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freenas\обменник\PTO\Масс\ОИПР\2024\Отчеты 2024\Отчеты в РЭК\3 квартал\Документы в ДТР (Отчет за 3кв 2024)\ОТЧЕТ за 3 кв 2024г. (Приказ № 320)\"/>
    </mc:Choice>
  </mc:AlternateContent>
  <bookViews>
    <workbookView xWindow="28845" yWindow="720" windowWidth="26730" windowHeight="11910" tabRatio="929" firstSheet="6" activeTab="6"/>
  </bookViews>
  <sheets>
    <sheet name="1" sheetId="35" state="hidden" r:id="rId1"/>
    <sheet name="2" sheetId="36" state="hidden" r:id="rId2"/>
    <sheet name="3.1" sheetId="37" state="hidden" r:id="rId3"/>
    <sheet name="4" sheetId="38" state="hidden" r:id="rId4"/>
    <sheet name="6" sheetId="39" state="hidden" r:id="rId5"/>
    <sheet name="7" sheetId="40" state="hidden" r:id="rId6"/>
    <sheet name="I1115_1037000158513_10_69_0" sheetId="1" r:id="rId7"/>
    <sheet name="I1015_1037000158513_11_69_0" sheetId="2" state="hidden" r:id="rId8"/>
    <sheet name="I1015_1037000158513_12_69_0" sheetId="3" state="hidden" r:id="rId9"/>
    <sheet name="I1015_1037000158513_13_69_0" sheetId="34" state="hidden" r:id="rId10"/>
    <sheet name="E0214_1037000158513_13_69_0" sheetId="4" state="hidden" r:id="rId11"/>
    <sheet name="I1015_1037000158513_14_69_0" sheetId="5" state="hidden" r:id="rId12"/>
    <sheet name="I1015_1037000158513_15_69_0" sheetId="6" state="hidden" r:id="rId13"/>
    <sheet name="I1015_1037000158513_16_69_0" sheetId="7" state="hidden" r:id="rId14"/>
    <sheet name="I1015_1037000158513_17_69_0" sheetId="8" state="hidden" r:id="rId15"/>
    <sheet name="I1015_1037000158513_18_69_0 " sheetId="42" state="hidden" r:id="rId16"/>
    <sheet name="I1015_1037000158513_19_69_0" sheetId="10" state="hidden" r:id="rId17"/>
    <sheet name="В0228_1037000158513_02_0_69_" sheetId="11" state="hidden" r:id="rId18"/>
    <sheet name="В0228_1037000158513_03_0_69_" sheetId="12" state="hidden" r:id="rId19"/>
    <sheet name="В0228_1037000158513_04_0_69_" sheetId="13" state="hidden" r:id="rId20"/>
    <sheet name="5" sheetId="14" state="hidden" r:id="rId21"/>
    <sheet name="В0228_1037000158513_05_0_69_" sheetId="15" state="hidden" r:id="rId22"/>
    <sheet name="В0228_1037000158513_06_0_69_" sheetId="16" state="hidden" r:id="rId23"/>
    <sheet name="В0228_1037000158513_07_0_69_" sheetId="17" state="hidden" r:id="rId24"/>
    <sheet name="В0228_1037000158513_08_0_69_" sheetId="18" state="hidden" r:id="rId25"/>
    <sheet name="В0228_1037000158513_09_0_69_" sheetId="19" state="hidden" r:id="rId26"/>
    <sheet name="В0228_1037000158513_10_0_69_" sheetId="20" state="hidden" r:id="rId27"/>
    <sheet name="В0228_1037000158513_11_1_69_" sheetId="21" state="hidden" r:id="rId28"/>
    <sheet name="В0228_1037000158513_11_2_69_" sheetId="22" state="hidden" r:id="rId29"/>
    <sheet name="В0228_1037000158513_11_3_69_" sheetId="23" state="hidden" r:id="rId30"/>
    <sheet name="В0228_1037000158513_12_0_69_" sheetId="24" state="hidden" r:id="rId31"/>
    <sheet name="В0228_1037000158513_13_0_69_" sheetId="25" state="hidden" r:id="rId32"/>
    <sheet name="В0228_1037000158513_14_0_69_" sheetId="26" state="hidden" r:id="rId33"/>
    <sheet name="В0228_1037000158513_15_0_69_" sheetId="27" state="hidden" r:id="rId34"/>
    <sheet name="В0228_1037000158513_16_0_69_" sheetId="28" state="hidden" r:id="rId35"/>
    <sheet name="В0228_1037000158513_17_0_69_" sheetId="29" state="hidden" r:id="rId36"/>
    <sheet name="В0228_1037000158513_18_0_69_" sheetId="30" state="hidden" r:id="rId37"/>
    <sheet name="В0228_1037000158513_19_0_69_" sheetId="31" state="hidden" r:id="rId38"/>
    <sheet name="Лист24" sheetId="32" state="hidden" r:id="rId39"/>
  </sheets>
  <externalReferences>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s>
  <definedNames>
    <definedName name="_xlnm._FilterDatabase" localSheetId="0" hidden="1">'1'!$A$17:$AP$100</definedName>
    <definedName name="_xlnm._FilterDatabase" localSheetId="1" hidden="1">'2'!$A$17:$AX$100</definedName>
    <definedName name="_xlnm._FilterDatabase" localSheetId="2" hidden="1">'3.1'!$A$17:$AG$99</definedName>
    <definedName name="_xlnm._FilterDatabase" localSheetId="3" hidden="1">'4'!$A$18:$BH$100</definedName>
    <definedName name="_xlnm._FilterDatabase" localSheetId="4" hidden="1">'6'!$A$18:$CI$100</definedName>
    <definedName name="_xlnm._FilterDatabase" localSheetId="5" hidden="1">'7'!$A$18:$BO$100</definedName>
    <definedName name="_xlnm._FilterDatabase" localSheetId="10" hidden="1">E0214_1037000158513_13_69_0!$A$20:$DE$128</definedName>
    <definedName name="_xlnm._FilterDatabase" localSheetId="7" hidden="1">I1015_1037000158513_11_69_0!$A$21:$AU$85</definedName>
    <definedName name="_xlnm._FilterDatabase" localSheetId="8" hidden="1">I1015_1037000158513_12_69_0!$A$21:$BF$85</definedName>
    <definedName name="_xlnm._FilterDatabase" localSheetId="9" hidden="1">I1015_1037000158513_13_69_0!$A$23:$DL$87</definedName>
    <definedName name="_xlnm._FilterDatabase" localSheetId="11" hidden="1">I1015_1037000158513_14_69_0!$A$20:$BX$84</definedName>
    <definedName name="_xlnm._FilterDatabase" localSheetId="12" hidden="1">I1015_1037000158513_15_69_0!$A$22:$CU$86</definedName>
    <definedName name="_xlnm._FilterDatabase" localSheetId="13" hidden="1">I1015_1037000158513_16_69_0!$A$19:$CW$84</definedName>
    <definedName name="_xlnm._FilterDatabase" localSheetId="14" hidden="1">I1015_1037000158513_17_69_0!$A$22:$CJ$88</definedName>
    <definedName name="_xlnm._FilterDatabase" localSheetId="15" hidden="1">'I1015_1037000158513_18_69_0 '!$A$20:$BK$84</definedName>
    <definedName name="_xlnm._FilterDatabase" localSheetId="16" hidden="1">I1015_1037000158513_19_69_0!$A$17:$M$108</definedName>
    <definedName name="_xlnm._FilterDatabase" localSheetId="6" hidden="1">I1115_1037000158513_10_69_0!$A$21:$AG$85</definedName>
    <definedName name="_xlnm._FilterDatabase" localSheetId="17" hidden="1">В0228_1037000158513_02_0_69_!$A$20:$DF$145</definedName>
    <definedName name="_xlnm._FilterDatabase" localSheetId="18" hidden="1">В0228_1037000158513_03_0_69_!$A$20:$BV$147</definedName>
    <definedName name="_xlnm._FilterDatabase" localSheetId="19" hidden="1">В0228_1037000158513_04_0_69_!$A$20:$DN$145</definedName>
    <definedName name="_xlnm._FilterDatabase" localSheetId="21" hidden="1">В0228_1037000158513_05_0_69_!$A$20:$BO$145</definedName>
    <definedName name="_xlnm._FilterDatabase" localSheetId="22" hidden="1">В0228_1037000158513_06_0_69_!$A$20:$DN$145</definedName>
    <definedName name="_xlnm._FilterDatabase" localSheetId="23" hidden="1">В0228_1037000158513_07_0_69_!$A$20:$DM$145</definedName>
    <definedName name="_xlnm._FilterDatabase" localSheetId="25" hidden="1">В0228_1037000158513_09_0_69_!$A$19:$AZ$145</definedName>
    <definedName name="_xlnm._FilterDatabase" localSheetId="26" hidden="1">В0228_1037000158513_10_0_69_!$A$20:$AS$145</definedName>
    <definedName name="_xlnm._FilterDatabase" localSheetId="27" hidden="1">В0228_1037000158513_11_1_69_!$A$17:$AH$35</definedName>
    <definedName name="_xlnm._FilterDatabase" localSheetId="30" hidden="1">В0228_1037000158513_12_0_69_!$A$20:$AH$145</definedName>
    <definedName name="_xlnm._FilterDatabase" localSheetId="31" hidden="1">В0228_1037000158513_13_0_69_!$A$19:$AE$134</definedName>
    <definedName name="_xlnm._FilterDatabase" localSheetId="32" hidden="1">В0228_1037000158513_14_0_69_!$A$19:$W$140</definedName>
    <definedName name="_xlnm._FilterDatabase" localSheetId="33" hidden="1">В0228_1037000158513_15_0_69_!$A$20:$Z$30</definedName>
    <definedName name="_xlnm._FilterDatabase" localSheetId="34" hidden="1">В0228_1037000158513_16_0_69_!$A$20:$AC$47</definedName>
    <definedName name="sub_210010" localSheetId="38">Лист24!$A$1</definedName>
    <definedName name="Z_5D1DDB92_E2F2_4E40_9215_C70ED035E1A7_.wvu.Cols" localSheetId="7" hidden="1">I1015_1037000158513_11_69_0!$D:$M</definedName>
    <definedName name="Z_5D1DDB92_E2F2_4E40_9215_C70ED035E1A7_.wvu.Cols" localSheetId="6" hidden="1">I1115_1037000158513_10_69_0!$D:$N</definedName>
    <definedName name="Z_5D1DDB92_E2F2_4E40_9215_C70ED035E1A7_.wvu.Cols" localSheetId="17" hidden="1">В0228_1037000158513_02_0_69_!$D:$N,В0228_1037000158513_02_0_69_!$S:$S,В0228_1037000158513_02_0_69_!$W:$W</definedName>
    <definedName name="Z_5D1DDB92_E2F2_4E40_9215_C70ED035E1A7_.wvu.FilterData" localSheetId="10" hidden="1">E0214_1037000158513_13_69_0!$A$20:$DE$128</definedName>
    <definedName name="Z_5D1DDB92_E2F2_4E40_9215_C70ED035E1A7_.wvu.FilterData" localSheetId="7" hidden="1">I1015_1037000158513_11_69_0!$A$20:$AT$85</definedName>
    <definedName name="Z_5D1DDB92_E2F2_4E40_9215_C70ED035E1A7_.wvu.FilterData" localSheetId="8" hidden="1">I1015_1037000158513_12_69_0!$A$20:$BF$87</definedName>
    <definedName name="Z_5D1DDB92_E2F2_4E40_9215_C70ED035E1A7_.wvu.FilterData" localSheetId="11" hidden="1">I1015_1037000158513_14_69_0!$A$19:$BX$84</definedName>
    <definedName name="Z_5D1DDB92_E2F2_4E40_9215_C70ED035E1A7_.wvu.FilterData" localSheetId="12" hidden="1">I1015_1037000158513_15_69_0!$A$21:$CL$86</definedName>
    <definedName name="Z_5D1DDB92_E2F2_4E40_9215_C70ED035E1A7_.wvu.FilterData" localSheetId="13" hidden="1">I1015_1037000158513_16_69_0!$A$19:$CW$84</definedName>
    <definedName name="Z_5D1DDB92_E2F2_4E40_9215_C70ED035E1A7_.wvu.FilterData" localSheetId="14" hidden="1">I1015_1037000158513_17_69_0!$A$21:$CJ$88</definedName>
    <definedName name="Z_5D1DDB92_E2F2_4E40_9215_C70ED035E1A7_.wvu.FilterData" localSheetId="15" hidden="1">'I1015_1037000158513_18_69_0 '!$A$19:$BK$109</definedName>
    <definedName name="Z_5D1DDB92_E2F2_4E40_9215_C70ED035E1A7_.wvu.FilterData" localSheetId="16" hidden="1">I1015_1037000158513_19_69_0!$A$17:$M$108</definedName>
    <definedName name="Z_5D1DDB92_E2F2_4E40_9215_C70ED035E1A7_.wvu.FilterData" localSheetId="6" hidden="1">I1115_1037000158513_10_69_0!$A$20:$AF$85</definedName>
    <definedName name="Z_5D1DDB92_E2F2_4E40_9215_C70ED035E1A7_.wvu.FilterData" localSheetId="17" hidden="1">В0228_1037000158513_02_0_69_!$A$20:$DF$145</definedName>
    <definedName name="Z_5D1DDB92_E2F2_4E40_9215_C70ED035E1A7_.wvu.FilterData" localSheetId="18" hidden="1">В0228_1037000158513_03_0_69_!$A$20:$BV$147</definedName>
    <definedName name="Z_5D1DDB92_E2F2_4E40_9215_C70ED035E1A7_.wvu.FilterData" localSheetId="19" hidden="1">В0228_1037000158513_04_0_69_!$A$20:$DN$145</definedName>
    <definedName name="Z_5D1DDB92_E2F2_4E40_9215_C70ED035E1A7_.wvu.FilterData" localSheetId="21" hidden="1">В0228_1037000158513_05_0_69_!$A$20:$BO$145</definedName>
    <definedName name="Z_5D1DDB92_E2F2_4E40_9215_C70ED035E1A7_.wvu.FilterData" localSheetId="22" hidden="1">В0228_1037000158513_06_0_69_!$A$20:$DN$145</definedName>
    <definedName name="Z_5D1DDB92_E2F2_4E40_9215_C70ED035E1A7_.wvu.FilterData" localSheetId="23" hidden="1">В0228_1037000158513_07_0_69_!$A$20:$DM$145</definedName>
    <definedName name="Z_5D1DDB92_E2F2_4E40_9215_C70ED035E1A7_.wvu.FilterData" localSheetId="25" hidden="1">В0228_1037000158513_09_0_69_!$A$19:$AZ$145</definedName>
    <definedName name="Z_5D1DDB92_E2F2_4E40_9215_C70ED035E1A7_.wvu.FilterData" localSheetId="26" hidden="1">В0228_1037000158513_10_0_69_!$A$20:$AS$145</definedName>
    <definedName name="Z_5D1DDB92_E2F2_4E40_9215_C70ED035E1A7_.wvu.FilterData" localSheetId="27" hidden="1">В0228_1037000158513_11_1_69_!$A$17:$AH$35</definedName>
    <definedName name="Z_5D1DDB92_E2F2_4E40_9215_C70ED035E1A7_.wvu.FilterData" localSheetId="30" hidden="1">В0228_1037000158513_12_0_69_!$A$20:$AH$145</definedName>
    <definedName name="Z_5D1DDB92_E2F2_4E40_9215_C70ED035E1A7_.wvu.FilterData" localSheetId="31" hidden="1">В0228_1037000158513_13_0_69_!$A$19:$AE$134</definedName>
    <definedName name="Z_5D1DDB92_E2F2_4E40_9215_C70ED035E1A7_.wvu.FilterData" localSheetId="32" hidden="1">В0228_1037000158513_14_0_69_!$A$19:$W$140</definedName>
    <definedName name="Z_5D1DDB92_E2F2_4E40_9215_C70ED035E1A7_.wvu.FilterData" localSheetId="33" hidden="1">В0228_1037000158513_15_0_69_!$A$20:$Z$30</definedName>
    <definedName name="Z_5D1DDB92_E2F2_4E40_9215_C70ED035E1A7_.wvu.FilterData" localSheetId="34" hidden="1">В0228_1037000158513_16_0_69_!$A$20:$AC$47</definedName>
    <definedName name="Z_5D1DDB92_E2F2_4E40_9215_C70ED035E1A7_.wvu.PrintArea" localSheetId="20" hidden="1">'5'!$A$1:$AL$130</definedName>
    <definedName name="Z_5D1DDB92_E2F2_4E40_9215_C70ED035E1A7_.wvu.PrintArea" localSheetId="10" hidden="1">E0214_1037000158513_13_69_0!$A$1:$CB$134</definedName>
    <definedName name="Z_5D1DDB92_E2F2_4E40_9215_C70ED035E1A7_.wvu.PrintArea" localSheetId="7" hidden="1">I1015_1037000158513_11_69_0!$A$1:$AH$89</definedName>
    <definedName name="Z_5D1DDB92_E2F2_4E40_9215_C70ED035E1A7_.wvu.PrintArea" localSheetId="8" hidden="1">I1015_1037000158513_12_69_0!$A$1:$Y$91</definedName>
    <definedName name="Z_5D1DDB92_E2F2_4E40_9215_C70ED035E1A7_.wvu.PrintArea" localSheetId="11" hidden="1">I1015_1037000158513_14_69_0!$A$1:$AH$89</definedName>
    <definedName name="Z_5D1DDB92_E2F2_4E40_9215_C70ED035E1A7_.wvu.PrintArea" localSheetId="13" hidden="1">I1015_1037000158513_16_69_0!$A$1:$BH$90</definedName>
    <definedName name="Z_5D1DDB92_E2F2_4E40_9215_C70ED035E1A7_.wvu.PrintArea" localSheetId="14" hidden="1">I1015_1037000158513_17_69_0!$A$1:$BC$92</definedName>
    <definedName name="Z_5D1DDB92_E2F2_4E40_9215_C70ED035E1A7_.wvu.PrintArea" localSheetId="15" hidden="1">'I1015_1037000158513_18_69_0 '!$A$1:$BK$84</definedName>
    <definedName name="Z_5D1DDB92_E2F2_4E40_9215_C70ED035E1A7_.wvu.PrintArea" localSheetId="16" hidden="1">I1015_1037000158513_19_69_0!$A$1:$M$82</definedName>
    <definedName name="Z_5D1DDB92_E2F2_4E40_9215_C70ED035E1A7_.wvu.PrintArea" localSheetId="6" hidden="1">I1115_1037000158513_10_69_0!$A$1:$AF$89</definedName>
    <definedName name="Z_5D1DDB92_E2F2_4E40_9215_C70ED035E1A7_.wvu.PrintArea" localSheetId="17" hidden="1">В0228_1037000158513_02_0_69_!$A$1:$DD$149</definedName>
    <definedName name="Z_5D1DDB92_E2F2_4E40_9215_C70ED035E1A7_.wvu.PrintArea" localSheetId="18" hidden="1">В0228_1037000158513_03_0_69_!$A$1:$AO$151</definedName>
    <definedName name="Z_5D1DDB92_E2F2_4E40_9215_C70ED035E1A7_.wvu.PrintArea" localSheetId="19" hidden="1">В0228_1037000158513_04_0_69_!$A$1:$CZ$151</definedName>
    <definedName name="Z_5D1DDB92_E2F2_4E40_9215_C70ED035E1A7_.wvu.PrintArea" localSheetId="21" hidden="1">В0228_1037000158513_05_0_69_!$A$1:$AL$151</definedName>
    <definedName name="Z_5D1DDB92_E2F2_4E40_9215_C70ED035E1A7_.wvu.PrintArea" localSheetId="22" hidden="1">В0228_1037000158513_06_0_69_!$A$1:$BX$150</definedName>
    <definedName name="Z_5D1DDB92_E2F2_4E40_9215_C70ED035E1A7_.wvu.PrintArea" localSheetId="24" hidden="1">В0228_1037000158513_08_0_69_!$A$1:$AM$149</definedName>
    <definedName name="Z_5D1DDB92_E2F2_4E40_9215_C70ED035E1A7_.wvu.PrintArea" localSheetId="28" hidden="1">В0228_1037000158513_11_2_69_!$A$1:$S$166</definedName>
    <definedName name="Z_5D1DDB92_E2F2_4E40_9215_C70ED035E1A7_.wvu.PrintArea" localSheetId="31" hidden="1">В0228_1037000158513_13_0_69_!$A$1:$K$140</definedName>
    <definedName name="Z_5D1DDB92_E2F2_4E40_9215_C70ED035E1A7_.wvu.PrintArea" localSheetId="32" hidden="1">В0228_1037000158513_14_0_69_!$A$1:$U$146</definedName>
    <definedName name="Z_5D1DDB92_E2F2_4E40_9215_C70ED035E1A7_.wvu.PrintArea" localSheetId="33" hidden="1">В0228_1037000158513_15_0_69_!$A$1:$Y$36</definedName>
    <definedName name="Z_5D1DDB92_E2F2_4E40_9215_C70ED035E1A7_.wvu.PrintArea" localSheetId="34" hidden="1">В0228_1037000158513_16_0_69_!$A$1:$X$53</definedName>
    <definedName name="Z_5D1DDB92_E2F2_4E40_9215_C70ED035E1A7_.wvu.PrintArea" localSheetId="36" hidden="1">В0228_1037000158513_18_0_69_!$A$1:$H$25</definedName>
    <definedName name="Z_5D1DDB92_E2F2_4E40_9215_C70ED035E1A7_.wvu.PrintArea" localSheetId="37" hidden="1">В0228_1037000158513_19_0_69_!$A$1:$B$13</definedName>
    <definedName name="Z_5D1DDB92_E2F2_4E40_9215_C70ED035E1A7_.wvu.PrintTitles" localSheetId="10" hidden="1">E0214_1037000158513_13_69_0!$15:$20</definedName>
    <definedName name="Z_5D1DDB92_E2F2_4E40_9215_C70ED035E1A7_.wvu.PrintTitles" localSheetId="7" hidden="1">I1015_1037000158513_11_69_0!$16:$20</definedName>
    <definedName name="Z_5D1DDB92_E2F2_4E40_9215_C70ED035E1A7_.wvu.PrintTitles" localSheetId="8" hidden="1">I1015_1037000158513_12_69_0!$17:$20</definedName>
    <definedName name="Z_5D1DDB92_E2F2_4E40_9215_C70ED035E1A7_.wvu.PrintTitles" localSheetId="11" hidden="1">I1015_1037000158513_14_69_0!$15:$19</definedName>
    <definedName name="Z_5D1DDB92_E2F2_4E40_9215_C70ED035E1A7_.wvu.PrintTitles" localSheetId="12" hidden="1">I1015_1037000158513_15_69_0!$16:$21</definedName>
    <definedName name="Z_5D1DDB92_E2F2_4E40_9215_C70ED035E1A7_.wvu.PrintTitles" localSheetId="13" hidden="1">I1015_1037000158513_16_69_0!$15:$19</definedName>
    <definedName name="Z_5D1DDB92_E2F2_4E40_9215_C70ED035E1A7_.wvu.PrintTitles" localSheetId="14" hidden="1">I1015_1037000158513_17_69_0!$17:$21</definedName>
    <definedName name="Z_5D1DDB92_E2F2_4E40_9215_C70ED035E1A7_.wvu.PrintTitles" localSheetId="15" hidden="1">'I1015_1037000158513_18_69_0 '!$15:$19</definedName>
    <definedName name="Z_5D1DDB92_E2F2_4E40_9215_C70ED035E1A7_.wvu.PrintTitles" localSheetId="16" hidden="1">I1015_1037000158513_19_69_0!$15:$17</definedName>
    <definedName name="Z_5D1DDB92_E2F2_4E40_9215_C70ED035E1A7_.wvu.PrintTitles" localSheetId="6" hidden="1">I1115_1037000158513_10_69_0!$17:$20</definedName>
    <definedName name="Z_5D1DDB92_E2F2_4E40_9215_C70ED035E1A7_.wvu.PrintTitles" localSheetId="17" hidden="1">В0228_1037000158513_02_0_69_!$17:$20</definedName>
    <definedName name="Z_5D1DDB92_E2F2_4E40_9215_C70ED035E1A7_.wvu.PrintTitles" localSheetId="18" hidden="1">В0228_1037000158513_03_0_69_!$17:$20</definedName>
    <definedName name="Z_5D1DDB92_E2F2_4E40_9215_C70ED035E1A7_.wvu.PrintTitles" localSheetId="19" hidden="1">В0228_1037000158513_04_0_69_!$15:$20</definedName>
    <definedName name="Z_5D1DDB92_E2F2_4E40_9215_C70ED035E1A7_.wvu.PrintTitles" localSheetId="21" hidden="1">В0228_1037000158513_05_0_69_!$16:$20</definedName>
    <definedName name="Z_5D1DDB92_E2F2_4E40_9215_C70ED035E1A7_.wvu.PrintTitles" localSheetId="22" hidden="1">В0228_1037000158513_06_0_69_!$15:$20</definedName>
    <definedName name="Z_5D1DDB92_E2F2_4E40_9215_C70ED035E1A7_.wvu.PrintTitles" localSheetId="23" hidden="1">В0228_1037000158513_07_0_69_!$16:$20</definedName>
    <definedName name="Z_5D1DDB92_E2F2_4E40_9215_C70ED035E1A7_.wvu.PrintTitles" localSheetId="24" hidden="1">В0228_1037000158513_08_0_69_!$16:$20</definedName>
    <definedName name="Z_5D1DDB92_E2F2_4E40_9215_C70ED035E1A7_.wvu.PrintTitles" localSheetId="25" hidden="1">В0228_1037000158513_09_0_69_!$15:$19</definedName>
    <definedName name="Z_5D1DDB92_E2F2_4E40_9215_C70ED035E1A7_.wvu.PrintTitles" localSheetId="26" hidden="1">В0228_1037000158513_10_0_69_!$19:$20</definedName>
    <definedName name="Z_5D1DDB92_E2F2_4E40_9215_C70ED035E1A7_.wvu.PrintTitles" localSheetId="27" hidden="1">В0228_1037000158513_11_1_69_!$13:$17</definedName>
    <definedName name="Z_5D1DDB92_E2F2_4E40_9215_C70ED035E1A7_.wvu.PrintTitles" localSheetId="28" hidden="1">В0228_1037000158513_11_2_69_!$15:$17</definedName>
    <definedName name="Z_5D1DDB92_E2F2_4E40_9215_C70ED035E1A7_.wvu.PrintTitles" localSheetId="29" hidden="1">В0228_1037000158513_11_3_69_!$12:$14</definedName>
    <definedName name="Z_5D1DDB92_E2F2_4E40_9215_C70ED035E1A7_.wvu.PrintTitles" localSheetId="30" hidden="1">В0228_1037000158513_12_0_69_!$17:$20</definedName>
    <definedName name="Z_5D1DDB92_E2F2_4E40_9215_C70ED035E1A7_.wvu.PrintTitles" localSheetId="31" hidden="1">В0228_1037000158513_13_0_69_!$17:$20</definedName>
    <definedName name="Z_5D1DDB92_E2F2_4E40_9215_C70ED035E1A7_.wvu.PrintTitles" localSheetId="32" hidden="1">В0228_1037000158513_14_0_69_!$16:$19</definedName>
    <definedName name="Z_5D1DDB92_E2F2_4E40_9215_C70ED035E1A7_.wvu.PrintTitles" localSheetId="33" hidden="1">В0228_1037000158513_15_0_69_!$16:$19</definedName>
    <definedName name="Z_5D1DDB92_E2F2_4E40_9215_C70ED035E1A7_.wvu.PrintTitles" localSheetId="34" hidden="1">В0228_1037000158513_16_0_69_!$16:$19</definedName>
    <definedName name="Z_5D1DDB92_E2F2_4E40_9215_C70ED035E1A7_.wvu.Rows" localSheetId="6" hidden="1">I1115_1037000158513_10_69_0!$14:$16</definedName>
    <definedName name="Z_5D1DDB92_E2F2_4E40_9215_C70ED035E1A7_.wvu.Rows" localSheetId="17" hidden="1">В0228_1037000158513_02_0_69_!$14:$16</definedName>
    <definedName name="Z_5D1DDB92_E2F2_4E40_9215_C70ED035E1A7_.wvu.Rows" localSheetId="24" hidden="1">В0228_1037000158513_08_0_69_!$10:$14</definedName>
    <definedName name="Z_5D1DDB92_E2F2_4E40_9215_C70ED035E1A7_.wvu.Rows" localSheetId="26" hidden="1">В0228_1037000158513_10_0_69_!$11:$17</definedName>
    <definedName name="Z_5D1DDB92_E2F2_4E40_9215_C70ED035E1A7_.wvu.Rows" localSheetId="30" hidden="1">В0228_1037000158513_12_0_69_!$11:$15</definedName>
    <definedName name="Z_5D1DDB92_E2F2_4E40_9215_C70ED035E1A7_.wvu.Rows" localSheetId="31" hidden="1">В0228_1037000158513_13_0_69_!$9:$11</definedName>
    <definedName name="Z_5D1DDB92_E2F2_4E40_9215_C70ED035E1A7_.wvu.Rows" localSheetId="32" hidden="1">В0228_1037000158513_14_0_69_!$10:$14</definedName>
    <definedName name="Z_5D1DDB92_E2F2_4E40_9215_C70ED035E1A7_.wvu.Rows" localSheetId="34" hidden="1">В0228_1037000158513_16_0_69_!$11:$14</definedName>
    <definedName name="Z_7827CC47_A8A6_411C_BB9A_80AEDD4B0446_.wvu.Cols" localSheetId="7" hidden="1">I1015_1037000158513_11_69_0!$D:$M</definedName>
    <definedName name="Z_7827CC47_A8A6_411C_BB9A_80AEDD4B0446_.wvu.Cols" localSheetId="15" hidden="1">'I1015_1037000158513_18_69_0 '!$P:$W,'I1015_1037000158513_18_69_0 '!$AF:$AK,'I1015_1037000158513_18_69_0 '!$AP:$BE</definedName>
    <definedName name="Z_7827CC47_A8A6_411C_BB9A_80AEDD4B0446_.wvu.Cols" localSheetId="6" hidden="1">I1115_1037000158513_10_69_0!$D:$N</definedName>
    <definedName name="Z_7827CC47_A8A6_411C_BB9A_80AEDD4B0446_.wvu.Cols" localSheetId="17" hidden="1">В0228_1037000158513_02_0_69_!$D:$N,В0228_1037000158513_02_0_69_!$S:$S,В0228_1037000158513_02_0_69_!$W:$W</definedName>
    <definedName name="Z_7827CC47_A8A6_411C_BB9A_80AEDD4B0446_.wvu.FilterData" localSheetId="10" hidden="1">E0214_1037000158513_13_69_0!$A$20:$DE$128</definedName>
    <definedName name="Z_7827CC47_A8A6_411C_BB9A_80AEDD4B0446_.wvu.FilterData" localSheetId="7" hidden="1">I1015_1037000158513_11_69_0!$A$20:$AT$85</definedName>
    <definedName name="Z_7827CC47_A8A6_411C_BB9A_80AEDD4B0446_.wvu.FilterData" localSheetId="8" hidden="1">I1015_1037000158513_12_69_0!$A$20:$BF$87</definedName>
    <definedName name="Z_7827CC47_A8A6_411C_BB9A_80AEDD4B0446_.wvu.FilterData" localSheetId="11" hidden="1">I1015_1037000158513_14_69_0!$A$19:$BX$84</definedName>
    <definedName name="Z_7827CC47_A8A6_411C_BB9A_80AEDD4B0446_.wvu.FilterData" localSheetId="12" hidden="1">I1015_1037000158513_15_69_0!$A$21:$CL$86</definedName>
    <definedName name="Z_7827CC47_A8A6_411C_BB9A_80AEDD4B0446_.wvu.FilterData" localSheetId="13" hidden="1">I1015_1037000158513_16_69_0!$A$19:$CW$84</definedName>
    <definedName name="Z_7827CC47_A8A6_411C_BB9A_80AEDD4B0446_.wvu.FilterData" localSheetId="14" hidden="1">I1015_1037000158513_17_69_0!$A$21:$CJ$88</definedName>
    <definedName name="Z_7827CC47_A8A6_411C_BB9A_80AEDD4B0446_.wvu.FilterData" localSheetId="15" hidden="1">'I1015_1037000158513_18_69_0 '!$A$19:$BK$109</definedName>
    <definedName name="Z_7827CC47_A8A6_411C_BB9A_80AEDD4B0446_.wvu.FilterData" localSheetId="16" hidden="1">I1015_1037000158513_19_69_0!$A$17:$M$108</definedName>
    <definedName name="Z_7827CC47_A8A6_411C_BB9A_80AEDD4B0446_.wvu.FilterData" localSheetId="6" hidden="1">I1115_1037000158513_10_69_0!$A$20:$AF$85</definedName>
    <definedName name="Z_7827CC47_A8A6_411C_BB9A_80AEDD4B0446_.wvu.FilterData" localSheetId="17" hidden="1">В0228_1037000158513_02_0_69_!$A$20:$DF$145</definedName>
    <definedName name="Z_7827CC47_A8A6_411C_BB9A_80AEDD4B0446_.wvu.FilterData" localSheetId="18" hidden="1">В0228_1037000158513_03_0_69_!$A$20:$BV$147</definedName>
    <definedName name="Z_7827CC47_A8A6_411C_BB9A_80AEDD4B0446_.wvu.FilterData" localSheetId="19" hidden="1">В0228_1037000158513_04_0_69_!$A$20:$DN$145</definedName>
    <definedName name="Z_7827CC47_A8A6_411C_BB9A_80AEDD4B0446_.wvu.FilterData" localSheetId="21" hidden="1">В0228_1037000158513_05_0_69_!$A$20:$BO$145</definedName>
    <definedName name="Z_7827CC47_A8A6_411C_BB9A_80AEDD4B0446_.wvu.FilterData" localSheetId="22" hidden="1">В0228_1037000158513_06_0_69_!$A$20:$DN$145</definedName>
    <definedName name="Z_7827CC47_A8A6_411C_BB9A_80AEDD4B0446_.wvu.FilterData" localSheetId="23" hidden="1">В0228_1037000158513_07_0_69_!$A$20:$DM$145</definedName>
    <definedName name="Z_7827CC47_A8A6_411C_BB9A_80AEDD4B0446_.wvu.FilterData" localSheetId="25" hidden="1">В0228_1037000158513_09_0_69_!$A$19:$AZ$145</definedName>
    <definedName name="Z_7827CC47_A8A6_411C_BB9A_80AEDD4B0446_.wvu.FilterData" localSheetId="26" hidden="1">В0228_1037000158513_10_0_69_!$A$20:$AS$145</definedName>
    <definedName name="Z_7827CC47_A8A6_411C_BB9A_80AEDD4B0446_.wvu.FilterData" localSheetId="27" hidden="1">В0228_1037000158513_11_1_69_!$A$17:$AH$35</definedName>
    <definedName name="Z_7827CC47_A8A6_411C_BB9A_80AEDD4B0446_.wvu.FilterData" localSheetId="30" hidden="1">В0228_1037000158513_12_0_69_!$A$20:$AH$145</definedName>
    <definedName name="Z_7827CC47_A8A6_411C_BB9A_80AEDD4B0446_.wvu.FilterData" localSheetId="31" hidden="1">В0228_1037000158513_13_0_69_!$A$19:$AE$134</definedName>
    <definedName name="Z_7827CC47_A8A6_411C_BB9A_80AEDD4B0446_.wvu.FilterData" localSheetId="32" hidden="1">В0228_1037000158513_14_0_69_!$A$19:$W$140</definedName>
    <definedName name="Z_7827CC47_A8A6_411C_BB9A_80AEDD4B0446_.wvu.FilterData" localSheetId="33" hidden="1">В0228_1037000158513_15_0_69_!$A$20:$Z$30</definedName>
    <definedName name="Z_7827CC47_A8A6_411C_BB9A_80AEDD4B0446_.wvu.FilterData" localSheetId="34" hidden="1">В0228_1037000158513_16_0_69_!$A$20:$AC$47</definedName>
    <definedName name="Z_7827CC47_A8A6_411C_BB9A_80AEDD4B0446_.wvu.PrintArea" localSheetId="20" hidden="1">'5'!$A$1:$AL$130</definedName>
    <definedName name="Z_7827CC47_A8A6_411C_BB9A_80AEDD4B0446_.wvu.PrintArea" localSheetId="10" hidden="1">E0214_1037000158513_13_69_0!$A$1:$CB$134</definedName>
    <definedName name="Z_7827CC47_A8A6_411C_BB9A_80AEDD4B0446_.wvu.PrintArea" localSheetId="7" hidden="1">I1015_1037000158513_11_69_0!$A$1:$AH$89</definedName>
    <definedName name="Z_7827CC47_A8A6_411C_BB9A_80AEDD4B0446_.wvu.PrintArea" localSheetId="8" hidden="1">I1015_1037000158513_12_69_0!$A$1:$Y$91</definedName>
    <definedName name="Z_7827CC47_A8A6_411C_BB9A_80AEDD4B0446_.wvu.PrintArea" localSheetId="11" hidden="1">I1015_1037000158513_14_69_0!$A$1:$AH$89</definedName>
    <definedName name="Z_7827CC47_A8A6_411C_BB9A_80AEDD4B0446_.wvu.PrintArea" localSheetId="13" hidden="1">I1015_1037000158513_16_69_0!$A$1:$BH$90</definedName>
    <definedName name="Z_7827CC47_A8A6_411C_BB9A_80AEDD4B0446_.wvu.PrintArea" localSheetId="14" hidden="1">I1015_1037000158513_17_69_0!$A$1:$BC$92</definedName>
    <definedName name="Z_7827CC47_A8A6_411C_BB9A_80AEDD4B0446_.wvu.PrintArea" localSheetId="15" hidden="1">'I1015_1037000158513_18_69_0 '!$A$1:$BK$84</definedName>
    <definedName name="Z_7827CC47_A8A6_411C_BB9A_80AEDD4B0446_.wvu.PrintArea" localSheetId="16" hidden="1">I1015_1037000158513_19_69_0!$A$1:$M$82</definedName>
    <definedName name="Z_7827CC47_A8A6_411C_BB9A_80AEDD4B0446_.wvu.PrintArea" localSheetId="6" hidden="1">I1115_1037000158513_10_69_0!$A$1:$AF$89</definedName>
    <definedName name="Z_7827CC47_A8A6_411C_BB9A_80AEDD4B0446_.wvu.PrintArea" localSheetId="17" hidden="1">В0228_1037000158513_02_0_69_!$A$1:$DD$149</definedName>
    <definedName name="Z_7827CC47_A8A6_411C_BB9A_80AEDD4B0446_.wvu.PrintArea" localSheetId="18" hidden="1">В0228_1037000158513_03_0_69_!$A$1:$AO$151</definedName>
    <definedName name="Z_7827CC47_A8A6_411C_BB9A_80AEDD4B0446_.wvu.PrintArea" localSheetId="19" hidden="1">В0228_1037000158513_04_0_69_!$A$1:$CZ$151</definedName>
    <definedName name="Z_7827CC47_A8A6_411C_BB9A_80AEDD4B0446_.wvu.PrintArea" localSheetId="21" hidden="1">В0228_1037000158513_05_0_69_!$A$1:$AL$151</definedName>
    <definedName name="Z_7827CC47_A8A6_411C_BB9A_80AEDD4B0446_.wvu.PrintArea" localSheetId="22" hidden="1">В0228_1037000158513_06_0_69_!$A$1:$BX$150</definedName>
    <definedName name="Z_7827CC47_A8A6_411C_BB9A_80AEDD4B0446_.wvu.PrintArea" localSheetId="24" hidden="1">В0228_1037000158513_08_0_69_!$A$1:$AM$149</definedName>
    <definedName name="Z_7827CC47_A8A6_411C_BB9A_80AEDD4B0446_.wvu.PrintArea" localSheetId="28" hidden="1">В0228_1037000158513_11_2_69_!$A$1:$S$166</definedName>
    <definedName name="Z_7827CC47_A8A6_411C_BB9A_80AEDD4B0446_.wvu.PrintArea" localSheetId="31" hidden="1">В0228_1037000158513_13_0_69_!$A$1:$K$140</definedName>
    <definedName name="Z_7827CC47_A8A6_411C_BB9A_80AEDD4B0446_.wvu.PrintArea" localSheetId="32" hidden="1">В0228_1037000158513_14_0_69_!$A$1:$U$146</definedName>
    <definedName name="Z_7827CC47_A8A6_411C_BB9A_80AEDD4B0446_.wvu.PrintArea" localSheetId="33" hidden="1">В0228_1037000158513_15_0_69_!$A$1:$Y$36</definedName>
    <definedName name="Z_7827CC47_A8A6_411C_BB9A_80AEDD4B0446_.wvu.PrintArea" localSheetId="34" hidden="1">В0228_1037000158513_16_0_69_!$A$1:$X$53</definedName>
    <definedName name="Z_7827CC47_A8A6_411C_BB9A_80AEDD4B0446_.wvu.PrintArea" localSheetId="36" hidden="1">В0228_1037000158513_18_0_69_!$A$1:$H$25</definedName>
    <definedName name="Z_7827CC47_A8A6_411C_BB9A_80AEDD4B0446_.wvu.PrintArea" localSheetId="37" hidden="1">В0228_1037000158513_19_0_69_!$A$1:$B$13</definedName>
    <definedName name="Z_7827CC47_A8A6_411C_BB9A_80AEDD4B0446_.wvu.PrintTitles" localSheetId="10" hidden="1">E0214_1037000158513_13_69_0!$15:$20</definedName>
    <definedName name="Z_7827CC47_A8A6_411C_BB9A_80AEDD4B0446_.wvu.PrintTitles" localSheetId="7" hidden="1">I1015_1037000158513_11_69_0!$16:$20</definedName>
    <definedName name="Z_7827CC47_A8A6_411C_BB9A_80AEDD4B0446_.wvu.PrintTitles" localSheetId="8" hidden="1">I1015_1037000158513_12_69_0!$17:$20</definedName>
    <definedName name="Z_7827CC47_A8A6_411C_BB9A_80AEDD4B0446_.wvu.PrintTitles" localSheetId="11" hidden="1">I1015_1037000158513_14_69_0!$15:$19</definedName>
    <definedName name="Z_7827CC47_A8A6_411C_BB9A_80AEDD4B0446_.wvu.PrintTitles" localSheetId="12" hidden="1">I1015_1037000158513_15_69_0!$16:$21</definedName>
    <definedName name="Z_7827CC47_A8A6_411C_BB9A_80AEDD4B0446_.wvu.PrintTitles" localSheetId="13" hidden="1">I1015_1037000158513_16_69_0!$15:$19</definedName>
    <definedName name="Z_7827CC47_A8A6_411C_BB9A_80AEDD4B0446_.wvu.PrintTitles" localSheetId="14" hidden="1">I1015_1037000158513_17_69_0!$17:$21</definedName>
    <definedName name="Z_7827CC47_A8A6_411C_BB9A_80AEDD4B0446_.wvu.PrintTitles" localSheetId="15" hidden="1">'I1015_1037000158513_18_69_0 '!$15:$19</definedName>
    <definedName name="Z_7827CC47_A8A6_411C_BB9A_80AEDD4B0446_.wvu.PrintTitles" localSheetId="16" hidden="1">I1015_1037000158513_19_69_0!$15:$17</definedName>
    <definedName name="Z_7827CC47_A8A6_411C_BB9A_80AEDD4B0446_.wvu.PrintTitles" localSheetId="6" hidden="1">I1115_1037000158513_10_69_0!$17:$20</definedName>
    <definedName name="Z_7827CC47_A8A6_411C_BB9A_80AEDD4B0446_.wvu.PrintTitles" localSheetId="17" hidden="1">В0228_1037000158513_02_0_69_!$17:$20</definedName>
    <definedName name="Z_7827CC47_A8A6_411C_BB9A_80AEDD4B0446_.wvu.PrintTitles" localSheetId="18" hidden="1">В0228_1037000158513_03_0_69_!$17:$20</definedName>
    <definedName name="Z_7827CC47_A8A6_411C_BB9A_80AEDD4B0446_.wvu.PrintTitles" localSheetId="19" hidden="1">В0228_1037000158513_04_0_69_!$15:$20</definedName>
    <definedName name="Z_7827CC47_A8A6_411C_BB9A_80AEDD4B0446_.wvu.PrintTitles" localSheetId="21" hidden="1">В0228_1037000158513_05_0_69_!$16:$20</definedName>
    <definedName name="Z_7827CC47_A8A6_411C_BB9A_80AEDD4B0446_.wvu.PrintTitles" localSheetId="22" hidden="1">В0228_1037000158513_06_0_69_!$15:$20</definedName>
    <definedName name="Z_7827CC47_A8A6_411C_BB9A_80AEDD4B0446_.wvu.PrintTitles" localSheetId="23" hidden="1">В0228_1037000158513_07_0_69_!$16:$20</definedName>
    <definedName name="Z_7827CC47_A8A6_411C_BB9A_80AEDD4B0446_.wvu.PrintTitles" localSheetId="24" hidden="1">В0228_1037000158513_08_0_69_!$16:$20</definedName>
    <definedName name="Z_7827CC47_A8A6_411C_BB9A_80AEDD4B0446_.wvu.PrintTitles" localSheetId="25" hidden="1">В0228_1037000158513_09_0_69_!$15:$19</definedName>
    <definedName name="Z_7827CC47_A8A6_411C_BB9A_80AEDD4B0446_.wvu.PrintTitles" localSheetId="26" hidden="1">В0228_1037000158513_10_0_69_!$19:$20</definedName>
    <definedName name="Z_7827CC47_A8A6_411C_BB9A_80AEDD4B0446_.wvu.PrintTitles" localSheetId="27" hidden="1">В0228_1037000158513_11_1_69_!$13:$17</definedName>
    <definedName name="Z_7827CC47_A8A6_411C_BB9A_80AEDD4B0446_.wvu.PrintTitles" localSheetId="28" hidden="1">В0228_1037000158513_11_2_69_!$15:$17</definedName>
    <definedName name="Z_7827CC47_A8A6_411C_BB9A_80AEDD4B0446_.wvu.PrintTitles" localSheetId="29" hidden="1">В0228_1037000158513_11_3_69_!$12:$14</definedName>
    <definedName name="Z_7827CC47_A8A6_411C_BB9A_80AEDD4B0446_.wvu.PrintTitles" localSheetId="30" hidden="1">В0228_1037000158513_12_0_69_!$17:$20</definedName>
    <definedName name="Z_7827CC47_A8A6_411C_BB9A_80AEDD4B0446_.wvu.PrintTitles" localSheetId="31" hidden="1">В0228_1037000158513_13_0_69_!$17:$20</definedName>
    <definedName name="Z_7827CC47_A8A6_411C_BB9A_80AEDD4B0446_.wvu.PrintTitles" localSheetId="32" hidden="1">В0228_1037000158513_14_0_69_!$16:$19</definedName>
    <definedName name="Z_7827CC47_A8A6_411C_BB9A_80AEDD4B0446_.wvu.PrintTitles" localSheetId="33" hidden="1">В0228_1037000158513_15_0_69_!$16:$19</definedName>
    <definedName name="Z_7827CC47_A8A6_411C_BB9A_80AEDD4B0446_.wvu.PrintTitles" localSheetId="34" hidden="1">В0228_1037000158513_16_0_69_!$16:$19</definedName>
    <definedName name="Z_7827CC47_A8A6_411C_BB9A_80AEDD4B0446_.wvu.Rows" localSheetId="6" hidden="1">I1115_1037000158513_10_69_0!$14:$16</definedName>
    <definedName name="Z_7827CC47_A8A6_411C_BB9A_80AEDD4B0446_.wvu.Rows" localSheetId="17" hidden="1">В0228_1037000158513_02_0_69_!$14:$16</definedName>
    <definedName name="Z_7827CC47_A8A6_411C_BB9A_80AEDD4B0446_.wvu.Rows" localSheetId="24" hidden="1">В0228_1037000158513_08_0_69_!$10:$14</definedName>
    <definedName name="Z_7827CC47_A8A6_411C_BB9A_80AEDD4B0446_.wvu.Rows" localSheetId="26" hidden="1">В0228_1037000158513_10_0_69_!$11:$17</definedName>
    <definedName name="Z_7827CC47_A8A6_411C_BB9A_80AEDD4B0446_.wvu.Rows" localSheetId="30" hidden="1">В0228_1037000158513_12_0_69_!$11:$15</definedName>
    <definedName name="Z_7827CC47_A8A6_411C_BB9A_80AEDD4B0446_.wvu.Rows" localSheetId="31" hidden="1">В0228_1037000158513_13_0_69_!$9:$11</definedName>
    <definedName name="Z_7827CC47_A8A6_411C_BB9A_80AEDD4B0446_.wvu.Rows" localSheetId="32" hidden="1">В0228_1037000158513_14_0_69_!$10:$14</definedName>
    <definedName name="Z_7827CC47_A8A6_411C_BB9A_80AEDD4B0446_.wvu.Rows" localSheetId="34" hidden="1">В0228_1037000158513_16_0_69_!$11:$14</definedName>
    <definedName name="Z_A8DDB13A_D9B5_41AD_9DE3_2B8CFEA87093_.wvu.FilterData" localSheetId="12" hidden="1">I1015_1037000158513_15_69_0!$A$21:$CL$86</definedName>
    <definedName name="Z_A8DDB13A_D9B5_41AD_9DE3_2B8CFEA87093_.wvu.FilterData" localSheetId="13" hidden="1">I1015_1037000158513_16_69_0!$A$19:$CW$84</definedName>
    <definedName name="Z_A8DDB13A_D9B5_41AD_9DE3_2B8CFEA87093_.wvu.FilterData" localSheetId="14" hidden="1">I1015_1037000158513_17_69_0!$A$21:$CJ$88</definedName>
    <definedName name="Z_A8DDB13A_D9B5_41AD_9DE3_2B8CFEA87093_.wvu.FilterData" localSheetId="15" hidden="1">'I1015_1037000158513_18_69_0 '!$A$19:$BK$109</definedName>
    <definedName name="Z_CC8D8187_1C1A_4B5A_8379_9BC55DBCD747_.wvu.FilterData" localSheetId="8" hidden="1">I1015_1037000158513_12_69_0!$A$20:$BF$87</definedName>
    <definedName name="Z_CC8D8187_1C1A_4B5A_8379_9BC55DBCD747_.wvu.FilterData" localSheetId="11" hidden="1">I1015_1037000158513_14_69_0!$A$19:$BX$84</definedName>
    <definedName name="Z_CC8D8187_1C1A_4B5A_8379_9BC55DBCD747_.wvu.FilterData" localSheetId="13" hidden="1">I1015_1037000158513_16_69_0!$A$19:$CW$84</definedName>
    <definedName name="Z_DD10C600_0C8C_44A4_85F2_1DA3BF2EEB1B_.wvu.FilterData" localSheetId="7" hidden="1">I1015_1037000158513_11_69_0!$A$20:$AT$85</definedName>
    <definedName name="Z_DD10C600_0C8C_44A4_85F2_1DA3BF2EEB1B_.wvu.FilterData" localSheetId="11" hidden="1">I1015_1037000158513_14_69_0!$A$19:$BX$84</definedName>
    <definedName name="Z_DD10C600_0C8C_44A4_85F2_1DA3BF2EEB1B_.wvu.FilterData" localSheetId="12" hidden="1">I1015_1037000158513_15_69_0!$A$21:$CL$86</definedName>
    <definedName name="_xlnm.Print_Titles" localSheetId="0">'1'!$14:$17</definedName>
    <definedName name="_xlnm.Print_Titles" localSheetId="1">'2'!$14:$17</definedName>
    <definedName name="_xlnm.Print_Titles" localSheetId="2">'3.1'!$13:$17</definedName>
    <definedName name="_xlnm.Print_Titles" localSheetId="3">'4'!$13:$18</definedName>
    <definedName name="_xlnm.Print_Titles" localSheetId="4">'6'!$13:$18</definedName>
    <definedName name="_xlnm.Print_Titles" localSheetId="5">'7'!$14:$18</definedName>
    <definedName name="_xlnm.Print_Titles" localSheetId="10">E0214_1037000158513_13_69_0!$15:$20</definedName>
    <definedName name="_xlnm.Print_Titles" localSheetId="7">I1015_1037000158513_11_69_0!$16:$20</definedName>
    <definedName name="_xlnm.Print_Titles" localSheetId="8">I1015_1037000158513_12_69_0!$17:$20</definedName>
    <definedName name="_xlnm.Print_Titles" localSheetId="9">I1015_1037000158513_13_69_0!$17:$22</definedName>
    <definedName name="_xlnm.Print_Titles" localSheetId="11">I1015_1037000158513_14_69_0!$15:$19</definedName>
    <definedName name="_xlnm.Print_Titles" localSheetId="12">I1015_1037000158513_15_69_0!$16:$21</definedName>
    <definedName name="_xlnm.Print_Titles" localSheetId="13">I1015_1037000158513_16_69_0!$15:$19</definedName>
    <definedName name="_xlnm.Print_Titles" localSheetId="14">I1015_1037000158513_17_69_0!$17:$21</definedName>
    <definedName name="_xlnm.Print_Titles" localSheetId="15">'I1015_1037000158513_18_69_0 '!$15:$19</definedName>
    <definedName name="_xlnm.Print_Titles" localSheetId="16">I1015_1037000158513_19_69_0!$15:$17</definedName>
    <definedName name="_xlnm.Print_Titles" localSheetId="6">I1115_1037000158513_10_69_0!$17:$20</definedName>
    <definedName name="_xlnm.Print_Titles" localSheetId="17">В0228_1037000158513_02_0_69_!$17:$20</definedName>
    <definedName name="_xlnm.Print_Titles" localSheetId="18">В0228_1037000158513_03_0_69_!$17:$20</definedName>
    <definedName name="_xlnm.Print_Titles" localSheetId="19">В0228_1037000158513_04_0_69_!$15:$20</definedName>
    <definedName name="_xlnm.Print_Titles" localSheetId="21">В0228_1037000158513_05_0_69_!$16:$20</definedName>
    <definedName name="_xlnm.Print_Titles" localSheetId="22">В0228_1037000158513_06_0_69_!$15:$20</definedName>
    <definedName name="_xlnm.Print_Titles" localSheetId="23">В0228_1037000158513_07_0_69_!$16:$20</definedName>
    <definedName name="_xlnm.Print_Titles" localSheetId="24">В0228_1037000158513_08_0_69_!$16:$20</definedName>
    <definedName name="_xlnm.Print_Titles" localSheetId="25">В0228_1037000158513_09_0_69_!$15:$19</definedName>
    <definedName name="_xlnm.Print_Titles" localSheetId="26">В0228_1037000158513_10_0_69_!$19:$20</definedName>
    <definedName name="_xlnm.Print_Titles" localSheetId="27">В0228_1037000158513_11_1_69_!$13:$17</definedName>
    <definedName name="_xlnm.Print_Titles" localSheetId="28">В0228_1037000158513_11_2_69_!$15:$17</definedName>
    <definedName name="_xlnm.Print_Titles" localSheetId="29">В0228_1037000158513_11_3_69_!$12:$14</definedName>
    <definedName name="_xlnm.Print_Titles" localSheetId="30">В0228_1037000158513_12_0_69_!$17:$20</definedName>
    <definedName name="_xlnm.Print_Titles" localSheetId="31">В0228_1037000158513_13_0_69_!$17:$20</definedName>
    <definedName name="_xlnm.Print_Titles" localSheetId="32">В0228_1037000158513_14_0_69_!$16:$19</definedName>
    <definedName name="_xlnm.Print_Titles" localSheetId="33">В0228_1037000158513_15_0_69_!$16:$19</definedName>
    <definedName name="_xlnm.Print_Titles" localSheetId="34">В0228_1037000158513_16_0_69_!$16:$19</definedName>
    <definedName name="_xlnm.Print_Area" localSheetId="0">'1'!$A$1:$AN$99</definedName>
    <definedName name="_xlnm.Print_Area" localSheetId="1">'2'!$A$1:$S$99</definedName>
    <definedName name="_xlnm.Print_Area" localSheetId="2">'3.1'!$A$1:$AG$100</definedName>
    <definedName name="_xlnm.Print_Area" localSheetId="3">'4'!$A$1:$AT$101</definedName>
    <definedName name="_xlnm.Print_Area" localSheetId="20">'5'!$A$1:$AL$130</definedName>
    <definedName name="_xlnm.Print_Area" localSheetId="4">'6'!$A$1:$AS$101</definedName>
    <definedName name="_xlnm.Print_Area" localSheetId="10">E0214_1037000158513_13_69_0!$A$1:$CB$134</definedName>
    <definedName name="_xlnm.Print_Area" localSheetId="7">I1015_1037000158513_11_69_0!$A$1:$AJ$86</definedName>
    <definedName name="_xlnm.Print_Area" localSheetId="8">I1015_1037000158513_12_69_0!$A$1:$Y$91</definedName>
    <definedName name="_xlnm.Print_Area" localSheetId="9">I1015_1037000158513_13_69_0!$A$1:$CA$88</definedName>
    <definedName name="_xlnm.Print_Area" localSheetId="11">I1015_1037000158513_14_69_0!$A$1:$AH$85</definedName>
    <definedName name="_xlnm.Print_Area" localSheetId="12">I1015_1037000158513_15_69_0!$A$1:$CK$87</definedName>
    <definedName name="_xlnm.Print_Area" localSheetId="13">I1015_1037000158513_16_69_0!$A$1:$BH$84</definedName>
    <definedName name="_xlnm.Print_Area" localSheetId="14">I1015_1037000158513_17_69_0!$A$1:$BC$86</definedName>
    <definedName name="_xlnm.Print_Area" localSheetId="15">'I1015_1037000158513_18_69_0 '!$A$1:$BK$84</definedName>
    <definedName name="_xlnm.Print_Area" localSheetId="16">I1015_1037000158513_19_69_0!$A$1:$M$82</definedName>
    <definedName name="_xlnm.Print_Area" localSheetId="6">I1115_1037000158513_10_69_0!$A$1:$AF$87</definedName>
    <definedName name="_xlnm.Print_Area" localSheetId="17">В0228_1037000158513_02_0_69_!$A$1:$DD$149</definedName>
    <definedName name="_xlnm.Print_Area" localSheetId="18">В0228_1037000158513_03_0_69_!$A$1:$AO$151</definedName>
    <definedName name="_xlnm.Print_Area" localSheetId="19">В0228_1037000158513_04_0_69_!$A$1:$CZ$151</definedName>
    <definedName name="_xlnm.Print_Area" localSheetId="21">В0228_1037000158513_05_0_69_!$A$1:$AL$151</definedName>
    <definedName name="_xlnm.Print_Area" localSheetId="22">В0228_1037000158513_06_0_69_!$A$1:$BX$150</definedName>
    <definedName name="_xlnm.Print_Area" localSheetId="24">В0228_1037000158513_08_0_69_!$A$1:$AM$149</definedName>
    <definedName name="_xlnm.Print_Area" localSheetId="28">В0228_1037000158513_11_2_69_!$A$1:$S$166</definedName>
    <definedName name="_xlnm.Print_Area" localSheetId="31">В0228_1037000158513_13_0_69_!$A$1:$K$140</definedName>
    <definedName name="_xlnm.Print_Area" localSheetId="32">В0228_1037000158513_14_0_69_!$A$1:$U$146</definedName>
    <definedName name="_xlnm.Print_Area" localSheetId="33">В0228_1037000158513_15_0_69_!$A$1:$Y$36</definedName>
    <definedName name="_xlnm.Print_Area" localSheetId="34">В0228_1037000158513_16_0_69_!$A$1:$X$53</definedName>
    <definedName name="_xlnm.Print_Area" localSheetId="36">В0228_1037000158513_18_0_69_!$A$1:$H$25</definedName>
    <definedName name="_xlnm.Print_Area" localSheetId="37">В0228_1037000158513_19_0_69_!$A$1:$B$13</definedName>
  </definedNames>
  <calcPr calcId="152511"/>
  <customWorkbookViews>
    <customWorkbookView name="Брессем Ольга Анатольевна - Личное представление" guid="{7827CC47-A8A6-411C-BB9A-80AEDD4B0446}" mergeInterval="0" personalView="1" maximized="1" windowWidth="1920" windowHeight="830" tabRatio="930" activeSheetId="6"/>
    <customWorkbookView name="Кулагина Татьяна А. - Личное представление" guid="{5D1DDB92-E2F2-4E40-9215-C70ED035E1A7}" mergeInterval="0" personalView="1" maximized="1" windowWidth="1916" windowHeight="831" tabRatio="930" activeSheetId="2"/>
  </customWorkbookViews>
</workbook>
</file>

<file path=xl/calcChain.xml><?xml version="1.0" encoding="utf-8"?>
<calcChain xmlns="http://schemas.openxmlformats.org/spreadsheetml/2006/main">
  <c r="H49" i="3" l="1"/>
  <c r="X53" i="3" l="1"/>
  <c r="X54" i="3"/>
  <c r="X59" i="3"/>
  <c r="X60" i="3"/>
  <c r="X61" i="3"/>
  <c r="X65" i="3"/>
  <c r="X66" i="3"/>
  <c r="X67" i="3"/>
  <c r="X69" i="3"/>
  <c r="X70" i="3"/>
  <c r="X72" i="3"/>
  <c r="X73" i="3"/>
  <c r="X78" i="3"/>
  <c r="X24" i="3"/>
  <c r="X30" i="3"/>
  <c r="X31" i="3"/>
  <c r="X32" i="3"/>
  <c r="X34" i="3"/>
  <c r="X35" i="3"/>
  <c r="X37" i="3"/>
  <c r="X38" i="3"/>
  <c r="X39" i="3"/>
  <c r="X40" i="3"/>
  <c r="X41" i="3"/>
  <c r="X42" i="3"/>
  <c r="X44" i="3"/>
  <c r="X45" i="3"/>
  <c r="X48" i="3"/>
  <c r="BY80" i="34" l="1"/>
  <c r="BZ80" i="34" s="1"/>
  <c r="BY75" i="34"/>
  <c r="BZ75" i="34" s="1"/>
  <c r="BY74" i="34"/>
  <c r="BZ74" i="34" s="1"/>
  <c r="BZ72" i="34"/>
  <c r="BZ71" i="34"/>
  <c r="BY69" i="34"/>
  <c r="BZ69" i="34" s="1"/>
  <c r="BY68" i="34"/>
  <c r="BZ68" i="34" s="1"/>
  <c r="BY67" i="34"/>
  <c r="BZ67" i="34" s="1"/>
  <c r="BY63" i="34"/>
  <c r="BZ63" i="34" s="1"/>
  <c r="BY62" i="34"/>
  <c r="BZ62" i="34" s="1"/>
  <c r="BY61" i="34"/>
  <c r="BZ61" i="34" s="1"/>
  <c r="BY56" i="34"/>
  <c r="BZ56" i="34" s="1"/>
  <c r="BY55" i="34"/>
  <c r="BZ55" i="34" s="1"/>
  <c r="BZ50" i="34"/>
  <c r="BY47" i="34"/>
  <c r="BZ47" i="34" s="1"/>
  <c r="BY46" i="34"/>
  <c r="BZ46" i="34" s="1"/>
  <c r="BY44" i="34"/>
  <c r="BZ44" i="34" s="1"/>
  <c r="BY43" i="34"/>
  <c r="BZ43" i="34" s="1"/>
  <c r="BY42" i="34"/>
  <c r="BZ42" i="34" s="1"/>
  <c r="BY41" i="34"/>
  <c r="BZ41" i="34" s="1"/>
  <c r="BY40" i="34"/>
  <c r="BZ40" i="34" s="1"/>
  <c r="BY39" i="34"/>
  <c r="BZ39" i="34" s="1"/>
  <c r="BY37" i="34"/>
  <c r="BZ37" i="34" s="1"/>
  <c r="BY36" i="34"/>
  <c r="BZ36" i="34" s="1"/>
  <c r="BY34" i="34"/>
  <c r="BZ34" i="34" s="1"/>
  <c r="BY33" i="34"/>
  <c r="BZ33" i="34" s="1"/>
  <c r="BY32" i="34"/>
  <c r="BZ32" i="34" s="1"/>
  <c r="BY53" i="34"/>
  <c r="BZ53" i="34" s="1"/>
  <c r="BX53" i="34"/>
  <c r="BW53" i="34"/>
  <c r="BY52" i="34"/>
  <c r="BZ52" i="34" s="1"/>
  <c r="BX52" i="34"/>
  <c r="BW52" i="34"/>
  <c r="BX60" i="34"/>
  <c r="BW60" i="34"/>
  <c r="BY59" i="34"/>
  <c r="BZ59" i="34" s="1"/>
  <c r="BX59" i="34"/>
  <c r="BW59" i="34"/>
  <c r="BY66" i="34"/>
  <c r="BZ66" i="34" s="1"/>
  <c r="BX66" i="34"/>
  <c r="BW66" i="34"/>
  <c r="BY65" i="34"/>
  <c r="BZ65" i="34" s="1"/>
  <c r="BX65" i="34"/>
  <c r="BW65" i="34"/>
  <c r="BY79" i="34"/>
  <c r="BZ79" i="34" s="1"/>
  <c r="BX79" i="34"/>
  <c r="BW79" i="34"/>
  <c r="BY78" i="34"/>
  <c r="BZ78" i="34" s="1"/>
  <c r="BX78" i="34"/>
  <c r="BW78" i="34"/>
  <c r="BX77" i="34"/>
  <c r="BW77" i="34"/>
  <c r="BY86" i="34"/>
  <c r="BZ86" i="34" s="1"/>
  <c r="BX86" i="34"/>
  <c r="BW86" i="34"/>
  <c r="BY85" i="34"/>
  <c r="BZ85" i="34" s="1"/>
  <c r="BX85" i="34"/>
  <c r="BW85" i="34"/>
  <c r="BY84" i="34"/>
  <c r="BZ84" i="34" s="1"/>
  <c r="BX84" i="34"/>
  <c r="BW84" i="34"/>
  <c r="BY83" i="34"/>
  <c r="BZ83" i="34" s="1"/>
  <c r="BX83" i="34"/>
  <c r="BW83" i="34"/>
  <c r="BY82" i="34"/>
  <c r="BZ82" i="34" s="1"/>
  <c r="BX82" i="34"/>
  <c r="BW82" i="34"/>
  <c r="CE82" i="6"/>
  <c r="CF82" i="6"/>
  <c r="CG82" i="6"/>
  <c r="CE83" i="6"/>
  <c r="CF83" i="6"/>
  <c r="CG83" i="6"/>
  <c r="CE84" i="6"/>
  <c r="CF84" i="6"/>
  <c r="CG84" i="6"/>
  <c r="CE85" i="6"/>
  <c r="CF85" i="6"/>
  <c r="CG85" i="6"/>
  <c r="CE86" i="6"/>
  <c r="CF86" i="6"/>
  <c r="CG86" i="6"/>
  <c r="CG81" i="6"/>
  <c r="CF81" i="6"/>
  <c r="CE81" i="6"/>
  <c r="CG78" i="6"/>
  <c r="CF78" i="6"/>
  <c r="CE78" i="6"/>
  <c r="CG77" i="6"/>
  <c r="CF77" i="6"/>
  <c r="CE77" i="6"/>
  <c r="CH76" i="6"/>
  <c r="CG76" i="6"/>
  <c r="CF76" i="6"/>
  <c r="CE76" i="6"/>
  <c r="CG65" i="6"/>
  <c r="CF65" i="6"/>
  <c r="CE65" i="6"/>
  <c r="CG64" i="6"/>
  <c r="CF64" i="6"/>
  <c r="CE64" i="6"/>
  <c r="CG52" i="6"/>
  <c r="CF52" i="6"/>
  <c r="CE52" i="6"/>
  <c r="CG51" i="6"/>
  <c r="CF51" i="6"/>
  <c r="CE51" i="6"/>
  <c r="CG58" i="6"/>
  <c r="CF58" i="6"/>
  <c r="CE58" i="6"/>
  <c r="AE78" i="1"/>
  <c r="AE73" i="1"/>
  <c r="AE72" i="1"/>
  <c r="AE70" i="1"/>
  <c r="AE69" i="1"/>
  <c r="AE67" i="1"/>
  <c r="AE66" i="1"/>
  <c r="AE65" i="1"/>
  <c r="AE61" i="1"/>
  <c r="AE60" i="1"/>
  <c r="AE59" i="1"/>
  <c r="AE54" i="1"/>
  <c r="AE53" i="1"/>
  <c r="AE48" i="1"/>
  <c r="AE45" i="1"/>
  <c r="AE44" i="1"/>
  <c r="AE42" i="1"/>
  <c r="AE41" i="1"/>
  <c r="AE40" i="1"/>
  <c r="AE39" i="1"/>
  <c r="AE38" i="1"/>
  <c r="AE37" i="1"/>
  <c r="AE35" i="1"/>
  <c r="AE34" i="1"/>
  <c r="AE32" i="1"/>
  <c r="AE31" i="1"/>
  <c r="AE30" i="1"/>
  <c r="AE24" i="1"/>
  <c r="AD75" i="1"/>
  <c r="AE75" i="1" s="1"/>
  <c r="AD64" i="1"/>
  <c r="AE64" i="1" s="1"/>
  <c r="AD58" i="1"/>
  <c r="AE58" i="1" s="1"/>
  <c r="I74" i="42" l="1"/>
  <c r="CE59" i="6" l="1"/>
  <c r="CF59" i="6"/>
  <c r="CG59" i="6"/>
  <c r="BV81" i="6"/>
  <c r="BV59" i="6"/>
  <c r="AC57" i="5"/>
  <c r="AA74" i="5"/>
  <c r="Y85" i="3"/>
  <c r="CA87" i="34" s="1"/>
  <c r="BY87" i="34"/>
  <c r="BZ87" i="34" s="1"/>
  <c r="BX87" i="34"/>
  <c r="BW87" i="34"/>
  <c r="BM77" i="34"/>
  <c r="CA60" i="34" l="1"/>
  <c r="BO83" i="6" l="1"/>
  <c r="BO82" i="6"/>
  <c r="BO59" i="6" l="1"/>
  <c r="V74" i="5"/>
  <c r="X57" i="5"/>
  <c r="U52" i="3"/>
  <c r="U62" i="3"/>
  <c r="Y77" i="3" l="1"/>
  <c r="Y76" i="3"/>
  <c r="CA77" i="34"/>
  <c r="Y83" i="3"/>
  <c r="Y82" i="3"/>
  <c r="Y81" i="3"/>
  <c r="CA83" i="34" s="1"/>
  <c r="Y80" i="3"/>
  <c r="CA82" i="34" s="1"/>
  <c r="C84" i="42" l="1"/>
  <c r="B84" i="42"/>
  <c r="C83" i="42"/>
  <c r="B83" i="42"/>
  <c r="C82" i="42"/>
  <c r="B82" i="42"/>
  <c r="C81" i="42"/>
  <c r="B81" i="42"/>
  <c r="C80" i="42"/>
  <c r="B80" i="42"/>
  <c r="C79" i="42"/>
  <c r="B79" i="42"/>
  <c r="C76" i="42"/>
  <c r="B76" i="42"/>
  <c r="C75" i="42"/>
  <c r="B75" i="42"/>
  <c r="C74" i="42"/>
  <c r="B74" i="42"/>
  <c r="C63" i="42"/>
  <c r="B63" i="42"/>
  <c r="C62" i="42"/>
  <c r="B62" i="42"/>
  <c r="C57" i="42"/>
  <c r="B57" i="42"/>
  <c r="C56" i="42"/>
  <c r="B56" i="42"/>
  <c r="C50" i="42"/>
  <c r="B50" i="42"/>
  <c r="C49" i="42"/>
  <c r="B49" i="42"/>
  <c r="BK78" i="42"/>
  <c r="BK26" i="42" s="1"/>
  <c r="BJ78" i="42"/>
  <c r="BJ26" i="42" s="1"/>
  <c r="BE78" i="42"/>
  <c r="BE26" i="42" s="1"/>
  <c r="BD78" i="42"/>
  <c r="BC78" i="42"/>
  <c r="BC26" i="42" s="1"/>
  <c r="BB78" i="42"/>
  <c r="BB26" i="42" s="1"/>
  <c r="BA78" i="42"/>
  <c r="BA26" i="42" s="1"/>
  <c r="AZ78" i="42"/>
  <c r="AZ26" i="42" s="1"/>
  <c r="AY78" i="42"/>
  <c r="AY26" i="42" s="1"/>
  <c r="AX78" i="42"/>
  <c r="AX26" i="42" s="1"/>
  <c r="AW78" i="42"/>
  <c r="AW26" i="42" s="1"/>
  <c r="AV78" i="42"/>
  <c r="AV26" i="42" s="1"/>
  <c r="AU78" i="42"/>
  <c r="AU26" i="42" s="1"/>
  <c r="AT78" i="42"/>
  <c r="AT26" i="42" s="1"/>
  <c r="AS78" i="42"/>
  <c r="AR78" i="42"/>
  <c r="AR26" i="42" s="1"/>
  <c r="AQ78" i="42"/>
  <c r="AQ26" i="42" s="1"/>
  <c r="AP78" i="42"/>
  <c r="AP26" i="42" s="1"/>
  <c r="AO78" i="42"/>
  <c r="AO26" i="42" s="1"/>
  <c r="AN78" i="42"/>
  <c r="AN26" i="42" s="1"/>
  <c r="AM78" i="42"/>
  <c r="AM26" i="42" s="1"/>
  <c r="AL78" i="42"/>
  <c r="AL26" i="42" s="1"/>
  <c r="AK78" i="42"/>
  <c r="AK26" i="42" s="1"/>
  <c r="AJ78" i="42"/>
  <c r="AI78" i="42"/>
  <c r="AI26" i="42" s="1"/>
  <c r="AH78" i="42"/>
  <c r="AH26" i="42" s="1"/>
  <c r="AG78" i="42"/>
  <c r="AG26" i="42" s="1"/>
  <c r="AF78" i="42"/>
  <c r="AF26" i="42" s="1"/>
  <c r="AE78" i="42"/>
  <c r="AE26" i="42" s="1"/>
  <c r="AD78" i="42"/>
  <c r="AD26" i="42" s="1"/>
  <c r="AC78" i="42"/>
  <c r="AC26" i="42" s="1"/>
  <c r="AB78" i="42"/>
  <c r="AB26" i="42" s="1"/>
  <c r="AA78" i="42"/>
  <c r="AA26" i="42" s="1"/>
  <c r="Z78" i="42"/>
  <c r="Z26" i="42" s="1"/>
  <c r="Y78" i="42"/>
  <c r="Y26" i="42" s="1"/>
  <c r="X78" i="42"/>
  <c r="X26" i="42" s="1"/>
  <c r="W78" i="42"/>
  <c r="W26" i="42" s="1"/>
  <c r="V78" i="42"/>
  <c r="V26" i="42" s="1"/>
  <c r="U78" i="42"/>
  <c r="U26" i="42" s="1"/>
  <c r="T78" i="42"/>
  <c r="S78" i="42"/>
  <c r="S26" i="42" s="1"/>
  <c r="R78" i="42"/>
  <c r="R26" i="42" s="1"/>
  <c r="Q78" i="42"/>
  <c r="Q26" i="42" s="1"/>
  <c r="P78" i="42"/>
  <c r="P26" i="42" s="1"/>
  <c r="O78" i="42"/>
  <c r="O26" i="42" s="1"/>
  <c r="N78" i="42"/>
  <c r="N26" i="42" s="1"/>
  <c r="M78" i="42"/>
  <c r="L78" i="42"/>
  <c r="L26" i="42" s="1"/>
  <c r="K78" i="42"/>
  <c r="K26" i="42" s="1"/>
  <c r="J78" i="42"/>
  <c r="J26" i="42" s="1"/>
  <c r="I78" i="42"/>
  <c r="I26" i="42" s="1"/>
  <c r="H78" i="42"/>
  <c r="G78" i="42"/>
  <c r="G26" i="42" s="1"/>
  <c r="F78" i="42"/>
  <c r="F26" i="42" s="1"/>
  <c r="E78" i="42"/>
  <c r="E26" i="42" s="1"/>
  <c r="D78" i="42"/>
  <c r="D26" i="42" s="1"/>
  <c r="BK73" i="42"/>
  <c r="BK24" i="42" s="1"/>
  <c r="BJ73" i="42"/>
  <c r="BJ24" i="42" s="1"/>
  <c r="BI73" i="42"/>
  <c r="BI24" i="42" s="1"/>
  <c r="BH73" i="42"/>
  <c r="BH24" i="42" s="1"/>
  <c r="BG73" i="42"/>
  <c r="BF73" i="42"/>
  <c r="BF24" i="42" s="1"/>
  <c r="BE73" i="42"/>
  <c r="BE24" i="42" s="1"/>
  <c r="BD73" i="42"/>
  <c r="BD24" i="42" s="1"/>
  <c r="BC73" i="42"/>
  <c r="BC24" i="42" s="1"/>
  <c r="BB73" i="42"/>
  <c r="BB24" i="42" s="1"/>
  <c r="BA73" i="42"/>
  <c r="BA24" i="42" s="1"/>
  <c r="AZ73" i="42"/>
  <c r="AZ24" i="42" s="1"/>
  <c r="AY73" i="42"/>
  <c r="AX73" i="42"/>
  <c r="AX24" i="42" s="1"/>
  <c r="AW73" i="42"/>
  <c r="AW24" i="42" s="1"/>
  <c r="AV73" i="42"/>
  <c r="AV24" i="42" s="1"/>
  <c r="AU73" i="42"/>
  <c r="AU24" i="42" s="1"/>
  <c r="AT73" i="42"/>
  <c r="AT24" i="42" s="1"/>
  <c r="AS73" i="42"/>
  <c r="AR73" i="42"/>
  <c r="AR24" i="42" s="1"/>
  <c r="AQ73" i="42"/>
  <c r="AP73" i="42"/>
  <c r="AP24" i="42" s="1"/>
  <c r="AO73" i="42"/>
  <c r="AO24" i="42" s="1"/>
  <c r="AN73" i="42"/>
  <c r="AN24" i="42" s="1"/>
  <c r="AM73" i="42"/>
  <c r="AM24" i="42" s="1"/>
  <c r="AL73" i="42"/>
  <c r="AL24" i="42" s="1"/>
  <c r="AK73" i="42"/>
  <c r="AK24" i="42" s="1"/>
  <c r="AJ73" i="42"/>
  <c r="AJ24" i="42" s="1"/>
  <c r="AI73" i="42"/>
  <c r="AH73" i="42"/>
  <c r="AH24" i="42" s="1"/>
  <c r="AG73" i="42"/>
  <c r="AG24" i="42" s="1"/>
  <c r="AF73" i="42"/>
  <c r="AF24" i="42" s="1"/>
  <c r="AE73" i="42"/>
  <c r="AE24" i="42" s="1"/>
  <c r="AD73" i="42"/>
  <c r="AD24" i="42" s="1"/>
  <c r="AC73" i="42"/>
  <c r="AC24" i="42" s="1"/>
  <c r="AB73" i="42"/>
  <c r="AB24" i="42" s="1"/>
  <c r="AA73" i="42"/>
  <c r="Z73" i="42"/>
  <c r="Z24" i="42" s="1"/>
  <c r="Y73" i="42"/>
  <c r="Y24" i="42" s="1"/>
  <c r="X73" i="42"/>
  <c r="X24" i="42" s="1"/>
  <c r="W73" i="42"/>
  <c r="W24" i="42" s="1"/>
  <c r="V73" i="42"/>
  <c r="V24" i="42" s="1"/>
  <c r="U73" i="42"/>
  <c r="U24" i="42" s="1"/>
  <c r="T73" i="42"/>
  <c r="T24" i="42" s="1"/>
  <c r="S73" i="42"/>
  <c r="R73" i="42"/>
  <c r="R24" i="42" s="1"/>
  <c r="Q73" i="42"/>
  <c r="Q24" i="42" s="1"/>
  <c r="P73" i="42"/>
  <c r="P24" i="42" s="1"/>
  <c r="O73" i="42"/>
  <c r="O24" i="42" s="1"/>
  <c r="N73" i="42"/>
  <c r="N24" i="42" s="1"/>
  <c r="M73" i="42"/>
  <c r="M24" i="42" s="1"/>
  <c r="L73" i="42"/>
  <c r="L24" i="42" s="1"/>
  <c r="K73" i="42"/>
  <c r="J73" i="42"/>
  <c r="J24" i="42" s="1"/>
  <c r="I73" i="42"/>
  <c r="I24" i="42" s="1"/>
  <c r="H73" i="42"/>
  <c r="H24" i="42" s="1"/>
  <c r="G73" i="42"/>
  <c r="G24" i="42" s="1"/>
  <c r="F73" i="42"/>
  <c r="F24" i="42" s="1"/>
  <c r="E73" i="42"/>
  <c r="E24" i="42" s="1"/>
  <c r="BK70" i="42"/>
  <c r="BK23" i="42" s="1"/>
  <c r="BJ70" i="42"/>
  <c r="BJ23" i="42" s="1"/>
  <c r="BI70" i="42"/>
  <c r="BI23" i="42" s="1"/>
  <c r="BH70" i="42"/>
  <c r="BH23" i="42" s="1"/>
  <c r="BG70" i="42"/>
  <c r="BG23" i="42" s="1"/>
  <c r="BF70" i="42"/>
  <c r="BF23" i="42" s="1"/>
  <c r="BE70" i="42"/>
  <c r="BE23" i="42" s="1"/>
  <c r="BD70" i="42"/>
  <c r="BD23" i="42" s="1"/>
  <c r="BC70" i="42"/>
  <c r="BC23" i="42" s="1"/>
  <c r="BB70" i="42"/>
  <c r="BB23" i="42" s="1"/>
  <c r="BA70" i="42"/>
  <c r="BA23" i="42" s="1"/>
  <c r="AZ70" i="42"/>
  <c r="AZ23" i="42" s="1"/>
  <c r="AY70" i="42"/>
  <c r="AY23" i="42" s="1"/>
  <c r="AX70" i="42"/>
  <c r="AX23" i="42" s="1"/>
  <c r="AW70" i="42"/>
  <c r="AW23" i="42" s="1"/>
  <c r="AV70" i="42"/>
  <c r="AV23" i="42" s="1"/>
  <c r="AU70" i="42"/>
  <c r="AU23" i="42" s="1"/>
  <c r="AT70" i="42"/>
  <c r="AT23" i="42" s="1"/>
  <c r="AS70" i="42"/>
  <c r="AS23" i="42" s="1"/>
  <c r="AR70" i="42"/>
  <c r="AR23" i="42" s="1"/>
  <c r="AQ70" i="42"/>
  <c r="AQ23" i="42" s="1"/>
  <c r="AP70" i="42"/>
  <c r="AP23" i="42" s="1"/>
  <c r="AO70" i="42"/>
  <c r="AO23" i="42" s="1"/>
  <c r="AN70" i="42"/>
  <c r="AN23" i="42" s="1"/>
  <c r="AM70" i="42"/>
  <c r="AL70" i="42"/>
  <c r="AL23" i="42" s="1"/>
  <c r="AK70" i="42"/>
  <c r="AK23" i="42" s="1"/>
  <c r="AJ70" i="42"/>
  <c r="AJ23" i="42" s="1"/>
  <c r="AI70" i="42"/>
  <c r="AI23" i="42" s="1"/>
  <c r="AH70" i="42"/>
  <c r="AH23" i="42" s="1"/>
  <c r="AG70" i="42"/>
  <c r="AG23" i="42" s="1"/>
  <c r="AF70" i="42"/>
  <c r="AF23" i="42" s="1"/>
  <c r="AE70" i="42"/>
  <c r="AE23" i="42" s="1"/>
  <c r="AD70" i="42"/>
  <c r="AD23" i="42" s="1"/>
  <c r="AC70" i="42"/>
  <c r="AC23" i="42" s="1"/>
  <c r="AB70" i="42"/>
  <c r="AB23" i="42" s="1"/>
  <c r="AA70" i="42"/>
  <c r="AA23" i="42" s="1"/>
  <c r="Z70" i="42"/>
  <c r="Z23" i="42" s="1"/>
  <c r="Y70" i="42"/>
  <c r="Y23" i="42" s="1"/>
  <c r="X70" i="42"/>
  <c r="X23" i="42" s="1"/>
  <c r="W70" i="42"/>
  <c r="W23" i="42" s="1"/>
  <c r="V70" i="42"/>
  <c r="V23" i="42" s="1"/>
  <c r="U70" i="42"/>
  <c r="U23" i="42" s="1"/>
  <c r="T70" i="42"/>
  <c r="T23" i="42" s="1"/>
  <c r="S70" i="42"/>
  <c r="S23" i="42" s="1"/>
  <c r="R70" i="42"/>
  <c r="R23" i="42" s="1"/>
  <c r="Q70" i="42"/>
  <c r="Q23" i="42" s="1"/>
  <c r="P70" i="42"/>
  <c r="P23" i="42" s="1"/>
  <c r="O70" i="42"/>
  <c r="O23" i="42" s="1"/>
  <c r="N70" i="42"/>
  <c r="N23" i="42" s="1"/>
  <c r="M70" i="42"/>
  <c r="L70" i="42"/>
  <c r="L23" i="42" s="1"/>
  <c r="K70" i="42"/>
  <c r="K23" i="42" s="1"/>
  <c r="J70" i="42"/>
  <c r="I70" i="42"/>
  <c r="I23" i="42" s="1"/>
  <c r="H70" i="42"/>
  <c r="H23" i="42" s="1"/>
  <c r="G70" i="42"/>
  <c r="G23" i="42" s="1"/>
  <c r="F70" i="42"/>
  <c r="F23" i="42" s="1"/>
  <c r="E70" i="42"/>
  <c r="E23" i="42" s="1"/>
  <c r="D70" i="42"/>
  <c r="D23" i="42" s="1"/>
  <c r="BK67" i="42"/>
  <c r="BJ67" i="42"/>
  <c r="BI67" i="42"/>
  <c r="BH67" i="42"/>
  <c r="BG67" i="42"/>
  <c r="BF67" i="42"/>
  <c r="BE67" i="42"/>
  <c r="BD67" i="42"/>
  <c r="BC67" i="42"/>
  <c r="BB67" i="42"/>
  <c r="BA67" i="42"/>
  <c r="AZ67" i="42"/>
  <c r="AY67" i="42"/>
  <c r="AX67" i="42"/>
  <c r="AW67" i="42"/>
  <c r="AV67" i="42"/>
  <c r="AU67" i="42"/>
  <c r="AT67" i="42"/>
  <c r="AS67" i="42"/>
  <c r="AR67" i="42"/>
  <c r="AQ67" i="42"/>
  <c r="AP67" i="42"/>
  <c r="AO67" i="42"/>
  <c r="AN67" i="42"/>
  <c r="AM67" i="42"/>
  <c r="AL67" i="42"/>
  <c r="AK67" i="42"/>
  <c r="AJ67" i="42"/>
  <c r="AI67" i="42"/>
  <c r="AH67" i="42"/>
  <c r="AG67" i="42"/>
  <c r="AF67" i="42"/>
  <c r="AE67" i="42"/>
  <c r="AD67" i="42"/>
  <c r="AC67" i="42"/>
  <c r="AB67" i="42"/>
  <c r="AA67" i="42"/>
  <c r="Z67" i="42"/>
  <c r="Y67" i="42"/>
  <c r="X67" i="42"/>
  <c r="W67" i="42"/>
  <c r="V67" i="42"/>
  <c r="U67" i="42"/>
  <c r="T67" i="42"/>
  <c r="S67" i="42"/>
  <c r="R67" i="42"/>
  <c r="Q67" i="42"/>
  <c r="P67" i="42"/>
  <c r="O67" i="42"/>
  <c r="N67" i="42"/>
  <c r="M67" i="42"/>
  <c r="L67" i="42"/>
  <c r="K67" i="42"/>
  <c r="J67" i="42"/>
  <c r="I67" i="42"/>
  <c r="H67" i="42"/>
  <c r="G67" i="42"/>
  <c r="F67" i="42"/>
  <c r="E67" i="42"/>
  <c r="D67" i="42"/>
  <c r="BK61" i="42"/>
  <c r="BJ61" i="42"/>
  <c r="BI61" i="42"/>
  <c r="BH61" i="42"/>
  <c r="BG61" i="42"/>
  <c r="BF61" i="42"/>
  <c r="BE61" i="42"/>
  <c r="BD61" i="42"/>
  <c r="BC61" i="42"/>
  <c r="BB61" i="42"/>
  <c r="AY61" i="42"/>
  <c r="AX61" i="42"/>
  <c r="AW61" i="42"/>
  <c r="AV61" i="42"/>
  <c r="AU61" i="42"/>
  <c r="AT61" i="42"/>
  <c r="AS61" i="42"/>
  <c r="AR61" i="42"/>
  <c r="AQ61" i="42"/>
  <c r="AP61" i="42"/>
  <c r="AO61" i="42"/>
  <c r="AN61" i="42"/>
  <c r="AM61" i="42"/>
  <c r="AL61" i="42"/>
  <c r="AK61" i="42"/>
  <c r="AJ61" i="42"/>
  <c r="AI61" i="42"/>
  <c r="AH61" i="42"/>
  <c r="AG61" i="42"/>
  <c r="AF61" i="42"/>
  <c r="AE61" i="42"/>
  <c r="AD61" i="42"/>
  <c r="AC61" i="42"/>
  <c r="AB61" i="42"/>
  <c r="AA61" i="42"/>
  <c r="Z61" i="42"/>
  <c r="Y61" i="42"/>
  <c r="X61" i="42"/>
  <c r="W61" i="42"/>
  <c r="V61" i="42"/>
  <c r="U61" i="42"/>
  <c r="T61" i="42"/>
  <c r="S61" i="42"/>
  <c r="R61" i="42"/>
  <c r="Q61" i="42"/>
  <c r="P61" i="42"/>
  <c r="O61" i="42"/>
  <c r="N61" i="42"/>
  <c r="M61" i="42"/>
  <c r="L61" i="42"/>
  <c r="K61" i="42"/>
  <c r="J61" i="42"/>
  <c r="I61" i="42"/>
  <c r="H61" i="42"/>
  <c r="G61" i="42"/>
  <c r="F61" i="42"/>
  <c r="E61" i="42"/>
  <c r="D61" i="42"/>
  <c r="BK55" i="42"/>
  <c r="BJ55" i="42"/>
  <c r="BI55" i="42"/>
  <c r="BH55" i="42"/>
  <c r="BG55" i="42"/>
  <c r="BF55" i="42"/>
  <c r="BE55" i="42"/>
  <c r="BD55" i="42"/>
  <c r="BC55" i="42"/>
  <c r="BB55" i="42"/>
  <c r="BA55" i="42"/>
  <c r="AZ55" i="42"/>
  <c r="AY55" i="42"/>
  <c r="AY54" i="42" s="1"/>
  <c r="AX55" i="42"/>
  <c r="AX54" i="42" s="1"/>
  <c r="AW55" i="42"/>
  <c r="AW54" i="42" s="1"/>
  <c r="AV55" i="42"/>
  <c r="AU55" i="42"/>
  <c r="AU54" i="42" s="1"/>
  <c r="AT55" i="42"/>
  <c r="AT54" i="42" s="1"/>
  <c r="AS55" i="42"/>
  <c r="AS54" i="42" s="1"/>
  <c r="AR55" i="42"/>
  <c r="AQ55" i="42"/>
  <c r="AQ54" i="42" s="1"/>
  <c r="AP55" i="42"/>
  <c r="AP54" i="42" s="1"/>
  <c r="AO55" i="42"/>
  <c r="AO54" i="42" s="1"/>
  <c r="AN55" i="42"/>
  <c r="AN54" i="42" s="1"/>
  <c r="AM55" i="42"/>
  <c r="AM54" i="42" s="1"/>
  <c r="AL55" i="42"/>
  <c r="AL54" i="42" s="1"/>
  <c r="AK55" i="42"/>
  <c r="AK54" i="42" s="1"/>
  <c r="AJ55" i="42"/>
  <c r="AI55" i="42"/>
  <c r="AI54" i="42" s="1"/>
  <c r="AH55" i="42"/>
  <c r="AH54" i="42" s="1"/>
  <c r="AG55" i="42"/>
  <c r="AF55" i="42"/>
  <c r="AE55" i="42"/>
  <c r="AE54" i="42" s="1"/>
  <c r="AD55" i="42"/>
  <c r="AD54" i="42" s="1"/>
  <c r="AC55" i="42"/>
  <c r="AC54" i="42" s="1"/>
  <c r="AB55" i="42"/>
  <c r="AA55" i="42"/>
  <c r="AA54" i="42" s="1"/>
  <c r="Z55" i="42"/>
  <c r="Z54" i="42" s="1"/>
  <c r="Y55" i="42"/>
  <c r="Y54" i="42" s="1"/>
  <c r="X55" i="42"/>
  <c r="X54" i="42" s="1"/>
  <c r="W55" i="42"/>
  <c r="W54" i="42" s="1"/>
  <c r="V55" i="42"/>
  <c r="V54" i="42" s="1"/>
  <c r="U55" i="42"/>
  <c r="U54" i="42" s="1"/>
  <c r="T55" i="42"/>
  <c r="S55" i="42"/>
  <c r="S54" i="42" s="1"/>
  <c r="R55" i="42"/>
  <c r="R54" i="42" s="1"/>
  <c r="Q55" i="42"/>
  <c r="Q54" i="42" s="1"/>
  <c r="P55" i="42"/>
  <c r="O55" i="42"/>
  <c r="O54" i="42" s="1"/>
  <c r="N55" i="42"/>
  <c r="N54" i="42" s="1"/>
  <c r="M55" i="42"/>
  <c r="M54" i="42" s="1"/>
  <c r="L55" i="42"/>
  <c r="K55" i="42"/>
  <c r="K54" i="42" s="1"/>
  <c r="J55" i="42"/>
  <c r="J54" i="42" s="1"/>
  <c r="I55" i="42"/>
  <c r="I54" i="42" s="1"/>
  <c r="H55" i="42"/>
  <c r="H54" i="42" s="1"/>
  <c r="G55" i="42"/>
  <c r="G54" i="42" s="1"/>
  <c r="F55" i="42"/>
  <c r="F54" i="42" s="1"/>
  <c r="E55" i="42"/>
  <c r="E54" i="42" s="1"/>
  <c r="D55" i="42"/>
  <c r="BD54" i="42"/>
  <c r="AV54" i="42"/>
  <c r="AR54" i="42"/>
  <c r="AJ54" i="42"/>
  <c r="AG54" i="42"/>
  <c r="AF54" i="42"/>
  <c r="AB54" i="42"/>
  <c r="T54" i="42"/>
  <c r="P54" i="42"/>
  <c r="L54" i="42"/>
  <c r="D54" i="42"/>
  <c r="BK51" i="42"/>
  <c r="BJ51" i="42"/>
  <c r="BI51" i="42"/>
  <c r="BH51" i="42"/>
  <c r="BG51" i="42"/>
  <c r="BF51" i="42"/>
  <c r="BE51" i="42"/>
  <c r="BD51" i="42"/>
  <c r="BC51" i="42"/>
  <c r="BB51" i="42"/>
  <c r="BA51" i="42"/>
  <c r="AZ51" i="42"/>
  <c r="AY51" i="42"/>
  <c r="AX51" i="42"/>
  <c r="AW51" i="42"/>
  <c r="AV51" i="42"/>
  <c r="AU51" i="42"/>
  <c r="AT51" i="42"/>
  <c r="AS51" i="42"/>
  <c r="AR51" i="42"/>
  <c r="AQ51" i="42"/>
  <c r="AP51" i="42"/>
  <c r="AO51" i="42"/>
  <c r="AN51" i="42"/>
  <c r="AM51" i="42"/>
  <c r="AL51" i="42"/>
  <c r="AK51" i="42"/>
  <c r="AJ51" i="42"/>
  <c r="AI51" i="42"/>
  <c r="AH51" i="42"/>
  <c r="AG51" i="42"/>
  <c r="AF51" i="42"/>
  <c r="AE51" i="42"/>
  <c r="AD51" i="42"/>
  <c r="AC51" i="42"/>
  <c r="AB51" i="42"/>
  <c r="AA51" i="42"/>
  <c r="Z51" i="42"/>
  <c r="Y51" i="42"/>
  <c r="X51" i="42"/>
  <c r="W51" i="42"/>
  <c r="V51" i="42"/>
  <c r="U51" i="42"/>
  <c r="T51" i="42"/>
  <c r="S51" i="42"/>
  <c r="R51" i="42"/>
  <c r="Q51" i="42"/>
  <c r="P51" i="42"/>
  <c r="O51" i="42"/>
  <c r="N51" i="42"/>
  <c r="M51" i="42"/>
  <c r="L51" i="42"/>
  <c r="K51" i="42"/>
  <c r="J51" i="42"/>
  <c r="I51" i="42"/>
  <c r="H51" i="42"/>
  <c r="G51" i="42"/>
  <c r="F51" i="42"/>
  <c r="E51" i="42"/>
  <c r="D51" i="42"/>
  <c r="BK48" i="42"/>
  <c r="BK46" i="42" s="1"/>
  <c r="BJ48" i="42"/>
  <c r="BJ46" i="42" s="1"/>
  <c r="BI48" i="42"/>
  <c r="BI46" i="42" s="1"/>
  <c r="BH48" i="42"/>
  <c r="BG48" i="42"/>
  <c r="BG46" i="42" s="1"/>
  <c r="BF48" i="42"/>
  <c r="BF46" i="42" s="1"/>
  <c r="BE48" i="42"/>
  <c r="BE46" i="42" s="1"/>
  <c r="BD48" i="42"/>
  <c r="BD46" i="42" s="1"/>
  <c r="BC48" i="42"/>
  <c r="BC46" i="42" s="1"/>
  <c r="BB48" i="42"/>
  <c r="BB46" i="42" s="1"/>
  <c r="BA48" i="42"/>
  <c r="BA46" i="42" s="1"/>
  <c r="AY48" i="42"/>
  <c r="AY46" i="42" s="1"/>
  <c r="AX48" i="42"/>
  <c r="AX46" i="42" s="1"/>
  <c r="AW48" i="42"/>
  <c r="AW46" i="42" s="1"/>
  <c r="AV48" i="42"/>
  <c r="AV46" i="42" s="1"/>
  <c r="AU48" i="42"/>
  <c r="AU46" i="42" s="1"/>
  <c r="AT48" i="42"/>
  <c r="AS48" i="42"/>
  <c r="AS46" i="42" s="1"/>
  <c r="AR48" i="42"/>
  <c r="AR46" i="42" s="1"/>
  <c r="AQ48" i="42"/>
  <c r="AQ46" i="42" s="1"/>
  <c r="AP48" i="42"/>
  <c r="AP46" i="42" s="1"/>
  <c r="AO48" i="42"/>
  <c r="AO46" i="42" s="1"/>
  <c r="AN48" i="42"/>
  <c r="AN46" i="42" s="1"/>
  <c r="AM48" i="42"/>
  <c r="AM46" i="42" s="1"/>
  <c r="AL48" i="42"/>
  <c r="AL46" i="42" s="1"/>
  <c r="AK48" i="42"/>
  <c r="AK46" i="42" s="1"/>
  <c r="AJ48" i="42"/>
  <c r="AI48" i="42"/>
  <c r="AI46" i="42" s="1"/>
  <c r="AH48" i="42"/>
  <c r="AH46" i="42" s="1"/>
  <c r="AG48" i="42"/>
  <c r="AG46" i="42" s="1"/>
  <c r="AF48" i="42"/>
  <c r="AF46" i="42" s="1"/>
  <c r="AE48" i="42"/>
  <c r="AD48" i="42"/>
  <c r="AD46" i="42" s="1"/>
  <c r="AC48" i="42"/>
  <c r="AC46" i="42" s="1"/>
  <c r="AB48" i="42"/>
  <c r="AB46" i="42" s="1"/>
  <c r="AA48" i="42"/>
  <c r="AA46" i="42" s="1"/>
  <c r="Z48" i="42"/>
  <c r="Z46" i="42" s="1"/>
  <c r="Y48" i="42"/>
  <c r="Y46" i="42" s="1"/>
  <c r="X48" i="42"/>
  <c r="X46" i="42" s="1"/>
  <c r="W48" i="42"/>
  <c r="W46" i="42" s="1"/>
  <c r="V48" i="42"/>
  <c r="V46" i="42" s="1"/>
  <c r="U48" i="42"/>
  <c r="U46" i="42" s="1"/>
  <c r="T48" i="42"/>
  <c r="T46" i="42" s="1"/>
  <c r="S48" i="42"/>
  <c r="R48" i="42"/>
  <c r="R46" i="42" s="1"/>
  <c r="Q48" i="42"/>
  <c r="Q46" i="42" s="1"/>
  <c r="P48" i="42"/>
  <c r="P46" i="42" s="1"/>
  <c r="O48" i="42"/>
  <c r="O46" i="42" s="1"/>
  <c r="N48" i="42"/>
  <c r="N46" i="42" s="1"/>
  <c r="M48" i="42"/>
  <c r="M46" i="42" s="1"/>
  <c r="L48" i="42"/>
  <c r="L46" i="42" s="1"/>
  <c r="K48" i="42"/>
  <c r="J48" i="42"/>
  <c r="J46" i="42" s="1"/>
  <c r="I48" i="42"/>
  <c r="I46" i="42" s="1"/>
  <c r="H48" i="42"/>
  <c r="H46" i="42" s="1"/>
  <c r="G48" i="42"/>
  <c r="G46" i="42" s="1"/>
  <c r="F48" i="42"/>
  <c r="F46" i="42" s="1"/>
  <c r="E48" i="42"/>
  <c r="E46" i="42" s="1"/>
  <c r="D48" i="42"/>
  <c r="D46" i="42" s="1"/>
  <c r="BH46" i="42"/>
  <c r="AT46" i="42"/>
  <c r="AJ46" i="42"/>
  <c r="AE46" i="42"/>
  <c r="S46" i="42"/>
  <c r="K46" i="42"/>
  <c r="BK42" i="42"/>
  <c r="BJ42" i="42"/>
  <c r="BI42" i="42"/>
  <c r="BH42" i="42"/>
  <c r="BG42" i="42"/>
  <c r="BF42" i="42"/>
  <c r="BE42" i="42"/>
  <c r="BD42" i="42"/>
  <c r="BC42" i="42"/>
  <c r="BB42" i="42"/>
  <c r="BA42" i="42"/>
  <c r="AZ42" i="42"/>
  <c r="AY42" i="42"/>
  <c r="AX42" i="42"/>
  <c r="AW42" i="42"/>
  <c r="AV42" i="42"/>
  <c r="AU42" i="42"/>
  <c r="AT42" i="42"/>
  <c r="AS42" i="42"/>
  <c r="AR42" i="42"/>
  <c r="AQ42" i="42"/>
  <c r="AP42" i="42"/>
  <c r="AO42" i="42"/>
  <c r="AN42" i="42"/>
  <c r="AM42" i="42"/>
  <c r="AL42" i="42"/>
  <c r="AK42" i="42"/>
  <c r="AJ42" i="42"/>
  <c r="AI42" i="42"/>
  <c r="AH42" i="42"/>
  <c r="AG42" i="42"/>
  <c r="AF42" i="42"/>
  <c r="AE42" i="42"/>
  <c r="AD42" i="42"/>
  <c r="AC42" i="42"/>
  <c r="AB42" i="42"/>
  <c r="AA42" i="42"/>
  <c r="Z42" i="42"/>
  <c r="Y42" i="42"/>
  <c r="X42" i="42"/>
  <c r="W42" i="42"/>
  <c r="V42" i="42"/>
  <c r="U42" i="42"/>
  <c r="T42" i="42"/>
  <c r="S42" i="42"/>
  <c r="R42" i="42"/>
  <c r="Q42" i="42"/>
  <c r="P42" i="42"/>
  <c r="O42" i="42"/>
  <c r="N42" i="42"/>
  <c r="M42" i="42"/>
  <c r="L42" i="42"/>
  <c r="K42" i="42"/>
  <c r="J42" i="42"/>
  <c r="I42" i="42"/>
  <c r="H42" i="42"/>
  <c r="G42" i="42"/>
  <c r="F42" i="42"/>
  <c r="E42" i="42"/>
  <c r="D42" i="42"/>
  <c r="BK35" i="42"/>
  <c r="BJ35" i="42"/>
  <c r="BI35" i="42"/>
  <c r="BH35" i="42"/>
  <c r="BG35" i="42"/>
  <c r="BF35" i="42"/>
  <c r="BE35" i="42"/>
  <c r="BD35" i="42"/>
  <c r="BC35" i="42"/>
  <c r="BB35" i="42"/>
  <c r="BA35" i="42"/>
  <c r="AZ35" i="42"/>
  <c r="AY35" i="42"/>
  <c r="AX35" i="42"/>
  <c r="AW35" i="42"/>
  <c r="AV35" i="42"/>
  <c r="AU35" i="42"/>
  <c r="AT35" i="42"/>
  <c r="AS35" i="42"/>
  <c r="AR35" i="42"/>
  <c r="AQ35" i="42"/>
  <c r="AP35" i="42"/>
  <c r="AO35" i="42"/>
  <c r="AN35" i="42"/>
  <c r="AM35" i="42"/>
  <c r="AL35" i="42"/>
  <c r="AK35" i="42"/>
  <c r="AJ35" i="42"/>
  <c r="AI35" i="42"/>
  <c r="AH35" i="42"/>
  <c r="AG35" i="42"/>
  <c r="AF35" i="42"/>
  <c r="AE35" i="42"/>
  <c r="AD35" i="42"/>
  <c r="AC35" i="42"/>
  <c r="AB35" i="42"/>
  <c r="AA35" i="42"/>
  <c r="Z35" i="42"/>
  <c r="Y35" i="42"/>
  <c r="X35" i="42"/>
  <c r="W35" i="42"/>
  <c r="V35" i="42"/>
  <c r="U35" i="42"/>
  <c r="T35" i="42"/>
  <c r="S35" i="42"/>
  <c r="R35" i="42"/>
  <c r="Q35" i="42"/>
  <c r="P35" i="42"/>
  <c r="O35" i="42"/>
  <c r="N35" i="42"/>
  <c r="M35" i="42"/>
  <c r="L35" i="42"/>
  <c r="K35" i="42"/>
  <c r="J35" i="42"/>
  <c r="I35" i="42"/>
  <c r="H35" i="42"/>
  <c r="G35" i="42"/>
  <c r="F35" i="42"/>
  <c r="E35" i="42"/>
  <c r="D35" i="42"/>
  <c r="BK32" i="42"/>
  <c r="BJ32" i="42"/>
  <c r="BI32" i="42"/>
  <c r="BH32" i="42"/>
  <c r="BG32" i="42"/>
  <c r="BF32" i="42"/>
  <c r="BE32" i="42"/>
  <c r="BD32" i="42"/>
  <c r="BC32" i="42"/>
  <c r="BB32" i="42"/>
  <c r="BA32" i="42"/>
  <c r="AZ32" i="42"/>
  <c r="AY32" i="42"/>
  <c r="AX32" i="42"/>
  <c r="AW32" i="42"/>
  <c r="AV32" i="42"/>
  <c r="AU32" i="42"/>
  <c r="AT32" i="42"/>
  <c r="AS32" i="42"/>
  <c r="AR32" i="42"/>
  <c r="AQ32" i="42"/>
  <c r="AP32" i="42"/>
  <c r="AO32" i="42"/>
  <c r="AN32" i="42"/>
  <c r="AM32" i="42"/>
  <c r="AL32" i="42"/>
  <c r="AK32" i="42"/>
  <c r="AJ32" i="42"/>
  <c r="AI32" i="42"/>
  <c r="AH32" i="42"/>
  <c r="AG32" i="42"/>
  <c r="AF32" i="42"/>
  <c r="AE32" i="42"/>
  <c r="AD32" i="42"/>
  <c r="AC32" i="42"/>
  <c r="AB32" i="42"/>
  <c r="AA32" i="42"/>
  <c r="Z32" i="42"/>
  <c r="Y32" i="42"/>
  <c r="X32" i="42"/>
  <c r="W32" i="42"/>
  <c r="V32" i="42"/>
  <c r="U32" i="42"/>
  <c r="T32" i="42"/>
  <c r="S32" i="42"/>
  <c r="R32" i="42"/>
  <c r="Q32" i="42"/>
  <c r="P32" i="42"/>
  <c r="O32" i="42"/>
  <c r="N32" i="42"/>
  <c r="M32" i="42"/>
  <c r="L32" i="42"/>
  <c r="K32" i="42"/>
  <c r="J32" i="42"/>
  <c r="I32" i="42"/>
  <c r="H32" i="42"/>
  <c r="G32" i="42"/>
  <c r="F32" i="42"/>
  <c r="E32" i="42"/>
  <c r="D32" i="42"/>
  <c r="BK28" i="42"/>
  <c r="BJ28" i="42"/>
  <c r="BI28" i="42"/>
  <c r="BH28" i="42"/>
  <c r="BG28" i="42"/>
  <c r="BF28" i="42"/>
  <c r="BE28" i="42"/>
  <c r="BD28" i="42"/>
  <c r="BC28" i="42"/>
  <c r="BC27" i="42" s="1"/>
  <c r="BC21" i="42" s="1"/>
  <c r="BB28" i="42"/>
  <c r="BA28" i="42"/>
  <c r="AZ28" i="42"/>
  <c r="AY28" i="42"/>
  <c r="AX28" i="42"/>
  <c r="AW28" i="42"/>
  <c r="AW27" i="42" s="1"/>
  <c r="AW21" i="42" s="1"/>
  <c r="AV28" i="42"/>
  <c r="AV27" i="42" s="1"/>
  <c r="AV21" i="42" s="1"/>
  <c r="AU28" i="42"/>
  <c r="AT28" i="42"/>
  <c r="AS28" i="42"/>
  <c r="AS27" i="42" s="1"/>
  <c r="AS21" i="42" s="1"/>
  <c r="AR28" i="42"/>
  <c r="AR27" i="42" s="1"/>
  <c r="AR21" i="42" s="1"/>
  <c r="AQ28" i="42"/>
  <c r="AQ27" i="42" s="1"/>
  <c r="AQ21" i="42" s="1"/>
  <c r="AP28" i="42"/>
  <c r="AO28" i="42"/>
  <c r="AO27" i="42" s="1"/>
  <c r="AO21" i="42" s="1"/>
  <c r="AN28" i="42"/>
  <c r="AN27" i="42" s="1"/>
  <c r="AN21" i="42" s="1"/>
  <c r="AM28" i="42"/>
  <c r="AM27" i="42" s="1"/>
  <c r="AM21" i="42" s="1"/>
  <c r="AL28" i="42"/>
  <c r="AK28" i="42"/>
  <c r="AK27" i="42" s="1"/>
  <c r="AK21" i="42" s="1"/>
  <c r="AJ28" i="42"/>
  <c r="AJ27" i="42" s="1"/>
  <c r="AJ21" i="42" s="1"/>
  <c r="AI28" i="42"/>
  <c r="AI27" i="42" s="1"/>
  <c r="AI21" i="42" s="1"/>
  <c r="AH28" i="42"/>
  <c r="AG28" i="42"/>
  <c r="AG27" i="42" s="1"/>
  <c r="AG21" i="42" s="1"/>
  <c r="AF28" i="42"/>
  <c r="AF27" i="42" s="1"/>
  <c r="AF21" i="42" s="1"/>
  <c r="AE28" i="42"/>
  <c r="AE27" i="42" s="1"/>
  <c r="AE21" i="42" s="1"/>
  <c r="AD28" i="42"/>
  <c r="AC28" i="42"/>
  <c r="AC27" i="42" s="1"/>
  <c r="AC21" i="42" s="1"/>
  <c r="AB28" i="42"/>
  <c r="AB27" i="42" s="1"/>
  <c r="AB21" i="42" s="1"/>
  <c r="AA28" i="42"/>
  <c r="AA27" i="42" s="1"/>
  <c r="AA21" i="42" s="1"/>
  <c r="Z28" i="42"/>
  <c r="Y28" i="42"/>
  <c r="Y27" i="42" s="1"/>
  <c r="Y21" i="42" s="1"/>
  <c r="X28" i="42"/>
  <c r="X27" i="42" s="1"/>
  <c r="X21" i="42" s="1"/>
  <c r="W28" i="42"/>
  <c r="W27" i="42" s="1"/>
  <c r="W21" i="42" s="1"/>
  <c r="V28" i="42"/>
  <c r="U28" i="42"/>
  <c r="U27" i="42" s="1"/>
  <c r="U21" i="42" s="1"/>
  <c r="T28" i="42"/>
  <c r="T27" i="42" s="1"/>
  <c r="T21" i="42" s="1"/>
  <c r="S28" i="42"/>
  <c r="S27" i="42" s="1"/>
  <c r="S21" i="42" s="1"/>
  <c r="R28" i="42"/>
  <c r="Q28" i="42"/>
  <c r="Q27" i="42" s="1"/>
  <c r="Q21" i="42" s="1"/>
  <c r="P28" i="42"/>
  <c r="P27" i="42" s="1"/>
  <c r="P21" i="42" s="1"/>
  <c r="O28" i="42"/>
  <c r="O27" i="42" s="1"/>
  <c r="O21" i="42" s="1"/>
  <c r="N28" i="42"/>
  <c r="M28" i="42"/>
  <c r="M27" i="42" s="1"/>
  <c r="M21" i="42" s="1"/>
  <c r="L28" i="42"/>
  <c r="L27" i="42" s="1"/>
  <c r="L21" i="42" s="1"/>
  <c r="K28" i="42"/>
  <c r="K27" i="42" s="1"/>
  <c r="K21" i="42" s="1"/>
  <c r="J28" i="42"/>
  <c r="I28" i="42"/>
  <c r="I27" i="42" s="1"/>
  <c r="I21" i="42" s="1"/>
  <c r="H28" i="42"/>
  <c r="H27" i="42" s="1"/>
  <c r="H21" i="42" s="1"/>
  <c r="G28" i="42"/>
  <c r="G27" i="42" s="1"/>
  <c r="G21" i="42" s="1"/>
  <c r="F28" i="42"/>
  <c r="E28" i="42"/>
  <c r="E27" i="42" s="1"/>
  <c r="E21" i="42" s="1"/>
  <c r="D28" i="42"/>
  <c r="D27" i="42" s="1"/>
  <c r="D21" i="42" s="1"/>
  <c r="BK27" i="42"/>
  <c r="BK21" i="42" s="1"/>
  <c r="BJ27" i="42"/>
  <c r="BI27" i="42"/>
  <c r="BI21" i="42" s="1"/>
  <c r="BH27" i="42"/>
  <c r="BG27" i="42"/>
  <c r="BG21" i="42" s="1"/>
  <c r="BF27" i="42"/>
  <c r="BE27" i="42"/>
  <c r="BE21" i="42" s="1"/>
  <c r="BD27" i="42"/>
  <c r="BD21" i="42" s="1"/>
  <c r="BB27" i="42"/>
  <c r="BA27" i="42"/>
  <c r="BA21" i="42" s="1"/>
  <c r="AZ27" i="42"/>
  <c r="AZ21" i="42" s="1"/>
  <c r="AX27" i="42"/>
  <c r="AX21" i="42" s="1"/>
  <c r="AT27" i="42"/>
  <c r="AT21" i="42" s="1"/>
  <c r="AP27" i="42"/>
  <c r="AP21" i="42" s="1"/>
  <c r="AL27" i="42"/>
  <c r="AL21" i="42" s="1"/>
  <c r="AH27" i="42"/>
  <c r="AH21" i="42" s="1"/>
  <c r="AD27" i="42"/>
  <c r="AD21" i="42" s="1"/>
  <c r="Z27" i="42"/>
  <c r="Z21" i="42" s="1"/>
  <c r="V27" i="42"/>
  <c r="V21" i="42" s="1"/>
  <c r="R27" i="42"/>
  <c r="R21" i="42" s="1"/>
  <c r="N27" i="42"/>
  <c r="J27" i="42"/>
  <c r="J21" i="42" s="1"/>
  <c r="F27" i="42"/>
  <c r="F21" i="42" s="1"/>
  <c r="BD26" i="42"/>
  <c r="AS26" i="42"/>
  <c r="AJ26" i="42"/>
  <c r="T26" i="42"/>
  <c r="M26" i="42"/>
  <c r="H26" i="42"/>
  <c r="BK25" i="42"/>
  <c r="BJ25" i="42"/>
  <c r="BI25" i="42"/>
  <c r="BH25" i="42"/>
  <c r="BG25" i="42"/>
  <c r="BF25" i="42"/>
  <c r="BE25" i="42"/>
  <c r="BD25" i="42"/>
  <c r="BC25" i="42"/>
  <c r="BB25" i="42"/>
  <c r="BA25" i="42"/>
  <c r="AZ25" i="42"/>
  <c r="AY25" i="42"/>
  <c r="AX25" i="42"/>
  <c r="AW25" i="42"/>
  <c r="AV25" i="42"/>
  <c r="AU25" i="42"/>
  <c r="AT25" i="42"/>
  <c r="AS25" i="42"/>
  <c r="AR25" i="42"/>
  <c r="AQ25" i="42"/>
  <c r="AP25" i="42"/>
  <c r="AO25" i="42"/>
  <c r="AN25" i="42"/>
  <c r="AM25" i="42"/>
  <c r="AL25" i="42"/>
  <c r="AK25" i="42"/>
  <c r="AJ25" i="42"/>
  <c r="AI25" i="42"/>
  <c r="AH25" i="42"/>
  <c r="AG25" i="42"/>
  <c r="AF25" i="42"/>
  <c r="AE25" i="42"/>
  <c r="AD25" i="42"/>
  <c r="AC25" i="42"/>
  <c r="AB25" i="42"/>
  <c r="AA25" i="42"/>
  <c r="Z25" i="42"/>
  <c r="Y25" i="42"/>
  <c r="X25" i="42"/>
  <c r="W25" i="42"/>
  <c r="V25" i="42"/>
  <c r="U25" i="42"/>
  <c r="T25" i="42"/>
  <c r="S25" i="42"/>
  <c r="R25" i="42"/>
  <c r="Q25" i="42"/>
  <c r="P25" i="42"/>
  <c r="O25" i="42"/>
  <c r="N25" i="42"/>
  <c r="M25" i="42"/>
  <c r="L25" i="42"/>
  <c r="K25" i="42"/>
  <c r="J25" i="42"/>
  <c r="I25" i="42"/>
  <c r="H25" i="42"/>
  <c r="G25" i="42"/>
  <c r="F25" i="42"/>
  <c r="E25" i="42"/>
  <c r="D25" i="42"/>
  <c r="BG24" i="42"/>
  <c r="AY24" i="42"/>
  <c r="AS24" i="42"/>
  <c r="AQ24" i="42"/>
  <c r="AI24" i="42"/>
  <c r="AA24" i="42"/>
  <c r="S24" i="42"/>
  <c r="K24" i="42"/>
  <c r="AM23" i="42"/>
  <c r="M23" i="42"/>
  <c r="J23" i="42"/>
  <c r="BJ21" i="42"/>
  <c r="BH21" i="42"/>
  <c r="BF21" i="42"/>
  <c r="BB21" i="42"/>
  <c r="N21" i="42"/>
  <c r="AQ45" i="42" l="1"/>
  <c r="AQ22" i="42" s="1"/>
  <c r="BE54" i="42"/>
  <c r="BI54" i="42"/>
  <c r="BI45" i="42" s="1"/>
  <c r="BI22" i="42" s="1"/>
  <c r="AU27" i="42"/>
  <c r="AU21" i="42" s="1"/>
  <c r="AY27" i="42"/>
  <c r="AY21" i="42" s="1"/>
  <c r="BE45" i="42"/>
  <c r="BE22" i="42" s="1"/>
  <c r="BE20" i="42" s="1"/>
  <c r="BH54" i="42"/>
  <c r="K45" i="42"/>
  <c r="K22" i="42" s="1"/>
  <c r="AA45" i="42"/>
  <c r="AA22" i="42" s="1"/>
  <c r="S45" i="42"/>
  <c r="S22" i="42" s="1"/>
  <c r="S20" i="42" s="1"/>
  <c r="AI45" i="42"/>
  <c r="AI22" i="42" s="1"/>
  <c r="AI20" i="42" s="1"/>
  <c r="AY45" i="42"/>
  <c r="AY22" i="42" s="1"/>
  <c r="AY20" i="42" s="1"/>
  <c r="BB54" i="42"/>
  <c r="BB45" i="42" s="1"/>
  <c r="BB22" i="42" s="1"/>
  <c r="BB20" i="42" s="1"/>
  <c r="BF54" i="42"/>
  <c r="BF45" i="42" s="1"/>
  <c r="BF22" i="42" s="1"/>
  <c r="BJ54" i="42"/>
  <c r="BJ45" i="42" s="1"/>
  <c r="BJ22" i="42" s="1"/>
  <c r="BJ20" i="42" s="1"/>
  <c r="BC54" i="42"/>
  <c r="BC45" i="42" s="1"/>
  <c r="BC22" i="42" s="1"/>
  <c r="BC20" i="42" s="1"/>
  <c r="BG54" i="42"/>
  <c r="BG45" i="42" s="1"/>
  <c r="BG22" i="42" s="1"/>
  <c r="BK54" i="42"/>
  <c r="BK45" i="42" s="1"/>
  <c r="BK22" i="42" s="1"/>
  <c r="BK20" i="42" s="1"/>
  <c r="G45" i="42"/>
  <c r="G22" i="42" s="1"/>
  <c r="W45" i="42"/>
  <c r="W22" i="42" s="1"/>
  <c r="W20" i="42" s="1"/>
  <c r="AM45" i="42"/>
  <c r="AM22" i="42" s="1"/>
  <c r="E45" i="42"/>
  <c r="E22" i="42" s="1"/>
  <c r="E20" i="42" s="1"/>
  <c r="U45" i="42"/>
  <c r="U22" i="42" s="1"/>
  <c r="U20" i="42" s="1"/>
  <c r="AK45" i="42"/>
  <c r="AK22" i="42" s="1"/>
  <c r="AK20" i="42" s="1"/>
  <c r="O45" i="42"/>
  <c r="O22" i="42" s="1"/>
  <c r="O20" i="42" s="1"/>
  <c r="AE45" i="42"/>
  <c r="AE22" i="42" s="1"/>
  <c r="AU45" i="42"/>
  <c r="AU22" i="42" s="1"/>
  <c r="I45" i="42"/>
  <c r="I22" i="42" s="1"/>
  <c r="I20" i="42" s="1"/>
  <c r="Y45" i="42"/>
  <c r="Y22" i="42" s="1"/>
  <c r="Y20" i="42" s="1"/>
  <c r="AO45" i="42"/>
  <c r="AO22" i="42" s="1"/>
  <c r="AO20" i="42" s="1"/>
  <c r="M45" i="42"/>
  <c r="M22" i="42" s="1"/>
  <c r="M20" i="42" s="1"/>
  <c r="Q45" i="42"/>
  <c r="Q22" i="42" s="1"/>
  <c r="Q20" i="42" s="1"/>
  <c r="AC45" i="42"/>
  <c r="AC22" i="42" s="1"/>
  <c r="AC20" i="42" s="1"/>
  <c r="AG45" i="42"/>
  <c r="AG22" i="42" s="1"/>
  <c r="AG20" i="42" s="1"/>
  <c r="AS45" i="42"/>
  <c r="AS22" i="42" s="1"/>
  <c r="AS20" i="42" s="1"/>
  <c r="AW45" i="42"/>
  <c r="AW22" i="42" s="1"/>
  <c r="AW20" i="42" s="1"/>
  <c r="F45" i="42"/>
  <c r="F22" i="42" s="1"/>
  <c r="F20" i="42" s="1"/>
  <c r="J45" i="42"/>
  <c r="J22" i="42" s="1"/>
  <c r="J20" i="42" s="1"/>
  <c r="N45" i="42"/>
  <c r="N22" i="42" s="1"/>
  <c r="N20" i="42" s="1"/>
  <c r="R45" i="42"/>
  <c r="R22" i="42" s="1"/>
  <c r="R20" i="42" s="1"/>
  <c r="V45" i="42"/>
  <c r="V22" i="42" s="1"/>
  <c r="V20" i="42" s="1"/>
  <c r="Z45" i="42"/>
  <c r="Z22" i="42" s="1"/>
  <c r="Z20" i="42" s="1"/>
  <c r="AD45" i="42"/>
  <c r="AD22" i="42" s="1"/>
  <c r="AD20" i="42" s="1"/>
  <c r="AH45" i="42"/>
  <c r="AH22" i="42" s="1"/>
  <c r="AH20" i="42" s="1"/>
  <c r="AL45" i="42"/>
  <c r="AL22" i="42" s="1"/>
  <c r="AL20" i="42" s="1"/>
  <c r="AP45" i="42"/>
  <c r="AP22" i="42" s="1"/>
  <c r="AP20" i="42" s="1"/>
  <c r="AT45" i="42"/>
  <c r="AT22" i="42" s="1"/>
  <c r="AT20" i="42" s="1"/>
  <c r="AX45" i="42"/>
  <c r="AX22" i="42" s="1"/>
  <c r="AX20" i="42" s="1"/>
  <c r="G20" i="42"/>
  <c r="K20" i="42"/>
  <c r="AA20" i="42"/>
  <c r="AE20" i="42"/>
  <c r="AM20" i="42"/>
  <c r="AQ20" i="42"/>
  <c r="D45" i="42"/>
  <c r="D22" i="42" s="1"/>
  <c r="H45" i="42"/>
  <c r="H22" i="42" s="1"/>
  <c r="H20" i="42" s="1"/>
  <c r="L45" i="42"/>
  <c r="L22" i="42" s="1"/>
  <c r="L20" i="42" s="1"/>
  <c r="P45" i="42"/>
  <c r="P22" i="42" s="1"/>
  <c r="P20" i="42" s="1"/>
  <c r="T45" i="42"/>
  <c r="T22" i="42" s="1"/>
  <c r="T20" i="42" s="1"/>
  <c r="X45" i="42"/>
  <c r="X22" i="42" s="1"/>
  <c r="X20" i="42" s="1"/>
  <c r="AB45" i="42"/>
  <c r="AB22" i="42" s="1"/>
  <c r="AB20" i="42" s="1"/>
  <c r="AF45" i="42"/>
  <c r="AF22" i="42" s="1"/>
  <c r="AF20" i="42" s="1"/>
  <c r="AJ45" i="42"/>
  <c r="AJ22" i="42" s="1"/>
  <c r="AJ20" i="42" s="1"/>
  <c r="AN45" i="42"/>
  <c r="AN22" i="42" s="1"/>
  <c r="AN20" i="42" s="1"/>
  <c r="AR45" i="42"/>
  <c r="AR22" i="42" s="1"/>
  <c r="AR20" i="42" s="1"/>
  <c r="AV45" i="42"/>
  <c r="AV22" i="42" s="1"/>
  <c r="AV20" i="42" s="1"/>
  <c r="BD45" i="42"/>
  <c r="BD22" i="42" s="1"/>
  <c r="BD20" i="42" s="1"/>
  <c r="BH45" i="42"/>
  <c r="BH22" i="42" s="1"/>
  <c r="AU20" i="42" l="1"/>
  <c r="BH83" i="42"/>
  <c r="BA63" i="42" l="1"/>
  <c r="BA61" i="42" s="1"/>
  <c r="BA54" i="42" s="1"/>
  <c r="BA45" i="42" s="1"/>
  <c r="BA22" i="42" s="1"/>
  <c r="BA20" i="42" s="1"/>
  <c r="BI82" i="42"/>
  <c r="AK77" i="34" l="1"/>
  <c r="AD77" i="34"/>
  <c r="W77" i="34"/>
  <c r="P77" i="34"/>
  <c r="AH83" i="34"/>
  <c r="AH84" i="34"/>
  <c r="AH85" i="34"/>
  <c r="AH82" i="34"/>
  <c r="AH79" i="34"/>
  <c r="AH78" i="34"/>
  <c r="AH77" i="34"/>
  <c r="S75" i="3" s="1"/>
  <c r="AA77" i="34"/>
  <c r="Q75" i="3" s="1"/>
  <c r="T77" i="34"/>
  <c r="O75" i="3" s="1"/>
  <c r="M77" i="34"/>
  <c r="AH66" i="34"/>
  <c r="AH65" i="34"/>
  <c r="AH60" i="34"/>
  <c r="AA60" i="34"/>
  <c r="T60" i="34"/>
  <c r="M60" i="34"/>
  <c r="BY60" i="34" s="1"/>
  <c r="BZ60" i="34" s="1"/>
  <c r="O58" i="3"/>
  <c r="Q58" i="3"/>
  <c r="S58" i="3"/>
  <c r="M58" i="3"/>
  <c r="W58" i="3" s="1"/>
  <c r="X58" i="3" s="1"/>
  <c r="S50" i="3"/>
  <c r="BY77" i="34" l="1"/>
  <c r="BZ77" i="34" s="1"/>
  <c r="M75" i="3"/>
  <c r="Y84" i="3"/>
  <c r="CA86" i="34" s="1"/>
  <c r="W75" i="3" l="1"/>
  <c r="X75" i="3" s="1"/>
  <c r="C82" i="10"/>
  <c r="B82" i="10"/>
  <c r="C81" i="10"/>
  <c r="B81" i="10"/>
  <c r="C80" i="10"/>
  <c r="B80" i="10"/>
  <c r="C79" i="10"/>
  <c r="B79" i="10"/>
  <c r="C78" i="10"/>
  <c r="B78" i="10"/>
  <c r="C77" i="10"/>
  <c r="B77" i="10"/>
  <c r="C74" i="10"/>
  <c r="B74" i="10"/>
  <c r="C73" i="10"/>
  <c r="B73" i="10"/>
  <c r="C72" i="10"/>
  <c r="B72" i="10"/>
  <c r="C61" i="10"/>
  <c r="B61" i="10"/>
  <c r="C60" i="10"/>
  <c r="B60" i="10"/>
  <c r="C55" i="10"/>
  <c r="B55" i="10"/>
  <c r="C54" i="10"/>
  <c r="B54" i="10"/>
  <c r="C48" i="10"/>
  <c r="B48" i="10"/>
  <c r="C47" i="10"/>
  <c r="B47" i="10"/>
  <c r="C86" i="8" l="1"/>
  <c r="B86" i="8"/>
  <c r="C85" i="8"/>
  <c r="B85" i="8"/>
  <c r="C84" i="8"/>
  <c r="B84" i="8"/>
  <c r="C83" i="8"/>
  <c r="B83" i="8"/>
  <c r="C82" i="8"/>
  <c r="B82" i="8"/>
  <c r="C81" i="8"/>
  <c r="B81" i="8"/>
  <c r="C78" i="8"/>
  <c r="B78" i="8"/>
  <c r="C77" i="8"/>
  <c r="B77" i="8"/>
  <c r="C76" i="8"/>
  <c r="B76" i="8"/>
  <c r="C65" i="8"/>
  <c r="B65" i="8"/>
  <c r="C64" i="8"/>
  <c r="B64" i="8"/>
  <c r="C59" i="8"/>
  <c r="B59" i="8"/>
  <c r="C58" i="8"/>
  <c r="B58" i="8"/>
  <c r="C52" i="8"/>
  <c r="B52" i="8"/>
  <c r="C51" i="8"/>
  <c r="B51" i="8"/>
  <c r="C84" i="7"/>
  <c r="B84" i="7"/>
  <c r="C83" i="7"/>
  <c r="B83" i="7"/>
  <c r="C82" i="7"/>
  <c r="B82" i="7"/>
  <c r="C81" i="7"/>
  <c r="B81" i="7"/>
  <c r="C80" i="7"/>
  <c r="B80" i="7"/>
  <c r="C79" i="7"/>
  <c r="B79" i="7"/>
  <c r="C76" i="7"/>
  <c r="B76" i="7"/>
  <c r="C75" i="7"/>
  <c r="B75" i="7"/>
  <c r="C74" i="7"/>
  <c r="B74" i="7"/>
  <c r="C63" i="7"/>
  <c r="B63" i="7"/>
  <c r="C62" i="7"/>
  <c r="B62" i="7"/>
  <c r="C57" i="7"/>
  <c r="B57" i="7"/>
  <c r="C56" i="7"/>
  <c r="B56" i="7"/>
  <c r="C50" i="7"/>
  <c r="B50" i="7"/>
  <c r="C49" i="7"/>
  <c r="B49" i="7"/>
  <c r="BC50" i="6"/>
  <c r="BD50" i="6"/>
  <c r="BE50" i="6"/>
  <c r="BI50" i="6"/>
  <c r="BJ50" i="6"/>
  <c r="BK50" i="6"/>
  <c r="BL50" i="6"/>
  <c r="BM50" i="6"/>
  <c r="BN50" i="6"/>
  <c r="BO50" i="6"/>
  <c r="BP50" i="6"/>
  <c r="BQ50" i="6"/>
  <c r="BR50" i="6"/>
  <c r="BS50" i="6"/>
  <c r="BT50" i="6"/>
  <c r="BU50" i="6"/>
  <c r="BV50" i="6"/>
  <c r="BW50" i="6"/>
  <c r="BX50" i="6"/>
  <c r="BY50" i="6"/>
  <c r="BZ50" i="6"/>
  <c r="CA50" i="6"/>
  <c r="CB50" i="6"/>
  <c r="CC50" i="6"/>
  <c r="C86" i="6" l="1"/>
  <c r="B86" i="6"/>
  <c r="C85" i="6"/>
  <c r="B85" i="6"/>
  <c r="C84" i="6"/>
  <c r="B84" i="6"/>
  <c r="C83" i="6"/>
  <c r="B83" i="6"/>
  <c r="C82" i="6"/>
  <c r="B82" i="6"/>
  <c r="C81" i="6"/>
  <c r="B81" i="6"/>
  <c r="C78" i="6"/>
  <c r="B78" i="6"/>
  <c r="C77" i="6"/>
  <c r="B77" i="6"/>
  <c r="C76" i="6"/>
  <c r="B76" i="6"/>
  <c r="C65" i="6"/>
  <c r="B65" i="6"/>
  <c r="C64" i="6"/>
  <c r="B64" i="6"/>
  <c r="C59" i="6"/>
  <c r="B59" i="6"/>
  <c r="C58" i="6"/>
  <c r="B58" i="6"/>
  <c r="C52" i="6"/>
  <c r="B52" i="6"/>
  <c r="C51" i="6"/>
  <c r="B51" i="6"/>
  <c r="C84" i="5" l="1"/>
  <c r="B84" i="5"/>
  <c r="C83" i="5"/>
  <c r="B83" i="5"/>
  <c r="C82" i="5"/>
  <c r="B82" i="5"/>
  <c r="C81" i="5"/>
  <c r="B81" i="5"/>
  <c r="C80" i="5"/>
  <c r="B80" i="5"/>
  <c r="C79" i="5"/>
  <c r="B79" i="5"/>
  <c r="C76" i="5"/>
  <c r="B76" i="5"/>
  <c r="C75" i="5"/>
  <c r="B75" i="5"/>
  <c r="C74" i="5"/>
  <c r="B74" i="5"/>
  <c r="C63" i="5"/>
  <c r="B63" i="5"/>
  <c r="C62" i="5"/>
  <c r="B62" i="5"/>
  <c r="C57" i="5"/>
  <c r="B57" i="5"/>
  <c r="C56" i="5"/>
  <c r="B56" i="5"/>
  <c r="C50" i="5"/>
  <c r="B50" i="5"/>
  <c r="C49" i="5"/>
  <c r="B49" i="5"/>
  <c r="C87" i="34" l="1"/>
  <c r="B87" i="34"/>
  <c r="C86" i="34"/>
  <c r="B86" i="34"/>
  <c r="C85" i="34"/>
  <c r="B85" i="34"/>
  <c r="C84" i="34"/>
  <c r="B84" i="34"/>
  <c r="C83" i="34"/>
  <c r="B83" i="34"/>
  <c r="C82" i="34"/>
  <c r="B82" i="34"/>
  <c r="C79" i="34"/>
  <c r="B79" i="34"/>
  <c r="C78" i="34"/>
  <c r="B78" i="34"/>
  <c r="C77" i="34"/>
  <c r="B77" i="34"/>
  <c r="C66" i="34"/>
  <c r="B66" i="34"/>
  <c r="C65" i="34"/>
  <c r="B65" i="34"/>
  <c r="C60" i="34"/>
  <c r="B60" i="34"/>
  <c r="C59" i="34"/>
  <c r="B59" i="34"/>
  <c r="C53" i="34"/>
  <c r="B53" i="34"/>
  <c r="C52" i="34"/>
  <c r="B52" i="34"/>
  <c r="C85" i="3" l="1"/>
  <c r="B85" i="3"/>
  <c r="C84" i="3"/>
  <c r="B84" i="3"/>
  <c r="C83" i="3"/>
  <c r="B83" i="3"/>
  <c r="C82" i="3"/>
  <c r="B82" i="3"/>
  <c r="C81" i="3"/>
  <c r="B81" i="3"/>
  <c r="C80" i="3"/>
  <c r="B80" i="3"/>
  <c r="C77" i="3"/>
  <c r="B77" i="3"/>
  <c r="C76" i="3"/>
  <c r="B76" i="3"/>
  <c r="C75" i="3"/>
  <c r="B75" i="3"/>
  <c r="C64" i="3"/>
  <c r="B64" i="3"/>
  <c r="C63" i="3"/>
  <c r="B63" i="3"/>
  <c r="C58" i="3"/>
  <c r="B58" i="3"/>
  <c r="C57" i="3"/>
  <c r="B57" i="3"/>
  <c r="C51" i="3"/>
  <c r="B51" i="3"/>
  <c r="C50" i="3"/>
  <c r="B50" i="3"/>
  <c r="Z63" i="2"/>
  <c r="C85" i="2"/>
  <c r="C84" i="2"/>
  <c r="C83" i="2"/>
  <c r="C82" i="2"/>
  <c r="C81" i="2"/>
  <c r="C80" i="2"/>
  <c r="C77" i="2"/>
  <c r="C76" i="2"/>
  <c r="C75" i="2"/>
  <c r="C64" i="2"/>
  <c r="C63" i="2"/>
  <c r="C58" i="2"/>
  <c r="C57" i="2"/>
  <c r="C51" i="2"/>
  <c r="C50" i="2"/>
  <c r="B85" i="2"/>
  <c r="B84" i="2"/>
  <c r="B83" i="2"/>
  <c r="B82" i="2"/>
  <c r="B81" i="2"/>
  <c r="B80" i="2"/>
  <c r="B77" i="2"/>
  <c r="B76" i="2"/>
  <c r="B75" i="2"/>
  <c r="B64" i="2"/>
  <c r="B63" i="2"/>
  <c r="B58" i="2"/>
  <c r="B57" i="2"/>
  <c r="B51" i="2"/>
  <c r="B50" i="2"/>
  <c r="T84" i="1"/>
  <c r="P71" i="1" l="1"/>
  <c r="AO77" i="6" l="1"/>
  <c r="AQ77" i="6"/>
  <c r="Q63" i="3"/>
  <c r="S63" i="3"/>
  <c r="S51" i="3"/>
  <c r="M64" i="3"/>
  <c r="N64" i="3"/>
  <c r="O64" i="3"/>
  <c r="Q64" i="3"/>
  <c r="S64" i="3"/>
  <c r="L75" i="3"/>
  <c r="W64" i="3" l="1"/>
  <c r="X64" i="3" s="1"/>
  <c r="M85" i="3"/>
  <c r="M84" i="3"/>
  <c r="N83" i="3"/>
  <c r="M83" i="3"/>
  <c r="N82" i="3"/>
  <c r="M82" i="3"/>
  <c r="N81" i="3"/>
  <c r="M81" i="3"/>
  <c r="N80" i="3"/>
  <c r="M80" i="3"/>
  <c r="N77" i="3"/>
  <c r="M77" i="3"/>
  <c r="N76" i="3"/>
  <c r="M76" i="3"/>
  <c r="AL64" i="8" l="1"/>
  <c r="AL58" i="8"/>
  <c r="AL52" i="8"/>
  <c r="AL51" i="8"/>
  <c r="K50" i="8" l="1"/>
  <c r="L50" i="8"/>
  <c r="M50" i="8"/>
  <c r="N50" i="8"/>
  <c r="P50" i="8"/>
  <c r="Q50" i="8"/>
  <c r="R50" i="8"/>
  <c r="S50" i="8"/>
  <c r="U50" i="8"/>
  <c r="V50" i="8"/>
  <c r="W50" i="8"/>
  <c r="X50" i="8"/>
  <c r="Z50" i="8"/>
  <c r="AA50" i="8"/>
  <c r="AB50" i="8"/>
  <c r="AC50" i="8"/>
  <c r="AK50" i="8"/>
  <c r="AL50" i="8"/>
  <c r="AM50" i="8"/>
  <c r="AN50" i="8"/>
  <c r="AP50" i="8"/>
  <c r="AQ50" i="8"/>
  <c r="AR50" i="8"/>
  <c r="AS50" i="8"/>
  <c r="AU50" i="8"/>
  <c r="AV50" i="8"/>
  <c r="AW50" i="8"/>
  <c r="AX50" i="8"/>
  <c r="AZ50" i="8"/>
  <c r="BA50" i="8"/>
  <c r="BB50" i="8"/>
  <c r="BC50" i="8"/>
  <c r="T48" i="5" l="1"/>
  <c r="U48" i="5"/>
  <c r="V48" i="5"/>
  <c r="W48" i="5"/>
  <c r="X48" i="5"/>
  <c r="Y48" i="5"/>
  <c r="Z48" i="5"/>
  <c r="AA48" i="5"/>
  <c r="AB48" i="5"/>
  <c r="AC48" i="5"/>
  <c r="AD48" i="5"/>
  <c r="AE48" i="5"/>
  <c r="AF48" i="5"/>
  <c r="AG48" i="5"/>
  <c r="AH48" i="5"/>
  <c r="M51" i="34"/>
  <c r="N51" i="34"/>
  <c r="O51" i="34"/>
  <c r="P51" i="34"/>
  <c r="Q51" i="34"/>
  <c r="R51" i="34"/>
  <c r="S51" i="34"/>
  <c r="T51" i="34"/>
  <c r="U51" i="34"/>
  <c r="V51" i="34"/>
  <c r="W51" i="34"/>
  <c r="X51" i="34"/>
  <c r="Y51" i="34"/>
  <c r="Z51" i="34"/>
  <c r="AA51" i="34"/>
  <c r="AB51" i="34"/>
  <c r="AC51" i="34"/>
  <c r="AD51" i="34"/>
  <c r="AE51" i="34"/>
  <c r="AF51" i="34"/>
  <c r="AG51" i="34"/>
  <c r="AH51" i="34"/>
  <c r="AI51" i="34"/>
  <c r="AJ51" i="34"/>
  <c r="AK51" i="34"/>
  <c r="AL51" i="34"/>
  <c r="AM51" i="34"/>
  <c r="AU51" i="34"/>
  <c r="AV51" i="34"/>
  <c r="AW51" i="34"/>
  <c r="AX51" i="34"/>
  <c r="AY51" i="34"/>
  <c r="AZ51" i="34"/>
  <c r="BA51" i="34"/>
  <c r="BB51" i="34"/>
  <c r="BC51" i="34"/>
  <c r="BD51" i="34"/>
  <c r="BE51" i="34"/>
  <c r="BF51" i="34"/>
  <c r="BG51" i="34"/>
  <c r="BH51" i="34"/>
  <c r="BI51" i="34"/>
  <c r="BJ51" i="34"/>
  <c r="BK51" i="34"/>
  <c r="BL51" i="34"/>
  <c r="BM51" i="34"/>
  <c r="BN51" i="34"/>
  <c r="BO51" i="34"/>
  <c r="BP51" i="34"/>
  <c r="BQ51" i="34"/>
  <c r="BR51" i="34"/>
  <c r="BS51" i="34"/>
  <c r="BT51" i="34"/>
  <c r="BU51" i="34"/>
  <c r="BV51" i="34"/>
  <c r="L51" i="34"/>
  <c r="S85" i="3"/>
  <c r="E87" i="34"/>
  <c r="F87" i="34"/>
  <c r="BY51" i="34" l="1"/>
  <c r="BZ51" i="34" s="1"/>
  <c r="E51" i="34"/>
  <c r="R50" i="1" l="1"/>
  <c r="BC50" i="7" l="1"/>
  <c r="AD50" i="7" s="1"/>
  <c r="BD50" i="7"/>
  <c r="BE50" i="7"/>
  <c r="BF50" i="7"/>
  <c r="AG50" i="7" s="1"/>
  <c r="BG50" i="7"/>
  <c r="AH50" i="7" s="1"/>
  <c r="AE50" i="7"/>
  <c r="AF50" i="7"/>
  <c r="AC73" i="2"/>
  <c r="AA73" i="2"/>
  <c r="O74" i="2" l="1"/>
  <c r="O25" i="2" s="1"/>
  <c r="P74" i="2"/>
  <c r="P25" i="2" s="1"/>
  <c r="R74" i="2"/>
  <c r="T74" i="2"/>
  <c r="T25" i="2" s="1"/>
  <c r="W74" i="2"/>
  <c r="W25" i="2" s="1"/>
  <c r="O79" i="2"/>
  <c r="O27" i="2" s="1"/>
  <c r="P79" i="2"/>
  <c r="P27" i="2" s="1"/>
  <c r="R79" i="2"/>
  <c r="R27" i="2" s="1"/>
  <c r="T79" i="2"/>
  <c r="T27" i="2" s="1"/>
  <c r="W79" i="2"/>
  <c r="W27" i="2" s="1"/>
  <c r="R25" i="2"/>
  <c r="O26" i="2"/>
  <c r="P26" i="2"/>
  <c r="Q26" i="2"/>
  <c r="R26" i="2"/>
  <c r="S26" i="2"/>
  <c r="T26" i="2"/>
  <c r="U26" i="2"/>
  <c r="V26" i="2"/>
  <c r="W26" i="2"/>
  <c r="O29" i="2"/>
  <c r="P29" i="2"/>
  <c r="Q29" i="2"/>
  <c r="R29" i="2"/>
  <c r="S29" i="2"/>
  <c r="T29" i="2"/>
  <c r="U29" i="2"/>
  <c r="V29" i="2"/>
  <c r="W29" i="2"/>
  <c r="O33" i="2"/>
  <c r="P33" i="2"/>
  <c r="Q33" i="2"/>
  <c r="R33" i="2"/>
  <c r="S33" i="2"/>
  <c r="T33" i="2"/>
  <c r="U33" i="2"/>
  <c r="V33" i="2"/>
  <c r="W33" i="2"/>
  <c r="O36" i="2"/>
  <c r="P36" i="2"/>
  <c r="Q36" i="2"/>
  <c r="R36" i="2"/>
  <c r="S36" i="2"/>
  <c r="T36" i="2"/>
  <c r="U36" i="2"/>
  <c r="V36" i="2"/>
  <c r="W36" i="2"/>
  <c r="O43" i="2"/>
  <c r="P43" i="2"/>
  <c r="Q43" i="2"/>
  <c r="R43" i="2"/>
  <c r="S43" i="2"/>
  <c r="T43" i="2"/>
  <c r="U43" i="2"/>
  <c r="V43" i="2"/>
  <c r="W43" i="2"/>
  <c r="O49" i="2"/>
  <c r="O47" i="2" s="1"/>
  <c r="P49" i="2"/>
  <c r="P47" i="2" s="1"/>
  <c r="R49" i="2"/>
  <c r="R47" i="2" s="1"/>
  <c r="T49" i="2"/>
  <c r="T47" i="2" s="1"/>
  <c r="W49" i="2"/>
  <c r="W47" i="2" s="1"/>
  <c r="N43" i="2"/>
  <c r="N36" i="2"/>
  <c r="N33" i="2"/>
  <c r="N29" i="2"/>
  <c r="N26" i="2"/>
  <c r="W28" i="2" l="1"/>
  <c r="W22" i="2" s="1"/>
  <c r="U28" i="2"/>
  <c r="U22" i="2" s="1"/>
  <c r="Q28" i="2"/>
  <c r="Q22" i="2" s="1"/>
  <c r="S28" i="2"/>
  <c r="S22" i="2" s="1"/>
  <c r="O28" i="2"/>
  <c r="O22" i="2" s="1"/>
  <c r="V28" i="2"/>
  <c r="V22" i="2" s="1"/>
  <c r="R28" i="2"/>
  <c r="R22" i="2" s="1"/>
  <c r="N28" i="2"/>
  <c r="N22" i="2" s="1"/>
  <c r="T28" i="2"/>
  <c r="T22" i="2" s="1"/>
  <c r="P28" i="2"/>
  <c r="P22" i="2" s="1"/>
  <c r="X30" i="2" l="1"/>
  <c r="Z30" i="2"/>
  <c r="AA30" i="2" s="1"/>
  <c r="AB30" i="2"/>
  <c r="AC30" i="2" s="1"/>
  <c r="AD30" i="2"/>
  <c r="AF30" i="2"/>
  <c r="AG30" i="2" s="1"/>
  <c r="X31" i="2"/>
  <c r="Z31" i="2"/>
  <c r="AA31" i="2" s="1"/>
  <c r="AB31" i="2"/>
  <c r="AC31" i="2" s="1"/>
  <c r="AD31" i="2"/>
  <c r="AF31" i="2"/>
  <c r="AG31" i="2" s="1"/>
  <c r="X32" i="2"/>
  <c r="Z32" i="2"/>
  <c r="AA32" i="2" s="1"/>
  <c r="AB32" i="2"/>
  <c r="AC32" i="2" s="1"/>
  <c r="AD32" i="2"/>
  <c r="AF32" i="2"/>
  <c r="AG32" i="2" s="1"/>
  <c r="X34" i="2"/>
  <c r="Z34" i="2"/>
  <c r="AA34" i="2" s="1"/>
  <c r="AB34" i="2"/>
  <c r="AC34" i="2" s="1"/>
  <c r="AD34" i="2"/>
  <c r="AF34" i="2"/>
  <c r="AG34" i="2" s="1"/>
  <c r="X35" i="2"/>
  <c r="Z35" i="2"/>
  <c r="AA35" i="2" s="1"/>
  <c r="AB35" i="2"/>
  <c r="AC35" i="2" s="1"/>
  <c r="AD35" i="2"/>
  <c r="AF35" i="2"/>
  <c r="AG35" i="2" s="1"/>
  <c r="X37" i="2"/>
  <c r="Z37" i="2"/>
  <c r="AA37" i="2" s="1"/>
  <c r="AB37" i="2"/>
  <c r="AC37" i="2" s="1"/>
  <c r="AD37" i="2"/>
  <c r="AF37" i="2"/>
  <c r="AG37" i="2" s="1"/>
  <c r="X38" i="2"/>
  <c r="Z38" i="2"/>
  <c r="AA38" i="2" s="1"/>
  <c r="AB38" i="2"/>
  <c r="AC38" i="2" s="1"/>
  <c r="AD38" i="2"/>
  <c r="AF38" i="2"/>
  <c r="AG38" i="2" s="1"/>
  <c r="X39" i="2"/>
  <c r="Z39" i="2"/>
  <c r="AA39" i="2" s="1"/>
  <c r="AB39" i="2"/>
  <c r="AC39" i="2" s="1"/>
  <c r="AD39" i="2"/>
  <c r="AF39" i="2"/>
  <c r="AG39" i="2" s="1"/>
  <c r="X40" i="2"/>
  <c r="Z40" i="2"/>
  <c r="AA40" i="2" s="1"/>
  <c r="AB40" i="2"/>
  <c r="AC40" i="2" s="1"/>
  <c r="AD40" i="2"/>
  <c r="AF40" i="2"/>
  <c r="AG40" i="2" s="1"/>
  <c r="X41" i="2"/>
  <c r="Z41" i="2"/>
  <c r="AA41" i="2" s="1"/>
  <c r="AB41" i="2"/>
  <c r="AC41" i="2" s="1"/>
  <c r="AD41" i="2"/>
  <c r="AF41" i="2"/>
  <c r="AG41" i="2" s="1"/>
  <c r="X42" i="2"/>
  <c r="Z42" i="2"/>
  <c r="AA42" i="2" s="1"/>
  <c r="AB42" i="2"/>
  <c r="AC42" i="2" s="1"/>
  <c r="AD42" i="2"/>
  <c r="AF42" i="2"/>
  <c r="AG42" i="2" s="1"/>
  <c r="X44" i="2"/>
  <c r="Z44" i="2"/>
  <c r="AA44" i="2" s="1"/>
  <c r="AB44" i="2"/>
  <c r="AC44" i="2" s="1"/>
  <c r="AD44" i="2"/>
  <c r="AF44" i="2"/>
  <c r="AG44" i="2" s="1"/>
  <c r="X45" i="2"/>
  <c r="Z45" i="2"/>
  <c r="AA45" i="2" s="1"/>
  <c r="AB45" i="2"/>
  <c r="AC45" i="2" s="1"/>
  <c r="AD45" i="2"/>
  <c r="AF45" i="2"/>
  <c r="AG45" i="2" s="1"/>
  <c r="Z50" i="2"/>
  <c r="AA50" i="2" s="1"/>
  <c r="AF50" i="2"/>
  <c r="AG50" i="2" s="1"/>
  <c r="Z51" i="2"/>
  <c r="AA51" i="2" s="1"/>
  <c r="AF51" i="2"/>
  <c r="AG51" i="2" s="1"/>
  <c r="X53" i="2"/>
  <c r="Z53" i="2"/>
  <c r="AA53" i="2" s="1"/>
  <c r="AB53" i="2"/>
  <c r="AC53" i="2" s="1"/>
  <c r="AD53" i="2"/>
  <c r="AF53" i="2"/>
  <c r="AG53" i="2" s="1"/>
  <c r="X54" i="2"/>
  <c r="Z54" i="2"/>
  <c r="AA54" i="2" s="1"/>
  <c r="AB54" i="2"/>
  <c r="AC54" i="2" s="1"/>
  <c r="AD54" i="2"/>
  <c r="AF54" i="2"/>
  <c r="AG54" i="2" s="1"/>
  <c r="Z57" i="2"/>
  <c r="AA57" i="2" s="1"/>
  <c r="AF57" i="2"/>
  <c r="AG57" i="2" s="1"/>
  <c r="Z58" i="2"/>
  <c r="AA58" i="2" s="1"/>
  <c r="AF58" i="2"/>
  <c r="AG58" i="2" s="1"/>
  <c r="X59" i="2"/>
  <c r="Z59" i="2"/>
  <c r="AA59" i="2" s="1"/>
  <c r="AB59" i="2"/>
  <c r="AC59" i="2" s="1"/>
  <c r="AD59" i="2"/>
  <c r="AF59" i="2"/>
  <c r="AG59" i="2" s="1"/>
  <c r="X60" i="2"/>
  <c r="Z60" i="2"/>
  <c r="AA60" i="2" s="1"/>
  <c r="AB60" i="2"/>
  <c r="AC60" i="2" s="1"/>
  <c r="AD60" i="2"/>
  <c r="AF60" i="2"/>
  <c r="AG60" i="2" s="1"/>
  <c r="X61" i="2"/>
  <c r="Z61" i="2"/>
  <c r="AA61" i="2" s="1"/>
  <c r="AB61" i="2"/>
  <c r="AC61" i="2" s="1"/>
  <c r="AD61" i="2"/>
  <c r="AF61" i="2"/>
  <c r="AG61" i="2" s="1"/>
  <c r="AA63" i="2"/>
  <c r="AF63" i="2"/>
  <c r="AG63" i="2" s="1"/>
  <c r="Z64" i="2"/>
  <c r="AA64" i="2" s="1"/>
  <c r="AF64" i="2"/>
  <c r="AG64" i="2" s="1"/>
  <c r="X65" i="2"/>
  <c r="Z65" i="2"/>
  <c r="AA65" i="2" s="1"/>
  <c r="AB65" i="2"/>
  <c r="AC65" i="2" s="1"/>
  <c r="AD65" i="2"/>
  <c r="AF65" i="2"/>
  <c r="AG65" i="2" s="1"/>
  <c r="X66" i="2"/>
  <c r="Z66" i="2"/>
  <c r="AA66" i="2" s="1"/>
  <c r="AB66" i="2"/>
  <c r="AC66" i="2" s="1"/>
  <c r="AD66" i="2"/>
  <c r="AF66" i="2"/>
  <c r="AG66" i="2" s="1"/>
  <c r="X67" i="2"/>
  <c r="Z67" i="2"/>
  <c r="AA67" i="2" s="1"/>
  <c r="AB67" i="2"/>
  <c r="AC67" i="2" s="1"/>
  <c r="AD67" i="2"/>
  <c r="AF67" i="2"/>
  <c r="AG67" i="2" s="1"/>
  <c r="X72" i="2"/>
  <c r="Z72" i="2"/>
  <c r="AA72" i="2" s="1"/>
  <c r="AB72" i="2"/>
  <c r="AC72" i="2" s="1"/>
  <c r="AD72" i="2"/>
  <c r="AF72" i="2"/>
  <c r="AG72" i="2" s="1"/>
  <c r="Z75" i="2"/>
  <c r="AA75" i="2" s="1"/>
  <c r="AF75" i="2"/>
  <c r="AG75" i="2" s="1"/>
  <c r="Z76" i="2"/>
  <c r="AA76" i="2" s="1"/>
  <c r="AF76" i="2"/>
  <c r="AG76" i="2" s="1"/>
  <c r="Z77" i="2"/>
  <c r="AA77" i="2" s="1"/>
  <c r="AF77" i="2"/>
  <c r="AG77" i="2" s="1"/>
  <c r="Z78" i="2"/>
  <c r="AA78" i="2" s="1"/>
  <c r="AB78" i="2"/>
  <c r="AC78" i="2" s="1"/>
  <c r="AD78" i="2"/>
  <c r="AF78" i="2"/>
  <c r="AG78" i="2" s="1"/>
  <c r="Z80" i="2"/>
  <c r="AA80" i="2" s="1"/>
  <c r="AF80" i="2"/>
  <c r="AG80" i="2" s="1"/>
  <c r="Z81" i="2"/>
  <c r="AA81" i="2" s="1"/>
  <c r="AF81" i="2"/>
  <c r="AG81" i="2" s="1"/>
  <c r="Z82" i="2"/>
  <c r="AA82" i="2" s="1"/>
  <c r="AF82" i="2"/>
  <c r="AG82" i="2" s="1"/>
  <c r="Z83" i="2"/>
  <c r="AA83" i="2" s="1"/>
  <c r="AF83" i="2"/>
  <c r="AG83" i="2" s="1"/>
  <c r="Z84" i="2"/>
  <c r="AA84" i="2" s="1"/>
  <c r="AF84" i="2"/>
  <c r="AG84" i="2" s="1"/>
  <c r="Z85" i="2"/>
  <c r="AA85" i="2" s="1"/>
  <c r="AF85" i="2"/>
  <c r="AG85" i="2" s="1"/>
  <c r="O52" i="2"/>
  <c r="P52" i="2"/>
  <c r="Q52" i="2"/>
  <c r="R52" i="2"/>
  <c r="S52" i="2"/>
  <c r="T52" i="2"/>
  <c r="U52" i="2"/>
  <c r="V52" i="2"/>
  <c r="W52" i="2"/>
  <c r="O56" i="2"/>
  <c r="P56" i="2"/>
  <c r="R56" i="2"/>
  <c r="T56" i="2"/>
  <c r="W56" i="2"/>
  <c r="N52" i="2"/>
  <c r="O62" i="2"/>
  <c r="P62" i="2"/>
  <c r="R62" i="2"/>
  <c r="T62" i="2"/>
  <c r="W62" i="2"/>
  <c r="O68" i="2"/>
  <c r="P68" i="2"/>
  <c r="Q68" i="2"/>
  <c r="R68" i="2"/>
  <c r="S68" i="2"/>
  <c r="T68" i="2"/>
  <c r="U68" i="2"/>
  <c r="V68" i="2"/>
  <c r="W68" i="2"/>
  <c r="O71" i="2"/>
  <c r="P71" i="2"/>
  <c r="R71" i="2"/>
  <c r="T71" i="2"/>
  <c r="W71" i="2"/>
  <c r="N68" i="2"/>
  <c r="M76" i="10"/>
  <c r="M24" i="10" s="1"/>
  <c r="L76" i="10"/>
  <c r="L24" i="10" s="1"/>
  <c r="K76" i="10"/>
  <c r="K24" i="10" s="1"/>
  <c r="J76" i="10"/>
  <c r="J24" i="10" s="1"/>
  <c r="I76" i="10"/>
  <c r="I24" i="10" s="1"/>
  <c r="H76" i="10"/>
  <c r="H24" i="10" s="1"/>
  <c r="G76" i="10"/>
  <c r="G24" i="10" s="1"/>
  <c r="M71" i="10"/>
  <c r="M22" i="10" s="1"/>
  <c r="L71" i="10"/>
  <c r="L22" i="10" s="1"/>
  <c r="K71" i="10"/>
  <c r="K22" i="10" s="1"/>
  <c r="J71" i="10"/>
  <c r="J22" i="10" s="1"/>
  <c r="I71" i="10"/>
  <c r="I22" i="10" s="1"/>
  <c r="H71" i="10"/>
  <c r="H22" i="10" s="1"/>
  <c r="G71" i="10"/>
  <c r="G22" i="10" s="1"/>
  <c r="M68" i="10"/>
  <c r="M21" i="10" s="1"/>
  <c r="L68" i="10"/>
  <c r="L21" i="10" s="1"/>
  <c r="K68" i="10"/>
  <c r="K21" i="10" s="1"/>
  <c r="J68" i="10"/>
  <c r="J21" i="10" s="1"/>
  <c r="I68" i="10"/>
  <c r="I21" i="10" s="1"/>
  <c r="H68" i="10"/>
  <c r="H21" i="10" s="1"/>
  <c r="G68" i="10"/>
  <c r="G21" i="10" s="1"/>
  <c r="M65" i="10"/>
  <c r="L65" i="10"/>
  <c r="K65" i="10"/>
  <c r="J65" i="10"/>
  <c r="I65" i="10"/>
  <c r="H65" i="10"/>
  <c r="G65" i="10"/>
  <c r="M59" i="10"/>
  <c r="L59" i="10"/>
  <c r="K59" i="10"/>
  <c r="J59" i="10"/>
  <c r="I59" i="10"/>
  <c r="H59" i="10"/>
  <c r="G59" i="10"/>
  <c r="M53" i="10"/>
  <c r="L53" i="10"/>
  <c r="K53" i="10"/>
  <c r="J53" i="10"/>
  <c r="I53" i="10"/>
  <c r="H53" i="10"/>
  <c r="G53" i="10"/>
  <c r="M49" i="10"/>
  <c r="L49" i="10"/>
  <c r="K49" i="10"/>
  <c r="J49" i="10"/>
  <c r="I49" i="10"/>
  <c r="H49" i="10"/>
  <c r="G49" i="10"/>
  <c r="M46" i="10"/>
  <c r="M44" i="10" s="1"/>
  <c r="L46" i="10"/>
  <c r="L44" i="10" s="1"/>
  <c r="K46" i="10"/>
  <c r="K44" i="10" s="1"/>
  <c r="J46" i="10"/>
  <c r="J44" i="10" s="1"/>
  <c r="I46" i="10"/>
  <c r="I44" i="10" s="1"/>
  <c r="H46" i="10"/>
  <c r="H44" i="10" s="1"/>
  <c r="G46" i="10"/>
  <c r="G44" i="10" s="1"/>
  <c r="M40" i="10"/>
  <c r="L40" i="10"/>
  <c r="K40" i="10"/>
  <c r="J40" i="10"/>
  <c r="I40" i="10"/>
  <c r="H40" i="10"/>
  <c r="G40" i="10"/>
  <c r="M33" i="10"/>
  <c r="L33" i="10"/>
  <c r="K33" i="10"/>
  <c r="J33" i="10"/>
  <c r="I33" i="10"/>
  <c r="H33" i="10"/>
  <c r="G33" i="10"/>
  <c r="M30" i="10"/>
  <c r="L30" i="10"/>
  <c r="K30" i="10"/>
  <c r="J30" i="10"/>
  <c r="I30" i="10"/>
  <c r="H30" i="10"/>
  <c r="G30" i="10"/>
  <c r="M26" i="10"/>
  <c r="L26" i="10"/>
  <c r="K26" i="10"/>
  <c r="J26" i="10"/>
  <c r="I26" i="10"/>
  <c r="H26" i="10"/>
  <c r="G26" i="10"/>
  <c r="M23" i="10"/>
  <c r="L23" i="10"/>
  <c r="K23" i="10"/>
  <c r="J23" i="10"/>
  <c r="I23" i="10"/>
  <c r="H23" i="10"/>
  <c r="G23" i="10"/>
  <c r="F76" i="10"/>
  <c r="F24" i="10" s="1"/>
  <c r="F71" i="10"/>
  <c r="F22" i="10" s="1"/>
  <c r="F68" i="10"/>
  <c r="F21" i="10" s="1"/>
  <c r="F65" i="10"/>
  <c r="F59" i="10"/>
  <c r="F53" i="10"/>
  <c r="F49" i="10"/>
  <c r="F46" i="10"/>
  <c r="F44" i="10" s="1"/>
  <c r="F40" i="10"/>
  <c r="F33" i="10"/>
  <c r="F30" i="10"/>
  <c r="F26" i="10"/>
  <c r="F23" i="10"/>
  <c r="N55" i="10"/>
  <c r="N54" i="10"/>
  <c r="M75" i="8"/>
  <c r="M26" i="8" s="1"/>
  <c r="K75" i="8"/>
  <c r="K26" i="8" s="1"/>
  <c r="N82" i="8"/>
  <c r="J82" i="8" s="1"/>
  <c r="N83" i="8"/>
  <c r="J83" i="8" s="1"/>
  <c r="N84" i="8"/>
  <c r="N81" i="8"/>
  <c r="J81" i="8" s="1"/>
  <c r="Y86" i="8"/>
  <c r="T86" i="8"/>
  <c r="O86" i="8"/>
  <c r="J86" i="8"/>
  <c r="Y85" i="8"/>
  <c r="T85" i="8"/>
  <c r="O85" i="8"/>
  <c r="Y84" i="8"/>
  <c r="T84" i="8"/>
  <c r="O84" i="8"/>
  <c r="Y83" i="8"/>
  <c r="T83" i="8"/>
  <c r="O83" i="8"/>
  <c r="Y82" i="8"/>
  <c r="T82" i="8"/>
  <c r="O82" i="8"/>
  <c r="Y81" i="8"/>
  <c r="T81" i="8"/>
  <c r="O81" i="8"/>
  <c r="Y78" i="8"/>
  <c r="T78" i="8"/>
  <c r="O78" i="8"/>
  <c r="J78" i="8"/>
  <c r="Y77" i="8"/>
  <c r="T77" i="8"/>
  <c r="O77" i="8"/>
  <c r="J77" i="8"/>
  <c r="Y76" i="8"/>
  <c r="T76" i="8"/>
  <c r="O76" i="8"/>
  <c r="Y72" i="8"/>
  <c r="Y25" i="8" s="1"/>
  <c r="T72" i="8"/>
  <c r="T25" i="8" s="1"/>
  <c r="J72" i="8"/>
  <c r="J25" i="8" s="1"/>
  <c r="Y65" i="8"/>
  <c r="T65" i="8"/>
  <c r="O65" i="8"/>
  <c r="Y64" i="8"/>
  <c r="T64" i="8"/>
  <c r="O64" i="8"/>
  <c r="J64" i="8"/>
  <c r="Y59" i="8"/>
  <c r="T59" i="8"/>
  <c r="O59" i="8"/>
  <c r="J59" i="8"/>
  <c r="Y58" i="8"/>
  <c r="Y57" i="8" s="1"/>
  <c r="T58" i="8"/>
  <c r="T57" i="8" s="1"/>
  <c r="O58" i="8"/>
  <c r="O57" i="8" s="1"/>
  <c r="J58" i="8"/>
  <c r="J57" i="8" s="1"/>
  <c r="Y52" i="8"/>
  <c r="T52" i="8"/>
  <c r="O52" i="8"/>
  <c r="J52" i="8"/>
  <c r="Y51" i="8"/>
  <c r="T51" i="8"/>
  <c r="T50" i="8" s="1"/>
  <c r="O51" i="8"/>
  <c r="J51" i="8"/>
  <c r="AY86" i="8"/>
  <c r="AT86" i="8"/>
  <c r="AO86" i="8"/>
  <c r="AJ86" i="8"/>
  <c r="AI86" i="8"/>
  <c r="AH86" i="8"/>
  <c r="AG86" i="8"/>
  <c r="AF86" i="8"/>
  <c r="AY85" i="8"/>
  <c r="AT85" i="8"/>
  <c r="AO85" i="8"/>
  <c r="AJ85" i="8"/>
  <c r="AI85" i="8"/>
  <c r="AH85" i="8"/>
  <c r="AG85" i="8"/>
  <c r="AF85" i="8"/>
  <c r="AY84" i="8"/>
  <c r="AT84" i="8"/>
  <c r="AO84" i="8"/>
  <c r="AJ84" i="8"/>
  <c r="AI84" i="8"/>
  <c r="AH84" i="8"/>
  <c r="AG84" i="8"/>
  <c r="AF84" i="8"/>
  <c r="AY83" i="8"/>
  <c r="AT83" i="8"/>
  <c r="AO83" i="8"/>
  <c r="AJ83" i="8"/>
  <c r="AI83" i="8"/>
  <c r="AH83" i="8"/>
  <c r="AG83" i="8"/>
  <c r="AF83" i="8"/>
  <c r="AY82" i="8"/>
  <c r="AT82" i="8"/>
  <c r="AO82" i="8"/>
  <c r="AJ82" i="8"/>
  <c r="AI82" i="8"/>
  <c r="AH82" i="8"/>
  <c r="AG82" i="8"/>
  <c r="AF82" i="8"/>
  <c r="AY81" i="8"/>
  <c r="AT81" i="8"/>
  <c r="AO81" i="8"/>
  <c r="AJ81" i="8"/>
  <c r="AI81" i="8"/>
  <c r="AH81" i="8"/>
  <c r="AG81" i="8"/>
  <c r="AF81" i="8"/>
  <c r="AY78" i="8"/>
  <c r="AT78" i="8"/>
  <c r="AO78" i="8"/>
  <c r="AJ78" i="8"/>
  <c r="AI78" i="8"/>
  <c r="AH78" i="8"/>
  <c r="AG78" i="8"/>
  <c r="AF78" i="8"/>
  <c r="AY77" i="8"/>
  <c r="AT77" i="8"/>
  <c r="AO77" i="8"/>
  <c r="AJ77" i="8"/>
  <c r="AI77" i="8"/>
  <c r="AH77" i="8"/>
  <c r="AG77" i="8"/>
  <c r="AF77" i="8"/>
  <c r="AY76" i="8"/>
  <c r="AY75" i="8" s="1"/>
  <c r="AY26" i="8" s="1"/>
  <c r="AT76" i="8"/>
  <c r="AT75" i="8" s="1"/>
  <c r="AT26" i="8" s="1"/>
  <c r="AO76" i="8"/>
  <c r="AO75" i="8" s="1"/>
  <c r="AO26" i="8" s="1"/>
  <c r="AJ76" i="8"/>
  <c r="AJ75" i="8" s="1"/>
  <c r="AJ26" i="8" s="1"/>
  <c r="AI76" i="8"/>
  <c r="AH76" i="8"/>
  <c r="AH75" i="8" s="1"/>
  <c r="AH26" i="8" s="1"/>
  <c r="AG76" i="8"/>
  <c r="AG75" i="8" s="1"/>
  <c r="AG26" i="8" s="1"/>
  <c r="AF76" i="8"/>
  <c r="AF75" i="8" s="1"/>
  <c r="AF26" i="8" s="1"/>
  <c r="AY72" i="8"/>
  <c r="AY25" i="8" s="1"/>
  <c r="AT72" i="8"/>
  <c r="AT25" i="8" s="1"/>
  <c r="AO72" i="8"/>
  <c r="AO25" i="8" s="1"/>
  <c r="AJ72" i="8"/>
  <c r="AJ25" i="8" s="1"/>
  <c r="AI72" i="8"/>
  <c r="AI25" i="8" s="1"/>
  <c r="AH72" i="8"/>
  <c r="AH25" i="8" s="1"/>
  <c r="AG72" i="8"/>
  <c r="AG25" i="8" s="1"/>
  <c r="AF72" i="8"/>
  <c r="AF25" i="8" s="1"/>
  <c r="AY65" i="8"/>
  <c r="AT65" i="8"/>
  <c r="AO65" i="8"/>
  <c r="AJ65" i="8"/>
  <c r="AI65" i="8"/>
  <c r="AH65" i="8"/>
  <c r="AG65" i="8"/>
  <c r="J65" i="8" s="1"/>
  <c r="AF65" i="8"/>
  <c r="AY64" i="8"/>
  <c r="AT64" i="8"/>
  <c r="AO64" i="8"/>
  <c r="AO63" i="8" s="1"/>
  <c r="AJ64" i="8"/>
  <c r="AJ63" i="8" s="1"/>
  <c r="AI64" i="8"/>
  <c r="AI63" i="8" s="1"/>
  <c r="AH64" i="8"/>
  <c r="AG64" i="8"/>
  <c r="AG63" i="8" s="1"/>
  <c r="AF64" i="8"/>
  <c r="AF63" i="8" s="1"/>
  <c r="AY59" i="8"/>
  <c r="AT59" i="8"/>
  <c r="AO59" i="8"/>
  <c r="AJ59" i="8"/>
  <c r="AI59" i="8"/>
  <c r="AH59" i="8"/>
  <c r="AG59" i="8"/>
  <c r="AF59" i="8"/>
  <c r="AY58" i="8"/>
  <c r="AY57" i="8" s="1"/>
  <c r="AT58" i="8"/>
  <c r="AO58" i="8"/>
  <c r="AO57" i="8" s="1"/>
  <c r="AJ58" i="8"/>
  <c r="AJ57" i="8" s="1"/>
  <c r="AI58" i="8"/>
  <c r="AI57" i="8" s="1"/>
  <c r="AH58" i="8"/>
  <c r="AH57" i="8" s="1"/>
  <c r="AG58" i="8"/>
  <c r="AG57" i="8" s="1"/>
  <c r="AF58" i="8"/>
  <c r="AY52" i="8"/>
  <c r="AT52" i="8"/>
  <c r="AO52" i="8"/>
  <c r="AJ52" i="8"/>
  <c r="AI52" i="8"/>
  <c r="AH52" i="8"/>
  <c r="AG52" i="8"/>
  <c r="AF52" i="8"/>
  <c r="AY51" i="8"/>
  <c r="AT51" i="8"/>
  <c r="AO51" i="8"/>
  <c r="AO50" i="8" s="1"/>
  <c r="AJ51" i="8"/>
  <c r="AI51" i="8"/>
  <c r="AH51" i="8"/>
  <c r="AG51" i="8"/>
  <c r="AF51" i="8"/>
  <c r="I86" i="8"/>
  <c r="H86" i="8"/>
  <c r="G86" i="8"/>
  <c r="F86" i="8"/>
  <c r="H85" i="8"/>
  <c r="G85" i="8"/>
  <c r="F85" i="8"/>
  <c r="H84" i="8"/>
  <c r="G84" i="8"/>
  <c r="F84" i="8"/>
  <c r="H83" i="8"/>
  <c r="G83" i="8"/>
  <c r="F83" i="8"/>
  <c r="H82" i="8"/>
  <c r="G82" i="8"/>
  <c r="F82" i="8"/>
  <c r="H81" i="8"/>
  <c r="G81" i="8"/>
  <c r="F81" i="8"/>
  <c r="I78" i="8"/>
  <c r="H78" i="8"/>
  <c r="G78" i="8"/>
  <c r="F78" i="8"/>
  <c r="I77" i="8"/>
  <c r="H77" i="8"/>
  <c r="G77" i="8"/>
  <c r="F77" i="8"/>
  <c r="I76" i="8"/>
  <c r="G76" i="8"/>
  <c r="I72" i="8"/>
  <c r="I25" i="8" s="1"/>
  <c r="H72" i="8"/>
  <c r="H25" i="8" s="1"/>
  <c r="G72" i="8"/>
  <c r="G25" i="8" s="1"/>
  <c r="F72" i="8"/>
  <c r="F25" i="8" s="1"/>
  <c r="I65" i="8"/>
  <c r="H65" i="8"/>
  <c r="G65" i="8"/>
  <c r="F65" i="8"/>
  <c r="I64" i="8"/>
  <c r="I63" i="8" s="1"/>
  <c r="H64" i="8"/>
  <c r="G64" i="8"/>
  <c r="F64" i="8"/>
  <c r="I59" i="8"/>
  <c r="H59" i="8"/>
  <c r="G59" i="8"/>
  <c r="F59" i="8"/>
  <c r="I58" i="8"/>
  <c r="H58" i="8"/>
  <c r="G58" i="8"/>
  <c r="G57" i="8" s="1"/>
  <c r="F58" i="8"/>
  <c r="I52" i="8"/>
  <c r="H52" i="8"/>
  <c r="G52" i="8"/>
  <c r="F52" i="8"/>
  <c r="I51" i="8"/>
  <c r="I50" i="8" s="1"/>
  <c r="H51" i="8"/>
  <c r="H50" i="8" s="1"/>
  <c r="G51" i="8"/>
  <c r="G50" i="8" s="1"/>
  <c r="F51" i="8"/>
  <c r="F50" i="8" s="1"/>
  <c r="BC80" i="8"/>
  <c r="BC28" i="8" s="1"/>
  <c r="BB80" i="8"/>
  <c r="BB28" i="8" s="1"/>
  <c r="BA80" i="8"/>
  <c r="BA28" i="8" s="1"/>
  <c r="AZ80" i="8"/>
  <c r="AZ28" i="8" s="1"/>
  <c r="AX80" i="8"/>
  <c r="AX28" i="8" s="1"/>
  <c r="AW80" i="8"/>
  <c r="AW28" i="8" s="1"/>
  <c r="AV80" i="8"/>
  <c r="AV28" i="8" s="1"/>
  <c r="AU80" i="8"/>
  <c r="AU28" i="8" s="1"/>
  <c r="AS80" i="8"/>
  <c r="AS28" i="8" s="1"/>
  <c r="AR80" i="8"/>
  <c r="AR28" i="8" s="1"/>
  <c r="AQ80" i="8"/>
  <c r="AQ28" i="8" s="1"/>
  <c r="AP80" i="8"/>
  <c r="AP28" i="8" s="1"/>
  <c r="AN80" i="8"/>
  <c r="AN28" i="8" s="1"/>
  <c r="AM80" i="8"/>
  <c r="AM28" i="8" s="1"/>
  <c r="AL80" i="8"/>
  <c r="AL28" i="8" s="1"/>
  <c r="AK80" i="8"/>
  <c r="AK28" i="8" s="1"/>
  <c r="AC80" i="8"/>
  <c r="AC28" i="8" s="1"/>
  <c r="AB80" i="8"/>
  <c r="AB28" i="8" s="1"/>
  <c r="AA80" i="8"/>
  <c r="AA28" i="8" s="1"/>
  <c r="Z80" i="8"/>
  <c r="Z28" i="8" s="1"/>
  <c r="X80" i="8"/>
  <c r="X28" i="8" s="1"/>
  <c r="W80" i="8"/>
  <c r="W28" i="8" s="1"/>
  <c r="V80" i="8"/>
  <c r="V28" i="8" s="1"/>
  <c r="U80" i="8"/>
  <c r="U28" i="8" s="1"/>
  <c r="S80" i="8"/>
  <c r="S28" i="8" s="1"/>
  <c r="R80" i="8"/>
  <c r="R28" i="8" s="1"/>
  <c r="Q80" i="8"/>
  <c r="Q28" i="8" s="1"/>
  <c r="P80" i="8"/>
  <c r="P28" i="8" s="1"/>
  <c r="M80" i="8"/>
  <c r="M28" i="8" s="1"/>
  <c r="L80" i="8"/>
  <c r="L28" i="8" s="1"/>
  <c r="K80" i="8"/>
  <c r="K28" i="8" s="1"/>
  <c r="BC75" i="8"/>
  <c r="BC26" i="8" s="1"/>
  <c r="BB75" i="8"/>
  <c r="BB26" i="8" s="1"/>
  <c r="BA75" i="8"/>
  <c r="BA26" i="8" s="1"/>
  <c r="AZ75" i="8"/>
  <c r="AZ26" i="8" s="1"/>
  <c r="AX75" i="8"/>
  <c r="AX26" i="8" s="1"/>
  <c r="AW75" i="8"/>
  <c r="AW26" i="8" s="1"/>
  <c r="AV75" i="8"/>
  <c r="AV26" i="8" s="1"/>
  <c r="AU75" i="8"/>
  <c r="AU26" i="8" s="1"/>
  <c r="AS75" i="8"/>
  <c r="AS26" i="8" s="1"/>
  <c r="AR75" i="8"/>
  <c r="AR26" i="8" s="1"/>
  <c r="AQ75" i="8"/>
  <c r="AQ26" i="8" s="1"/>
  <c r="AP75" i="8"/>
  <c r="AP26" i="8" s="1"/>
  <c r="AN75" i="8"/>
  <c r="AN26" i="8" s="1"/>
  <c r="AM75" i="8"/>
  <c r="AM26" i="8" s="1"/>
  <c r="AL75" i="8"/>
  <c r="AL26" i="8" s="1"/>
  <c r="AK75" i="8"/>
  <c r="AK26" i="8" s="1"/>
  <c r="AC75" i="8"/>
  <c r="AC26" i="8" s="1"/>
  <c r="AB75" i="8"/>
  <c r="AB26" i="8" s="1"/>
  <c r="AA75" i="8"/>
  <c r="AA26" i="8" s="1"/>
  <c r="Z75" i="8"/>
  <c r="Z26" i="8" s="1"/>
  <c r="X75" i="8"/>
  <c r="X26" i="8" s="1"/>
  <c r="W75" i="8"/>
  <c r="W26" i="8" s="1"/>
  <c r="V75" i="8"/>
  <c r="V26" i="8" s="1"/>
  <c r="U75" i="8"/>
  <c r="U26" i="8" s="1"/>
  <c r="S75" i="8"/>
  <c r="S26" i="8" s="1"/>
  <c r="R75" i="8"/>
  <c r="R26" i="8" s="1"/>
  <c r="Q75" i="8"/>
  <c r="Q26" i="8" s="1"/>
  <c r="P75" i="8"/>
  <c r="P26" i="8" s="1"/>
  <c r="N75" i="8"/>
  <c r="N26" i="8" s="1"/>
  <c r="L75" i="8"/>
  <c r="L26" i="8" s="1"/>
  <c r="BC72" i="8"/>
  <c r="BC25" i="8" s="1"/>
  <c r="BB72" i="8"/>
  <c r="BB25" i="8" s="1"/>
  <c r="BA72" i="8"/>
  <c r="BA25" i="8" s="1"/>
  <c r="AZ72" i="8"/>
  <c r="AZ25" i="8" s="1"/>
  <c r="AX72" i="8"/>
  <c r="AX25" i="8" s="1"/>
  <c r="AW72" i="8"/>
  <c r="AW25" i="8" s="1"/>
  <c r="AV72" i="8"/>
  <c r="AV25" i="8" s="1"/>
  <c r="AU72" i="8"/>
  <c r="AU25" i="8" s="1"/>
  <c r="AS72" i="8"/>
  <c r="AS25" i="8" s="1"/>
  <c r="AR72" i="8"/>
  <c r="AR25" i="8" s="1"/>
  <c r="AQ72" i="8"/>
  <c r="AQ25" i="8" s="1"/>
  <c r="AP72" i="8"/>
  <c r="AP25" i="8" s="1"/>
  <c r="AN72" i="8"/>
  <c r="AN25" i="8" s="1"/>
  <c r="AM72" i="8"/>
  <c r="AM25" i="8" s="1"/>
  <c r="AL72" i="8"/>
  <c r="AL25" i="8" s="1"/>
  <c r="AK72" i="8"/>
  <c r="AK25" i="8" s="1"/>
  <c r="AC72" i="8"/>
  <c r="AC25" i="8" s="1"/>
  <c r="AB72" i="8"/>
  <c r="AB25" i="8" s="1"/>
  <c r="AA72" i="8"/>
  <c r="AA25" i="8" s="1"/>
  <c r="Z72" i="8"/>
  <c r="Z25" i="8" s="1"/>
  <c r="X72" i="8"/>
  <c r="X25" i="8" s="1"/>
  <c r="W72" i="8"/>
  <c r="W25" i="8" s="1"/>
  <c r="V72" i="8"/>
  <c r="V25" i="8" s="1"/>
  <c r="U72" i="8"/>
  <c r="U25" i="8" s="1"/>
  <c r="S72" i="8"/>
  <c r="S25" i="8" s="1"/>
  <c r="R72" i="8"/>
  <c r="R25" i="8" s="1"/>
  <c r="Q72" i="8"/>
  <c r="Q25" i="8" s="1"/>
  <c r="P72" i="8"/>
  <c r="P25" i="8" s="1"/>
  <c r="N72" i="8"/>
  <c r="N25" i="8" s="1"/>
  <c r="M72" i="8"/>
  <c r="M25" i="8" s="1"/>
  <c r="L72" i="8"/>
  <c r="L25" i="8" s="1"/>
  <c r="K72" i="8"/>
  <c r="K25" i="8" s="1"/>
  <c r="BC69" i="8"/>
  <c r="BB69" i="8"/>
  <c r="BA69" i="8"/>
  <c r="AZ69" i="8"/>
  <c r="AY69" i="8"/>
  <c r="AX69" i="8"/>
  <c r="AW69" i="8"/>
  <c r="AV69" i="8"/>
  <c r="AU69" i="8"/>
  <c r="AT69" i="8"/>
  <c r="AS69" i="8"/>
  <c r="AR69" i="8"/>
  <c r="AQ69" i="8"/>
  <c r="AP69" i="8"/>
  <c r="AO69" i="8"/>
  <c r="AN69" i="8"/>
  <c r="AM69" i="8"/>
  <c r="AL69" i="8"/>
  <c r="AK69" i="8"/>
  <c r="AJ69" i="8"/>
  <c r="AI69" i="8"/>
  <c r="AH69" i="8"/>
  <c r="AG69" i="8"/>
  <c r="AF69" i="8"/>
  <c r="AE69" i="8"/>
  <c r="AD69" i="8"/>
  <c r="AC69" i="8"/>
  <c r="AB69" i="8"/>
  <c r="AA69" i="8"/>
  <c r="Z69" i="8"/>
  <c r="Y69" i="8"/>
  <c r="X69" i="8"/>
  <c r="W69" i="8"/>
  <c r="V69" i="8"/>
  <c r="U69" i="8"/>
  <c r="T69" i="8"/>
  <c r="S69" i="8"/>
  <c r="R69" i="8"/>
  <c r="Q69" i="8"/>
  <c r="P69" i="8"/>
  <c r="O69" i="8"/>
  <c r="N69" i="8"/>
  <c r="M69" i="8"/>
  <c r="L69" i="8"/>
  <c r="K69" i="8"/>
  <c r="J69" i="8"/>
  <c r="I69" i="8"/>
  <c r="H69" i="8"/>
  <c r="G69" i="8"/>
  <c r="F69" i="8"/>
  <c r="E69" i="8"/>
  <c r="BC63" i="8"/>
  <c r="BB63" i="8"/>
  <c r="BA63" i="8"/>
  <c r="AZ63" i="8"/>
  <c r="AX63" i="8"/>
  <c r="AW63" i="8"/>
  <c r="AV63" i="8"/>
  <c r="AU63" i="8"/>
  <c r="AS63" i="8"/>
  <c r="AR63" i="8"/>
  <c r="AQ63" i="8"/>
  <c r="AP63" i="8"/>
  <c r="AN63" i="8"/>
  <c r="AM63" i="8"/>
  <c r="AL63" i="8"/>
  <c r="AK63" i="8"/>
  <c r="AC63" i="8"/>
  <c r="AB63" i="8"/>
  <c r="AA63" i="8"/>
  <c r="Z63" i="8"/>
  <c r="X63" i="8"/>
  <c r="W63" i="8"/>
  <c r="V63" i="8"/>
  <c r="U63" i="8"/>
  <c r="S63" i="8"/>
  <c r="R63" i="8"/>
  <c r="Q63" i="8"/>
  <c r="P63" i="8"/>
  <c r="N63" i="8"/>
  <c r="M63" i="8"/>
  <c r="L63" i="8"/>
  <c r="K63" i="8"/>
  <c r="BC57" i="8"/>
  <c r="BB57" i="8"/>
  <c r="BA57" i="8"/>
  <c r="AZ57" i="8"/>
  <c r="AX57" i="8"/>
  <c r="AW57" i="8"/>
  <c r="AV57" i="8"/>
  <c r="AU57" i="8"/>
  <c r="AS57" i="8"/>
  <c r="AR57" i="8"/>
  <c r="AQ57" i="8"/>
  <c r="AP57" i="8"/>
  <c r="AN57" i="8"/>
  <c r="AM57" i="8"/>
  <c r="AL57" i="8"/>
  <c r="AK57" i="8"/>
  <c r="AC57" i="8"/>
  <c r="AB57" i="8"/>
  <c r="AA57" i="8"/>
  <c r="Z57" i="8"/>
  <c r="X57" i="8"/>
  <c r="W57" i="8"/>
  <c r="V57" i="8"/>
  <c r="U57" i="8"/>
  <c r="S57" i="8"/>
  <c r="R57" i="8"/>
  <c r="Q57" i="8"/>
  <c r="P57" i="8"/>
  <c r="N57" i="8"/>
  <c r="M57" i="8"/>
  <c r="L57" i="8"/>
  <c r="K57" i="8"/>
  <c r="BC53" i="8"/>
  <c r="BB53" i="8"/>
  <c r="BA53" i="8"/>
  <c r="AZ53" i="8"/>
  <c r="AY53" i="8"/>
  <c r="AX53" i="8"/>
  <c r="AW53" i="8"/>
  <c r="AV53" i="8"/>
  <c r="AU53" i="8"/>
  <c r="AT53" i="8"/>
  <c r="AS53" i="8"/>
  <c r="AR53" i="8"/>
  <c r="AQ53" i="8"/>
  <c r="AP53" i="8"/>
  <c r="AO53" i="8"/>
  <c r="AN53" i="8"/>
  <c r="AM53" i="8"/>
  <c r="AL53" i="8"/>
  <c r="AK53" i="8"/>
  <c r="AJ53" i="8"/>
  <c r="AI53" i="8"/>
  <c r="AH53" i="8"/>
  <c r="AG53" i="8"/>
  <c r="AF53" i="8"/>
  <c r="AE53" i="8"/>
  <c r="AD53" i="8"/>
  <c r="AC53" i="8"/>
  <c r="AB53" i="8"/>
  <c r="AA53" i="8"/>
  <c r="Z53" i="8"/>
  <c r="Y53" i="8"/>
  <c r="X53" i="8"/>
  <c r="W53" i="8"/>
  <c r="V53" i="8"/>
  <c r="U53" i="8"/>
  <c r="T53" i="8"/>
  <c r="S53" i="8"/>
  <c r="R53" i="8"/>
  <c r="Q53" i="8"/>
  <c r="P53" i="8"/>
  <c r="O53" i="8"/>
  <c r="N53" i="8"/>
  <c r="M53" i="8"/>
  <c r="L53" i="8"/>
  <c r="K53" i="8"/>
  <c r="J53" i="8"/>
  <c r="I53" i="8"/>
  <c r="H53" i="8"/>
  <c r="G53" i="8"/>
  <c r="F53" i="8"/>
  <c r="E53" i="8"/>
  <c r="BC48" i="8"/>
  <c r="BB48" i="8"/>
  <c r="BA48" i="8"/>
  <c r="AZ48" i="8"/>
  <c r="AX48" i="8"/>
  <c r="AW48" i="8"/>
  <c r="AV48" i="8"/>
  <c r="AU48" i="8"/>
  <c r="AS48" i="8"/>
  <c r="AR48" i="8"/>
  <c r="AQ48" i="8"/>
  <c r="AP48" i="8"/>
  <c r="AN48" i="8"/>
  <c r="AM48" i="8"/>
  <c r="AL48" i="8"/>
  <c r="AK48" i="8"/>
  <c r="AC48" i="8"/>
  <c r="AB48" i="8"/>
  <c r="AA48" i="8"/>
  <c r="Z48" i="8"/>
  <c r="X48" i="8"/>
  <c r="W48" i="8"/>
  <c r="V48" i="8"/>
  <c r="U48" i="8"/>
  <c r="S48" i="8"/>
  <c r="R48" i="8"/>
  <c r="Q48" i="8"/>
  <c r="P48" i="8"/>
  <c r="N48" i="8"/>
  <c r="M48" i="8"/>
  <c r="L48" i="8"/>
  <c r="K48" i="8"/>
  <c r="BC44" i="8"/>
  <c r="BB44" i="8"/>
  <c r="BA44" i="8"/>
  <c r="AZ44" i="8"/>
  <c r="AY44" i="8"/>
  <c r="AX44" i="8"/>
  <c r="AW44" i="8"/>
  <c r="AV44" i="8"/>
  <c r="AU44" i="8"/>
  <c r="AT44" i="8"/>
  <c r="AS44" i="8"/>
  <c r="AR44" i="8"/>
  <c r="AQ44" i="8"/>
  <c r="AP44" i="8"/>
  <c r="AO44" i="8"/>
  <c r="AN44" i="8"/>
  <c r="AM44" i="8"/>
  <c r="AL44" i="8"/>
  <c r="AK44" i="8"/>
  <c r="AJ44" i="8"/>
  <c r="AI44" i="8"/>
  <c r="AH44" i="8"/>
  <c r="AG44" i="8"/>
  <c r="AF44" i="8"/>
  <c r="AE44" i="8"/>
  <c r="AD44" i="8"/>
  <c r="AC44" i="8"/>
  <c r="AB44" i="8"/>
  <c r="AA44" i="8"/>
  <c r="Z44" i="8"/>
  <c r="Y44" i="8"/>
  <c r="X44" i="8"/>
  <c r="W44" i="8"/>
  <c r="V44" i="8"/>
  <c r="U44" i="8"/>
  <c r="T44" i="8"/>
  <c r="S44" i="8"/>
  <c r="R44" i="8"/>
  <c r="Q44" i="8"/>
  <c r="P44" i="8"/>
  <c r="O44" i="8"/>
  <c r="N44" i="8"/>
  <c r="M44" i="8"/>
  <c r="L44" i="8"/>
  <c r="K44" i="8"/>
  <c r="J44" i="8"/>
  <c r="I44" i="8"/>
  <c r="H44" i="8"/>
  <c r="G44" i="8"/>
  <c r="F44" i="8"/>
  <c r="E44" i="8"/>
  <c r="BC37" i="8"/>
  <c r="BB37" i="8"/>
  <c r="BA37" i="8"/>
  <c r="AZ37" i="8"/>
  <c r="AY37" i="8"/>
  <c r="AX37" i="8"/>
  <c r="AW37" i="8"/>
  <c r="AV37" i="8"/>
  <c r="AU37" i="8"/>
  <c r="AT37" i="8"/>
  <c r="AS37" i="8"/>
  <c r="AR37" i="8"/>
  <c r="AQ37" i="8"/>
  <c r="AP37" i="8"/>
  <c r="AO37" i="8"/>
  <c r="AN37" i="8"/>
  <c r="AM37" i="8"/>
  <c r="AL37" i="8"/>
  <c r="AK37" i="8"/>
  <c r="AJ37" i="8"/>
  <c r="AI37" i="8"/>
  <c r="AH37" i="8"/>
  <c r="AG37" i="8"/>
  <c r="AF37" i="8"/>
  <c r="AE37" i="8"/>
  <c r="AD37" i="8"/>
  <c r="AC37" i="8"/>
  <c r="AB37" i="8"/>
  <c r="AA37" i="8"/>
  <c r="Z37" i="8"/>
  <c r="Y37" i="8"/>
  <c r="X37" i="8"/>
  <c r="W37" i="8"/>
  <c r="V37" i="8"/>
  <c r="U37" i="8"/>
  <c r="T37" i="8"/>
  <c r="S37" i="8"/>
  <c r="R37" i="8"/>
  <c r="Q37" i="8"/>
  <c r="P37" i="8"/>
  <c r="O37" i="8"/>
  <c r="N37" i="8"/>
  <c r="M37" i="8"/>
  <c r="L37" i="8"/>
  <c r="K37" i="8"/>
  <c r="J37" i="8"/>
  <c r="I37" i="8"/>
  <c r="H37" i="8"/>
  <c r="G37" i="8"/>
  <c r="F37" i="8"/>
  <c r="E37" i="8"/>
  <c r="BC34" i="8"/>
  <c r="BB34" i="8"/>
  <c r="BA34" i="8"/>
  <c r="AZ34" i="8"/>
  <c r="AY34" i="8"/>
  <c r="AX34" i="8"/>
  <c r="AW34" i="8"/>
  <c r="AV34" i="8"/>
  <c r="AU34" i="8"/>
  <c r="AT34" i="8"/>
  <c r="AS34" i="8"/>
  <c r="AR34" i="8"/>
  <c r="AQ34" i="8"/>
  <c r="AP34" i="8"/>
  <c r="AO34" i="8"/>
  <c r="AN34" i="8"/>
  <c r="AM34" i="8"/>
  <c r="AL34" i="8"/>
  <c r="AK34" i="8"/>
  <c r="AJ34" i="8"/>
  <c r="AI34" i="8"/>
  <c r="AH34" i="8"/>
  <c r="AG34" i="8"/>
  <c r="AF34" i="8"/>
  <c r="AE34" i="8"/>
  <c r="AD34" i="8"/>
  <c r="AC34" i="8"/>
  <c r="AB34" i="8"/>
  <c r="AA34" i="8"/>
  <c r="Z34" i="8"/>
  <c r="Y34" i="8"/>
  <c r="X34" i="8"/>
  <c r="W34" i="8"/>
  <c r="V34" i="8"/>
  <c r="U34" i="8"/>
  <c r="T34" i="8"/>
  <c r="S34" i="8"/>
  <c r="R34" i="8"/>
  <c r="Q34" i="8"/>
  <c r="P34" i="8"/>
  <c r="O34" i="8"/>
  <c r="N34" i="8"/>
  <c r="M34" i="8"/>
  <c r="L34" i="8"/>
  <c r="K34" i="8"/>
  <c r="J34" i="8"/>
  <c r="I34" i="8"/>
  <c r="H34" i="8"/>
  <c r="G34" i="8"/>
  <c r="F34" i="8"/>
  <c r="E34" i="8"/>
  <c r="BC30" i="8"/>
  <c r="BB30" i="8"/>
  <c r="BA30" i="8"/>
  <c r="AZ30" i="8"/>
  <c r="AY30" i="8"/>
  <c r="AX30" i="8"/>
  <c r="AW30" i="8"/>
  <c r="AV30" i="8"/>
  <c r="AU30" i="8"/>
  <c r="AT30" i="8"/>
  <c r="AS30" i="8"/>
  <c r="AR30" i="8"/>
  <c r="AQ30" i="8"/>
  <c r="AP30" i="8"/>
  <c r="AO30" i="8"/>
  <c r="AN30" i="8"/>
  <c r="AM30" i="8"/>
  <c r="AL30" i="8"/>
  <c r="AK30" i="8"/>
  <c r="AJ30" i="8"/>
  <c r="AI30" i="8"/>
  <c r="AH30" i="8"/>
  <c r="AG30" i="8"/>
  <c r="AF30" i="8"/>
  <c r="AE30" i="8"/>
  <c r="AD30" i="8"/>
  <c r="AC30" i="8"/>
  <c r="AB30" i="8"/>
  <c r="AA30" i="8"/>
  <c r="Z30" i="8"/>
  <c r="Y30" i="8"/>
  <c r="X30" i="8"/>
  <c r="W30" i="8"/>
  <c r="V30" i="8"/>
  <c r="U30" i="8"/>
  <c r="T30" i="8"/>
  <c r="S30" i="8"/>
  <c r="R30" i="8"/>
  <c r="Q30" i="8"/>
  <c r="P30" i="8"/>
  <c r="O30" i="8"/>
  <c r="N30" i="8"/>
  <c r="M30" i="8"/>
  <c r="L30" i="8"/>
  <c r="K30" i="8"/>
  <c r="J30" i="8"/>
  <c r="I30" i="8"/>
  <c r="H30" i="8"/>
  <c r="G30" i="8"/>
  <c r="F30" i="8"/>
  <c r="E30" i="8"/>
  <c r="BC27" i="8"/>
  <c r="BB27" i="8"/>
  <c r="BA27" i="8"/>
  <c r="AZ27" i="8"/>
  <c r="AY27" i="8"/>
  <c r="AX27" i="8"/>
  <c r="AW27" i="8"/>
  <c r="AV27" i="8"/>
  <c r="AU27" i="8"/>
  <c r="AT27" i="8"/>
  <c r="AS27" i="8"/>
  <c r="AR27" i="8"/>
  <c r="AQ27" i="8"/>
  <c r="AP27" i="8"/>
  <c r="AO27" i="8"/>
  <c r="AN27" i="8"/>
  <c r="AM27" i="8"/>
  <c r="AL27" i="8"/>
  <c r="AK27" i="8"/>
  <c r="AJ27" i="8"/>
  <c r="AI27" i="8"/>
  <c r="AH27" i="8"/>
  <c r="AG27" i="8"/>
  <c r="AF27" i="8"/>
  <c r="AE27" i="8"/>
  <c r="AD27" i="8"/>
  <c r="AC27" i="8"/>
  <c r="AB27" i="8"/>
  <c r="AA27" i="8"/>
  <c r="Z27" i="8"/>
  <c r="Y27" i="8"/>
  <c r="X27" i="8"/>
  <c r="W27" i="8"/>
  <c r="V27" i="8"/>
  <c r="U27" i="8"/>
  <c r="T27" i="8"/>
  <c r="S27" i="8"/>
  <c r="R27" i="8"/>
  <c r="Q27" i="8"/>
  <c r="P27" i="8"/>
  <c r="O27" i="8"/>
  <c r="N27" i="8"/>
  <c r="M27" i="8"/>
  <c r="L27" i="8"/>
  <c r="K27" i="8"/>
  <c r="J27" i="8"/>
  <c r="I27" i="8"/>
  <c r="H27" i="8"/>
  <c r="G27" i="8"/>
  <c r="F27" i="8"/>
  <c r="E27" i="8"/>
  <c r="D69" i="8"/>
  <c r="D53" i="8"/>
  <c r="D44" i="8"/>
  <c r="D37" i="8"/>
  <c r="D34" i="8"/>
  <c r="D30" i="8"/>
  <c r="D27" i="8"/>
  <c r="AI75" i="8" l="1"/>
  <c r="AI26" i="8" s="1"/>
  <c r="T75" i="8"/>
  <c r="T26" i="8" s="1"/>
  <c r="AF57" i="8"/>
  <c r="Y50" i="8"/>
  <c r="Y48" i="8" s="1"/>
  <c r="Y63" i="8"/>
  <c r="H57" i="8"/>
  <c r="F63" i="8"/>
  <c r="T63" i="8"/>
  <c r="T56" i="8" s="1"/>
  <c r="AF50" i="8"/>
  <c r="AF48" i="8" s="1"/>
  <c r="AG50" i="8"/>
  <c r="AG48" i="8" s="1"/>
  <c r="AH50" i="8"/>
  <c r="AH48" i="8" s="1"/>
  <c r="AT50" i="8"/>
  <c r="AT48" i="8" s="1"/>
  <c r="O50" i="8"/>
  <c r="O48" i="8" s="1"/>
  <c r="AJ50" i="8"/>
  <c r="AJ48" i="8" s="1"/>
  <c r="J50" i="8"/>
  <c r="J48" i="8" s="1"/>
  <c r="AI50" i="8"/>
  <c r="AI48" i="8" s="1"/>
  <c r="AY50" i="8"/>
  <c r="AY48" i="8" s="1"/>
  <c r="J63" i="8"/>
  <c r="J56" i="8" s="1"/>
  <c r="H52" i="10"/>
  <c r="L52" i="10"/>
  <c r="L43" i="10" s="1"/>
  <c r="L20" i="10" s="1"/>
  <c r="G25" i="10"/>
  <c r="G19" i="10" s="1"/>
  <c r="F52" i="10"/>
  <c r="F43" i="10" s="1"/>
  <c r="F20" i="10" s="1"/>
  <c r="I25" i="10"/>
  <c r="I19" i="10" s="1"/>
  <c r="M25" i="10"/>
  <c r="M19" i="10" s="1"/>
  <c r="K25" i="10"/>
  <c r="K19" i="10" s="1"/>
  <c r="J52" i="10"/>
  <c r="J43" i="10" s="1"/>
  <c r="J20" i="10" s="1"/>
  <c r="G52" i="10"/>
  <c r="G43" i="10" s="1"/>
  <c r="G20" i="10" s="1"/>
  <c r="K52" i="10"/>
  <c r="K43" i="10" s="1"/>
  <c r="K20" i="10" s="1"/>
  <c r="Z79" i="2"/>
  <c r="AA79" i="2" s="1"/>
  <c r="AF68" i="2"/>
  <c r="AG68" i="2" s="1"/>
  <c r="AF52" i="2"/>
  <c r="AG52" i="2" s="1"/>
  <c r="AF62" i="2"/>
  <c r="AG62" i="2" s="1"/>
  <c r="AD52" i="2"/>
  <c r="Z74" i="2"/>
  <c r="AA74" i="2" s="1"/>
  <c r="AB68" i="2"/>
  <c r="AC68" i="2" s="1"/>
  <c r="Z62" i="2"/>
  <c r="AA62" i="2" s="1"/>
  <c r="AB52" i="2"/>
  <c r="AC52" i="2" s="1"/>
  <c r="Z52" i="2"/>
  <c r="AA52" i="2" s="1"/>
  <c r="AF74" i="2"/>
  <c r="AG74" i="2" s="1"/>
  <c r="AD68" i="2"/>
  <c r="AF79" i="2"/>
  <c r="AG79" i="2" s="1"/>
  <c r="X68" i="2"/>
  <c r="Z68" i="2"/>
  <c r="AA68" i="2" s="1"/>
  <c r="P55" i="2"/>
  <c r="P46" i="2" s="1"/>
  <c r="P23" i="2" s="1"/>
  <c r="P21" i="2" s="1"/>
  <c r="X52" i="2"/>
  <c r="AF80" i="8"/>
  <c r="AF28" i="8" s="1"/>
  <c r="O75" i="8"/>
  <c r="O26" i="8" s="1"/>
  <c r="H76" i="8"/>
  <c r="H75" i="8" s="1"/>
  <c r="H26" i="8" s="1"/>
  <c r="AF71" i="2"/>
  <c r="AG71" i="2" s="1"/>
  <c r="AG73" i="2"/>
  <c r="Z56" i="2"/>
  <c r="AA56" i="2" s="1"/>
  <c r="T55" i="2"/>
  <c r="T46" i="2" s="1"/>
  <c r="T23" i="2" s="1"/>
  <c r="T21" i="2" s="1"/>
  <c r="Z71" i="2"/>
  <c r="AA71" i="2" s="1"/>
  <c r="R55" i="2"/>
  <c r="R46" i="2" s="1"/>
  <c r="R23" i="2" s="1"/>
  <c r="R21" i="2" s="1"/>
  <c r="W55" i="2"/>
  <c r="W46" i="2" s="1"/>
  <c r="W23" i="2" s="1"/>
  <c r="W21" i="2" s="1"/>
  <c r="O55" i="2"/>
  <c r="O46" i="2" s="1"/>
  <c r="O23" i="2" s="1"/>
  <c r="O21" i="2" s="1"/>
  <c r="AF56" i="2"/>
  <c r="AG56" i="2" s="1"/>
  <c r="J25" i="10"/>
  <c r="J19" i="10" s="1"/>
  <c r="H43" i="10"/>
  <c r="H20" i="10" s="1"/>
  <c r="I52" i="10"/>
  <c r="I43" i="10" s="1"/>
  <c r="I20" i="10" s="1"/>
  <c r="M52" i="10"/>
  <c r="M43" i="10" s="1"/>
  <c r="M20" i="10" s="1"/>
  <c r="H25" i="10"/>
  <c r="H19" i="10" s="1"/>
  <c r="L25" i="10"/>
  <c r="L19" i="10" s="1"/>
  <c r="F25" i="10"/>
  <c r="F19" i="10" s="1"/>
  <c r="I82" i="8"/>
  <c r="F76" i="8"/>
  <c r="F75" i="8" s="1"/>
  <c r="F26" i="8" s="1"/>
  <c r="AY63" i="8"/>
  <c r="AY56" i="8" s="1"/>
  <c r="AO80" i="8"/>
  <c r="AO28" i="8" s="1"/>
  <c r="AH63" i="8"/>
  <c r="AH56" i="8" s="1"/>
  <c r="AG80" i="8"/>
  <c r="AG28" i="8" s="1"/>
  <c r="E59" i="8"/>
  <c r="E83" i="8"/>
  <c r="I57" i="8"/>
  <c r="I56" i="8" s="1"/>
  <c r="I81" i="8"/>
  <c r="J76" i="8"/>
  <c r="H80" i="8"/>
  <c r="H28" i="8" s="1"/>
  <c r="AE78" i="8"/>
  <c r="AH80" i="8"/>
  <c r="AH28" i="8" s="1"/>
  <c r="AT80" i="8"/>
  <c r="AT28" i="8" s="1"/>
  <c r="AE82" i="8"/>
  <c r="AE83" i="8"/>
  <c r="AE86" i="8"/>
  <c r="AT57" i="8"/>
  <c r="AE58" i="8"/>
  <c r="AT63" i="8"/>
  <c r="J85" i="8"/>
  <c r="E85" i="8" s="1"/>
  <c r="I85" i="8"/>
  <c r="J84" i="8"/>
  <c r="E84" i="8" s="1"/>
  <c r="I84" i="8"/>
  <c r="AY80" i="8"/>
  <c r="AY28" i="8" s="1"/>
  <c r="AE65" i="8"/>
  <c r="G48" i="8"/>
  <c r="AE51" i="8"/>
  <c r="AE52" i="8"/>
  <c r="AE59" i="8"/>
  <c r="AE64" i="8"/>
  <c r="AE72" i="8"/>
  <c r="AE25" i="8" s="1"/>
  <c r="AE77" i="8"/>
  <c r="AE84" i="8"/>
  <c r="AE85" i="8"/>
  <c r="Y75" i="8"/>
  <c r="Y26" i="8" s="1"/>
  <c r="Y80" i="8"/>
  <c r="Y28" i="8" s="1"/>
  <c r="E81" i="8"/>
  <c r="S29" i="8"/>
  <c r="S23" i="8" s="1"/>
  <c r="G63" i="8"/>
  <c r="G56" i="8" s="1"/>
  <c r="I83" i="8"/>
  <c r="AE81" i="8"/>
  <c r="E51" i="8"/>
  <c r="E52" i="8"/>
  <c r="E64" i="8"/>
  <c r="E65" i="8"/>
  <c r="E72" i="8"/>
  <c r="E25" i="8" s="1"/>
  <c r="E77" i="8"/>
  <c r="E78" i="8"/>
  <c r="O80" i="8"/>
  <c r="O28" i="8" s="1"/>
  <c r="E86" i="8"/>
  <c r="T80" i="8"/>
  <c r="T28" i="8" s="1"/>
  <c r="E82" i="8"/>
  <c r="N80" i="8"/>
  <c r="N28" i="8" s="1"/>
  <c r="AJ80" i="8"/>
  <c r="AJ28" i="8" s="1"/>
  <c r="AI80" i="8"/>
  <c r="AI28" i="8" s="1"/>
  <c r="AE76" i="8"/>
  <c r="O63" i="8"/>
  <c r="O56" i="8" s="1"/>
  <c r="F57" i="8"/>
  <c r="F56" i="8" s="1"/>
  <c r="H63" i="8"/>
  <c r="F80" i="8"/>
  <c r="F28" i="8" s="1"/>
  <c r="O72" i="8"/>
  <c r="O25" i="8" s="1"/>
  <c r="E58" i="8"/>
  <c r="I75" i="8"/>
  <c r="I26" i="8" s="1"/>
  <c r="G75" i="8"/>
  <c r="G26" i="8" s="1"/>
  <c r="G80" i="8"/>
  <c r="G28" i="8" s="1"/>
  <c r="T48" i="8"/>
  <c r="I48" i="8"/>
  <c r="AO48" i="8"/>
  <c r="F48" i="8"/>
  <c r="H48" i="8"/>
  <c r="M56" i="8"/>
  <c r="M47" i="8" s="1"/>
  <c r="M24" i="8" s="1"/>
  <c r="Q56" i="8"/>
  <c r="Q47" i="8" s="1"/>
  <c r="Q24" i="8" s="1"/>
  <c r="U56" i="8"/>
  <c r="Y56" i="8"/>
  <c r="AC56" i="8"/>
  <c r="AC47" i="8" s="1"/>
  <c r="AC24" i="8" s="1"/>
  <c r="AG56" i="8"/>
  <c r="AK56" i="8"/>
  <c r="AK47" i="8" s="1"/>
  <c r="AK24" i="8" s="1"/>
  <c r="AO56" i="8"/>
  <c r="AS56" i="8"/>
  <c r="AS47" i="8" s="1"/>
  <c r="AS24" i="8" s="1"/>
  <c r="AW56" i="8"/>
  <c r="AW47" i="8" s="1"/>
  <c r="AW24" i="8" s="1"/>
  <c r="BA56" i="8"/>
  <c r="BA47" i="8" s="1"/>
  <c r="BA24" i="8" s="1"/>
  <c r="E29" i="8"/>
  <c r="E23" i="8" s="1"/>
  <c r="K29" i="8"/>
  <c r="K23" i="8" s="1"/>
  <c r="AM29" i="8"/>
  <c r="AM23" i="8" s="1"/>
  <c r="X29" i="8"/>
  <c r="X23" i="8" s="1"/>
  <c r="AG29" i="8"/>
  <c r="AG23" i="8" s="1"/>
  <c r="BA29" i="8"/>
  <c r="BA23" i="8" s="1"/>
  <c r="AV29" i="8"/>
  <c r="AV23" i="8" s="1"/>
  <c r="U47" i="8"/>
  <c r="U24" i="8" s="1"/>
  <c r="Z56" i="8"/>
  <c r="Z47" i="8" s="1"/>
  <c r="Z24" i="8" s="1"/>
  <c r="AA29" i="8"/>
  <c r="AA23" i="8" s="1"/>
  <c r="BC29" i="8"/>
  <c r="BC23" i="8" s="1"/>
  <c r="AN29" i="8"/>
  <c r="AN23" i="8" s="1"/>
  <c r="Q29" i="8"/>
  <c r="Q23" i="8" s="1"/>
  <c r="AS29" i="8"/>
  <c r="AS23" i="8" s="1"/>
  <c r="L29" i="8"/>
  <c r="L23" i="8" s="1"/>
  <c r="AF29" i="8"/>
  <c r="AF23" i="8" s="1"/>
  <c r="N56" i="8"/>
  <c r="N47" i="8" s="1"/>
  <c r="N24" i="8" s="1"/>
  <c r="V56" i="8"/>
  <c r="V47" i="8" s="1"/>
  <c r="V24" i="8" s="1"/>
  <c r="AP56" i="8"/>
  <c r="AP47" i="8" s="1"/>
  <c r="AP24" i="8" s="1"/>
  <c r="AX56" i="8"/>
  <c r="AX47" i="8" s="1"/>
  <c r="AX24" i="8" s="1"/>
  <c r="H29" i="8"/>
  <c r="H23" i="8" s="1"/>
  <c r="P29" i="8"/>
  <c r="P23" i="8" s="1"/>
  <c r="T29" i="8"/>
  <c r="T23" i="8" s="1"/>
  <c r="AB29" i="8"/>
  <c r="AB23" i="8" s="1"/>
  <c r="AJ29" i="8"/>
  <c r="AJ23" i="8" s="1"/>
  <c r="AR29" i="8"/>
  <c r="AR23" i="8" s="1"/>
  <c r="AZ29" i="8"/>
  <c r="AZ23" i="8" s="1"/>
  <c r="M29" i="8"/>
  <c r="M23" i="8" s="1"/>
  <c r="U29" i="8"/>
  <c r="U23" i="8" s="1"/>
  <c r="AW29" i="8"/>
  <c r="AW23" i="8" s="1"/>
  <c r="G29" i="8"/>
  <c r="G23" i="8" s="1"/>
  <c r="AI29" i="8"/>
  <c r="AI23" i="8" s="1"/>
  <c r="AQ29" i="8"/>
  <c r="AQ23" i="8" s="1"/>
  <c r="L56" i="8"/>
  <c r="L47" i="8" s="1"/>
  <c r="L24" i="8" s="1"/>
  <c r="P56" i="8"/>
  <c r="P47" i="8" s="1"/>
  <c r="P24" i="8" s="1"/>
  <c r="X56" i="8"/>
  <c r="X47" i="8" s="1"/>
  <c r="X24" i="8" s="1"/>
  <c r="AB56" i="8"/>
  <c r="AB47" i="8" s="1"/>
  <c r="AB24" i="8" s="1"/>
  <c r="AF56" i="8"/>
  <c r="AJ56" i="8"/>
  <c r="AN56" i="8"/>
  <c r="AN47" i="8" s="1"/>
  <c r="AN24" i="8" s="1"/>
  <c r="AR56" i="8"/>
  <c r="AR47" i="8" s="1"/>
  <c r="AR24" i="8" s="1"/>
  <c r="AV56" i="8"/>
  <c r="AV47" i="8" s="1"/>
  <c r="AV24" i="8" s="1"/>
  <c r="AZ56" i="8"/>
  <c r="AZ47" i="8" s="1"/>
  <c r="AZ24" i="8" s="1"/>
  <c r="R56" i="8"/>
  <c r="R47" i="8" s="1"/>
  <c r="R24" i="8" s="1"/>
  <c r="AL56" i="8"/>
  <c r="AL47" i="8" s="1"/>
  <c r="AL24" i="8" s="1"/>
  <c r="BB56" i="8"/>
  <c r="BB47" i="8" s="1"/>
  <c r="BB24" i="8" s="1"/>
  <c r="AC29" i="8"/>
  <c r="AC23" i="8" s="1"/>
  <c r="AK29" i="8"/>
  <c r="AK23" i="8" s="1"/>
  <c r="W29" i="8"/>
  <c r="W23" i="8" s="1"/>
  <c r="AY29" i="8"/>
  <c r="AY23" i="8" s="1"/>
  <c r="W56" i="8"/>
  <c r="W47" i="8" s="1"/>
  <c r="W24" i="8" s="1"/>
  <c r="AM56" i="8"/>
  <c r="AM47" i="8" s="1"/>
  <c r="AM24" i="8" s="1"/>
  <c r="AU56" i="8"/>
  <c r="AU47" i="8" s="1"/>
  <c r="AU24" i="8" s="1"/>
  <c r="BC56" i="8"/>
  <c r="BC47" i="8" s="1"/>
  <c r="BC24" i="8" s="1"/>
  <c r="I29" i="8"/>
  <c r="I23" i="8" s="1"/>
  <c r="O29" i="8"/>
  <c r="O23" i="8" s="1"/>
  <c r="AE29" i="8"/>
  <c r="AE23" i="8" s="1"/>
  <c r="AU29" i="8"/>
  <c r="AU23" i="8" s="1"/>
  <c r="K56" i="8"/>
  <c r="K47" i="8" s="1"/>
  <c r="K24" i="8" s="1"/>
  <c r="S56" i="8"/>
  <c r="S47" i="8" s="1"/>
  <c r="S24" i="8" s="1"/>
  <c r="AA56" i="8"/>
  <c r="AA47" i="8" s="1"/>
  <c r="AA24" i="8" s="1"/>
  <c r="AI56" i="8"/>
  <c r="AQ56" i="8"/>
  <c r="AQ47" i="8" s="1"/>
  <c r="AQ24" i="8" s="1"/>
  <c r="Y29" i="8"/>
  <c r="Y23" i="8" s="1"/>
  <c r="AO29" i="8"/>
  <c r="AO23" i="8" s="1"/>
  <c r="F29" i="8"/>
  <c r="F23" i="8" s="1"/>
  <c r="J29" i="8"/>
  <c r="J23" i="8" s="1"/>
  <c r="N29" i="8"/>
  <c r="N23" i="8" s="1"/>
  <c r="R29" i="8"/>
  <c r="R23" i="8" s="1"/>
  <c r="V29" i="8"/>
  <c r="V23" i="8" s="1"/>
  <c r="Z29" i="8"/>
  <c r="Z23" i="8" s="1"/>
  <c r="AD29" i="8"/>
  <c r="AD23" i="8" s="1"/>
  <c r="AH29" i="8"/>
  <c r="AH23" i="8" s="1"/>
  <c r="AL29" i="8"/>
  <c r="AL23" i="8" s="1"/>
  <c r="AP29" i="8"/>
  <c r="AP23" i="8" s="1"/>
  <c r="AT29" i="8"/>
  <c r="AT23" i="8" s="1"/>
  <c r="AX29" i="8"/>
  <c r="AX23" i="8" s="1"/>
  <c r="BB29" i="8"/>
  <c r="BB23" i="8" s="1"/>
  <c r="D29" i="8"/>
  <c r="D23" i="8" s="1"/>
  <c r="AT86" i="6"/>
  <c r="AS86" i="6"/>
  <c r="AR86" i="6"/>
  <c r="AN86" i="6"/>
  <c r="AM86" i="6"/>
  <c r="AL86" i="6"/>
  <c r="AK86" i="6"/>
  <c r="AG86" i="6"/>
  <c r="AF86" i="6"/>
  <c r="AE86" i="6"/>
  <c r="AD86" i="6"/>
  <c r="Z86" i="6"/>
  <c r="Y86" i="6"/>
  <c r="X86" i="6"/>
  <c r="W86" i="6"/>
  <c r="P86" i="6" s="1"/>
  <c r="AT85" i="6"/>
  <c r="AS85" i="6"/>
  <c r="AR85" i="6"/>
  <c r="AN85" i="6"/>
  <c r="AM85" i="6"/>
  <c r="AL85" i="6"/>
  <c r="AK85" i="6"/>
  <c r="AG85" i="6"/>
  <c r="AF85" i="6"/>
  <c r="AE85" i="6"/>
  <c r="AD85" i="6"/>
  <c r="Z85" i="6"/>
  <c r="Y85" i="6"/>
  <c r="X85" i="6"/>
  <c r="W85" i="6"/>
  <c r="AS84" i="6"/>
  <c r="AR84" i="6"/>
  <c r="AN84" i="6"/>
  <c r="AM84" i="6"/>
  <c r="AL84" i="6"/>
  <c r="AK84" i="6"/>
  <c r="AG84" i="6"/>
  <c r="AF84" i="6"/>
  <c r="AE84" i="6"/>
  <c r="AD84" i="6"/>
  <c r="Z84" i="6"/>
  <c r="Y84" i="6"/>
  <c r="X84" i="6"/>
  <c r="Q84" i="6" s="1"/>
  <c r="W84" i="6"/>
  <c r="AS83" i="6"/>
  <c r="AR83" i="6"/>
  <c r="AN83" i="6"/>
  <c r="AM83" i="6"/>
  <c r="AL83" i="6"/>
  <c r="AK83" i="6"/>
  <c r="AG83" i="6"/>
  <c r="AF83" i="6"/>
  <c r="AE83" i="6"/>
  <c r="AD83" i="6"/>
  <c r="Z83" i="6"/>
  <c r="Y83" i="6"/>
  <c r="X83" i="6"/>
  <c r="W83" i="6"/>
  <c r="AS82" i="6"/>
  <c r="AR82" i="6"/>
  <c r="AN82" i="6"/>
  <c r="AM82" i="6"/>
  <c r="AL82" i="6"/>
  <c r="AK82" i="6"/>
  <c r="AG82" i="6"/>
  <c r="AF82" i="6"/>
  <c r="AE82" i="6"/>
  <c r="AD82" i="6"/>
  <c r="Z82" i="6"/>
  <c r="Y82" i="6"/>
  <c r="X82" i="6"/>
  <c r="Q82" i="6" s="1"/>
  <c r="W82" i="6"/>
  <c r="P82" i="6" s="1"/>
  <c r="AS81" i="6"/>
  <c r="AR81" i="6"/>
  <c r="AN81" i="6"/>
  <c r="AM81" i="6"/>
  <c r="AL81" i="6"/>
  <c r="AK81" i="6"/>
  <c r="AG81" i="6"/>
  <c r="AF81" i="6"/>
  <c r="AE81" i="6"/>
  <c r="AD81" i="6"/>
  <c r="Z81" i="6"/>
  <c r="Y81" i="6"/>
  <c r="X81" i="6"/>
  <c r="Q81" i="6" s="1"/>
  <c r="W81" i="6"/>
  <c r="AT78" i="6"/>
  <c r="AS78" i="6"/>
  <c r="AR78" i="6"/>
  <c r="AN78" i="6"/>
  <c r="AM78" i="6"/>
  <c r="AL78" i="6"/>
  <c r="AK78" i="6"/>
  <c r="AG78" i="6"/>
  <c r="AF78" i="6"/>
  <c r="AE78" i="6"/>
  <c r="AD78" i="6"/>
  <c r="Z78" i="6"/>
  <c r="Y78" i="6"/>
  <c r="X78" i="6"/>
  <c r="W78" i="6"/>
  <c r="AN77" i="6"/>
  <c r="AM77" i="6"/>
  <c r="AL77" i="6"/>
  <c r="AG77" i="6"/>
  <c r="AF77" i="6"/>
  <c r="AE77" i="6"/>
  <c r="Z77" i="6"/>
  <c r="Y77" i="6"/>
  <c r="X77" i="6"/>
  <c r="W77" i="6"/>
  <c r="P77" i="6" s="1"/>
  <c r="AT76" i="6"/>
  <c r="AS76" i="6"/>
  <c r="AN76" i="6"/>
  <c r="AM76" i="6"/>
  <c r="AL76" i="6"/>
  <c r="AG76" i="6"/>
  <c r="AF76" i="6"/>
  <c r="AE76" i="6"/>
  <c r="Z76" i="6"/>
  <c r="Y76" i="6"/>
  <c r="X76" i="6"/>
  <c r="P76" i="6"/>
  <c r="AT72" i="6"/>
  <c r="AT25" i="6" s="1"/>
  <c r="AS72" i="6"/>
  <c r="AS25" i="6" s="1"/>
  <c r="AR72" i="6"/>
  <c r="AR25" i="6" s="1"/>
  <c r="AN72" i="6"/>
  <c r="AN25" i="6" s="1"/>
  <c r="AM72" i="6"/>
  <c r="AM25" i="6" s="1"/>
  <c r="AL72" i="6"/>
  <c r="AL25" i="6" s="1"/>
  <c r="AK72" i="6"/>
  <c r="AK25" i="6" s="1"/>
  <c r="AG72" i="6"/>
  <c r="AG25" i="6" s="1"/>
  <c r="AF72" i="6"/>
  <c r="AF25" i="6" s="1"/>
  <c r="AE72" i="6"/>
  <c r="AE25" i="6" s="1"/>
  <c r="AD72" i="6"/>
  <c r="AD25" i="6" s="1"/>
  <c r="Z72" i="6"/>
  <c r="Z25" i="6" s="1"/>
  <c r="R72" i="6"/>
  <c r="R25" i="6" s="1"/>
  <c r="W72" i="6"/>
  <c r="W25" i="6" s="1"/>
  <c r="AT65" i="6"/>
  <c r="AS65" i="6"/>
  <c r="AR65" i="6"/>
  <c r="AN65" i="6"/>
  <c r="AM65" i="6"/>
  <c r="AL65" i="6"/>
  <c r="AK65" i="6"/>
  <c r="AG65" i="6"/>
  <c r="AF65" i="6"/>
  <c r="AE65" i="6"/>
  <c r="AD65" i="6"/>
  <c r="Z65" i="6"/>
  <c r="Y65" i="6"/>
  <c r="X65" i="6"/>
  <c r="W65" i="6"/>
  <c r="P65" i="6" s="1"/>
  <c r="AT64" i="6"/>
  <c r="AS64" i="6"/>
  <c r="AR64" i="6"/>
  <c r="AN64" i="6"/>
  <c r="AM64" i="6"/>
  <c r="AL64" i="6"/>
  <c r="AK64" i="6"/>
  <c r="AG64" i="6"/>
  <c r="AF64" i="6"/>
  <c r="AE64" i="6"/>
  <c r="AD64" i="6"/>
  <c r="Z64" i="6"/>
  <c r="Y64" i="6"/>
  <c r="X64" i="6"/>
  <c r="Q64" i="6" s="1"/>
  <c r="W64" i="6"/>
  <c r="AT59" i="6"/>
  <c r="AS59" i="6"/>
  <c r="AR59" i="6"/>
  <c r="AN59" i="6"/>
  <c r="AM59" i="6"/>
  <c r="AL59" i="6"/>
  <c r="AK59" i="6"/>
  <c r="AG59" i="6"/>
  <c r="AF59" i="6"/>
  <c r="AE59" i="6"/>
  <c r="AD59" i="6"/>
  <c r="Z59" i="6"/>
  <c r="Y59" i="6"/>
  <c r="X59" i="6"/>
  <c r="Q59" i="6" s="1"/>
  <c r="W59" i="6"/>
  <c r="P59" i="6" s="1"/>
  <c r="AT58" i="6"/>
  <c r="AS58" i="6"/>
  <c r="AR58" i="6"/>
  <c r="AN58" i="6"/>
  <c r="AM58" i="6"/>
  <c r="AL58" i="6"/>
  <c r="AK58" i="6"/>
  <c r="AG58" i="6"/>
  <c r="AF58" i="6"/>
  <c r="AE58" i="6"/>
  <c r="AD58" i="6"/>
  <c r="Z58" i="6"/>
  <c r="Y58" i="6"/>
  <c r="X58" i="6"/>
  <c r="Q58" i="6" s="1"/>
  <c r="W58" i="6"/>
  <c r="AT52" i="6"/>
  <c r="AS52" i="6"/>
  <c r="AR52" i="6"/>
  <c r="AN52" i="6"/>
  <c r="AM52" i="6"/>
  <c r="AL52" i="6"/>
  <c r="AK52" i="6"/>
  <c r="AG52" i="6"/>
  <c r="AF52" i="6"/>
  <c r="AE52" i="6"/>
  <c r="AD52" i="6"/>
  <c r="Z52" i="6"/>
  <c r="Y52" i="6"/>
  <c r="X52" i="6"/>
  <c r="Q52" i="6" s="1"/>
  <c r="W52" i="6"/>
  <c r="AT51" i="6"/>
  <c r="AS51" i="6"/>
  <c r="AR51" i="6"/>
  <c r="AN51" i="6"/>
  <c r="AM51" i="6"/>
  <c r="AL51" i="6"/>
  <c r="AK51" i="6"/>
  <c r="AG51" i="6"/>
  <c r="AF51" i="6"/>
  <c r="AE51" i="6"/>
  <c r="AD51" i="6"/>
  <c r="Z51" i="6"/>
  <c r="Y51" i="6"/>
  <c r="X51" i="6"/>
  <c r="W51" i="6"/>
  <c r="P51" i="6" s="1"/>
  <c r="O86" i="6"/>
  <c r="N86" i="6"/>
  <c r="M86" i="6"/>
  <c r="O85" i="6"/>
  <c r="N85" i="6"/>
  <c r="M85" i="6"/>
  <c r="O84" i="6"/>
  <c r="N84" i="6"/>
  <c r="M84" i="6"/>
  <c r="O83" i="6"/>
  <c r="N83" i="6"/>
  <c r="M83" i="6"/>
  <c r="O82" i="6"/>
  <c r="N82" i="6"/>
  <c r="M82" i="6"/>
  <c r="O81" i="6"/>
  <c r="N81" i="6"/>
  <c r="M81" i="6"/>
  <c r="O78" i="6"/>
  <c r="N78" i="6"/>
  <c r="M78" i="6"/>
  <c r="O77" i="6"/>
  <c r="N77" i="6"/>
  <c r="M77" i="6"/>
  <c r="O76" i="6"/>
  <c r="N76" i="6"/>
  <c r="M76" i="6"/>
  <c r="O72" i="6"/>
  <c r="O25" i="6" s="1"/>
  <c r="N72" i="6"/>
  <c r="N25" i="6" s="1"/>
  <c r="M72" i="6"/>
  <c r="M25" i="6" s="1"/>
  <c r="O65" i="6"/>
  <c r="N65" i="6"/>
  <c r="M65" i="6"/>
  <c r="O64" i="6"/>
  <c r="N64" i="6"/>
  <c r="M64" i="6"/>
  <c r="O59" i="6"/>
  <c r="N59" i="6"/>
  <c r="M59" i="6"/>
  <c r="O58" i="6"/>
  <c r="N58" i="6"/>
  <c r="M58" i="6"/>
  <c r="O52" i="6"/>
  <c r="N52" i="6"/>
  <c r="M52" i="6"/>
  <c r="O51" i="6"/>
  <c r="N51" i="6"/>
  <c r="M51" i="6"/>
  <c r="AX86" i="6"/>
  <c r="AW86" i="6"/>
  <c r="AV86" i="6"/>
  <c r="AX85" i="6"/>
  <c r="AW85" i="6"/>
  <c r="AV85" i="6"/>
  <c r="AX84" i="6"/>
  <c r="AW84" i="6"/>
  <c r="AV84" i="6"/>
  <c r="AX83" i="6"/>
  <c r="AW83" i="6"/>
  <c r="AV83" i="6"/>
  <c r="AX82" i="6"/>
  <c r="AW82" i="6"/>
  <c r="AV82" i="6"/>
  <c r="AX81" i="6"/>
  <c r="AW81" i="6"/>
  <c r="AV81" i="6"/>
  <c r="AX78" i="6"/>
  <c r="AW78" i="6"/>
  <c r="AV78" i="6"/>
  <c r="AX77" i="6"/>
  <c r="AW77" i="6"/>
  <c r="AV77" i="6"/>
  <c r="AY76" i="6"/>
  <c r="AX76" i="6"/>
  <c r="AW76" i="6"/>
  <c r="AV76" i="6"/>
  <c r="AX72" i="6"/>
  <c r="AX25" i="6" s="1"/>
  <c r="AW72" i="6"/>
  <c r="AW25" i="6" s="1"/>
  <c r="AV72" i="6"/>
  <c r="AV25" i="6" s="1"/>
  <c r="AX65" i="6"/>
  <c r="AW65" i="6"/>
  <c r="AV65" i="6"/>
  <c r="AX64" i="6"/>
  <c r="AW64" i="6"/>
  <c r="AV64" i="6"/>
  <c r="AX59" i="6"/>
  <c r="AW59" i="6"/>
  <c r="AV59" i="6"/>
  <c r="AX58" i="6"/>
  <c r="AW58" i="6"/>
  <c r="AV58" i="6"/>
  <c r="AX52" i="6"/>
  <c r="AW52" i="6"/>
  <c r="AV52" i="6"/>
  <c r="AX51" i="6"/>
  <c r="AW51" i="6"/>
  <c r="AV51" i="6"/>
  <c r="BH86" i="6"/>
  <c r="CJ86" i="6" s="1"/>
  <c r="BG86" i="6"/>
  <c r="CI86" i="6" s="1"/>
  <c r="BF86" i="6"/>
  <c r="CH86" i="6" s="1"/>
  <c r="BB86" i="6"/>
  <c r="BH85" i="6"/>
  <c r="BG85" i="6"/>
  <c r="CI85" i="6" s="1"/>
  <c r="BF85" i="6"/>
  <c r="BB85" i="6"/>
  <c r="BH84" i="6"/>
  <c r="BG84" i="6"/>
  <c r="CI84" i="6" s="1"/>
  <c r="BF84" i="6"/>
  <c r="BB84" i="6"/>
  <c r="BH83" i="6"/>
  <c r="BG83" i="6"/>
  <c r="CI83" i="6" s="1"/>
  <c r="BF83" i="6"/>
  <c r="BB83" i="6"/>
  <c r="BH82" i="6"/>
  <c r="BG82" i="6"/>
  <c r="CI82" i="6" s="1"/>
  <c r="BF82" i="6"/>
  <c r="BB82" i="6"/>
  <c r="BH81" i="6"/>
  <c r="BG81" i="6"/>
  <c r="CI81" i="6" s="1"/>
  <c r="BF81" i="6"/>
  <c r="BB81" i="6"/>
  <c r="BH78" i="6"/>
  <c r="CJ78" i="6" s="1"/>
  <c r="BG78" i="6"/>
  <c r="CI78" i="6" s="1"/>
  <c r="BF78" i="6"/>
  <c r="BB78" i="6"/>
  <c r="BH77" i="6"/>
  <c r="BG77" i="6"/>
  <c r="CI77" i="6" s="1"/>
  <c r="BF77" i="6"/>
  <c r="CH77" i="6" s="1"/>
  <c r="BB77" i="6"/>
  <c r="BH76" i="6"/>
  <c r="BG76" i="6"/>
  <c r="CI76" i="6" s="1"/>
  <c r="BB76" i="6"/>
  <c r="AZ72" i="6"/>
  <c r="AZ25" i="6" s="1"/>
  <c r="BF72" i="6"/>
  <c r="BF25" i="6" s="1"/>
  <c r="BH65" i="6"/>
  <c r="CJ65" i="6" s="1"/>
  <c r="BG65" i="6"/>
  <c r="CI65" i="6" s="1"/>
  <c r="BF65" i="6"/>
  <c r="CH65" i="6" s="1"/>
  <c r="BB65" i="6"/>
  <c r="BH64" i="6"/>
  <c r="CJ64" i="6" s="1"/>
  <c r="BG64" i="6"/>
  <c r="BF64" i="6"/>
  <c r="CH64" i="6" s="1"/>
  <c r="BB64" i="6"/>
  <c r="BH59" i="6"/>
  <c r="CJ59" i="6" s="1"/>
  <c r="BG59" i="6"/>
  <c r="BF59" i="6"/>
  <c r="BB59" i="6"/>
  <c r="BH58" i="6"/>
  <c r="CJ58" i="6" s="1"/>
  <c r="BG58" i="6"/>
  <c r="BF58" i="6"/>
  <c r="BB58" i="6"/>
  <c r="BH52" i="6"/>
  <c r="CJ52" i="6" s="1"/>
  <c r="BG52" i="6"/>
  <c r="CI52" i="6" s="1"/>
  <c r="BF52" i="6"/>
  <c r="CH52" i="6" s="1"/>
  <c r="BB52" i="6"/>
  <c r="BH51" i="6"/>
  <c r="CJ51" i="6" s="1"/>
  <c r="BG51" i="6"/>
  <c r="BF51" i="6"/>
  <c r="CH51" i="6" s="1"/>
  <c r="BB51" i="6"/>
  <c r="CG72" i="6"/>
  <c r="CG25" i="6" s="1"/>
  <c r="CF72" i="6"/>
  <c r="CF25" i="6" s="1"/>
  <c r="CE72" i="6"/>
  <c r="CE25" i="6" s="1"/>
  <c r="S86" i="6"/>
  <c r="S85" i="6"/>
  <c r="S84" i="6"/>
  <c r="S83" i="6"/>
  <c r="S82" i="6"/>
  <c r="S81" i="6"/>
  <c r="S78" i="6"/>
  <c r="S77" i="6"/>
  <c r="S76" i="6"/>
  <c r="S72" i="6"/>
  <c r="S25" i="6" s="1"/>
  <c r="S65" i="6"/>
  <c r="T63" i="6"/>
  <c r="S64" i="6"/>
  <c r="T57" i="6"/>
  <c r="S59" i="6"/>
  <c r="S58" i="6"/>
  <c r="S52" i="6"/>
  <c r="S51" i="6"/>
  <c r="U63" i="6"/>
  <c r="V63" i="6"/>
  <c r="AA63" i="6"/>
  <c r="AB63" i="6"/>
  <c r="AC63" i="6"/>
  <c r="AH63" i="6"/>
  <c r="AI63" i="6"/>
  <c r="AJ63" i="6"/>
  <c r="AO63" i="6"/>
  <c r="AP63" i="6"/>
  <c r="AQ63" i="6"/>
  <c r="BC63" i="6"/>
  <c r="BD63" i="6"/>
  <c r="BE63" i="6"/>
  <c r="BI63" i="6"/>
  <c r="BJ63" i="6"/>
  <c r="BK63" i="6"/>
  <c r="BL63" i="6"/>
  <c r="BM63" i="6"/>
  <c r="BN63" i="6"/>
  <c r="BO63" i="6"/>
  <c r="BP63" i="6"/>
  <c r="BQ63" i="6"/>
  <c r="BR63" i="6"/>
  <c r="BS63" i="6"/>
  <c r="BT63" i="6"/>
  <c r="BU63" i="6"/>
  <c r="BV63" i="6"/>
  <c r="BW63" i="6"/>
  <c r="BX63" i="6"/>
  <c r="BY63" i="6"/>
  <c r="BZ63" i="6"/>
  <c r="CA63" i="6"/>
  <c r="CB63" i="6"/>
  <c r="CC63" i="6"/>
  <c r="M69" i="6"/>
  <c r="N69" i="6"/>
  <c r="O69" i="6"/>
  <c r="P69" i="6"/>
  <c r="Q69" i="6"/>
  <c r="R69" i="6"/>
  <c r="S69" i="6"/>
  <c r="T69" i="6"/>
  <c r="U69" i="6"/>
  <c r="V69" i="6"/>
  <c r="W69" i="6"/>
  <c r="X69" i="6"/>
  <c r="Y69" i="6"/>
  <c r="Z69" i="6"/>
  <c r="AA69" i="6"/>
  <c r="AB69" i="6"/>
  <c r="AC69" i="6"/>
  <c r="AD69" i="6"/>
  <c r="AE69" i="6"/>
  <c r="AF69" i="6"/>
  <c r="AG69" i="6"/>
  <c r="AH69" i="6"/>
  <c r="AI69" i="6"/>
  <c r="AJ69" i="6"/>
  <c r="AK69" i="6"/>
  <c r="AL69" i="6"/>
  <c r="AM69" i="6"/>
  <c r="AN69" i="6"/>
  <c r="AO69" i="6"/>
  <c r="AP69" i="6"/>
  <c r="AQ69" i="6"/>
  <c r="AR69" i="6"/>
  <c r="AS69" i="6"/>
  <c r="AT69" i="6"/>
  <c r="AU69" i="6"/>
  <c r="AV69" i="6"/>
  <c r="AW69" i="6"/>
  <c r="AX69" i="6"/>
  <c r="AY69" i="6"/>
  <c r="AZ69" i="6"/>
  <c r="BA69" i="6"/>
  <c r="BB69" i="6"/>
  <c r="BC69" i="6"/>
  <c r="BD69" i="6"/>
  <c r="BE69" i="6"/>
  <c r="BF69" i="6"/>
  <c r="BG69" i="6"/>
  <c r="BH69" i="6"/>
  <c r="BI69" i="6"/>
  <c r="BJ69" i="6"/>
  <c r="BK69" i="6"/>
  <c r="BL69" i="6"/>
  <c r="BM69" i="6"/>
  <c r="BN69" i="6"/>
  <c r="BO69" i="6"/>
  <c r="BP69" i="6"/>
  <c r="BQ69" i="6"/>
  <c r="BR69" i="6"/>
  <c r="BS69" i="6"/>
  <c r="BT69" i="6"/>
  <c r="BU69" i="6"/>
  <c r="BV69" i="6"/>
  <c r="BW69" i="6"/>
  <c r="BX69" i="6"/>
  <c r="BY69" i="6"/>
  <c r="BZ69" i="6"/>
  <c r="CA69" i="6"/>
  <c r="CB69" i="6"/>
  <c r="CC69" i="6"/>
  <c r="CD69" i="6"/>
  <c r="CE69" i="6"/>
  <c r="CF69" i="6"/>
  <c r="CG69" i="6"/>
  <c r="CH69" i="6"/>
  <c r="CI69" i="6"/>
  <c r="CJ69" i="6"/>
  <c r="T72" i="6"/>
  <c r="T25" i="6" s="1"/>
  <c r="U72" i="6"/>
  <c r="U25" i="6" s="1"/>
  <c r="V72" i="6"/>
  <c r="V25" i="6" s="1"/>
  <c r="AA72" i="6"/>
  <c r="AA25" i="6" s="1"/>
  <c r="AB72" i="6"/>
  <c r="AB25" i="6" s="1"/>
  <c r="AC72" i="6"/>
  <c r="AC25" i="6" s="1"/>
  <c r="AH72" i="6"/>
  <c r="AH25" i="6" s="1"/>
  <c r="AI72" i="6"/>
  <c r="AI25" i="6" s="1"/>
  <c r="AJ72" i="6"/>
  <c r="AJ25" i="6" s="1"/>
  <c r="AO72" i="6"/>
  <c r="AO25" i="6" s="1"/>
  <c r="AP72" i="6"/>
  <c r="AP25" i="6" s="1"/>
  <c r="AQ72" i="6"/>
  <c r="AQ25" i="6" s="1"/>
  <c r="BC72" i="6"/>
  <c r="BC25" i="6" s="1"/>
  <c r="BD72" i="6"/>
  <c r="BD25" i="6" s="1"/>
  <c r="BE72" i="6"/>
  <c r="BE25" i="6" s="1"/>
  <c r="BI72" i="6"/>
  <c r="BI25" i="6" s="1"/>
  <c r="BJ72" i="6"/>
  <c r="BJ25" i="6" s="1"/>
  <c r="BK72" i="6"/>
  <c r="BK25" i="6" s="1"/>
  <c r="BL72" i="6"/>
  <c r="BL25" i="6" s="1"/>
  <c r="BM72" i="6"/>
  <c r="BM25" i="6" s="1"/>
  <c r="BN72" i="6"/>
  <c r="BN25" i="6" s="1"/>
  <c r="BO72" i="6"/>
  <c r="BO25" i="6" s="1"/>
  <c r="BP72" i="6"/>
  <c r="BP25" i="6" s="1"/>
  <c r="BQ72" i="6"/>
  <c r="BQ25" i="6" s="1"/>
  <c r="BR72" i="6"/>
  <c r="BR25" i="6" s="1"/>
  <c r="BS72" i="6"/>
  <c r="BS25" i="6" s="1"/>
  <c r="BT72" i="6"/>
  <c r="BT25" i="6" s="1"/>
  <c r="BU72" i="6"/>
  <c r="BU25" i="6" s="1"/>
  <c r="BV72" i="6"/>
  <c r="BV25" i="6" s="1"/>
  <c r="BW72" i="6"/>
  <c r="BW25" i="6" s="1"/>
  <c r="BX72" i="6"/>
  <c r="BX25" i="6" s="1"/>
  <c r="BY72" i="6"/>
  <c r="BY25" i="6" s="1"/>
  <c r="BZ72" i="6"/>
  <c r="BZ25" i="6" s="1"/>
  <c r="CA72" i="6"/>
  <c r="CA25" i="6" s="1"/>
  <c r="CB72" i="6"/>
  <c r="CB25" i="6" s="1"/>
  <c r="CC72" i="6"/>
  <c r="CC25" i="6" s="1"/>
  <c r="T75" i="6"/>
  <c r="T26" i="6" s="1"/>
  <c r="U75" i="6"/>
  <c r="U26" i="6" s="1"/>
  <c r="V75" i="6"/>
  <c r="V26" i="6" s="1"/>
  <c r="AA75" i="6"/>
  <c r="AA26" i="6" s="1"/>
  <c r="AB75" i="6"/>
  <c r="AB26" i="6" s="1"/>
  <c r="AC75" i="6"/>
  <c r="AC26" i="6" s="1"/>
  <c r="AH75" i="6"/>
  <c r="AH26" i="6" s="1"/>
  <c r="AI75" i="6"/>
  <c r="AI26" i="6" s="1"/>
  <c r="AJ75" i="6"/>
  <c r="AJ26" i="6" s="1"/>
  <c r="AO75" i="6"/>
  <c r="AO26" i="6" s="1"/>
  <c r="AP75" i="6"/>
  <c r="AP26" i="6" s="1"/>
  <c r="AQ75" i="6"/>
  <c r="AQ26" i="6" s="1"/>
  <c r="BC75" i="6"/>
  <c r="BC26" i="6" s="1"/>
  <c r="BD75" i="6"/>
  <c r="BD26" i="6" s="1"/>
  <c r="BE75" i="6"/>
  <c r="BE26" i="6" s="1"/>
  <c r="BI75" i="6"/>
  <c r="BI26" i="6" s="1"/>
  <c r="BJ75" i="6"/>
  <c r="BJ26" i="6" s="1"/>
  <c r="BK75" i="6"/>
  <c r="BK26" i="6" s="1"/>
  <c r="BL75" i="6"/>
  <c r="BL26" i="6" s="1"/>
  <c r="BM75" i="6"/>
  <c r="BM26" i="6" s="1"/>
  <c r="BN75" i="6"/>
  <c r="BN26" i="6" s="1"/>
  <c r="BO75" i="6"/>
  <c r="BO26" i="6" s="1"/>
  <c r="BP75" i="6"/>
  <c r="BP26" i="6" s="1"/>
  <c r="BQ75" i="6"/>
  <c r="BQ26" i="6" s="1"/>
  <c r="BR75" i="6"/>
  <c r="BR26" i="6" s="1"/>
  <c r="BS75" i="6"/>
  <c r="BS26" i="6" s="1"/>
  <c r="BT75" i="6"/>
  <c r="BT26" i="6" s="1"/>
  <c r="BU75" i="6"/>
  <c r="BU26" i="6" s="1"/>
  <c r="BV75" i="6"/>
  <c r="BV26" i="6" s="1"/>
  <c r="BW75" i="6"/>
  <c r="BW26" i="6" s="1"/>
  <c r="BX75" i="6"/>
  <c r="BX26" i="6" s="1"/>
  <c r="BY75" i="6"/>
  <c r="BY26" i="6" s="1"/>
  <c r="BZ75" i="6"/>
  <c r="BZ26" i="6" s="1"/>
  <c r="CA75" i="6"/>
  <c r="CA26" i="6" s="1"/>
  <c r="CB75" i="6"/>
  <c r="CB26" i="6" s="1"/>
  <c r="CC75" i="6"/>
  <c r="CC26" i="6" s="1"/>
  <c r="T80" i="6"/>
  <c r="T28" i="6" s="1"/>
  <c r="U80" i="6"/>
  <c r="U28" i="6" s="1"/>
  <c r="V80" i="6"/>
  <c r="V28" i="6" s="1"/>
  <c r="AA80" i="6"/>
  <c r="AA28" i="6" s="1"/>
  <c r="AB80" i="6"/>
  <c r="AB28" i="6" s="1"/>
  <c r="AC80" i="6"/>
  <c r="AC28" i="6" s="1"/>
  <c r="AH80" i="6"/>
  <c r="AH28" i="6" s="1"/>
  <c r="AI80" i="6"/>
  <c r="AI28" i="6" s="1"/>
  <c r="AJ80" i="6"/>
  <c r="AJ28" i="6" s="1"/>
  <c r="AO80" i="6"/>
  <c r="AO28" i="6" s="1"/>
  <c r="AP80" i="6"/>
  <c r="AP28" i="6" s="1"/>
  <c r="AQ80" i="6"/>
  <c r="AQ28" i="6" s="1"/>
  <c r="BC80" i="6"/>
  <c r="BC28" i="6" s="1"/>
  <c r="BD80" i="6"/>
  <c r="BD28" i="6" s="1"/>
  <c r="BE80" i="6"/>
  <c r="BE28" i="6" s="1"/>
  <c r="BI80" i="6"/>
  <c r="BI28" i="6" s="1"/>
  <c r="BJ80" i="6"/>
  <c r="BJ28" i="6" s="1"/>
  <c r="BK80" i="6"/>
  <c r="BK28" i="6" s="1"/>
  <c r="BL80" i="6"/>
  <c r="BL28" i="6" s="1"/>
  <c r="BM80" i="6"/>
  <c r="BM28" i="6" s="1"/>
  <c r="BN80" i="6"/>
  <c r="BN28" i="6" s="1"/>
  <c r="BO80" i="6"/>
  <c r="BO28" i="6" s="1"/>
  <c r="BP80" i="6"/>
  <c r="BP28" i="6" s="1"/>
  <c r="BQ80" i="6"/>
  <c r="BQ28" i="6" s="1"/>
  <c r="BR80" i="6"/>
  <c r="BR28" i="6" s="1"/>
  <c r="BS80" i="6"/>
  <c r="BS28" i="6" s="1"/>
  <c r="BT80" i="6"/>
  <c r="BT28" i="6" s="1"/>
  <c r="BU80" i="6"/>
  <c r="BU28" i="6" s="1"/>
  <c r="BV80" i="6"/>
  <c r="BV28" i="6" s="1"/>
  <c r="BW80" i="6"/>
  <c r="BW28" i="6" s="1"/>
  <c r="BX80" i="6"/>
  <c r="BX28" i="6" s="1"/>
  <c r="BY80" i="6"/>
  <c r="BY28" i="6" s="1"/>
  <c r="BZ80" i="6"/>
  <c r="BZ28" i="6" s="1"/>
  <c r="CA80" i="6"/>
  <c r="CA28" i="6" s="1"/>
  <c r="CB80" i="6"/>
  <c r="CB28" i="6" s="1"/>
  <c r="CC80" i="6"/>
  <c r="CC28" i="6" s="1"/>
  <c r="L69" i="6"/>
  <c r="M53" i="6"/>
  <c r="N53" i="6"/>
  <c r="O53" i="6"/>
  <c r="P53" i="6"/>
  <c r="Q53" i="6"/>
  <c r="R53" i="6"/>
  <c r="S53" i="6"/>
  <c r="T53" i="6"/>
  <c r="U53" i="6"/>
  <c r="V53" i="6"/>
  <c r="W53" i="6"/>
  <c r="X53" i="6"/>
  <c r="Y53" i="6"/>
  <c r="Z53" i="6"/>
  <c r="AA53" i="6"/>
  <c r="AB53" i="6"/>
  <c r="AC53" i="6"/>
  <c r="AD53" i="6"/>
  <c r="AE53" i="6"/>
  <c r="AF53" i="6"/>
  <c r="AG53" i="6"/>
  <c r="AH53" i="6"/>
  <c r="AI53" i="6"/>
  <c r="AJ53" i="6"/>
  <c r="AK53" i="6"/>
  <c r="AL53" i="6"/>
  <c r="AM53" i="6"/>
  <c r="AN53" i="6"/>
  <c r="AO53" i="6"/>
  <c r="AP53" i="6"/>
  <c r="AQ53" i="6"/>
  <c r="AR53" i="6"/>
  <c r="AS53" i="6"/>
  <c r="AT53" i="6"/>
  <c r="AU53" i="6"/>
  <c r="AV53" i="6"/>
  <c r="AW53" i="6"/>
  <c r="AX53" i="6"/>
  <c r="AY53" i="6"/>
  <c r="AZ53" i="6"/>
  <c r="BA53" i="6"/>
  <c r="BB53" i="6"/>
  <c r="BC53" i="6"/>
  <c r="BD53" i="6"/>
  <c r="BE53" i="6"/>
  <c r="BF53" i="6"/>
  <c r="BG53" i="6"/>
  <c r="BH53" i="6"/>
  <c r="BI53" i="6"/>
  <c r="BJ53" i="6"/>
  <c r="BK53" i="6"/>
  <c r="BL53" i="6"/>
  <c r="BM53" i="6"/>
  <c r="BN53" i="6"/>
  <c r="BO53" i="6"/>
  <c r="BP53" i="6"/>
  <c r="BQ53" i="6"/>
  <c r="BR53" i="6"/>
  <c r="BS53" i="6"/>
  <c r="BT53" i="6"/>
  <c r="BU53" i="6"/>
  <c r="BV53" i="6"/>
  <c r="BW53" i="6"/>
  <c r="BX53" i="6"/>
  <c r="BY53" i="6"/>
  <c r="BZ53" i="6"/>
  <c r="CA53" i="6"/>
  <c r="CB53" i="6"/>
  <c r="CC53" i="6"/>
  <c r="CE53" i="6"/>
  <c r="CF53" i="6"/>
  <c r="CG53" i="6"/>
  <c r="CH53" i="6"/>
  <c r="CI53" i="6"/>
  <c r="CJ53" i="6"/>
  <c r="U57" i="6"/>
  <c r="V57" i="6"/>
  <c r="AA57" i="6"/>
  <c r="AB57" i="6"/>
  <c r="AC57" i="6"/>
  <c r="AH57" i="6"/>
  <c r="AI57" i="6"/>
  <c r="AJ57" i="6"/>
  <c r="AO57" i="6"/>
  <c r="AP57" i="6"/>
  <c r="AQ57" i="6"/>
  <c r="BC57" i="6"/>
  <c r="BD57" i="6"/>
  <c r="BE57" i="6"/>
  <c r="BI57" i="6"/>
  <c r="BJ57" i="6"/>
  <c r="BK57" i="6"/>
  <c r="BL57" i="6"/>
  <c r="BM57" i="6"/>
  <c r="BN57" i="6"/>
  <c r="BO57" i="6"/>
  <c r="BP57" i="6"/>
  <c r="BQ57" i="6"/>
  <c r="BR57" i="6"/>
  <c r="BS57" i="6"/>
  <c r="BT57" i="6"/>
  <c r="BU57" i="6"/>
  <c r="BV57" i="6"/>
  <c r="BW57" i="6"/>
  <c r="BX57" i="6"/>
  <c r="BY57" i="6"/>
  <c r="BZ57" i="6"/>
  <c r="CA57" i="6"/>
  <c r="CB57" i="6"/>
  <c r="CC57" i="6"/>
  <c r="L53" i="6"/>
  <c r="M27" i="6"/>
  <c r="N27" i="6"/>
  <c r="O27" i="6"/>
  <c r="P27" i="6"/>
  <c r="Q27" i="6"/>
  <c r="R27" i="6"/>
  <c r="S27" i="6"/>
  <c r="T27" i="6"/>
  <c r="U27" i="6"/>
  <c r="V27" i="6"/>
  <c r="W27" i="6"/>
  <c r="X27" i="6"/>
  <c r="Y27" i="6"/>
  <c r="Z27" i="6"/>
  <c r="AA27" i="6"/>
  <c r="AB27" i="6"/>
  <c r="AC27" i="6"/>
  <c r="AD27" i="6"/>
  <c r="AE27" i="6"/>
  <c r="AF27" i="6"/>
  <c r="AG27" i="6"/>
  <c r="AH27" i="6"/>
  <c r="AI27" i="6"/>
  <c r="AJ27" i="6"/>
  <c r="AK27" i="6"/>
  <c r="AL27" i="6"/>
  <c r="AM27" i="6"/>
  <c r="AN27" i="6"/>
  <c r="AO27" i="6"/>
  <c r="AP27" i="6"/>
  <c r="AQ27" i="6"/>
  <c r="AR27" i="6"/>
  <c r="AS27" i="6"/>
  <c r="AT27" i="6"/>
  <c r="AU27" i="6"/>
  <c r="AV27" i="6"/>
  <c r="AW27" i="6"/>
  <c r="AX27" i="6"/>
  <c r="AY27" i="6"/>
  <c r="AZ27" i="6"/>
  <c r="BA27" i="6"/>
  <c r="BB27" i="6"/>
  <c r="BC27" i="6"/>
  <c r="BD27" i="6"/>
  <c r="BE27" i="6"/>
  <c r="BF27" i="6"/>
  <c r="BG27" i="6"/>
  <c r="BH27" i="6"/>
  <c r="BI27" i="6"/>
  <c r="BJ27" i="6"/>
  <c r="BK27" i="6"/>
  <c r="BL27" i="6"/>
  <c r="BM27" i="6"/>
  <c r="BN27" i="6"/>
  <c r="BO27" i="6"/>
  <c r="BP27" i="6"/>
  <c r="BQ27" i="6"/>
  <c r="BR27" i="6"/>
  <c r="BS27" i="6"/>
  <c r="BT27" i="6"/>
  <c r="BU27" i="6"/>
  <c r="BV27" i="6"/>
  <c r="BW27" i="6"/>
  <c r="BX27" i="6"/>
  <c r="BY27" i="6"/>
  <c r="BZ27" i="6"/>
  <c r="CA27" i="6"/>
  <c r="CB27" i="6"/>
  <c r="CC27" i="6"/>
  <c r="CD27" i="6"/>
  <c r="CE27" i="6"/>
  <c r="CF27" i="6"/>
  <c r="CG27" i="6"/>
  <c r="CH27" i="6"/>
  <c r="CI27" i="6"/>
  <c r="CJ27" i="6"/>
  <c r="M30" i="6"/>
  <c r="N30" i="6"/>
  <c r="O30" i="6"/>
  <c r="P30" i="6"/>
  <c r="Q30" i="6"/>
  <c r="R30" i="6"/>
  <c r="S30" i="6"/>
  <c r="T30" i="6"/>
  <c r="U30" i="6"/>
  <c r="V30" i="6"/>
  <c r="W30" i="6"/>
  <c r="X30" i="6"/>
  <c r="Y30" i="6"/>
  <c r="Z30" i="6"/>
  <c r="AA30" i="6"/>
  <c r="AB30" i="6"/>
  <c r="AC30" i="6"/>
  <c r="AD30" i="6"/>
  <c r="AE30" i="6"/>
  <c r="AF30" i="6"/>
  <c r="AG30" i="6"/>
  <c r="AH30" i="6"/>
  <c r="AI30" i="6"/>
  <c r="AJ30" i="6"/>
  <c r="AK30" i="6"/>
  <c r="AL30" i="6"/>
  <c r="AM30" i="6"/>
  <c r="AN30" i="6"/>
  <c r="AO30" i="6"/>
  <c r="AP30" i="6"/>
  <c r="AQ30" i="6"/>
  <c r="AR30" i="6"/>
  <c r="AS30" i="6"/>
  <c r="AT30" i="6"/>
  <c r="AU30" i="6"/>
  <c r="AV30" i="6"/>
  <c r="AW30" i="6"/>
  <c r="AX30" i="6"/>
  <c r="AY30" i="6"/>
  <c r="AZ30" i="6"/>
  <c r="BA30" i="6"/>
  <c r="BB30" i="6"/>
  <c r="BC30" i="6"/>
  <c r="BD30" i="6"/>
  <c r="BE30" i="6"/>
  <c r="BF30" i="6"/>
  <c r="BG30" i="6"/>
  <c r="BH30" i="6"/>
  <c r="BI30" i="6"/>
  <c r="BJ30" i="6"/>
  <c r="BK30" i="6"/>
  <c r="BL30" i="6"/>
  <c r="BM30" i="6"/>
  <c r="BN30" i="6"/>
  <c r="BO30" i="6"/>
  <c r="BP30" i="6"/>
  <c r="BQ30" i="6"/>
  <c r="BR30" i="6"/>
  <c r="BS30" i="6"/>
  <c r="BT30" i="6"/>
  <c r="BU30" i="6"/>
  <c r="BV30" i="6"/>
  <c r="BW30" i="6"/>
  <c r="BX30" i="6"/>
  <c r="BY30" i="6"/>
  <c r="BZ30" i="6"/>
  <c r="CA30" i="6"/>
  <c r="CB30" i="6"/>
  <c r="CC30" i="6"/>
  <c r="CD30" i="6"/>
  <c r="CE30" i="6"/>
  <c r="CF30" i="6"/>
  <c r="CG30" i="6"/>
  <c r="CH30" i="6"/>
  <c r="CI30" i="6"/>
  <c r="CJ30" i="6"/>
  <c r="M34" i="6"/>
  <c r="N34" i="6"/>
  <c r="O34" i="6"/>
  <c r="P34" i="6"/>
  <c r="Q34" i="6"/>
  <c r="R34" i="6"/>
  <c r="S34" i="6"/>
  <c r="T34" i="6"/>
  <c r="U34" i="6"/>
  <c r="V34" i="6"/>
  <c r="W34" i="6"/>
  <c r="X34" i="6"/>
  <c r="Y34" i="6"/>
  <c r="Z34" i="6"/>
  <c r="AA34" i="6"/>
  <c r="AB34" i="6"/>
  <c r="AC34" i="6"/>
  <c r="AD34" i="6"/>
  <c r="AE34" i="6"/>
  <c r="AF34" i="6"/>
  <c r="AG34" i="6"/>
  <c r="AH34" i="6"/>
  <c r="AI34" i="6"/>
  <c r="AJ34" i="6"/>
  <c r="AK34" i="6"/>
  <c r="AL34" i="6"/>
  <c r="AM34" i="6"/>
  <c r="AN34" i="6"/>
  <c r="AO34" i="6"/>
  <c r="AP34" i="6"/>
  <c r="AQ34" i="6"/>
  <c r="AR34" i="6"/>
  <c r="AS34" i="6"/>
  <c r="AT34" i="6"/>
  <c r="AU34" i="6"/>
  <c r="AV34" i="6"/>
  <c r="AW34" i="6"/>
  <c r="AX34" i="6"/>
  <c r="AY34" i="6"/>
  <c r="AZ34" i="6"/>
  <c r="BA34" i="6"/>
  <c r="BB34" i="6"/>
  <c r="BC34" i="6"/>
  <c r="BD34" i="6"/>
  <c r="BE34" i="6"/>
  <c r="BF34" i="6"/>
  <c r="BG34" i="6"/>
  <c r="BH34" i="6"/>
  <c r="BI34" i="6"/>
  <c r="BJ34" i="6"/>
  <c r="BK34" i="6"/>
  <c r="BL34" i="6"/>
  <c r="BM34" i="6"/>
  <c r="BN34" i="6"/>
  <c r="BO34" i="6"/>
  <c r="BP34" i="6"/>
  <c r="BQ34" i="6"/>
  <c r="BR34" i="6"/>
  <c r="BS34" i="6"/>
  <c r="BT34" i="6"/>
  <c r="BU34" i="6"/>
  <c r="BV34" i="6"/>
  <c r="BW34" i="6"/>
  <c r="BX34" i="6"/>
  <c r="BY34" i="6"/>
  <c r="BZ34" i="6"/>
  <c r="CA34" i="6"/>
  <c r="CB34" i="6"/>
  <c r="CC34" i="6"/>
  <c r="CD34" i="6"/>
  <c r="CE34" i="6"/>
  <c r="CF34" i="6"/>
  <c r="CG34" i="6"/>
  <c r="CH34" i="6"/>
  <c r="CI34" i="6"/>
  <c r="CJ34" i="6"/>
  <c r="M37" i="6"/>
  <c r="N37" i="6"/>
  <c r="O37" i="6"/>
  <c r="P37" i="6"/>
  <c r="Q37" i="6"/>
  <c r="R37" i="6"/>
  <c r="S37" i="6"/>
  <c r="T37" i="6"/>
  <c r="U37" i="6"/>
  <c r="V37" i="6"/>
  <c r="W37" i="6"/>
  <c r="X37" i="6"/>
  <c r="Y37" i="6"/>
  <c r="Z37" i="6"/>
  <c r="AA37" i="6"/>
  <c r="AB37" i="6"/>
  <c r="AC37" i="6"/>
  <c r="AD37" i="6"/>
  <c r="AE37" i="6"/>
  <c r="AF37" i="6"/>
  <c r="AG37" i="6"/>
  <c r="AH37" i="6"/>
  <c r="AI37" i="6"/>
  <c r="AJ37" i="6"/>
  <c r="AK37" i="6"/>
  <c r="AL37" i="6"/>
  <c r="AM37" i="6"/>
  <c r="AN37" i="6"/>
  <c r="AO37" i="6"/>
  <c r="AP37" i="6"/>
  <c r="AQ37" i="6"/>
  <c r="AR37" i="6"/>
  <c r="AS37" i="6"/>
  <c r="AT37" i="6"/>
  <c r="AU37" i="6"/>
  <c r="AV37" i="6"/>
  <c r="AW37" i="6"/>
  <c r="AX37" i="6"/>
  <c r="AY37" i="6"/>
  <c r="AZ37" i="6"/>
  <c r="BA37" i="6"/>
  <c r="BB37" i="6"/>
  <c r="BC37" i="6"/>
  <c r="BD37" i="6"/>
  <c r="BE37" i="6"/>
  <c r="BF37" i="6"/>
  <c r="BG37" i="6"/>
  <c r="BH37" i="6"/>
  <c r="BI37" i="6"/>
  <c r="BJ37" i="6"/>
  <c r="BK37" i="6"/>
  <c r="BL37" i="6"/>
  <c r="BM37" i="6"/>
  <c r="BN37" i="6"/>
  <c r="BO37" i="6"/>
  <c r="BP37" i="6"/>
  <c r="BQ37" i="6"/>
  <c r="BR37" i="6"/>
  <c r="BS37" i="6"/>
  <c r="BT37" i="6"/>
  <c r="BU37" i="6"/>
  <c r="BV37" i="6"/>
  <c r="BW37" i="6"/>
  <c r="BX37" i="6"/>
  <c r="BY37" i="6"/>
  <c r="BZ37" i="6"/>
  <c r="CA37" i="6"/>
  <c r="CB37" i="6"/>
  <c r="CC37" i="6"/>
  <c r="CD37" i="6"/>
  <c r="CE37" i="6"/>
  <c r="CF37" i="6"/>
  <c r="CG37" i="6"/>
  <c r="CH37" i="6"/>
  <c r="CI37" i="6"/>
  <c r="CJ37" i="6"/>
  <c r="M44" i="6"/>
  <c r="N44" i="6"/>
  <c r="O44" i="6"/>
  <c r="P44" i="6"/>
  <c r="Q44" i="6"/>
  <c r="R44" i="6"/>
  <c r="S44" i="6"/>
  <c r="T44" i="6"/>
  <c r="U44" i="6"/>
  <c r="V44" i="6"/>
  <c r="W44" i="6"/>
  <c r="X44" i="6"/>
  <c r="Y44" i="6"/>
  <c r="Z44" i="6"/>
  <c r="AA44" i="6"/>
  <c r="AB44" i="6"/>
  <c r="AC44" i="6"/>
  <c r="AD44" i="6"/>
  <c r="AE44" i="6"/>
  <c r="AF44" i="6"/>
  <c r="AG44" i="6"/>
  <c r="AH44" i="6"/>
  <c r="AI44" i="6"/>
  <c r="AJ44" i="6"/>
  <c r="AK44" i="6"/>
  <c r="AL44" i="6"/>
  <c r="AM44" i="6"/>
  <c r="AN44" i="6"/>
  <c r="AO44" i="6"/>
  <c r="AP44" i="6"/>
  <c r="AQ44" i="6"/>
  <c r="AR44" i="6"/>
  <c r="AS44" i="6"/>
  <c r="AT44" i="6"/>
  <c r="AU44" i="6"/>
  <c r="AV44" i="6"/>
  <c r="AW44" i="6"/>
  <c r="AX44" i="6"/>
  <c r="AY44" i="6"/>
  <c r="AZ44" i="6"/>
  <c r="BA44" i="6"/>
  <c r="BB44" i="6"/>
  <c r="BC44" i="6"/>
  <c r="BD44" i="6"/>
  <c r="BE44" i="6"/>
  <c r="BF44" i="6"/>
  <c r="BG44" i="6"/>
  <c r="BH44" i="6"/>
  <c r="BI44" i="6"/>
  <c r="BJ44" i="6"/>
  <c r="BK44" i="6"/>
  <c r="BL44" i="6"/>
  <c r="BM44" i="6"/>
  <c r="BN44" i="6"/>
  <c r="BO44" i="6"/>
  <c r="BP44" i="6"/>
  <c r="BQ44" i="6"/>
  <c r="BR44" i="6"/>
  <c r="BS44" i="6"/>
  <c r="BT44" i="6"/>
  <c r="BU44" i="6"/>
  <c r="BV44" i="6"/>
  <c r="BW44" i="6"/>
  <c r="BX44" i="6"/>
  <c r="BY44" i="6"/>
  <c r="BZ44" i="6"/>
  <c r="CA44" i="6"/>
  <c r="CB44" i="6"/>
  <c r="CC44" i="6"/>
  <c r="CD44" i="6"/>
  <c r="CE44" i="6"/>
  <c r="CF44" i="6"/>
  <c r="CG44" i="6"/>
  <c r="CH44" i="6"/>
  <c r="CI44" i="6"/>
  <c r="CJ44" i="6"/>
  <c r="CD48" i="6"/>
  <c r="U50" i="6"/>
  <c r="U48" i="6" s="1"/>
  <c r="V50" i="6"/>
  <c r="V48" i="6" s="1"/>
  <c r="AA50" i="6"/>
  <c r="AA48" i="6" s="1"/>
  <c r="AB50" i="6"/>
  <c r="AB48" i="6" s="1"/>
  <c r="AC50" i="6"/>
  <c r="AC48" i="6" s="1"/>
  <c r="AH50" i="6"/>
  <c r="AH48" i="6" s="1"/>
  <c r="AI50" i="6"/>
  <c r="AI48" i="6" s="1"/>
  <c r="AJ50" i="6"/>
  <c r="AJ48" i="6" s="1"/>
  <c r="AO50" i="6"/>
  <c r="AO48" i="6" s="1"/>
  <c r="AP50" i="6"/>
  <c r="AP48" i="6" s="1"/>
  <c r="AQ50" i="6"/>
  <c r="AQ48" i="6" s="1"/>
  <c r="BC48" i="6"/>
  <c r="BD48" i="6"/>
  <c r="BE48" i="6"/>
  <c r="BI48" i="6"/>
  <c r="BJ48" i="6"/>
  <c r="BK48" i="6"/>
  <c r="BL48" i="6"/>
  <c r="BM48" i="6"/>
  <c r="BN48" i="6"/>
  <c r="BO48" i="6"/>
  <c r="BP48" i="6"/>
  <c r="BQ48" i="6"/>
  <c r="BR48" i="6"/>
  <c r="BS48" i="6"/>
  <c r="BT48" i="6"/>
  <c r="BU48" i="6"/>
  <c r="BV48" i="6"/>
  <c r="BW48" i="6"/>
  <c r="BX48" i="6"/>
  <c r="BY48" i="6"/>
  <c r="BZ48" i="6"/>
  <c r="CA48" i="6"/>
  <c r="CB48" i="6"/>
  <c r="CC48" i="6"/>
  <c r="L44" i="6"/>
  <c r="L37" i="6"/>
  <c r="L34" i="6"/>
  <c r="L30" i="6"/>
  <c r="L27" i="6"/>
  <c r="N77" i="5"/>
  <c r="M77" i="5"/>
  <c r="L77" i="5"/>
  <c r="K77" i="5"/>
  <c r="J77" i="5"/>
  <c r="N71" i="5"/>
  <c r="M71" i="5"/>
  <c r="L71" i="5"/>
  <c r="K71" i="5"/>
  <c r="J71" i="5"/>
  <c r="N66" i="5"/>
  <c r="M66" i="5"/>
  <c r="L66" i="5"/>
  <c r="K66" i="5"/>
  <c r="J66" i="5"/>
  <c r="N65" i="5"/>
  <c r="M65" i="5"/>
  <c r="L65" i="5"/>
  <c r="K65" i="5"/>
  <c r="J65" i="5"/>
  <c r="N64" i="5"/>
  <c r="M64" i="5"/>
  <c r="L64" i="5"/>
  <c r="K64" i="5"/>
  <c r="J64" i="5"/>
  <c r="N60" i="5"/>
  <c r="M60" i="5"/>
  <c r="L60" i="5"/>
  <c r="K60" i="5"/>
  <c r="J60" i="5"/>
  <c r="N59" i="5"/>
  <c r="M59" i="5"/>
  <c r="L59" i="5"/>
  <c r="K59" i="5"/>
  <c r="J59" i="5"/>
  <c r="N58" i="5"/>
  <c r="M58" i="5"/>
  <c r="L58" i="5"/>
  <c r="K58" i="5"/>
  <c r="J58" i="5"/>
  <c r="N53" i="5"/>
  <c r="M53" i="5"/>
  <c r="L53" i="5"/>
  <c r="K53" i="5"/>
  <c r="J53" i="5"/>
  <c r="N52" i="5"/>
  <c r="M52" i="5"/>
  <c r="L52" i="5"/>
  <c r="K52" i="5"/>
  <c r="J52" i="5"/>
  <c r="N44" i="5"/>
  <c r="M44" i="5"/>
  <c r="L44" i="5"/>
  <c r="K44" i="5"/>
  <c r="J44" i="5"/>
  <c r="N43" i="5"/>
  <c r="M43" i="5"/>
  <c r="L43" i="5"/>
  <c r="K43" i="5"/>
  <c r="J43" i="5"/>
  <c r="N41" i="5"/>
  <c r="M41" i="5"/>
  <c r="L41" i="5"/>
  <c r="K41" i="5"/>
  <c r="J41" i="5"/>
  <c r="N40" i="5"/>
  <c r="M40" i="5"/>
  <c r="L40" i="5"/>
  <c r="K40" i="5"/>
  <c r="J40" i="5"/>
  <c r="N39" i="5"/>
  <c r="M39" i="5"/>
  <c r="L39" i="5"/>
  <c r="K39" i="5"/>
  <c r="J39" i="5"/>
  <c r="N38" i="5"/>
  <c r="M38" i="5"/>
  <c r="L38" i="5"/>
  <c r="K38" i="5"/>
  <c r="J38" i="5"/>
  <c r="N37" i="5"/>
  <c r="M37" i="5"/>
  <c r="L37" i="5"/>
  <c r="K37" i="5"/>
  <c r="J37" i="5"/>
  <c r="N36" i="5"/>
  <c r="M36" i="5"/>
  <c r="L36" i="5"/>
  <c r="K36" i="5"/>
  <c r="J36" i="5"/>
  <c r="N34" i="5"/>
  <c r="M34" i="5"/>
  <c r="L34" i="5"/>
  <c r="K34" i="5"/>
  <c r="J34" i="5"/>
  <c r="N33" i="5"/>
  <c r="M33" i="5"/>
  <c r="L33" i="5"/>
  <c r="K33" i="5"/>
  <c r="J33" i="5"/>
  <c r="N31" i="5"/>
  <c r="M31" i="5"/>
  <c r="L31" i="5"/>
  <c r="K31" i="5"/>
  <c r="J31" i="5"/>
  <c r="N30" i="5"/>
  <c r="M30" i="5"/>
  <c r="L30" i="5"/>
  <c r="K30" i="5"/>
  <c r="J30" i="5"/>
  <c r="N29" i="5"/>
  <c r="M29" i="5"/>
  <c r="L29" i="5"/>
  <c r="K29" i="5"/>
  <c r="J29" i="5"/>
  <c r="AH78" i="5"/>
  <c r="AH26" i="5" s="1"/>
  <c r="AG78" i="5"/>
  <c r="AG26" i="5" s="1"/>
  <c r="AF78" i="5"/>
  <c r="AF26" i="5" s="1"/>
  <c r="AE78" i="5"/>
  <c r="AE26" i="5" s="1"/>
  <c r="AD78" i="5"/>
  <c r="AD26" i="5" s="1"/>
  <c r="AC78" i="5"/>
  <c r="AC26" i="5" s="1"/>
  <c r="AB78" i="5"/>
  <c r="AB26" i="5" s="1"/>
  <c r="AA78" i="5"/>
  <c r="AA26" i="5" s="1"/>
  <c r="Z78" i="5"/>
  <c r="Z26" i="5" s="1"/>
  <c r="Y78" i="5"/>
  <c r="Y26" i="5" s="1"/>
  <c r="X78" i="5"/>
  <c r="X26" i="5" s="1"/>
  <c r="W78" i="5"/>
  <c r="W26" i="5" s="1"/>
  <c r="V78" i="5"/>
  <c r="V26" i="5" s="1"/>
  <c r="U78" i="5"/>
  <c r="U26" i="5" s="1"/>
  <c r="T78" i="5"/>
  <c r="T26" i="5" s="1"/>
  <c r="S78" i="5"/>
  <c r="S26" i="5" s="1"/>
  <c r="R78" i="5"/>
  <c r="R26" i="5" s="1"/>
  <c r="Q78" i="5"/>
  <c r="Q26" i="5" s="1"/>
  <c r="P78" i="5"/>
  <c r="P26" i="5" s="1"/>
  <c r="O78" i="5"/>
  <c r="O26" i="5" s="1"/>
  <c r="I78" i="5"/>
  <c r="I26" i="5" s="1"/>
  <c r="H78" i="5"/>
  <c r="H26" i="5" s="1"/>
  <c r="G78" i="5"/>
  <c r="G26" i="5" s="1"/>
  <c r="F78" i="5"/>
  <c r="F26" i="5" s="1"/>
  <c r="AH73" i="5"/>
  <c r="AG73" i="5"/>
  <c r="AG24" i="5" s="1"/>
  <c r="AF73" i="5"/>
  <c r="AF24" i="5" s="1"/>
  <c r="AE73" i="5"/>
  <c r="AE24" i="5" s="1"/>
  <c r="AD73" i="5"/>
  <c r="AD24" i="5" s="1"/>
  <c r="AC73" i="5"/>
  <c r="AC24" i="5" s="1"/>
  <c r="AB73" i="5"/>
  <c r="AB24" i="5" s="1"/>
  <c r="AA73" i="5"/>
  <c r="AA24" i="5" s="1"/>
  <c r="Z73" i="5"/>
  <c r="Z24" i="5" s="1"/>
  <c r="Y73" i="5"/>
  <c r="Y24" i="5" s="1"/>
  <c r="X73" i="5"/>
  <c r="X24" i="5" s="1"/>
  <c r="W73" i="5"/>
  <c r="W24" i="5" s="1"/>
  <c r="V73" i="5"/>
  <c r="V24" i="5" s="1"/>
  <c r="U73" i="5"/>
  <c r="U24" i="5" s="1"/>
  <c r="T73" i="5"/>
  <c r="T24" i="5" s="1"/>
  <c r="AH70" i="5"/>
  <c r="AH23" i="5" s="1"/>
  <c r="AG70" i="5"/>
  <c r="AG23" i="5" s="1"/>
  <c r="AF70" i="5"/>
  <c r="AF23" i="5" s="1"/>
  <c r="AE70" i="5"/>
  <c r="AE23" i="5" s="1"/>
  <c r="AD70" i="5"/>
  <c r="AD23" i="5" s="1"/>
  <c r="AC70" i="5"/>
  <c r="AC23" i="5" s="1"/>
  <c r="AB70" i="5"/>
  <c r="AB23" i="5" s="1"/>
  <c r="AA70" i="5"/>
  <c r="AA23" i="5" s="1"/>
  <c r="Z70" i="5"/>
  <c r="Z23" i="5" s="1"/>
  <c r="Y70" i="5"/>
  <c r="Y23" i="5" s="1"/>
  <c r="X70" i="5"/>
  <c r="X23" i="5" s="1"/>
  <c r="W70" i="5"/>
  <c r="W23" i="5" s="1"/>
  <c r="V70" i="5"/>
  <c r="V23" i="5" s="1"/>
  <c r="U70" i="5"/>
  <c r="U23" i="5" s="1"/>
  <c r="T70" i="5"/>
  <c r="T23" i="5" s="1"/>
  <c r="AH67" i="5"/>
  <c r="AG67" i="5"/>
  <c r="AF67" i="5"/>
  <c r="AE67" i="5"/>
  <c r="AD67" i="5"/>
  <c r="AC67" i="5"/>
  <c r="AB67" i="5"/>
  <c r="AA67" i="5"/>
  <c r="Z67" i="5"/>
  <c r="Y67" i="5"/>
  <c r="X67" i="5"/>
  <c r="W67" i="5"/>
  <c r="V67" i="5"/>
  <c r="U67" i="5"/>
  <c r="T67" i="5"/>
  <c r="S67" i="5"/>
  <c r="R67" i="5"/>
  <c r="Q67" i="5"/>
  <c r="P67" i="5"/>
  <c r="O67" i="5"/>
  <c r="I67" i="5"/>
  <c r="H67" i="5"/>
  <c r="G67" i="5"/>
  <c r="F67" i="5"/>
  <c r="AH61" i="5"/>
  <c r="AG61" i="5"/>
  <c r="AF61" i="5"/>
  <c r="AE61" i="5"/>
  <c r="AD61" i="5"/>
  <c r="AC61" i="5"/>
  <c r="AB61" i="5"/>
  <c r="AA61" i="5"/>
  <c r="Z61" i="5"/>
  <c r="Y61" i="5"/>
  <c r="X61" i="5"/>
  <c r="W61" i="5"/>
  <c r="V61" i="5"/>
  <c r="U61" i="5"/>
  <c r="T61" i="5"/>
  <c r="AH55" i="5"/>
  <c r="AG55" i="5"/>
  <c r="AF55" i="5"/>
  <c r="AE55" i="5"/>
  <c r="AD55" i="5"/>
  <c r="AC55" i="5"/>
  <c r="AB55" i="5"/>
  <c r="AA55" i="5"/>
  <c r="Z55" i="5"/>
  <c r="Y55" i="5"/>
  <c r="X55" i="5"/>
  <c r="W55" i="5"/>
  <c r="V55" i="5"/>
  <c r="U55" i="5"/>
  <c r="T55" i="5"/>
  <c r="AH51" i="5"/>
  <c r="AG51" i="5"/>
  <c r="AF51" i="5"/>
  <c r="AE51" i="5"/>
  <c r="AD51" i="5"/>
  <c r="AC51" i="5"/>
  <c r="AB51" i="5"/>
  <c r="AA51" i="5"/>
  <c r="Z51" i="5"/>
  <c r="Y51" i="5"/>
  <c r="X51" i="5"/>
  <c r="W51" i="5"/>
  <c r="V51" i="5"/>
  <c r="U51" i="5"/>
  <c r="T51" i="5"/>
  <c r="S51" i="5"/>
  <c r="R51" i="5"/>
  <c r="Q51" i="5"/>
  <c r="P51" i="5"/>
  <c r="O51" i="5"/>
  <c r="I51" i="5"/>
  <c r="H51" i="5"/>
  <c r="G51" i="5"/>
  <c r="F51" i="5"/>
  <c r="AH46" i="5"/>
  <c r="AG46" i="5"/>
  <c r="AF46" i="5"/>
  <c r="AE46" i="5"/>
  <c r="AD46" i="5"/>
  <c r="AC46" i="5"/>
  <c r="AB46" i="5"/>
  <c r="AA46" i="5"/>
  <c r="Z46" i="5"/>
  <c r="Y46" i="5"/>
  <c r="X46" i="5"/>
  <c r="W46" i="5"/>
  <c r="V46" i="5"/>
  <c r="U46" i="5"/>
  <c r="T46" i="5"/>
  <c r="AH42" i="5"/>
  <c r="AG42" i="5"/>
  <c r="AF42" i="5"/>
  <c r="AE42" i="5"/>
  <c r="AD42" i="5"/>
  <c r="AC42" i="5"/>
  <c r="AB42" i="5"/>
  <c r="AA42" i="5"/>
  <c r="Z42" i="5"/>
  <c r="Y42" i="5"/>
  <c r="X42" i="5"/>
  <c r="W42" i="5"/>
  <c r="V42" i="5"/>
  <c r="U42" i="5"/>
  <c r="T42" i="5"/>
  <c r="S42" i="5"/>
  <c r="R42" i="5"/>
  <c r="Q42" i="5"/>
  <c r="P42" i="5"/>
  <c r="O42" i="5"/>
  <c r="AH35" i="5"/>
  <c r="AG35" i="5"/>
  <c r="AF35" i="5"/>
  <c r="AE35" i="5"/>
  <c r="AD35" i="5"/>
  <c r="AC35" i="5"/>
  <c r="AB35" i="5"/>
  <c r="AA35" i="5"/>
  <c r="Z35" i="5"/>
  <c r="Y35" i="5"/>
  <c r="X35" i="5"/>
  <c r="W35" i="5"/>
  <c r="V35" i="5"/>
  <c r="U35" i="5"/>
  <c r="T35" i="5"/>
  <c r="S35" i="5"/>
  <c r="R35" i="5"/>
  <c r="Q35" i="5"/>
  <c r="P35" i="5"/>
  <c r="O35" i="5"/>
  <c r="AH32" i="5"/>
  <c r="AG32" i="5"/>
  <c r="AF32" i="5"/>
  <c r="AE32" i="5"/>
  <c r="AD32" i="5"/>
  <c r="AC32" i="5"/>
  <c r="AB32" i="5"/>
  <c r="AA32" i="5"/>
  <c r="Z32" i="5"/>
  <c r="Y32" i="5"/>
  <c r="X32" i="5"/>
  <c r="W32" i="5"/>
  <c r="V32" i="5"/>
  <c r="U32" i="5"/>
  <c r="T32" i="5"/>
  <c r="S32" i="5"/>
  <c r="R32" i="5"/>
  <c r="Q32" i="5"/>
  <c r="P32" i="5"/>
  <c r="O32" i="5"/>
  <c r="AH28" i="5"/>
  <c r="AG28" i="5"/>
  <c r="AF28" i="5"/>
  <c r="AE28" i="5"/>
  <c r="AD28" i="5"/>
  <c r="AC28" i="5"/>
  <c r="AB28" i="5"/>
  <c r="AA28" i="5"/>
  <c r="Z28" i="5"/>
  <c r="Y28" i="5"/>
  <c r="X28" i="5"/>
  <c r="W28" i="5"/>
  <c r="V28" i="5"/>
  <c r="U28" i="5"/>
  <c r="T28" i="5"/>
  <c r="S28" i="5"/>
  <c r="R28" i="5"/>
  <c r="Q28" i="5"/>
  <c r="P28" i="5"/>
  <c r="O28" i="5"/>
  <c r="AH25" i="5"/>
  <c r="AG25" i="5"/>
  <c r="AF25" i="5"/>
  <c r="AE25" i="5"/>
  <c r="AD25" i="5"/>
  <c r="AC25" i="5"/>
  <c r="AB25" i="5"/>
  <c r="AA25" i="5"/>
  <c r="Z25" i="5"/>
  <c r="Y25" i="5"/>
  <c r="X25" i="5"/>
  <c r="W25" i="5"/>
  <c r="V25" i="5"/>
  <c r="U25" i="5"/>
  <c r="T25" i="5"/>
  <c r="S25" i="5"/>
  <c r="R25" i="5"/>
  <c r="Q25" i="5"/>
  <c r="P25" i="5"/>
  <c r="O25" i="5"/>
  <c r="AH24" i="5"/>
  <c r="I42" i="5"/>
  <c r="H42" i="5"/>
  <c r="G42" i="5"/>
  <c r="F42" i="5"/>
  <c r="I35" i="5"/>
  <c r="H35" i="5"/>
  <c r="G35" i="5"/>
  <c r="F35" i="5"/>
  <c r="I32" i="5"/>
  <c r="H32" i="5"/>
  <c r="G32" i="5"/>
  <c r="F32" i="5"/>
  <c r="I28" i="5"/>
  <c r="H28" i="5"/>
  <c r="G28" i="5"/>
  <c r="F28" i="5"/>
  <c r="I27" i="5"/>
  <c r="I21" i="5" s="1"/>
  <c r="H27" i="5"/>
  <c r="H21" i="5" s="1"/>
  <c r="G27" i="5"/>
  <c r="G21" i="5" s="1"/>
  <c r="F27" i="5"/>
  <c r="F21" i="5" s="1"/>
  <c r="I25" i="5"/>
  <c r="H25" i="5"/>
  <c r="G25" i="5"/>
  <c r="F25" i="5"/>
  <c r="E78" i="5"/>
  <c r="E26" i="5" s="1"/>
  <c r="E67" i="5"/>
  <c r="E51" i="5"/>
  <c r="E42" i="5"/>
  <c r="E35" i="5"/>
  <c r="E32" i="5"/>
  <c r="E28" i="5"/>
  <c r="E25" i="5"/>
  <c r="S76" i="5"/>
  <c r="N76" i="5" s="1"/>
  <c r="R76" i="5"/>
  <c r="M76" i="5" s="1"/>
  <c r="Q76" i="5"/>
  <c r="P76" i="5"/>
  <c r="K76" i="5" s="1"/>
  <c r="O76" i="5"/>
  <c r="J76" i="5" s="1"/>
  <c r="S75" i="5"/>
  <c r="N75" i="5" s="1"/>
  <c r="R75" i="5"/>
  <c r="M75" i="5" s="1"/>
  <c r="Q75" i="5"/>
  <c r="L75" i="5" s="1"/>
  <c r="P75" i="5"/>
  <c r="K75" i="5" s="1"/>
  <c r="O75" i="5"/>
  <c r="J75" i="5" s="1"/>
  <c r="S74" i="5"/>
  <c r="N74" i="5" s="1"/>
  <c r="R74" i="5"/>
  <c r="M74" i="5" s="1"/>
  <c r="Q74" i="5"/>
  <c r="L74" i="5" s="1"/>
  <c r="P74" i="5"/>
  <c r="K74" i="5" s="1"/>
  <c r="O74" i="5"/>
  <c r="J74" i="5" s="1"/>
  <c r="S70" i="5"/>
  <c r="S23" i="5" s="1"/>
  <c r="R70" i="5"/>
  <c r="R23" i="5" s="1"/>
  <c r="Q70" i="5"/>
  <c r="Q23" i="5" s="1"/>
  <c r="P70" i="5"/>
  <c r="P23" i="5" s="1"/>
  <c r="O70" i="5"/>
  <c r="O23" i="5" s="1"/>
  <c r="S63" i="5"/>
  <c r="N63" i="5" s="1"/>
  <c r="R63" i="5"/>
  <c r="M63" i="5" s="1"/>
  <c r="Q63" i="5"/>
  <c r="L63" i="5" s="1"/>
  <c r="P63" i="5"/>
  <c r="K63" i="5" s="1"/>
  <c r="O63" i="5"/>
  <c r="J63" i="5" s="1"/>
  <c r="S62" i="5"/>
  <c r="N62" i="5" s="1"/>
  <c r="R62" i="5"/>
  <c r="M62" i="5" s="1"/>
  <c r="Q62" i="5"/>
  <c r="L62" i="5" s="1"/>
  <c r="P62" i="5"/>
  <c r="K62" i="5" s="1"/>
  <c r="O62" i="5"/>
  <c r="J62" i="5" s="1"/>
  <c r="S57" i="5"/>
  <c r="N57" i="5" s="1"/>
  <c r="R57" i="5"/>
  <c r="M57" i="5" s="1"/>
  <c r="Q57" i="5"/>
  <c r="L57" i="5" s="1"/>
  <c r="P57" i="5"/>
  <c r="K57" i="5" s="1"/>
  <c r="O57" i="5"/>
  <c r="J57" i="5" s="1"/>
  <c r="S56" i="5"/>
  <c r="N56" i="5" s="1"/>
  <c r="R56" i="5"/>
  <c r="M56" i="5" s="1"/>
  <c r="Q56" i="5"/>
  <c r="L56" i="5" s="1"/>
  <c r="P56" i="5"/>
  <c r="K56" i="5" s="1"/>
  <c r="O56" i="5"/>
  <c r="J56" i="5" s="1"/>
  <c r="S50" i="5"/>
  <c r="N50" i="5" s="1"/>
  <c r="R50" i="5"/>
  <c r="M50" i="5" s="1"/>
  <c r="Q50" i="5"/>
  <c r="L50" i="5" s="1"/>
  <c r="P50" i="5"/>
  <c r="K50" i="5" s="1"/>
  <c r="O50" i="5"/>
  <c r="J50" i="5" s="1"/>
  <c r="S49" i="5"/>
  <c r="R49" i="5"/>
  <c r="Q49" i="5"/>
  <c r="P49" i="5"/>
  <c r="O49" i="5"/>
  <c r="L76" i="5"/>
  <c r="U85" i="2"/>
  <c r="AB85" i="2" s="1"/>
  <c r="AC85" i="2" s="1"/>
  <c r="U84" i="2"/>
  <c r="AB84" i="2" s="1"/>
  <c r="AC84" i="2" s="1"/>
  <c r="U83" i="2"/>
  <c r="AB83" i="2" s="1"/>
  <c r="AC83" i="2" s="1"/>
  <c r="U82" i="2"/>
  <c r="AB82" i="2" s="1"/>
  <c r="AC82" i="2" s="1"/>
  <c r="U81" i="2"/>
  <c r="AB81" i="2" s="1"/>
  <c r="AC81" i="2" s="1"/>
  <c r="U80" i="2"/>
  <c r="U77" i="2"/>
  <c r="AB77" i="2" s="1"/>
  <c r="AC77" i="2" s="1"/>
  <c r="U76" i="2"/>
  <c r="AB76" i="2" s="1"/>
  <c r="AC76" i="2" s="1"/>
  <c r="U75" i="2"/>
  <c r="U64" i="2"/>
  <c r="AB64" i="2" s="1"/>
  <c r="AC64" i="2" s="1"/>
  <c r="U63" i="2"/>
  <c r="U58" i="2"/>
  <c r="AB58" i="2" s="1"/>
  <c r="AC58" i="2" s="1"/>
  <c r="U57" i="2"/>
  <c r="U51" i="2"/>
  <c r="AB51" i="2" s="1"/>
  <c r="AC51" i="2" s="1"/>
  <c r="U50" i="2"/>
  <c r="AB50" i="2" s="1"/>
  <c r="AC50" i="2" s="1"/>
  <c r="Q49" i="1"/>
  <c r="Q47" i="1" s="1"/>
  <c r="P49" i="1"/>
  <c r="P47" i="1" s="1"/>
  <c r="Q79" i="1"/>
  <c r="Q27" i="1" s="1"/>
  <c r="P79" i="1"/>
  <c r="P27" i="1" s="1"/>
  <c r="Q74" i="1"/>
  <c r="Q25" i="1" s="1"/>
  <c r="P74" i="1"/>
  <c r="P25" i="1" s="1"/>
  <c r="Q71" i="1"/>
  <c r="R68" i="1"/>
  <c r="Q68" i="1"/>
  <c r="P68" i="1"/>
  <c r="Q62" i="1"/>
  <c r="P62" i="1"/>
  <c r="Q56" i="1"/>
  <c r="P56" i="1"/>
  <c r="R52" i="1"/>
  <c r="Q52" i="1"/>
  <c r="P52" i="1"/>
  <c r="R43" i="1"/>
  <c r="Q43" i="1"/>
  <c r="P43" i="1"/>
  <c r="R36" i="1"/>
  <c r="Q36" i="1"/>
  <c r="P36" i="1"/>
  <c r="R33" i="1"/>
  <c r="Q33" i="1"/>
  <c r="P33" i="1"/>
  <c r="R29" i="1"/>
  <c r="Q29" i="1"/>
  <c r="P29" i="1"/>
  <c r="R26" i="1"/>
  <c r="Q26" i="1"/>
  <c r="P26" i="1"/>
  <c r="R85" i="1"/>
  <c r="R84" i="1"/>
  <c r="R83" i="1"/>
  <c r="R82" i="1"/>
  <c r="R81" i="1"/>
  <c r="R80" i="1"/>
  <c r="R77" i="1"/>
  <c r="R76" i="1"/>
  <c r="R75" i="1"/>
  <c r="R71" i="1"/>
  <c r="R64" i="1"/>
  <c r="R63" i="1"/>
  <c r="R58" i="1"/>
  <c r="R57" i="1"/>
  <c r="R51" i="1"/>
  <c r="Q50" i="3"/>
  <c r="Y50" i="1" s="1"/>
  <c r="O76" i="3"/>
  <c r="O77" i="3"/>
  <c r="O80" i="3"/>
  <c r="O81" i="3"/>
  <c r="O82" i="3"/>
  <c r="O83" i="3"/>
  <c r="Q76" i="3"/>
  <c r="Y76" i="1" s="1"/>
  <c r="Q77" i="3"/>
  <c r="Y77" i="1" s="1"/>
  <c r="Q80" i="3"/>
  <c r="Y80" i="1" s="1"/>
  <c r="Q81" i="3"/>
  <c r="Y81" i="1" s="1"/>
  <c r="Q82" i="3"/>
  <c r="Y82" i="1" s="1"/>
  <c r="Q83" i="3"/>
  <c r="Y83" i="1" s="1"/>
  <c r="S76" i="3"/>
  <c r="S77" i="3"/>
  <c r="AB79" i="1"/>
  <c r="AB27" i="1" s="1"/>
  <c r="Z79" i="1"/>
  <c r="Z27" i="1" s="1"/>
  <c r="X79" i="1"/>
  <c r="X27" i="1" s="1"/>
  <c r="AB74" i="1"/>
  <c r="AB25" i="1" s="1"/>
  <c r="Z74" i="1"/>
  <c r="Z25" i="1" s="1"/>
  <c r="X74" i="1"/>
  <c r="X25" i="1" s="1"/>
  <c r="AB71" i="1"/>
  <c r="Z71" i="1"/>
  <c r="X71" i="1"/>
  <c r="AD68" i="1"/>
  <c r="AC68" i="1"/>
  <c r="AB68" i="1"/>
  <c r="AA68" i="1"/>
  <c r="Z68" i="1"/>
  <c r="Y68" i="1"/>
  <c r="X68" i="1"/>
  <c r="W68" i="1"/>
  <c r="V68" i="1"/>
  <c r="U68" i="1"/>
  <c r="T68" i="1"/>
  <c r="S68" i="1"/>
  <c r="AB62" i="1"/>
  <c r="Z62" i="1"/>
  <c r="X62" i="1"/>
  <c r="AB56" i="1"/>
  <c r="Z56" i="1"/>
  <c r="X56" i="1"/>
  <c r="AD52" i="1"/>
  <c r="AC52" i="1"/>
  <c r="AB52" i="1"/>
  <c r="AA52" i="1"/>
  <c r="Z52" i="1"/>
  <c r="Y52" i="1"/>
  <c r="X52" i="1"/>
  <c r="W52" i="1"/>
  <c r="V52" i="1"/>
  <c r="U52" i="1"/>
  <c r="T52" i="1"/>
  <c r="S52" i="1"/>
  <c r="AB49" i="1"/>
  <c r="AB47" i="1" s="1"/>
  <c r="Z49" i="1"/>
  <c r="Z47" i="1" s="1"/>
  <c r="X49" i="1"/>
  <c r="X47" i="1" s="1"/>
  <c r="AD43" i="1"/>
  <c r="AC43" i="1"/>
  <c r="AB43" i="1"/>
  <c r="AA43" i="1"/>
  <c r="Z43" i="1"/>
  <c r="Y43" i="1"/>
  <c r="X43" i="1"/>
  <c r="W43" i="1"/>
  <c r="V43" i="1"/>
  <c r="U43" i="1"/>
  <c r="T43" i="1"/>
  <c r="S43" i="1"/>
  <c r="AD36" i="1"/>
  <c r="AC36" i="1"/>
  <c r="AB36" i="1"/>
  <c r="AA36" i="1"/>
  <c r="Z36" i="1"/>
  <c r="Y36" i="1"/>
  <c r="X36" i="1"/>
  <c r="W36" i="1"/>
  <c r="V36" i="1"/>
  <c r="U36" i="1"/>
  <c r="T36" i="1"/>
  <c r="S36" i="1"/>
  <c r="AD33" i="1"/>
  <c r="AC33" i="1"/>
  <c r="AB33" i="1"/>
  <c r="AA33" i="1"/>
  <c r="Z33" i="1"/>
  <c r="Y33" i="1"/>
  <c r="X33" i="1"/>
  <c r="W33" i="1"/>
  <c r="V33" i="1"/>
  <c r="U33" i="1"/>
  <c r="T33" i="1"/>
  <c r="S33" i="1"/>
  <c r="AD29" i="1"/>
  <c r="AC29" i="1"/>
  <c r="AB29" i="1"/>
  <c r="AA29" i="1"/>
  <c r="Z29" i="1"/>
  <c r="Y29" i="1"/>
  <c r="X29" i="1"/>
  <c r="W29" i="1"/>
  <c r="V29" i="1"/>
  <c r="U29" i="1"/>
  <c r="T29" i="1"/>
  <c r="S29" i="1"/>
  <c r="AD26" i="1"/>
  <c r="AC26" i="1"/>
  <c r="AB26" i="1"/>
  <c r="AA26" i="1"/>
  <c r="Z26" i="1"/>
  <c r="Y26" i="1"/>
  <c r="X26" i="1"/>
  <c r="W26" i="1"/>
  <c r="V26" i="1"/>
  <c r="U26" i="1"/>
  <c r="T26" i="1"/>
  <c r="S26" i="1"/>
  <c r="V68" i="3"/>
  <c r="U68" i="3"/>
  <c r="V52" i="3"/>
  <c r="V43" i="3"/>
  <c r="U43" i="3"/>
  <c r="V36" i="3"/>
  <c r="U36" i="3"/>
  <c r="V33" i="3"/>
  <c r="U33" i="3"/>
  <c r="V29" i="3"/>
  <c r="U29" i="3"/>
  <c r="V26" i="3"/>
  <c r="U26" i="3"/>
  <c r="J79" i="3"/>
  <c r="J27" i="3" s="1"/>
  <c r="I79" i="3"/>
  <c r="I27" i="3" s="1"/>
  <c r="J74" i="3"/>
  <c r="J25" i="3" s="1"/>
  <c r="I74" i="3"/>
  <c r="I25" i="3" s="1"/>
  <c r="J71" i="3"/>
  <c r="I71" i="3"/>
  <c r="J68" i="3"/>
  <c r="I68" i="3"/>
  <c r="J62" i="3"/>
  <c r="I62" i="3"/>
  <c r="J56" i="3"/>
  <c r="I56" i="3"/>
  <c r="J52" i="3"/>
  <c r="I52" i="3"/>
  <c r="J49" i="3"/>
  <c r="J47" i="3" s="1"/>
  <c r="I49" i="3"/>
  <c r="I47" i="3" s="1"/>
  <c r="J43" i="3"/>
  <c r="I43" i="3"/>
  <c r="J36" i="3"/>
  <c r="I36" i="3"/>
  <c r="J33" i="3"/>
  <c r="I33" i="3"/>
  <c r="J29" i="3"/>
  <c r="I29" i="3"/>
  <c r="J26" i="3"/>
  <c r="I26" i="3"/>
  <c r="D79" i="3"/>
  <c r="D27" i="3" s="1"/>
  <c r="D74" i="3"/>
  <c r="D25" i="3" s="1"/>
  <c r="D71" i="3"/>
  <c r="D24" i="3" s="1"/>
  <c r="D68" i="3"/>
  <c r="D62" i="3"/>
  <c r="D56" i="3"/>
  <c r="D52" i="3"/>
  <c r="D49" i="3"/>
  <c r="D47" i="3" s="1"/>
  <c r="D43" i="3"/>
  <c r="D36" i="3"/>
  <c r="D33" i="3"/>
  <c r="D29" i="3"/>
  <c r="D26" i="3"/>
  <c r="G74" i="3"/>
  <c r="G25" i="3" s="1"/>
  <c r="E74" i="3"/>
  <c r="E25" i="3" s="1"/>
  <c r="G71" i="3"/>
  <c r="E71" i="3"/>
  <c r="G68" i="3"/>
  <c r="F68" i="3"/>
  <c r="E68" i="3"/>
  <c r="G52" i="3"/>
  <c r="F52" i="3"/>
  <c r="E52" i="3"/>
  <c r="G43" i="3"/>
  <c r="F43" i="3"/>
  <c r="E43" i="3"/>
  <c r="G36" i="3"/>
  <c r="F36" i="3"/>
  <c r="E36" i="3"/>
  <c r="G33" i="3"/>
  <c r="F33" i="3"/>
  <c r="E33" i="3"/>
  <c r="G29" i="3"/>
  <c r="F29" i="3"/>
  <c r="E29" i="3"/>
  <c r="G26" i="3"/>
  <c r="F26" i="3"/>
  <c r="E26" i="3"/>
  <c r="R52" i="6" l="1"/>
  <c r="AE52" i="1"/>
  <c r="F28" i="3"/>
  <c r="F22" i="3" s="1"/>
  <c r="P81" i="6"/>
  <c r="CH58" i="6"/>
  <c r="CH59" i="6"/>
  <c r="CI59" i="6"/>
  <c r="CH78" i="6"/>
  <c r="E28" i="3"/>
  <c r="E22" i="3" s="1"/>
  <c r="CI51" i="6"/>
  <c r="CI58" i="6"/>
  <c r="CI64" i="6"/>
  <c r="CJ76" i="6"/>
  <c r="CJ77" i="6"/>
  <c r="CH81" i="6"/>
  <c r="CJ81" i="6"/>
  <c r="CH82" i="6"/>
  <c r="CJ82" i="6"/>
  <c r="CH83" i="6"/>
  <c r="CJ83" i="6"/>
  <c r="CH84" i="6"/>
  <c r="CJ84" i="6"/>
  <c r="CH85" i="6"/>
  <c r="CJ85" i="6"/>
  <c r="CD77" i="6"/>
  <c r="CD78" i="6"/>
  <c r="CD81" i="6"/>
  <c r="CD82" i="6"/>
  <c r="CD83" i="6"/>
  <c r="CD84" i="6"/>
  <c r="CD85" i="6"/>
  <c r="CD86" i="6"/>
  <c r="CD51" i="6"/>
  <c r="CD52" i="6"/>
  <c r="CD58" i="6"/>
  <c r="CD64" i="6"/>
  <c r="CD65" i="6"/>
  <c r="CD76" i="6"/>
  <c r="AE26" i="1"/>
  <c r="AE29" i="1"/>
  <c r="AE33" i="1"/>
  <c r="AE36" i="1"/>
  <c r="AE43" i="1"/>
  <c r="AE68" i="1"/>
  <c r="W82" i="3"/>
  <c r="X82" i="3" s="1"/>
  <c r="W80" i="3"/>
  <c r="X80" i="3" s="1"/>
  <c r="W76" i="3"/>
  <c r="X76" i="3" s="1"/>
  <c r="CD59" i="6"/>
  <c r="W83" i="3"/>
  <c r="X83" i="3" s="1"/>
  <c r="W81" i="3"/>
  <c r="X81" i="3" s="1"/>
  <c r="W77" i="3"/>
  <c r="X77" i="3" s="1"/>
  <c r="AU52" i="6"/>
  <c r="AZ52" i="6"/>
  <c r="BB57" i="6"/>
  <c r="AZ58" i="6"/>
  <c r="AZ59" i="6"/>
  <c r="AZ64" i="6"/>
  <c r="AZ65" i="6"/>
  <c r="AU76" i="6"/>
  <c r="BF75" i="6"/>
  <c r="BF26" i="6" s="1"/>
  <c r="BA77" i="6"/>
  <c r="AY78" i="6"/>
  <c r="BA78" i="6"/>
  <c r="BA82" i="6"/>
  <c r="BA83" i="6"/>
  <c r="AY84" i="6"/>
  <c r="BA84" i="6"/>
  <c r="BA85" i="6"/>
  <c r="BA86" i="6"/>
  <c r="AY52" i="6"/>
  <c r="BA52" i="6"/>
  <c r="BF57" i="6"/>
  <c r="AY59" i="6"/>
  <c r="BA59" i="6"/>
  <c r="BH63" i="6"/>
  <c r="BA65" i="6"/>
  <c r="AZ76" i="6"/>
  <c r="AU77" i="6"/>
  <c r="AZ77" i="6"/>
  <c r="AZ78" i="6"/>
  <c r="BG80" i="6"/>
  <c r="BG28" i="6" s="1"/>
  <c r="AU82" i="6"/>
  <c r="AZ83" i="6"/>
  <c r="AU84" i="6"/>
  <c r="AZ84" i="6"/>
  <c r="AU85" i="6"/>
  <c r="AZ85" i="6"/>
  <c r="AZ86" i="6"/>
  <c r="Q83" i="6"/>
  <c r="W81" i="1"/>
  <c r="W80" i="1"/>
  <c r="W83" i="1"/>
  <c r="W77" i="1"/>
  <c r="W82" i="1"/>
  <c r="W76" i="1"/>
  <c r="Y47" i="8"/>
  <c r="Y24" i="8" s="1"/>
  <c r="Y22" i="8" s="1"/>
  <c r="AX50" i="6"/>
  <c r="Q85" i="6"/>
  <c r="R51" i="6"/>
  <c r="R50" i="6" s="1"/>
  <c r="AV50" i="6"/>
  <c r="AV48" i="6" s="1"/>
  <c r="AW50" i="6"/>
  <c r="AW48" i="6" s="1"/>
  <c r="BA51" i="6"/>
  <c r="BH50" i="6"/>
  <c r="BH48" i="6" s="1"/>
  <c r="BF50" i="6"/>
  <c r="BF48" i="6" s="1"/>
  <c r="AU51" i="6"/>
  <c r="BB50" i="6"/>
  <c r="BB48" i="6" s="1"/>
  <c r="AT50" i="6"/>
  <c r="AZ51" i="6"/>
  <c r="BG50" i="6"/>
  <c r="BG48" i="6" s="1"/>
  <c r="H56" i="8"/>
  <c r="H47" i="8" s="1"/>
  <c r="H24" i="8" s="1"/>
  <c r="H22" i="8" s="1"/>
  <c r="P84" i="6"/>
  <c r="Q86" i="6"/>
  <c r="BH80" i="6"/>
  <c r="BH28" i="6" s="1"/>
  <c r="P52" i="6"/>
  <c r="R78" i="6"/>
  <c r="R59" i="6"/>
  <c r="I18" i="10"/>
  <c r="O47" i="8"/>
  <c r="O24" i="8" s="1"/>
  <c r="O22" i="8" s="1"/>
  <c r="BZ56" i="6"/>
  <c r="BZ47" i="6" s="1"/>
  <c r="BZ24" i="6" s="1"/>
  <c r="BV56" i="6"/>
  <c r="BV47" i="6" s="1"/>
  <c r="BV24" i="6" s="1"/>
  <c r="BR56" i="6"/>
  <c r="BR47" i="6" s="1"/>
  <c r="BR24" i="6" s="1"/>
  <c r="BN56" i="6"/>
  <c r="BN47" i="6" s="1"/>
  <c r="BN24" i="6" s="1"/>
  <c r="BJ56" i="6"/>
  <c r="BJ47" i="6" s="1"/>
  <c r="BJ24" i="6" s="1"/>
  <c r="G28" i="3"/>
  <c r="G22" i="3" s="1"/>
  <c r="E50" i="8"/>
  <c r="E48" i="8" s="1"/>
  <c r="AH47" i="8"/>
  <c r="AH24" i="8" s="1"/>
  <c r="AH22" i="8" s="1"/>
  <c r="J47" i="8"/>
  <c r="J24" i="8" s="1"/>
  <c r="AY47" i="8"/>
  <c r="AY24" i="8" s="1"/>
  <c r="AY22" i="8" s="1"/>
  <c r="M49" i="5"/>
  <c r="R48" i="5"/>
  <c r="R46" i="5" s="1"/>
  <c r="M46" i="5" s="1"/>
  <c r="J49" i="5"/>
  <c r="O48" i="5"/>
  <c r="O46" i="5" s="1"/>
  <c r="J46" i="5" s="1"/>
  <c r="N49" i="5"/>
  <c r="S48" i="5"/>
  <c r="S46" i="5" s="1"/>
  <c r="N46" i="5" s="1"/>
  <c r="L49" i="5"/>
  <c r="Q48" i="5"/>
  <c r="Q46" i="5" s="1"/>
  <c r="L46" i="5" s="1"/>
  <c r="K49" i="5"/>
  <c r="P48" i="5"/>
  <c r="P46" i="5" s="1"/>
  <c r="K46" i="5" s="1"/>
  <c r="AE50" i="8"/>
  <c r="AE48" i="8" s="1"/>
  <c r="AJ47" i="8"/>
  <c r="AJ24" i="8" s="1"/>
  <c r="AJ22" i="8" s="1"/>
  <c r="AG47" i="8"/>
  <c r="AG24" i="8" s="1"/>
  <c r="AG22" i="8" s="1"/>
  <c r="AI47" i="8"/>
  <c r="AI24" i="8" s="1"/>
  <c r="AI22" i="8" s="1"/>
  <c r="AF47" i="8"/>
  <c r="AF24" i="8" s="1"/>
  <c r="AF22" i="8" s="1"/>
  <c r="G18" i="10"/>
  <c r="K18" i="10"/>
  <c r="BH75" i="6"/>
  <c r="BH26" i="6" s="1"/>
  <c r="P85" i="6"/>
  <c r="P58" i="6"/>
  <c r="P57" i="6" s="1"/>
  <c r="BF80" i="6"/>
  <c r="BF28" i="6" s="1"/>
  <c r="P83" i="6"/>
  <c r="Q72" i="6"/>
  <c r="Q25" i="6" s="1"/>
  <c r="R65" i="6"/>
  <c r="R64" i="6"/>
  <c r="R58" i="6"/>
  <c r="R86" i="6"/>
  <c r="M18" i="10"/>
  <c r="M50" i="6"/>
  <c r="M48" i="6" s="1"/>
  <c r="N57" i="6"/>
  <c r="AV63" i="6"/>
  <c r="N63" i="6"/>
  <c r="CJ72" i="6"/>
  <c r="CJ25" i="6" s="1"/>
  <c r="BG57" i="6"/>
  <c r="L59" i="6"/>
  <c r="R55" i="5"/>
  <c r="M55" i="5" s="1"/>
  <c r="P61" i="5"/>
  <c r="K61" i="5" s="1"/>
  <c r="BG72" i="6"/>
  <c r="BG25" i="6" s="1"/>
  <c r="P72" i="6"/>
  <c r="P25" i="6" s="1"/>
  <c r="U74" i="2"/>
  <c r="U25" i="2" s="1"/>
  <c r="U79" i="2"/>
  <c r="U27" i="2" s="1"/>
  <c r="Z55" i="2"/>
  <c r="AA55" i="2" s="1"/>
  <c r="BG75" i="6"/>
  <c r="BG26" i="6" s="1"/>
  <c r="AM57" i="6"/>
  <c r="AT57" i="6"/>
  <c r="AK63" i="6"/>
  <c r="X22" i="8"/>
  <c r="L81" i="6"/>
  <c r="Z50" i="6"/>
  <c r="Z48" i="6" s="1"/>
  <c r="AD50" i="6"/>
  <c r="AD48" i="6" s="1"/>
  <c r="U62" i="2"/>
  <c r="AB62" i="2" s="1"/>
  <c r="AC62" i="2" s="1"/>
  <c r="AB63" i="2"/>
  <c r="AC63" i="2" s="1"/>
  <c r="AB57" i="2"/>
  <c r="AC57" i="2" s="1"/>
  <c r="U56" i="2"/>
  <c r="U71" i="2"/>
  <c r="AB75" i="2"/>
  <c r="AC75" i="2" s="1"/>
  <c r="AB80" i="2"/>
  <c r="AC80" i="2" s="1"/>
  <c r="AF55" i="2"/>
  <c r="AG55" i="2" s="1"/>
  <c r="L18" i="10"/>
  <c r="J18" i="10"/>
  <c r="H18" i="10"/>
  <c r="F18" i="10"/>
  <c r="L78" i="6"/>
  <c r="BH72" i="6"/>
  <c r="BH25" i="6" s="1"/>
  <c r="AE50" i="6"/>
  <c r="AE48" i="6" s="1"/>
  <c r="AL50" i="6"/>
  <c r="AL48" i="6" s="1"/>
  <c r="AS50" i="6"/>
  <c r="AS48" i="6" s="1"/>
  <c r="AM50" i="6"/>
  <c r="AM48" i="6" s="1"/>
  <c r="Z57" i="6"/>
  <c r="AG57" i="6"/>
  <c r="AN57" i="6"/>
  <c r="AE63" i="6"/>
  <c r="AL63" i="6"/>
  <c r="AS63" i="6"/>
  <c r="AT63" i="6"/>
  <c r="AE75" i="6"/>
  <c r="AE26" i="6" s="1"/>
  <c r="AM75" i="6"/>
  <c r="AM26" i="6" s="1"/>
  <c r="AD75" i="6"/>
  <c r="AD26" i="6" s="1"/>
  <c r="AR75" i="6"/>
  <c r="AR26" i="6" s="1"/>
  <c r="AF80" i="6"/>
  <c r="AF28" i="6" s="1"/>
  <c r="AU86" i="6"/>
  <c r="P64" i="6"/>
  <c r="P63" i="6" s="1"/>
  <c r="Y72" i="6"/>
  <c r="Y25" i="6" s="1"/>
  <c r="S80" i="6"/>
  <c r="S28" i="6" s="1"/>
  <c r="AE57" i="6"/>
  <c r="Z63" i="6"/>
  <c r="AZ81" i="6"/>
  <c r="BA76" i="6"/>
  <c r="BA81" i="6"/>
  <c r="Q51" i="6"/>
  <c r="R76" i="6"/>
  <c r="O55" i="5"/>
  <c r="J55" i="5" s="1"/>
  <c r="S55" i="5"/>
  <c r="N55" i="5" s="1"/>
  <c r="Q61" i="5"/>
  <c r="L61" i="5" s="1"/>
  <c r="L83" i="6"/>
  <c r="CD72" i="6"/>
  <c r="CD25" i="6" s="1"/>
  <c r="AY58" i="6"/>
  <c r="AY72" i="6"/>
  <c r="AY25" i="6" s="1"/>
  <c r="AZ82" i="6"/>
  <c r="AD63" i="6"/>
  <c r="Z75" i="6"/>
  <c r="Z26" i="6" s="1"/>
  <c r="L77" i="6"/>
  <c r="D75" i="42" s="1"/>
  <c r="D73" i="42" s="1"/>
  <c r="D24" i="42" s="1"/>
  <c r="D20" i="42" s="1"/>
  <c r="AG75" i="6"/>
  <c r="AG26" i="6" s="1"/>
  <c r="AG80" i="6"/>
  <c r="AG28" i="6" s="1"/>
  <c r="AN80" i="6"/>
  <c r="AN28" i="6" s="1"/>
  <c r="P55" i="5"/>
  <c r="Q73" i="5"/>
  <c r="Q24" i="5" s="1"/>
  <c r="L24" i="5" s="1"/>
  <c r="BG63" i="6"/>
  <c r="L72" i="6"/>
  <c r="L25" i="6" s="1"/>
  <c r="AY65" i="6"/>
  <c r="X57" i="6"/>
  <c r="AS57" i="6"/>
  <c r="AN63" i="6"/>
  <c r="AR80" i="6"/>
  <c r="AR28" i="6" s="1"/>
  <c r="K23" i="5"/>
  <c r="L23" i="5"/>
  <c r="M25" i="5"/>
  <c r="L35" i="5"/>
  <c r="L42" i="5"/>
  <c r="AX80" i="6"/>
  <c r="AX28" i="6" s="1"/>
  <c r="G47" i="8"/>
  <c r="G24" i="8" s="1"/>
  <c r="G22" i="8" s="1"/>
  <c r="AE75" i="8"/>
  <c r="AE26" i="8" s="1"/>
  <c r="J75" i="8"/>
  <c r="J26" i="8" s="1"/>
  <c r="W22" i="8"/>
  <c r="E57" i="8"/>
  <c r="AA22" i="8"/>
  <c r="I47" i="8"/>
  <c r="I24" i="8" s="1"/>
  <c r="E63" i="8"/>
  <c r="E76" i="8"/>
  <c r="E75" i="8" s="1"/>
  <c r="E26" i="8" s="1"/>
  <c r="AE63" i="8"/>
  <c r="AT56" i="8"/>
  <c r="AT47" i="8" s="1"/>
  <c r="AT24" i="8" s="1"/>
  <c r="AT22" i="8" s="1"/>
  <c r="AE80" i="8"/>
  <c r="AE28" i="8" s="1"/>
  <c r="S22" i="8"/>
  <c r="I80" i="8"/>
  <c r="I28" i="8" s="1"/>
  <c r="AE57" i="8"/>
  <c r="T47" i="8"/>
  <c r="T24" i="8" s="1"/>
  <c r="T22" i="8" s="1"/>
  <c r="J80" i="8"/>
  <c r="J28" i="8" s="1"/>
  <c r="F47" i="8"/>
  <c r="F24" i="8" s="1"/>
  <c r="F22" i="8" s="1"/>
  <c r="BA22" i="8"/>
  <c r="E80" i="8"/>
  <c r="E28" i="8" s="1"/>
  <c r="AO47" i="8"/>
  <c r="AO24" i="8" s="1"/>
  <c r="AO22" i="8" s="1"/>
  <c r="AV22" i="8"/>
  <c r="U22" i="8"/>
  <c r="AC22" i="8"/>
  <c r="K22" i="8"/>
  <c r="AK22" i="8"/>
  <c r="AR22" i="8"/>
  <c r="L22" i="8"/>
  <c r="AS22" i="8"/>
  <c r="Q22" i="8"/>
  <c r="AM22" i="8"/>
  <c r="AW22" i="8"/>
  <c r="P22" i="8"/>
  <c r="AN22" i="8"/>
  <c r="AX22" i="8"/>
  <c r="AQ22" i="8"/>
  <c r="BC22" i="8"/>
  <c r="M22" i="8"/>
  <c r="AB22" i="8"/>
  <c r="AZ22" i="8"/>
  <c r="BB22" i="8"/>
  <c r="V22" i="8"/>
  <c r="R22" i="8"/>
  <c r="N22" i="8"/>
  <c r="AU22" i="8"/>
  <c r="AP22" i="8"/>
  <c r="Z22" i="8"/>
  <c r="AL22" i="8"/>
  <c r="AX63" i="6"/>
  <c r="AU78" i="6"/>
  <c r="BA58" i="6"/>
  <c r="X50" i="6"/>
  <c r="X48" i="6" s="1"/>
  <c r="W57" i="6"/>
  <c r="X80" i="6"/>
  <c r="X28" i="6" s="1"/>
  <c r="AY77" i="6"/>
  <c r="AY83" i="6"/>
  <c r="AY85" i="6"/>
  <c r="BH57" i="6"/>
  <c r="BH56" i="6" s="1"/>
  <c r="BB72" i="6"/>
  <c r="BB25" i="6" s="1"/>
  <c r="X63" i="6"/>
  <c r="S50" i="6"/>
  <c r="S48" i="6" s="1"/>
  <c r="BF63" i="6"/>
  <c r="AY51" i="6"/>
  <c r="AU64" i="6"/>
  <c r="AY64" i="6"/>
  <c r="BA72" i="6"/>
  <c r="BA25" i="6" s="1"/>
  <c r="AY82" i="6"/>
  <c r="BA64" i="6"/>
  <c r="AU81" i="6"/>
  <c r="Y80" i="6"/>
  <c r="Y28" i="6" s="1"/>
  <c r="AU59" i="6"/>
  <c r="AY81" i="6"/>
  <c r="AY86" i="6"/>
  <c r="AU72" i="6"/>
  <c r="AU25" i="6" s="1"/>
  <c r="S63" i="6"/>
  <c r="L76" i="6"/>
  <c r="S75" i="6"/>
  <c r="S26" i="6" s="1"/>
  <c r="AU58" i="6"/>
  <c r="AU65" i="6"/>
  <c r="Q76" i="6"/>
  <c r="Q78" i="6"/>
  <c r="R85" i="6"/>
  <c r="Q65" i="6"/>
  <c r="Q63" i="6" s="1"/>
  <c r="AL75" i="6"/>
  <c r="AL26" i="6" s="1"/>
  <c r="P78" i="6"/>
  <c r="P75" i="6" s="1"/>
  <c r="P26" i="6" s="1"/>
  <c r="AK75" i="6"/>
  <c r="AK26" i="6" s="1"/>
  <c r="AE80" i="6"/>
  <c r="AE28" i="6" s="1"/>
  <c r="AD80" i="6"/>
  <c r="AD28" i="6" s="1"/>
  <c r="AK80" i="6"/>
  <c r="AK28" i="6" s="1"/>
  <c r="S57" i="6"/>
  <c r="L58" i="6"/>
  <c r="L51" i="6"/>
  <c r="AG50" i="6"/>
  <c r="AG48" i="6" s="1"/>
  <c r="AN50" i="6"/>
  <c r="AN48" i="6" s="1"/>
  <c r="W50" i="6"/>
  <c r="W48" i="6" s="1"/>
  <c r="AK50" i="6"/>
  <c r="AK48" i="6" s="1"/>
  <c r="AR50" i="6"/>
  <c r="AR48" i="6" s="1"/>
  <c r="L52" i="6"/>
  <c r="Y57" i="6"/>
  <c r="AF57" i="6"/>
  <c r="L64" i="6"/>
  <c r="W63" i="6"/>
  <c r="AR63" i="6"/>
  <c r="CI72" i="6"/>
  <c r="CI25" i="6" s="1"/>
  <c r="Y75" i="6"/>
  <c r="Y26" i="6" s="1"/>
  <c r="L85" i="6"/>
  <c r="L86" i="6"/>
  <c r="AL80" i="6"/>
  <c r="AL28" i="6" s="1"/>
  <c r="AS80" i="6"/>
  <c r="AS28" i="6" s="1"/>
  <c r="AM80" i="6"/>
  <c r="AM28" i="6" s="1"/>
  <c r="L82" i="6"/>
  <c r="W80" i="6"/>
  <c r="W28" i="6" s="1"/>
  <c r="L84" i="6"/>
  <c r="AU83" i="6"/>
  <c r="AF50" i="6"/>
  <c r="AF48" i="6" s="1"/>
  <c r="Y50" i="6"/>
  <c r="Y48" i="6" s="1"/>
  <c r="AD57" i="6"/>
  <c r="AK57" i="6"/>
  <c r="AR57" i="6"/>
  <c r="AL57" i="6"/>
  <c r="Y63" i="6"/>
  <c r="AF63" i="6"/>
  <c r="AM63" i="6"/>
  <c r="L65" i="6"/>
  <c r="AG63" i="6"/>
  <c r="X75" i="6"/>
  <c r="X26" i="6" s="1"/>
  <c r="AF75" i="6"/>
  <c r="AF26" i="6" s="1"/>
  <c r="AN75" i="6"/>
  <c r="AN26" i="6" s="1"/>
  <c r="BE56" i="6"/>
  <c r="BE47" i="6" s="1"/>
  <c r="BE24" i="6" s="1"/>
  <c r="N50" i="6"/>
  <c r="N48" i="6" s="1"/>
  <c r="O57" i="6"/>
  <c r="AX75" i="6"/>
  <c r="AX26" i="6" s="1"/>
  <c r="AX57" i="6"/>
  <c r="M63" i="6"/>
  <c r="BK29" i="6"/>
  <c r="BK23" i="6" s="1"/>
  <c r="P50" i="6"/>
  <c r="P48" i="6" s="1"/>
  <c r="O75" i="6"/>
  <c r="O26" i="6" s="1"/>
  <c r="M80" i="6"/>
  <c r="M28" i="6" s="1"/>
  <c r="AW63" i="6"/>
  <c r="AV75" i="6"/>
  <c r="AV26" i="6" s="1"/>
  <c r="AW75" i="6"/>
  <c r="AW26" i="6" s="1"/>
  <c r="AV80" i="6"/>
  <c r="AV28" i="6" s="1"/>
  <c r="AW80" i="6"/>
  <c r="AW28" i="6" s="1"/>
  <c r="N80" i="6"/>
  <c r="N28" i="6" s="1"/>
  <c r="CE63" i="6"/>
  <c r="CF75" i="6"/>
  <c r="CF26" i="6" s="1"/>
  <c r="AV57" i="6"/>
  <c r="AW57" i="6"/>
  <c r="M75" i="6"/>
  <c r="M26" i="6" s="1"/>
  <c r="AH56" i="6"/>
  <c r="AH47" i="6" s="1"/>
  <c r="AH24" i="6" s="1"/>
  <c r="V56" i="6"/>
  <c r="V47" i="6" s="1"/>
  <c r="V24" i="6" s="1"/>
  <c r="CH72" i="6"/>
  <c r="CH25" i="6" s="1"/>
  <c r="M57" i="6"/>
  <c r="N75" i="6"/>
  <c r="N26" i="6" s="1"/>
  <c r="W75" i="6"/>
  <c r="W26" i="6" s="1"/>
  <c r="CG63" i="6"/>
  <c r="AP56" i="6"/>
  <c r="AP47" i="6" s="1"/>
  <c r="AP24" i="6" s="1"/>
  <c r="CE75" i="6"/>
  <c r="CE26" i="6" s="1"/>
  <c r="Q57" i="6"/>
  <c r="O63" i="6"/>
  <c r="O80" i="6"/>
  <c r="O28" i="6" s="1"/>
  <c r="AO56" i="6"/>
  <c r="AO47" i="6" s="1"/>
  <c r="AO24" i="6" s="1"/>
  <c r="AC56" i="6"/>
  <c r="AC47" i="6" s="1"/>
  <c r="AC24" i="6" s="1"/>
  <c r="U56" i="6"/>
  <c r="U47" i="6" s="1"/>
  <c r="U24" i="6" s="1"/>
  <c r="Z80" i="6"/>
  <c r="Z28" i="6" s="1"/>
  <c r="X72" i="6"/>
  <c r="X25" i="6" s="1"/>
  <c r="CG75" i="6"/>
  <c r="CG26" i="6" s="1"/>
  <c r="O50" i="6"/>
  <c r="O48" i="6" s="1"/>
  <c r="AX48" i="6"/>
  <c r="CF63" i="6"/>
  <c r="BB75" i="6"/>
  <c r="BB26" i="6" s="1"/>
  <c r="BB63" i="6"/>
  <c r="BB80" i="6"/>
  <c r="BB28" i="6" s="1"/>
  <c r="CC56" i="6"/>
  <c r="CC47" i="6" s="1"/>
  <c r="CC24" i="6" s="1"/>
  <c r="BY56" i="6"/>
  <c r="BY47" i="6" s="1"/>
  <c r="BY24" i="6" s="1"/>
  <c r="BU56" i="6"/>
  <c r="BU47" i="6" s="1"/>
  <c r="BU24" i="6" s="1"/>
  <c r="BQ56" i="6"/>
  <c r="BQ47" i="6" s="1"/>
  <c r="BQ24" i="6" s="1"/>
  <c r="BM56" i="6"/>
  <c r="BM47" i="6" s="1"/>
  <c r="BM24" i="6" s="1"/>
  <c r="BI56" i="6"/>
  <c r="BI47" i="6" s="1"/>
  <c r="BI24" i="6" s="1"/>
  <c r="T50" i="6"/>
  <c r="T48" i="6" s="1"/>
  <c r="Q55" i="5"/>
  <c r="L55" i="5" s="1"/>
  <c r="O61" i="5"/>
  <c r="S61" i="5"/>
  <c r="N61" i="5" s="1"/>
  <c r="P73" i="5"/>
  <c r="P24" i="5" s="1"/>
  <c r="K24" i="5" s="1"/>
  <c r="R73" i="5"/>
  <c r="R24" i="5" s="1"/>
  <c r="M24" i="5" s="1"/>
  <c r="R61" i="5"/>
  <c r="M61" i="5" s="1"/>
  <c r="O73" i="5"/>
  <c r="O24" i="5" s="1"/>
  <c r="J24" i="5" s="1"/>
  <c r="S73" i="5"/>
  <c r="S24" i="5" s="1"/>
  <c r="N24" i="5" s="1"/>
  <c r="J25" i="5"/>
  <c r="M42" i="5"/>
  <c r="L51" i="5"/>
  <c r="J51" i="5"/>
  <c r="K67" i="5"/>
  <c r="N67" i="5"/>
  <c r="N23" i="5"/>
  <c r="L25" i="5"/>
  <c r="K25" i="5"/>
  <c r="K28" i="5"/>
  <c r="K32" i="5"/>
  <c r="K35" i="5"/>
  <c r="K42" i="5"/>
  <c r="N25" i="5"/>
  <c r="K51" i="5"/>
  <c r="N51" i="5"/>
  <c r="L67" i="5"/>
  <c r="J67" i="5"/>
  <c r="J23" i="5"/>
  <c r="M23" i="5"/>
  <c r="J28" i="5"/>
  <c r="N28" i="5"/>
  <c r="M28" i="5"/>
  <c r="L28" i="5"/>
  <c r="J32" i="5"/>
  <c r="N32" i="5"/>
  <c r="M32" i="5"/>
  <c r="L32" i="5"/>
  <c r="J35" i="5"/>
  <c r="N35" i="5"/>
  <c r="M35" i="5"/>
  <c r="J42" i="5"/>
  <c r="N42" i="5"/>
  <c r="M51" i="5"/>
  <c r="M67" i="5"/>
  <c r="AM29" i="6"/>
  <c r="AM23" i="6" s="1"/>
  <c r="AE29" i="6"/>
  <c r="AE23" i="6" s="1"/>
  <c r="CE50" i="6"/>
  <c r="CE48" i="6" s="1"/>
  <c r="CG57" i="6"/>
  <c r="CF80" i="6"/>
  <c r="CF28" i="6" s="1"/>
  <c r="L29" i="6"/>
  <c r="L23" i="6" s="1"/>
  <c r="CE57" i="6"/>
  <c r="CE29" i="6"/>
  <c r="CE23" i="6" s="1"/>
  <c r="BS29" i="6"/>
  <c r="BS23" i="6" s="1"/>
  <c r="CG50" i="6"/>
  <c r="CG48" i="6" s="1"/>
  <c r="CF50" i="6"/>
  <c r="CF48" i="6" s="1"/>
  <c r="CF57" i="6"/>
  <c r="CE80" i="6"/>
  <c r="CE28" i="6" s="1"/>
  <c r="CG80" i="6"/>
  <c r="CG28" i="6" s="1"/>
  <c r="CH29" i="6"/>
  <c r="CH23" i="6" s="1"/>
  <c r="BZ29" i="6"/>
  <c r="BZ23" i="6" s="1"/>
  <c r="BR29" i="6"/>
  <c r="BR23" i="6" s="1"/>
  <c r="BJ29" i="6"/>
  <c r="BJ23" i="6" s="1"/>
  <c r="BB29" i="6"/>
  <c r="BB23" i="6" s="1"/>
  <c r="AT29" i="6"/>
  <c r="AT23" i="6" s="1"/>
  <c r="AL29" i="6"/>
  <c r="AL23" i="6" s="1"/>
  <c r="AD29" i="6"/>
  <c r="AD23" i="6" s="1"/>
  <c r="V29" i="6"/>
  <c r="V23" i="6" s="1"/>
  <c r="R29" i="6"/>
  <c r="R23" i="6" s="1"/>
  <c r="CG29" i="6"/>
  <c r="CG23" i="6" s="1"/>
  <c r="CJ29" i="6"/>
  <c r="CJ23" i="6" s="1"/>
  <c r="CF29" i="6"/>
  <c r="CF23" i="6" s="1"/>
  <c r="CB29" i="6"/>
  <c r="CB23" i="6" s="1"/>
  <c r="BX29" i="6"/>
  <c r="BX23" i="6" s="1"/>
  <c r="BT29" i="6"/>
  <c r="BT23" i="6" s="1"/>
  <c r="BP29" i="6"/>
  <c r="BP23" i="6" s="1"/>
  <c r="BL29" i="6"/>
  <c r="BL23" i="6" s="1"/>
  <c r="BH29" i="6"/>
  <c r="BH23" i="6" s="1"/>
  <c r="BD29" i="6"/>
  <c r="BD23" i="6" s="1"/>
  <c r="AZ29" i="6"/>
  <c r="AZ23" i="6" s="1"/>
  <c r="AV29" i="6"/>
  <c r="AV23" i="6" s="1"/>
  <c r="AR29" i="6"/>
  <c r="AR23" i="6" s="1"/>
  <c r="AN29" i="6"/>
  <c r="AN23" i="6" s="1"/>
  <c r="AJ29" i="6"/>
  <c r="AJ23" i="6" s="1"/>
  <c r="AF29" i="6"/>
  <c r="AF23" i="6" s="1"/>
  <c r="AB29" i="6"/>
  <c r="AB23" i="6" s="1"/>
  <c r="X29" i="6"/>
  <c r="X23" i="6" s="1"/>
  <c r="T29" i="6"/>
  <c r="T23" i="6" s="1"/>
  <c r="P29" i="6"/>
  <c r="P23" i="6" s="1"/>
  <c r="BV29" i="6"/>
  <c r="BV23" i="6" s="1"/>
  <c r="BN29" i="6"/>
  <c r="BN23" i="6" s="1"/>
  <c r="BF29" i="6"/>
  <c r="BF23" i="6" s="1"/>
  <c r="AX29" i="6"/>
  <c r="AX23" i="6" s="1"/>
  <c r="AP29" i="6"/>
  <c r="AP23" i="6" s="1"/>
  <c r="AH29" i="6"/>
  <c r="AH23" i="6" s="1"/>
  <c r="Z29" i="6"/>
  <c r="Z23" i="6" s="1"/>
  <c r="N29" i="6"/>
  <c r="N23" i="6" s="1"/>
  <c r="CC29" i="6"/>
  <c r="CC23" i="6" s="1"/>
  <c r="CA29" i="6"/>
  <c r="CA23" i="6" s="1"/>
  <c r="BC29" i="6"/>
  <c r="BC23" i="6" s="1"/>
  <c r="AU29" i="6"/>
  <c r="AU23" i="6" s="1"/>
  <c r="W29" i="6"/>
  <c r="W23" i="6" s="1"/>
  <c r="O29" i="6"/>
  <c r="O23" i="6" s="1"/>
  <c r="CB56" i="6"/>
  <c r="CB47" i="6" s="1"/>
  <c r="CB24" i="6" s="1"/>
  <c r="BX56" i="6"/>
  <c r="BX47" i="6" s="1"/>
  <c r="BX24" i="6" s="1"/>
  <c r="BT56" i="6"/>
  <c r="BT47" i="6" s="1"/>
  <c r="BT24" i="6" s="1"/>
  <c r="BP56" i="6"/>
  <c r="BP47" i="6" s="1"/>
  <c r="BP24" i="6" s="1"/>
  <c r="BL56" i="6"/>
  <c r="BL47" i="6" s="1"/>
  <c r="BL24" i="6" s="1"/>
  <c r="BD56" i="6"/>
  <c r="BD47" i="6" s="1"/>
  <c r="BD24" i="6" s="1"/>
  <c r="AJ56" i="6"/>
  <c r="AJ47" i="6" s="1"/>
  <c r="AJ24" i="6" s="1"/>
  <c r="AB56" i="6"/>
  <c r="AB47" i="6" s="1"/>
  <c r="AB24" i="6" s="1"/>
  <c r="T56" i="6"/>
  <c r="CA56" i="6"/>
  <c r="CA47" i="6" s="1"/>
  <c r="CA24" i="6" s="1"/>
  <c r="BW56" i="6"/>
  <c r="BW47" i="6" s="1"/>
  <c r="BW24" i="6" s="1"/>
  <c r="BS56" i="6"/>
  <c r="BS47" i="6" s="1"/>
  <c r="BS24" i="6" s="1"/>
  <c r="BO56" i="6"/>
  <c r="BO47" i="6" s="1"/>
  <c r="BO24" i="6" s="1"/>
  <c r="BK56" i="6"/>
  <c r="BK47" i="6" s="1"/>
  <c r="BK24" i="6" s="1"/>
  <c r="BC56" i="6"/>
  <c r="BC47" i="6" s="1"/>
  <c r="BC24" i="6" s="1"/>
  <c r="AQ56" i="6"/>
  <c r="AQ47" i="6" s="1"/>
  <c r="AQ24" i="6" s="1"/>
  <c r="AI56" i="6"/>
  <c r="AI47" i="6" s="1"/>
  <c r="AI24" i="6" s="1"/>
  <c r="AA56" i="6"/>
  <c r="AA47" i="6" s="1"/>
  <c r="AA24" i="6" s="1"/>
  <c r="CD47" i="6"/>
  <c r="CD24" i="6" s="1"/>
  <c r="BY29" i="6"/>
  <c r="BY23" i="6" s="1"/>
  <c r="BQ29" i="6"/>
  <c r="BQ23" i="6" s="1"/>
  <c r="BM29" i="6"/>
  <c r="BM23" i="6" s="1"/>
  <c r="BE29" i="6"/>
  <c r="BE23" i="6" s="1"/>
  <c r="BA29" i="6"/>
  <c r="BA23" i="6" s="1"/>
  <c r="AW29" i="6"/>
  <c r="AW23" i="6" s="1"/>
  <c r="AS29" i="6"/>
  <c r="AS23" i="6" s="1"/>
  <c r="AO29" i="6"/>
  <c r="AO23" i="6" s="1"/>
  <c r="AK29" i="6"/>
  <c r="AK23" i="6" s="1"/>
  <c r="AG29" i="6"/>
  <c r="AG23" i="6" s="1"/>
  <c r="AC29" i="6"/>
  <c r="AC23" i="6" s="1"/>
  <c r="Y29" i="6"/>
  <c r="Y23" i="6" s="1"/>
  <c r="U29" i="6"/>
  <c r="U23" i="6" s="1"/>
  <c r="Q29" i="6"/>
  <c r="Q23" i="6" s="1"/>
  <c r="M29" i="6"/>
  <c r="M23" i="6" s="1"/>
  <c r="CD29" i="6"/>
  <c r="CD23" i="6" s="1"/>
  <c r="BU29" i="6"/>
  <c r="BU23" i="6" s="1"/>
  <c r="BI29" i="6"/>
  <c r="BI23" i="6" s="1"/>
  <c r="CI29" i="6"/>
  <c r="CI23" i="6" s="1"/>
  <c r="BW29" i="6"/>
  <c r="BW23" i="6" s="1"/>
  <c r="BO29" i="6"/>
  <c r="BO23" i="6" s="1"/>
  <c r="BG29" i="6"/>
  <c r="BG23" i="6" s="1"/>
  <c r="AY29" i="6"/>
  <c r="AY23" i="6" s="1"/>
  <c r="AQ29" i="6"/>
  <c r="AQ23" i="6" s="1"/>
  <c r="AI29" i="6"/>
  <c r="AI23" i="6" s="1"/>
  <c r="AA29" i="6"/>
  <c r="AA23" i="6" s="1"/>
  <c r="S29" i="6"/>
  <c r="S23" i="6" s="1"/>
  <c r="L26" i="5"/>
  <c r="K26" i="5"/>
  <c r="J26" i="5"/>
  <c r="N26" i="5"/>
  <c r="M26" i="5"/>
  <c r="M70" i="5"/>
  <c r="L78" i="5"/>
  <c r="J70" i="5"/>
  <c r="L70" i="5"/>
  <c r="K78" i="5"/>
  <c r="N70" i="5"/>
  <c r="M78" i="5"/>
  <c r="K70" i="5"/>
  <c r="J78" i="5"/>
  <c r="N78" i="5"/>
  <c r="AA54" i="5"/>
  <c r="AA45" i="5" s="1"/>
  <c r="AA22" i="5" s="1"/>
  <c r="V54" i="5"/>
  <c r="V45" i="5" s="1"/>
  <c r="V22" i="5" s="1"/>
  <c r="Z54" i="5"/>
  <c r="Z45" i="5" s="1"/>
  <c r="Z22" i="5" s="1"/>
  <c r="AD54" i="5"/>
  <c r="AD45" i="5" s="1"/>
  <c r="AD22" i="5" s="1"/>
  <c r="AH54" i="5"/>
  <c r="AH45" i="5" s="1"/>
  <c r="AH22" i="5" s="1"/>
  <c r="S27" i="5"/>
  <c r="W54" i="5"/>
  <c r="W45" i="5" s="1"/>
  <c r="W22" i="5" s="1"/>
  <c r="AE54" i="5"/>
  <c r="AE45" i="5" s="1"/>
  <c r="AE22" i="5" s="1"/>
  <c r="U54" i="5"/>
  <c r="U45" i="5" s="1"/>
  <c r="U22" i="5" s="1"/>
  <c r="Y54" i="5"/>
  <c r="Y45" i="5" s="1"/>
  <c r="Y22" i="5" s="1"/>
  <c r="AC54" i="5"/>
  <c r="AC45" i="5" s="1"/>
  <c r="AC22" i="5" s="1"/>
  <c r="AG54" i="5"/>
  <c r="AG45" i="5" s="1"/>
  <c r="AG22" i="5" s="1"/>
  <c r="R27" i="5"/>
  <c r="V27" i="5"/>
  <c r="V21" i="5" s="1"/>
  <c r="Z27" i="5"/>
  <c r="Z21" i="5" s="1"/>
  <c r="AD27" i="5"/>
  <c r="AD21" i="5" s="1"/>
  <c r="AH27" i="5"/>
  <c r="AH21" i="5" s="1"/>
  <c r="P27" i="5"/>
  <c r="T27" i="5"/>
  <c r="T21" i="5" s="1"/>
  <c r="X27" i="5"/>
  <c r="X21" i="5" s="1"/>
  <c r="AB27" i="5"/>
  <c r="AB21" i="5" s="1"/>
  <c r="AF27" i="5"/>
  <c r="AF21" i="5" s="1"/>
  <c r="O27" i="5"/>
  <c r="W27" i="5"/>
  <c r="W21" i="5" s="1"/>
  <c r="AA27" i="5"/>
  <c r="AA21" i="5" s="1"/>
  <c r="AE27" i="5"/>
  <c r="AE21" i="5" s="1"/>
  <c r="Q27" i="5"/>
  <c r="U27" i="5"/>
  <c r="U21" i="5" s="1"/>
  <c r="Y27" i="5"/>
  <c r="Y21" i="5" s="1"/>
  <c r="AC27" i="5"/>
  <c r="AC21" i="5" s="1"/>
  <c r="AG27" i="5"/>
  <c r="AG21" i="5" s="1"/>
  <c r="T54" i="5"/>
  <c r="T45" i="5" s="1"/>
  <c r="T22" i="5" s="1"/>
  <c r="X54" i="5"/>
  <c r="X45" i="5" s="1"/>
  <c r="X22" i="5" s="1"/>
  <c r="AB54" i="5"/>
  <c r="AB45" i="5" s="1"/>
  <c r="AB22" i="5" s="1"/>
  <c r="AF54" i="5"/>
  <c r="AF45" i="5" s="1"/>
  <c r="AF22" i="5" s="1"/>
  <c r="E27" i="5"/>
  <c r="E21" i="5" s="1"/>
  <c r="R62" i="1"/>
  <c r="Q55" i="1"/>
  <c r="Q46" i="1" s="1"/>
  <c r="Q23" i="1" s="1"/>
  <c r="R56" i="1"/>
  <c r="R74" i="1"/>
  <c r="R25" i="1" s="1"/>
  <c r="R79" i="1"/>
  <c r="R27" i="1" s="1"/>
  <c r="P28" i="1"/>
  <c r="P22" i="1" s="1"/>
  <c r="R49" i="1"/>
  <c r="R47" i="1" s="1"/>
  <c r="P55" i="1"/>
  <c r="P46" i="1" s="1"/>
  <c r="P23" i="1" s="1"/>
  <c r="Q28" i="1"/>
  <c r="Q22" i="1" s="1"/>
  <c r="R28" i="1"/>
  <c r="R22" i="1" s="1"/>
  <c r="Y28" i="1"/>
  <c r="Y22" i="1" s="1"/>
  <c r="Z55" i="1"/>
  <c r="Z46" i="1" s="1"/>
  <c r="Z23" i="1" s="1"/>
  <c r="U28" i="1"/>
  <c r="U22" i="1" s="1"/>
  <c r="AC28" i="1"/>
  <c r="AC22" i="1" s="1"/>
  <c r="X55" i="1"/>
  <c r="X46" i="1" s="1"/>
  <c r="X23" i="1" s="1"/>
  <c r="S28" i="1"/>
  <c r="S22" i="1" s="1"/>
  <c r="W28" i="1"/>
  <c r="W22" i="1" s="1"/>
  <c r="AA28" i="1"/>
  <c r="AA22" i="1" s="1"/>
  <c r="V28" i="1"/>
  <c r="V22" i="1" s="1"/>
  <c r="Z28" i="1"/>
  <c r="Z22" i="1" s="1"/>
  <c r="AD28" i="1"/>
  <c r="AE28" i="1" s="1"/>
  <c r="T28" i="1"/>
  <c r="T22" i="1" s="1"/>
  <c r="X28" i="1"/>
  <c r="X22" i="1" s="1"/>
  <c r="AB28" i="1"/>
  <c r="AB22" i="1" s="1"/>
  <c r="AB55" i="1"/>
  <c r="AB46" i="1" s="1"/>
  <c r="AB23" i="1" s="1"/>
  <c r="AA74" i="1"/>
  <c r="AA25" i="1" s="1"/>
  <c r="Y74" i="1"/>
  <c r="Y25" i="1" s="1"/>
  <c r="V28" i="3"/>
  <c r="V22" i="3" s="1"/>
  <c r="U28" i="3"/>
  <c r="U22" i="3" s="1"/>
  <c r="I55" i="3"/>
  <c r="I46" i="3" s="1"/>
  <c r="I23" i="3" s="1"/>
  <c r="J55" i="3"/>
  <c r="J46" i="3" s="1"/>
  <c r="J23" i="3" s="1"/>
  <c r="J28" i="3"/>
  <c r="J22" i="3" s="1"/>
  <c r="I28" i="3"/>
  <c r="I22" i="3" s="1"/>
  <c r="D55" i="3"/>
  <c r="D46" i="3" s="1"/>
  <c r="D23" i="3" s="1"/>
  <c r="D28" i="3"/>
  <c r="D22" i="3" s="1"/>
  <c r="W68" i="3"/>
  <c r="W52" i="3"/>
  <c r="W43" i="3"/>
  <c r="W36" i="3"/>
  <c r="W33" i="3"/>
  <c r="W29" i="3"/>
  <c r="W26" i="3"/>
  <c r="AA85" i="1"/>
  <c r="S84" i="3"/>
  <c r="S57" i="3"/>
  <c r="AA49" i="1"/>
  <c r="Q85" i="3"/>
  <c r="Y85" i="1" s="1"/>
  <c r="Q84" i="3"/>
  <c r="Y84" i="1" s="1"/>
  <c r="Q57" i="3"/>
  <c r="Q51" i="3"/>
  <c r="Y51" i="1" s="1"/>
  <c r="Y49" i="1"/>
  <c r="Y47" i="1" s="1"/>
  <c r="O85" i="3"/>
  <c r="O84" i="3"/>
  <c r="O63" i="3"/>
  <c r="W63" i="1" s="1"/>
  <c r="O57" i="3"/>
  <c r="W57" i="1" s="1"/>
  <c r="O51" i="3"/>
  <c r="W51" i="1" s="1"/>
  <c r="O50" i="3"/>
  <c r="W50" i="1" s="1"/>
  <c r="V83" i="1"/>
  <c r="V77" i="1"/>
  <c r="V76" i="1"/>
  <c r="N63" i="3"/>
  <c r="N57" i="3"/>
  <c r="N51" i="3"/>
  <c r="N50" i="3"/>
  <c r="U85" i="1"/>
  <c r="U84" i="1"/>
  <c r="U83" i="1"/>
  <c r="U82" i="1"/>
  <c r="U81" i="1"/>
  <c r="U80" i="1"/>
  <c r="U77" i="1"/>
  <c r="U76" i="1"/>
  <c r="S75" i="1"/>
  <c r="M63" i="3"/>
  <c r="U63" i="1" s="1"/>
  <c r="M57" i="3"/>
  <c r="U57" i="1" s="1"/>
  <c r="M51" i="3"/>
  <c r="U51" i="1" s="1"/>
  <c r="M50" i="3"/>
  <c r="U50" i="1" s="1"/>
  <c r="P79" i="3"/>
  <c r="P27" i="3" s="1"/>
  <c r="R79" i="3"/>
  <c r="R27" i="3" s="1"/>
  <c r="T79" i="3"/>
  <c r="T27" i="3" s="1"/>
  <c r="P74" i="3"/>
  <c r="P25" i="3" s="1"/>
  <c r="R74" i="3"/>
  <c r="R25" i="3" s="1"/>
  <c r="T74" i="3"/>
  <c r="T25" i="3" s="1"/>
  <c r="L68" i="3"/>
  <c r="M68" i="3"/>
  <c r="N68" i="3"/>
  <c r="O68" i="3"/>
  <c r="P68" i="3"/>
  <c r="Q68" i="3"/>
  <c r="R68" i="3"/>
  <c r="S68" i="3"/>
  <c r="T68" i="3"/>
  <c r="P71" i="3"/>
  <c r="R71" i="3"/>
  <c r="T71" i="3"/>
  <c r="K68" i="3"/>
  <c r="P62" i="3"/>
  <c r="R62" i="3"/>
  <c r="T62" i="3"/>
  <c r="N52" i="3"/>
  <c r="O52" i="3"/>
  <c r="P52" i="3"/>
  <c r="Q52" i="3"/>
  <c r="R52" i="3"/>
  <c r="S52" i="3"/>
  <c r="T52" i="3"/>
  <c r="P56" i="3"/>
  <c r="R56" i="3"/>
  <c r="T56" i="3"/>
  <c r="K52" i="3"/>
  <c r="L52" i="3"/>
  <c r="P49" i="3"/>
  <c r="P47" i="3" s="1"/>
  <c r="R49" i="3"/>
  <c r="R47" i="3" s="1"/>
  <c r="T49" i="3"/>
  <c r="T47" i="3" s="1"/>
  <c r="L26" i="3"/>
  <c r="M26" i="3"/>
  <c r="N26" i="3"/>
  <c r="O26" i="3"/>
  <c r="P26" i="3"/>
  <c r="Q26" i="3"/>
  <c r="R26" i="3"/>
  <c r="S26" i="3"/>
  <c r="T26" i="3"/>
  <c r="L29" i="3"/>
  <c r="M29" i="3"/>
  <c r="N29" i="3"/>
  <c r="O29" i="3"/>
  <c r="P29" i="3"/>
  <c r="Q29" i="3"/>
  <c r="R29" i="3"/>
  <c r="S29" i="3"/>
  <c r="T29" i="3"/>
  <c r="L33" i="3"/>
  <c r="M33" i="3"/>
  <c r="N33" i="3"/>
  <c r="O33" i="3"/>
  <c r="P33" i="3"/>
  <c r="Q33" i="3"/>
  <c r="R33" i="3"/>
  <c r="S33" i="3"/>
  <c r="T33" i="3"/>
  <c r="L36" i="3"/>
  <c r="M36" i="3"/>
  <c r="N36" i="3"/>
  <c r="O36" i="3"/>
  <c r="P36" i="3"/>
  <c r="Q36" i="3"/>
  <c r="R36" i="3"/>
  <c r="S36" i="3"/>
  <c r="T36" i="3"/>
  <c r="L43" i="3"/>
  <c r="M43" i="3"/>
  <c r="N43" i="3"/>
  <c r="O43" i="3"/>
  <c r="P43" i="3"/>
  <c r="Q43" i="3"/>
  <c r="R43" i="3"/>
  <c r="S43" i="3"/>
  <c r="T43" i="3"/>
  <c r="M52" i="3"/>
  <c r="K43" i="3"/>
  <c r="K36" i="3"/>
  <c r="K33" i="3"/>
  <c r="K29" i="3"/>
  <c r="K26" i="3"/>
  <c r="X29" i="3" l="1"/>
  <c r="X33" i="3"/>
  <c r="X36" i="3"/>
  <c r="X52" i="3"/>
  <c r="X68" i="3"/>
  <c r="X26" i="3"/>
  <c r="X43" i="3"/>
  <c r="W74" i="1"/>
  <c r="W25" i="1" s="1"/>
  <c r="W51" i="3"/>
  <c r="X51" i="3" s="1"/>
  <c r="W63" i="3"/>
  <c r="X63" i="3" s="1"/>
  <c r="W84" i="3"/>
  <c r="X84" i="3" s="1"/>
  <c r="AZ63" i="6"/>
  <c r="AZ57" i="6"/>
  <c r="AD77" i="1"/>
  <c r="AE77" i="1" s="1"/>
  <c r="AD76" i="1"/>
  <c r="AE76" i="1" s="1"/>
  <c r="AD83" i="1"/>
  <c r="AE83" i="1" s="1"/>
  <c r="BA63" i="6"/>
  <c r="BF56" i="6"/>
  <c r="BF47" i="6" s="1"/>
  <c r="BF24" i="6" s="1"/>
  <c r="BF22" i="6" s="1"/>
  <c r="AU50" i="6"/>
  <c r="AU48" i="6" s="1"/>
  <c r="AZ75" i="6"/>
  <c r="AZ26" i="6" s="1"/>
  <c r="AU75" i="6"/>
  <c r="AU26" i="6" s="1"/>
  <c r="AY57" i="6"/>
  <c r="W50" i="3"/>
  <c r="X50" i="3" s="1"/>
  <c r="W57" i="3"/>
  <c r="X57" i="3" s="1"/>
  <c r="W85" i="3"/>
  <c r="X85" i="3" s="1"/>
  <c r="BB56" i="6"/>
  <c r="BB47" i="6" s="1"/>
  <c r="BB24" i="6" s="1"/>
  <c r="BB22" i="6" s="1"/>
  <c r="BA57" i="6"/>
  <c r="AZ50" i="6"/>
  <c r="AZ48" i="6" s="1"/>
  <c r="AY50" i="6"/>
  <c r="AY48" i="6" s="1"/>
  <c r="AY75" i="6"/>
  <c r="AY26" i="6" s="1"/>
  <c r="BA75" i="6"/>
  <c r="BA26" i="6" s="1"/>
  <c r="BA50" i="6"/>
  <c r="BA48" i="6" s="1"/>
  <c r="S76" i="1"/>
  <c r="D77" i="8" s="1"/>
  <c r="W84" i="1"/>
  <c r="AD84" i="1" s="1"/>
  <c r="AE84" i="1" s="1"/>
  <c r="W85" i="1"/>
  <c r="AD85" i="1" s="1"/>
  <c r="AE85" i="1" s="1"/>
  <c r="S77" i="1"/>
  <c r="D78" i="8" s="1"/>
  <c r="V51" i="1"/>
  <c r="AD51" i="1" s="1"/>
  <c r="AE51" i="1" s="1"/>
  <c r="V57" i="1"/>
  <c r="AD57" i="1" s="1"/>
  <c r="AE57" i="1" s="1"/>
  <c r="R57" i="6"/>
  <c r="AD22" i="1"/>
  <c r="AE22" i="1" s="1"/>
  <c r="J22" i="8"/>
  <c r="E56" i="8"/>
  <c r="E47" i="8" s="1"/>
  <c r="E24" i="8" s="1"/>
  <c r="E22" i="8" s="1"/>
  <c r="CH63" i="6"/>
  <c r="R63" i="6"/>
  <c r="P54" i="5"/>
  <c r="P45" i="5" s="1"/>
  <c r="P80" i="6"/>
  <c r="P28" i="6" s="1"/>
  <c r="L83" i="3"/>
  <c r="Q80" i="6"/>
  <c r="Q28" i="6" s="1"/>
  <c r="AB79" i="2"/>
  <c r="AC79" i="2" s="1"/>
  <c r="CI50" i="6"/>
  <c r="CI48" i="6" s="1"/>
  <c r="AB74" i="2"/>
  <c r="AC74" i="2" s="1"/>
  <c r="BK22" i="6"/>
  <c r="N56" i="6"/>
  <c r="N47" i="6" s="1"/>
  <c r="N24" i="6" s="1"/>
  <c r="N22" i="6" s="1"/>
  <c r="AV56" i="6"/>
  <c r="AV47" i="6" s="1"/>
  <c r="AV24" i="6" s="1"/>
  <c r="AV22" i="6" s="1"/>
  <c r="L57" i="6"/>
  <c r="CJ57" i="6"/>
  <c r="BG56" i="6"/>
  <c r="BG47" i="6" s="1"/>
  <c r="BG24" i="6" s="1"/>
  <c r="BG22" i="6" s="1"/>
  <c r="AS56" i="6"/>
  <c r="AS47" i="6" s="1"/>
  <c r="AS24" i="6" s="1"/>
  <c r="AM56" i="6"/>
  <c r="AM47" i="6" s="1"/>
  <c r="AM24" i="6" s="1"/>
  <c r="AM22" i="6" s="1"/>
  <c r="T76" i="1"/>
  <c r="V76" i="2" s="1"/>
  <c r="AK56" i="6"/>
  <c r="AK47" i="6" s="1"/>
  <c r="AK24" i="6" s="1"/>
  <c r="AK22" i="6" s="1"/>
  <c r="AL56" i="6"/>
  <c r="AL47" i="6" s="1"/>
  <c r="AL24" i="6" s="1"/>
  <c r="AL22" i="6" s="1"/>
  <c r="AE56" i="6"/>
  <c r="AE47" i="6" s="1"/>
  <c r="AE24" i="6" s="1"/>
  <c r="AE22" i="6" s="1"/>
  <c r="AT56" i="6"/>
  <c r="CI57" i="6"/>
  <c r="CI75" i="6"/>
  <c r="CI26" i="6" s="1"/>
  <c r="AN56" i="6"/>
  <c r="AN47" i="6" s="1"/>
  <c r="AN24" i="6" s="1"/>
  <c r="AN22" i="6" s="1"/>
  <c r="BA80" i="6"/>
  <c r="BA28" i="6" s="1"/>
  <c r="Z56" i="6"/>
  <c r="Z47" i="6" s="1"/>
  <c r="Z24" i="6" s="1"/>
  <c r="Z22" i="6" s="1"/>
  <c r="N48" i="5"/>
  <c r="J73" i="5"/>
  <c r="AG56" i="6"/>
  <c r="AG47" i="6" s="1"/>
  <c r="AG24" i="6" s="1"/>
  <c r="AG22" i="6" s="1"/>
  <c r="Y56" i="6"/>
  <c r="Y47" i="6" s="1"/>
  <c r="Y24" i="6" s="1"/>
  <c r="Y22" i="6" s="1"/>
  <c r="U55" i="2"/>
  <c r="AB55" i="2" s="1"/>
  <c r="AC55" i="2" s="1"/>
  <c r="AB56" i="2"/>
  <c r="AC56" i="2" s="1"/>
  <c r="AB71" i="2"/>
  <c r="AC71" i="2" s="1"/>
  <c r="L73" i="5"/>
  <c r="AY63" i="6"/>
  <c r="AY56" i="6" s="1"/>
  <c r="CD75" i="6"/>
  <c r="CD26" i="6" s="1"/>
  <c r="AZ80" i="6"/>
  <c r="AZ28" i="6" s="1"/>
  <c r="L48" i="5"/>
  <c r="M48" i="5"/>
  <c r="AA20" i="5"/>
  <c r="K48" i="5"/>
  <c r="N73" i="5"/>
  <c r="O54" i="5"/>
  <c r="O45" i="5" s="1"/>
  <c r="K73" i="5"/>
  <c r="K55" i="5"/>
  <c r="Q54" i="5"/>
  <c r="L54" i="5" s="1"/>
  <c r="M73" i="5"/>
  <c r="AD56" i="6"/>
  <c r="AD47" i="6" s="1"/>
  <c r="AD24" i="6" s="1"/>
  <c r="AD22" i="6" s="1"/>
  <c r="Q50" i="6"/>
  <c r="Q48" i="6" s="1"/>
  <c r="CJ80" i="6"/>
  <c r="CJ28" i="6" s="1"/>
  <c r="X56" i="6"/>
  <c r="X47" i="6" s="1"/>
  <c r="X24" i="6" s="1"/>
  <c r="X22" i="6" s="1"/>
  <c r="S54" i="5"/>
  <c r="S45" i="5" s="1"/>
  <c r="S22" i="5" s="1"/>
  <c r="N22" i="5" s="1"/>
  <c r="AF20" i="5"/>
  <c r="AH20" i="5"/>
  <c r="J61" i="5"/>
  <c r="AX56" i="6"/>
  <c r="AX47" i="6" s="1"/>
  <c r="AX24" i="6" s="1"/>
  <c r="AX22" i="6" s="1"/>
  <c r="CH57" i="6"/>
  <c r="AU57" i="6"/>
  <c r="CH75" i="6"/>
  <c r="CH26" i="6" s="1"/>
  <c r="BJ22" i="6"/>
  <c r="AU80" i="6"/>
  <c r="AU28" i="6" s="1"/>
  <c r="CH50" i="6"/>
  <c r="CH48" i="6" s="1"/>
  <c r="I22" i="8"/>
  <c r="Q75" i="2"/>
  <c r="D76" i="8"/>
  <c r="AE56" i="8"/>
  <c r="AE47" i="8" s="1"/>
  <c r="AE24" i="8" s="1"/>
  <c r="AE22" i="8" s="1"/>
  <c r="S56" i="6"/>
  <c r="S47" i="6" s="1"/>
  <c r="S24" i="6" s="1"/>
  <c r="S22" i="6" s="1"/>
  <c r="CJ63" i="6"/>
  <c r="W56" i="6"/>
  <c r="W47" i="6" s="1"/>
  <c r="W24" i="6" s="1"/>
  <c r="W22" i="6" s="1"/>
  <c r="AR56" i="6"/>
  <c r="AR47" i="6" s="1"/>
  <c r="AR24" i="6" s="1"/>
  <c r="AR22" i="6" s="1"/>
  <c r="L50" i="6"/>
  <c r="L48" i="6" s="1"/>
  <c r="AF56" i="6"/>
  <c r="AF47" i="6" s="1"/>
  <c r="AF24" i="6" s="1"/>
  <c r="AF22" i="6" s="1"/>
  <c r="AU63" i="6"/>
  <c r="L75" i="6"/>
  <c r="L26" i="6" s="1"/>
  <c r="L80" i="6"/>
  <c r="L28" i="6" s="1"/>
  <c r="BC22" i="6"/>
  <c r="M56" i="6"/>
  <c r="M47" i="6" s="1"/>
  <c r="M24" i="6" s="1"/>
  <c r="M22" i="6" s="1"/>
  <c r="AW56" i="6"/>
  <c r="AW47" i="6" s="1"/>
  <c r="AW24" i="6" s="1"/>
  <c r="AW22" i="6" s="1"/>
  <c r="CJ75" i="6"/>
  <c r="CJ26" i="6" s="1"/>
  <c r="O56" i="6"/>
  <c r="O47" i="6" s="1"/>
  <c r="O24" i="6" s="1"/>
  <c r="O22" i="6" s="1"/>
  <c r="AY80" i="6"/>
  <c r="AY28" i="6" s="1"/>
  <c r="CD80" i="6"/>
  <c r="CD28" i="6" s="1"/>
  <c r="CI63" i="6"/>
  <c r="CI80" i="6"/>
  <c r="CI28" i="6" s="1"/>
  <c r="Q56" i="6"/>
  <c r="CJ50" i="6"/>
  <c r="CJ48" i="6" s="1"/>
  <c r="P56" i="6"/>
  <c r="P47" i="6" s="1"/>
  <c r="P24" i="6" s="1"/>
  <c r="R54" i="5"/>
  <c r="R45" i="5" s="1"/>
  <c r="R22" i="5" s="1"/>
  <c r="M22" i="5" s="1"/>
  <c r="CH80" i="6"/>
  <c r="CH28" i="6" s="1"/>
  <c r="L63" i="6"/>
  <c r="CF56" i="6"/>
  <c r="CF47" i="6" s="1"/>
  <c r="CF24" i="6" s="1"/>
  <c r="CF22" i="6" s="1"/>
  <c r="CA22" i="6"/>
  <c r="CC22" i="6"/>
  <c r="CE56" i="6"/>
  <c r="CE47" i="6" s="1"/>
  <c r="CE24" i="6" s="1"/>
  <c r="CE22" i="6" s="1"/>
  <c r="CG56" i="6"/>
  <c r="CG47" i="6" s="1"/>
  <c r="CG24" i="6" s="1"/>
  <c r="CG22" i="6" s="1"/>
  <c r="AC22" i="6"/>
  <c r="BH47" i="6"/>
  <c r="BH24" i="6" s="1"/>
  <c r="BH22" i="6" s="1"/>
  <c r="BQ22" i="6"/>
  <c r="BM22" i="6"/>
  <c r="T47" i="6"/>
  <c r="T24" i="6" s="1"/>
  <c r="T22" i="6" s="1"/>
  <c r="J48" i="5"/>
  <c r="AE20" i="5"/>
  <c r="U22" i="6"/>
  <c r="BL22" i="6"/>
  <c r="BZ22" i="6"/>
  <c r="AJ22" i="6"/>
  <c r="BP22" i="6"/>
  <c r="AH22" i="6"/>
  <c r="BX22" i="6"/>
  <c r="BR22" i="6"/>
  <c r="AP22" i="6"/>
  <c r="CB22" i="6"/>
  <c r="BI22" i="6"/>
  <c r="BS22" i="6"/>
  <c r="BN22" i="6"/>
  <c r="BT22" i="6"/>
  <c r="BD22" i="6"/>
  <c r="V22" i="6"/>
  <c r="BV22" i="6"/>
  <c r="AB22" i="6"/>
  <c r="AQ22" i="6"/>
  <c r="AI22" i="6"/>
  <c r="BO22" i="6"/>
  <c r="BU22" i="6"/>
  <c r="BY22" i="6"/>
  <c r="BW22" i="6"/>
  <c r="AO22" i="6"/>
  <c r="BE22" i="6"/>
  <c r="AA22" i="6"/>
  <c r="O21" i="5"/>
  <c r="J21" i="5" s="1"/>
  <c r="J27" i="5"/>
  <c r="S21" i="5"/>
  <c r="N21" i="5" s="1"/>
  <c r="N27" i="5"/>
  <c r="Q21" i="5"/>
  <c r="L21" i="5" s="1"/>
  <c r="L27" i="5"/>
  <c r="P21" i="5"/>
  <c r="K21" i="5" s="1"/>
  <c r="K27" i="5"/>
  <c r="R21" i="5"/>
  <c r="M27" i="5"/>
  <c r="T20" i="5"/>
  <c r="V20" i="5"/>
  <c r="AC20" i="5"/>
  <c r="AB20" i="5"/>
  <c r="Y20" i="5"/>
  <c r="AD20" i="5"/>
  <c r="X20" i="5"/>
  <c r="U20" i="5"/>
  <c r="W20" i="5"/>
  <c r="Z20" i="5"/>
  <c r="AG20" i="5"/>
  <c r="S64" i="1"/>
  <c r="AA56" i="1"/>
  <c r="S58" i="1"/>
  <c r="U79" i="1"/>
  <c r="U27" i="1" s="1"/>
  <c r="W49" i="1"/>
  <c r="W47" i="1" s="1"/>
  <c r="Y79" i="1"/>
  <c r="Y27" i="1" s="1"/>
  <c r="S50" i="1"/>
  <c r="S51" i="1"/>
  <c r="U62" i="1"/>
  <c r="AA62" i="1"/>
  <c r="W56" i="1"/>
  <c r="Y56" i="1"/>
  <c r="L50" i="3"/>
  <c r="V50" i="3" s="1"/>
  <c r="V50" i="1"/>
  <c r="AD50" i="1" s="1"/>
  <c r="AE50" i="1" s="1"/>
  <c r="T83" i="1"/>
  <c r="L64" i="3"/>
  <c r="L81" i="3"/>
  <c r="BI80" i="42" s="1"/>
  <c r="V81" i="1"/>
  <c r="AD81" i="1" s="1"/>
  <c r="AE81" i="1" s="1"/>
  <c r="O71" i="3"/>
  <c r="W71" i="1"/>
  <c r="Q71" i="3"/>
  <c r="Y71" i="1"/>
  <c r="S57" i="1"/>
  <c r="U74" i="1"/>
  <c r="U25" i="1" s="1"/>
  <c r="M71" i="3"/>
  <c r="T77" i="1"/>
  <c r="S71" i="3"/>
  <c r="AA71" i="1"/>
  <c r="L63" i="3"/>
  <c r="V63" i="1"/>
  <c r="AD63" i="1" s="1"/>
  <c r="AE63" i="1" s="1"/>
  <c r="L84" i="3"/>
  <c r="BI83" i="42" s="1"/>
  <c r="L76" i="3"/>
  <c r="L58" i="3"/>
  <c r="U56" i="3" s="1"/>
  <c r="U55" i="3" s="1"/>
  <c r="L80" i="3"/>
  <c r="V80" i="1"/>
  <c r="AD80" i="1" s="1"/>
  <c r="AE80" i="1" s="1"/>
  <c r="L82" i="3"/>
  <c r="BG81" i="42" s="1"/>
  <c r="V82" i="1"/>
  <c r="AD82" i="1" s="1"/>
  <c r="AE82" i="1" s="1"/>
  <c r="L85" i="3"/>
  <c r="W62" i="1"/>
  <c r="Q62" i="3"/>
  <c r="Y62" i="1"/>
  <c r="U49" i="1"/>
  <c r="U47" i="1" s="1"/>
  <c r="U56" i="1"/>
  <c r="R55" i="1"/>
  <c r="R46" i="1" s="1"/>
  <c r="R23" i="1" s="1"/>
  <c r="R21" i="1" s="1"/>
  <c r="P21" i="1"/>
  <c r="Q21" i="1"/>
  <c r="Z21" i="1"/>
  <c r="AB21" i="1"/>
  <c r="X21" i="1"/>
  <c r="W28" i="3"/>
  <c r="L71" i="3"/>
  <c r="V71" i="3"/>
  <c r="U71" i="3"/>
  <c r="J21" i="3"/>
  <c r="K58" i="3"/>
  <c r="O56" i="3"/>
  <c r="S56" i="3"/>
  <c r="D21" i="3"/>
  <c r="L51" i="3"/>
  <c r="L57" i="3"/>
  <c r="N62" i="3"/>
  <c r="L77" i="3"/>
  <c r="M56" i="3"/>
  <c r="K75" i="3"/>
  <c r="M79" i="3"/>
  <c r="M27" i="3" s="1"/>
  <c r="K50" i="3"/>
  <c r="AZ49" i="42" s="1"/>
  <c r="AZ48" i="42" s="1"/>
  <c r="AZ46" i="42" s="1"/>
  <c r="K51" i="3"/>
  <c r="K63" i="3"/>
  <c r="AZ62" i="42" s="1"/>
  <c r="K76" i="3"/>
  <c r="AD77" i="8" s="1"/>
  <c r="K84" i="3"/>
  <c r="K85" i="3"/>
  <c r="Q79" i="3"/>
  <c r="Q27" i="3" s="1"/>
  <c r="S74" i="3"/>
  <c r="S25" i="3" s="1"/>
  <c r="I21" i="3"/>
  <c r="K57" i="3"/>
  <c r="K77" i="3"/>
  <c r="AD78" i="8" s="1"/>
  <c r="O79" i="3"/>
  <c r="O27" i="3" s="1"/>
  <c r="Q56" i="3"/>
  <c r="Q74" i="3"/>
  <c r="Q25" i="3" s="1"/>
  <c r="N74" i="3"/>
  <c r="M62" i="3"/>
  <c r="N49" i="3"/>
  <c r="O62" i="3"/>
  <c r="O74" i="3"/>
  <c r="O25" i="3" s="1"/>
  <c r="S62" i="3"/>
  <c r="N56" i="3"/>
  <c r="N79" i="3"/>
  <c r="R55" i="3"/>
  <c r="R46" i="3" s="1"/>
  <c r="R23" i="3" s="1"/>
  <c r="Q49" i="3"/>
  <c r="Q47" i="3" s="1"/>
  <c r="O49" i="3"/>
  <c r="O47" i="3" s="1"/>
  <c r="M49" i="3"/>
  <c r="M47" i="3" s="1"/>
  <c r="M74" i="3"/>
  <c r="M25" i="3" s="1"/>
  <c r="K64" i="3"/>
  <c r="AZ63" i="42" s="1"/>
  <c r="O28" i="3"/>
  <c r="O22" i="3" s="1"/>
  <c r="S28" i="3"/>
  <c r="S22" i="3" s="1"/>
  <c r="K28" i="3"/>
  <c r="K22" i="3" s="1"/>
  <c r="R28" i="3"/>
  <c r="R22" i="3" s="1"/>
  <c r="N28" i="3"/>
  <c r="Q28" i="3"/>
  <c r="Q22" i="3" s="1"/>
  <c r="M28" i="3"/>
  <c r="M22" i="3" s="1"/>
  <c r="T28" i="3"/>
  <c r="T22" i="3" s="1"/>
  <c r="P28" i="3"/>
  <c r="P22" i="3" s="1"/>
  <c r="L28" i="3"/>
  <c r="L22" i="3" s="1"/>
  <c r="T55" i="3"/>
  <c r="T46" i="3" s="1"/>
  <c r="T23" i="3" s="1"/>
  <c r="P55" i="3"/>
  <c r="P46" i="3" s="1"/>
  <c r="P23" i="3" s="1"/>
  <c r="D70" i="34"/>
  <c r="D54" i="34"/>
  <c r="D45" i="34"/>
  <c r="D38" i="34"/>
  <c r="D35" i="34"/>
  <c r="D31" i="34"/>
  <c r="D28" i="34"/>
  <c r="AO87" i="34"/>
  <c r="AO86" i="34"/>
  <c r="AO85" i="34"/>
  <c r="AO84" i="34"/>
  <c r="AO83" i="34"/>
  <c r="AO79" i="34"/>
  <c r="AO78" i="34"/>
  <c r="AT77" i="6" s="1"/>
  <c r="AO65" i="34"/>
  <c r="AO59" i="34"/>
  <c r="AO53" i="34"/>
  <c r="AO52" i="34"/>
  <c r="BX73" i="34"/>
  <c r="BX26" i="34" s="1"/>
  <c r="BW73" i="34"/>
  <c r="BW26" i="34" s="1"/>
  <c r="BX70" i="34"/>
  <c r="BW70" i="34"/>
  <c r="BX54" i="34"/>
  <c r="BW54" i="34"/>
  <c r="BX45" i="34"/>
  <c r="BW45" i="34"/>
  <c r="BX38" i="34"/>
  <c r="BW38" i="34"/>
  <c r="BX35" i="34"/>
  <c r="BW35" i="34"/>
  <c r="BX31" i="34"/>
  <c r="BW31" i="34"/>
  <c r="BX28" i="34"/>
  <c r="BW28" i="34"/>
  <c r="AT80" i="34"/>
  <c r="AS80" i="34"/>
  <c r="AR80" i="34"/>
  <c r="AQ80" i="34"/>
  <c r="AP80" i="34"/>
  <c r="AO80" i="34"/>
  <c r="AN80" i="34"/>
  <c r="AT74" i="34"/>
  <c r="AS74" i="34"/>
  <c r="AR74" i="34"/>
  <c r="AQ74" i="34"/>
  <c r="AP74" i="34"/>
  <c r="AO74" i="34"/>
  <c r="AN74" i="34"/>
  <c r="AT72" i="34"/>
  <c r="AS72" i="34"/>
  <c r="AR72" i="34"/>
  <c r="AQ72" i="34"/>
  <c r="AP72" i="34"/>
  <c r="AO72" i="34"/>
  <c r="AN72" i="34"/>
  <c r="AT71" i="34"/>
  <c r="AS71" i="34"/>
  <c r="AR71" i="34"/>
  <c r="AQ71" i="34"/>
  <c r="AP71" i="34"/>
  <c r="AO71" i="34"/>
  <c r="AN71" i="34"/>
  <c r="AT69" i="34"/>
  <c r="AS69" i="34"/>
  <c r="AR69" i="34"/>
  <c r="AQ69" i="34"/>
  <c r="AP69" i="34"/>
  <c r="AO69" i="34"/>
  <c r="AN69" i="34"/>
  <c r="AT68" i="34"/>
  <c r="AS68" i="34"/>
  <c r="AR68" i="34"/>
  <c r="AQ68" i="34"/>
  <c r="AP68" i="34"/>
  <c r="AO68" i="34"/>
  <c r="AN68" i="34"/>
  <c r="AT67" i="34"/>
  <c r="AS67" i="34"/>
  <c r="AR67" i="34"/>
  <c r="AQ67" i="34"/>
  <c r="AP67" i="34"/>
  <c r="AO67" i="34"/>
  <c r="AN67" i="34"/>
  <c r="AT63" i="34"/>
  <c r="AS63" i="34"/>
  <c r="AR63" i="34"/>
  <c r="AQ63" i="34"/>
  <c r="AP63" i="34"/>
  <c r="AO63" i="34"/>
  <c r="AN63" i="34"/>
  <c r="AT62" i="34"/>
  <c r="AS62" i="34"/>
  <c r="AR62" i="34"/>
  <c r="AQ62" i="34"/>
  <c r="AP62" i="34"/>
  <c r="AO62" i="34"/>
  <c r="AN62" i="34"/>
  <c r="AT61" i="34"/>
  <c r="AS61" i="34"/>
  <c r="AR61" i="34"/>
  <c r="AQ61" i="34"/>
  <c r="AP61" i="34"/>
  <c r="AO61" i="34"/>
  <c r="AN61" i="34"/>
  <c r="AT56" i="34"/>
  <c r="AS56" i="34"/>
  <c r="AR56" i="34"/>
  <c r="AQ56" i="34"/>
  <c r="AP56" i="34"/>
  <c r="AO56" i="34"/>
  <c r="AN56" i="34"/>
  <c r="AT55" i="34"/>
  <c r="AS55" i="34"/>
  <c r="AR55" i="34"/>
  <c r="AQ55" i="34"/>
  <c r="AP55" i="34"/>
  <c r="AO55" i="34"/>
  <c r="AN55" i="34"/>
  <c r="AT50" i="34"/>
  <c r="AS50" i="34"/>
  <c r="AR50" i="34"/>
  <c r="AQ50" i="34"/>
  <c r="AP50" i="34"/>
  <c r="AO50" i="34"/>
  <c r="AN50" i="34"/>
  <c r="AT47" i="34"/>
  <c r="AS47" i="34"/>
  <c r="AR47" i="34"/>
  <c r="AQ47" i="34"/>
  <c r="AP47" i="34"/>
  <c r="AO47" i="34"/>
  <c r="AN47" i="34"/>
  <c r="AT46" i="34"/>
  <c r="AS46" i="34"/>
  <c r="AR46" i="34"/>
  <c r="AQ46" i="34"/>
  <c r="AP46" i="34"/>
  <c r="AO46" i="34"/>
  <c r="AN46" i="34"/>
  <c r="AT44" i="34"/>
  <c r="AS44" i="34"/>
  <c r="AR44" i="34"/>
  <c r="AQ44" i="34"/>
  <c r="AP44" i="34"/>
  <c r="AO44" i="34"/>
  <c r="AN44" i="34"/>
  <c r="AT43" i="34"/>
  <c r="AS43" i="34"/>
  <c r="AR43" i="34"/>
  <c r="AQ43" i="34"/>
  <c r="AP43" i="34"/>
  <c r="AO43" i="34"/>
  <c r="AN43" i="34"/>
  <c r="AT42" i="34"/>
  <c r="AS42" i="34"/>
  <c r="AR42" i="34"/>
  <c r="AQ42" i="34"/>
  <c r="AP42" i="34"/>
  <c r="AO42" i="34"/>
  <c r="AN42" i="34"/>
  <c r="AT41" i="34"/>
  <c r="AS41" i="34"/>
  <c r="AR41" i="34"/>
  <c r="AQ41" i="34"/>
  <c r="AP41" i="34"/>
  <c r="AO41" i="34"/>
  <c r="AN41" i="34"/>
  <c r="AT40" i="34"/>
  <c r="AS40" i="34"/>
  <c r="AR40" i="34"/>
  <c r="AQ40" i="34"/>
  <c r="AP40" i="34"/>
  <c r="AO40" i="34"/>
  <c r="AN40" i="34"/>
  <c r="AT39" i="34"/>
  <c r="AS39" i="34"/>
  <c r="AR39" i="34"/>
  <c r="AQ39" i="34"/>
  <c r="AP39" i="34"/>
  <c r="AO39" i="34"/>
  <c r="AN39" i="34"/>
  <c r="AT37" i="34"/>
  <c r="AS37" i="34"/>
  <c r="AR37" i="34"/>
  <c r="AQ37" i="34"/>
  <c r="AP37" i="34"/>
  <c r="AO37" i="34"/>
  <c r="AN37" i="34"/>
  <c r="AT36" i="34"/>
  <c r="AS36" i="34"/>
  <c r="AR36" i="34"/>
  <c r="AQ36" i="34"/>
  <c r="AP36" i="34"/>
  <c r="AO36" i="34"/>
  <c r="AN36" i="34"/>
  <c r="AT34" i="34"/>
  <c r="AS34" i="34"/>
  <c r="AR34" i="34"/>
  <c r="AQ34" i="34"/>
  <c r="AP34" i="34"/>
  <c r="AO34" i="34"/>
  <c r="AN34" i="34"/>
  <c r="AT33" i="34"/>
  <c r="AS33" i="34"/>
  <c r="AR33" i="34"/>
  <c r="AQ33" i="34"/>
  <c r="AP33" i="34"/>
  <c r="AO33" i="34"/>
  <c r="AN33" i="34"/>
  <c r="AT32" i="34"/>
  <c r="AS32" i="34"/>
  <c r="AR32" i="34"/>
  <c r="AQ32" i="34"/>
  <c r="AP32" i="34"/>
  <c r="AO32" i="34"/>
  <c r="AN32" i="34"/>
  <c r="K63" i="34"/>
  <c r="J63" i="34"/>
  <c r="I63" i="34"/>
  <c r="H63" i="34"/>
  <c r="G63" i="34"/>
  <c r="F63" i="34"/>
  <c r="K62" i="34"/>
  <c r="J62" i="34"/>
  <c r="I62" i="34"/>
  <c r="H62" i="34"/>
  <c r="G62" i="34"/>
  <c r="F62" i="34"/>
  <c r="K61" i="34"/>
  <c r="J61" i="34"/>
  <c r="I61" i="34"/>
  <c r="H61" i="34"/>
  <c r="G61" i="34"/>
  <c r="F61" i="34"/>
  <c r="K56" i="34"/>
  <c r="J56" i="34"/>
  <c r="I56" i="34"/>
  <c r="H56" i="34"/>
  <c r="G56" i="34"/>
  <c r="F56" i="34"/>
  <c r="K55" i="34"/>
  <c r="J55" i="34"/>
  <c r="I55" i="34"/>
  <c r="H55" i="34"/>
  <c r="G55" i="34"/>
  <c r="F55" i="34"/>
  <c r="K50" i="34"/>
  <c r="J50" i="34"/>
  <c r="I50" i="34"/>
  <c r="H50" i="34"/>
  <c r="G50" i="34"/>
  <c r="F50" i="34"/>
  <c r="K47" i="34"/>
  <c r="J47" i="34"/>
  <c r="I47" i="34"/>
  <c r="H47" i="34"/>
  <c r="G47" i="34"/>
  <c r="F47" i="34"/>
  <c r="K46" i="34"/>
  <c r="J46" i="34"/>
  <c r="I46" i="34"/>
  <c r="H46" i="34"/>
  <c r="G46" i="34"/>
  <c r="F46" i="34"/>
  <c r="K44" i="34"/>
  <c r="J44" i="34"/>
  <c r="I44" i="34"/>
  <c r="H44" i="34"/>
  <c r="G44" i="34"/>
  <c r="F44" i="34"/>
  <c r="K43" i="34"/>
  <c r="J43" i="34"/>
  <c r="I43" i="34"/>
  <c r="H43" i="34"/>
  <c r="G43" i="34"/>
  <c r="F43" i="34"/>
  <c r="K42" i="34"/>
  <c r="J42" i="34"/>
  <c r="I42" i="34"/>
  <c r="H42" i="34"/>
  <c r="G42" i="34"/>
  <c r="F42" i="34"/>
  <c r="K41" i="34"/>
  <c r="J41" i="34"/>
  <c r="I41" i="34"/>
  <c r="H41" i="34"/>
  <c r="G41" i="34"/>
  <c r="F41" i="34"/>
  <c r="K40" i="34"/>
  <c r="J40" i="34"/>
  <c r="I40" i="34"/>
  <c r="H40" i="34"/>
  <c r="G40" i="34"/>
  <c r="F40" i="34"/>
  <c r="K39" i="34"/>
  <c r="J39" i="34"/>
  <c r="I39" i="34"/>
  <c r="H39" i="34"/>
  <c r="G39" i="34"/>
  <c r="F39" i="34"/>
  <c r="K37" i="34"/>
  <c r="J37" i="34"/>
  <c r="I37" i="34"/>
  <c r="H37" i="34"/>
  <c r="G37" i="34"/>
  <c r="F37" i="34"/>
  <c r="K36" i="34"/>
  <c r="J36" i="34"/>
  <c r="I36" i="34"/>
  <c r="H36" i="34"/>
  <c r="G36" i="34"/>
  <c r="F36" i="34"/>
  <c r="K34" i="34"/>
  <c r="J34" i="34"/>
  <c r="I34" i="34"/>
  <c r="H34" i="34"/>
  <c r="G34" i="34"/>
  <c r="F34" i="34"/>
  <c r="K33" i="34"/>
  <c r="J33" i="34"/>
  <c r="I33" i="34"/>
  <c r="H33" i="34"/>
  <c r="G33" i="34"/>
  <c r="F33" i="34"/>
  <c r="K32" i="34"/>
  <c r="J32" i="34"/>
  <c r="I32" i="34"/>
  <c r="H32" i="34"/>
  <c r="G32" i="34"/>
  <c r="F32" i="34"/>
  <c r="K69" i="34"/>
  <c r="J69" i="34"/>
  <c r="I69" i="34"/>
  <c r="H69" i="34"/>
  <c r="G69" i="34"/>
  <c r="F69" i="34"/>
  <c r="K68" i="34"/>
  <c r="J68" i="34"/>
  <c r="I68" i="34"/>
  <c r="H68" i="34"/>
  <c r="G68" i="34"/>
  <c r="F68" i="34"/>
  <c r="K67" i="34"/>
  <c r="J67" i="34"/>
  <c r="I67" i="34"/>
  <c r="H67" i="34"/>
  <c r="G67" i="34"/>
  <c r="F67" i="34"/>
  <c r="F71" i="34"/>
  <c r="G71" i="34"/>
  <c r="H71" i="34"/>
  <c r="I71" i="34"/>
  <c r="J71" i="34"/>
  <c r="K71" i="34"/>
  <c r="F72" i="34"/>
  <c r="G72" i="34"/>
  <c r="H72" i="34"/>
  <c r="I72" i="34"/>
  <c r="J72" i="34"/>
  <c r="K72" i="34"/>
  <c r="F74" i="34"/>
  <c r="G74" i="34"/>
  <c r="H74" i="34"/>
  <c r="I74" i="34"/>
  <c r="J74" i="34"/>
  <c r="K74" i="34"/>
  <c r="F80" i="34"/>
  <c r="G80" i="34"/>
  <c r="H80" i="34"/>
  <c r="I80" i="34"/>
  <c r="J80" i="34"/>
  <c r="K80" i="34"/>
  <c r="E80" i="34"/>
  <c r="E74" i="34"/>
  <c r="E72" i="34"/>
  <c r="E71" i="34"/>
  <c r="E69" i="34"/>
  <c r="E68" i="34"/>
  <c r="E67" i="34"/>
  <c r="E63" i="34"/>
  <c r="E62" i="34"/>
  <c r="E61" i="34"/>
  <c r="E56" i="34"/>
  <c r="E55" i="34"/>
  <c r="E50" i="34"/>
  <c r="E47" i="34"/>
  <c r="E46" i="34"/>
  <c r="E44" i="34"/>
  <c r="E43" i="34"/>
  <c r="E42" i="34"/>
  <c r="E41" i="34"/>
  <c r="E40" i="34"/>
  <c r="E39" i="34"/>
  <c r="E37" i="34"/>
  <c r="E36" i="34"/>
  <c r="E34" i="34"/>
  <c r="E33" i="34"/>
  <c r="E32" i="34"/>
  <c r="AT87" i="34"/>
  <c r="AS87" i="34"/>
  <c r="AR87" i="34"/>
  <c r="AQ87" i="34"/>
  <c r="AP87" i="34"/>
  <c r="AN87" i="34"/>
  <c r="AT86" i="34"/>
  <c r="AS86" i="34"/>
  <c r="AR86" i="34"/>
  <c r="AQ86" i="34"/>
  <c r="AP86" i="34"/>
  <c r="AN86" i="34"/>
  <c r="AS85" i="34"/>
  <c r="AR85" i="34"/>
  <c r="AQ85" i="34"/>
  <c r="AP85" i="34"/>
  <c r="AN85" i="34"/>
  <c r="AS84" i="34"/>
  <c r="AR84" i="34"/>
  <c r="AQ84" i="34"/>
  <c r="AP84" i="34"/>
  <c r="AN84" i="34"/>
  <c r="AS83" i="34"/>
  <c r="AR83" i="34"/>
  <c r="AQ83" i="34"/>
  <c r="AP83" i="34"/>
  <c r="AN83" i="34"/>
  <c r="AS82" i="34"/>
  <c r="AR82" i="34"/>
  <c r="AQ82" i="34"/>
  <c r="AP82" i="34"/>
  <c r="AN82" i="34"/>
  <c r="AT79" i="34"/>
  <c r="AS79" i="34"/>
  <c r="AR79" i="34"/>
  <c r="AQ79" i="34"/>
  <c r="AP79" i="34"/>
  <c r="AN79" i="34"/>
  <c r="AT78" i="34"/>
  <c r="AS78" i="34"/>
  <c r="AR78" i="34"/>
  <c r="AQ78" i="34"/>
  <c r="AP78" i="34"/>
  <c r="AN78" i="34"/>
  <c r="AS77" i="6" s="1"/>
  <c r="AT77" i="34"/>
  <c r="AS77" i="34"/>
  <c r="AR77" i="34"/>
  <c r="AQ77" i="34"/>
  <c r="AP77" i="34"/>
  <c r="AO77" i="34"/>
  <c r="AN77" i="34"/>
  <c r="AT66" i="34"/>
  <c r="AS66" i="34"/>
  <c r="AR66" i="34"/>
  <c r="AQ66" i="34"/>
  <c r="AP66" i="34"/>
  <c r="AO66" i="34"/>
  <c r="AN66" i="34"/>
  <c r="AT65" i="34"/>
  <c r="AS65" i="34"/>
  <c r="AR65" i="34"/>
  <c r="AQ65" i="34"/>
  <c r="AP65" i="34"/>
  <c r="AN65" i="34"/>
  <c r="AT60" i="34"/>
  <c r="AS60" i="34"/>
  <c r="AR60" i="34"/>
  <c r="AQ60" i="34"/>
  <c r="AP60" i="34"/>
  <c r="AO60" i="34"/>
  <c r="AN60" i="34"/>
  <c r="AT59" i="34"/>
  <c r="AS59" i="34"/>
  <c r="AR59" i="34"/>
  <c r="AQ59" i="34"/>
  <c r="AP59" i="34"/>
  <c r="AN59" i="34"/>
  <c r="AT53" i="34"/>
  <c r="AS53" i="34"/>
  <c r="AR53" i="34"/>
  <c r="AQ53" i="34"/>
  <c r="AP53" i="34"/>
  <c r="AN53" i="34"/>
  <c r="AT52" i="34"/>
  <c r="AS52" i="34"/>
  <c r="AR52" i="34"/>
  <c r="AQ52" i="34"/>
  <c r="AP52" i="34"/>
  <c r="AN52" i="34"/>
  <c r="K87" i="34"/>
  <c r="J87" i="34"/>
  <c r="I87" i="34"/>
  <c r="H87" i="34"/>
  <c r="G87" i="34"/>
  <c r="K86" i="34"/>
  <c r="J86" i="34"/>
  <c r="I86" i="34"/>
  <c r="H86" i="34"/>
  <c r="G86" i="34"/>
  <c r="F86" i="34"/>
  <c r="J85" i="34"/>
  <c r="I85" i="34"/>
  <c r="H85" i="34"/>
  <c r="G85" i="34"/>
  <c r="J84" i="34"/>
  <c r="I84" i="34"/>
  <c r="H84" i="34"/>
  <c r="G84" i="34"/>
  <c r="J83" i="34"/>
  <c r="I83" i="34"/>
  <c r="H83" i="34"/>
  <c r="G83" i="34"/>
  <c r="J82" i="34"/>
  <c r="I82" i="34"/>
  <c r="H82" i="34"/>
  <c r="G82" i="34"/>
  <c r="K79" i="34"/>
  <c r="I76" i="5" s="1"/>
  <c r="J79" i="34"/>
  <c r="H76" i="5" s="1"/>
  <c r="I79" i="34"/>
  <c r="G76" i="5" s="1"/>
  <c r="H79" i="34"/>
  <c r="F76" i="5" s="1"/>
  <c r="G79" i="34"/>
  <c r="E76" i="5" s="1"/>
  <c r="F79" i="34"/>
  <c r="K78" i="34"/>
  <c r="I75" i="5" s="1"/>
  <c r="J78" i="34"/>
  <c r="H75" i="5" s="1"/>
  <c r="I78" i="34"/>
  <c r="G75" i="5" s="1"/>
  <c r="H78" i="34"/>
  <c r="F75" i="5" s="1"/>
  <c r="G78" i="34"/>
  <c r="E75" i="5" s="1"/>
  <c r="F78" i="34"/>
  <c r="K77" i="34"/>
  <c r="I74" i="5" s="1"/>
  <c r="J77" i="34"/>
  <c r="H74" i="5" s="1"/>
  <c r="I77" i="34"/>
  <c r="G74" i="5" s="1"/>
  <c r="H77" i="34"/>
  <c r="F74" i="5" s="1"/>
  <c r="G77" i="34"/>
  <c r="E74" i="5" s="1"/>
  <c r="F77" i="34"/>
  <c r="I70" i="5"/>
  <c r="I23" i="5" s="1"/>
  <c r="H70" i="5"/>
  <c r="H23" i="5" s="1"/>
  <c r="G70" i="5"/>
  <c r="G23" i="5" s="1"/>
  <c r="F70" i="5"/>
  <c r="F23" i="5" s="1"/>
  <c r="E70" i="5"/>
  <c r="E23" i="5" s="1"/>
  <c r="K66" i="34"/>
  <c r="I63" i="5" s="1"/>
  <c r="J66" i="34"/>
  <c r="H63" i="5" s="1"/>
  <c r="I66" i="34"/>
  <c r="G63" i="5" s="1"/>
  <c r="H66" i="34"/>
  <c r="F63" i="5" s="1"/>
  <c r="G66" i="34"/>
  <c r="E63" i="5" s="1"/>
  <c r="F66" i="34"/>
  <c r="K65" i="34"/>
  <c r="I62" i="5" s="1"/>
  <c r="J65" i="34"/>
  <c r="H62" i="5" s="1"/>
  <c r="I65" i="34"/>
  <c r="G62" i="5" s="1"/>
  <c r="H65" i="34"/>
  <c r="F62" i="5" s="1"/>
  <c r="G65" i="34"/>
  <c r="E62" i="5" s="1"/>
  <c r="F65" i="34"/>
  <c r="K60" i="34"/>
  <c r="I57" i="5" s="1"/>
  <c r="J60" i="34"/>
  <c r="H57" i="5" s="1"/>
  <c r="I60" i="34"/>
  <c r="G57" i="5" s="1"/>
  <c r="H60" i="34"/>
  <c r="F57" i="5" s="1"/>
  <c r="G60" i="34"/>
  <c r="E57" i="5" s="1"/>
  <c r="F60" i="34"/>
  <c r="K59" i="34"/>
  <c r="I56" i="5" s="1"/>
  <c r="J59" i="34"/>
  <c r="H56" i="5" s="1"/>
  <c r="I59" i="34"/>
  <c r="G56" i="5" s="1"/>
  <c r="H59" i="34"/>
  <c r="F56" i="5" s="1"/>
  <c r="G59" i="34"/>
  <c r="E56" i="5" s="1"/>
  <c r="F59" i="34"/>
  <c r="K53" i="34"/>
  <c r="I50" i="5" s="1"/>
  <c r="J53" i="34"/>
  <c r="H50" i="5" s="1"/>
  <c r="I53" i="34"/>
  <c r="G50" i="5" s="1"/>
  <c r="H53" i="34"/>
  <c r="F50" i="5" s="1"/>
  <c r="G53" i="34"/>
  <c r="E50" i="5" s="1"/>
  <c r="F53" i="34"/>
  <c r="K52" i="34"/>
  <c r="I49" i="5" s="1"/>
  <c r="J52" i="34"/>
  <c r="H49" i="5" s="1"/>
  <c r="I52" i="34"/>
  <c r="G49" i="5" s="1"/>
  <c r="H52" i="34"/>
  <c r="F49" i="5" s="1"/>
  <c r="G52" i="34"/>
  <c r="E49" i="5" s="1"/>
  <c r="F52" i="34"/>
  <c r="E86" i="34"/>
  <c r="E85" i="34"/>
  <c r="E84" i="34"/>
  <c r="E83" i="34"/>
  <c r="E82" i="34"/>
  <c r="E79" i="34"/>
  <c r="E78" i="34"/>
  <c r="E77" i="34"/>
  <c r="E66" i="34"/>
  <c r="E65" i="34"/>
  <c r="E60" i="34"/>
  <c r="E59" i="34"/>
  <c r="E53" i="34"/>
  <c r="E52" i="34"/>
  <c r="AT85" i="34"/>
  <c r="AT84" i="34"/>
  <c r="AT83" i="34"/>
  <c r="AO82" i="34"/>
  <c r="BU81" i="34"/>
  <c r="BU29" i="34" s="1"/>
  <c r="BT81" i="34"/>
  <c r="BT29" i="34" s="1"/>
  <c r="BS81" i="34"/>
  <c r="BS29" i="34" s="1"/>
  <c r="BR81" i="34"/>
  <c r="BR29" i="34" s="1"/>
  <c r="BP81" i="34"/>
  <c r="BP29" i="34" s="1"/>
  <c r="BO81" i="34"/>
  <c r="BO29" i="34" s="1"/>
  <c r="BN81" i="34"/>
  <c r="BN29" i="34" s="1"/>
  <c r="BM81" i="34"/>
  <c r="BM29" i="34" s="1"/>
  <c r="BL81" i="34"/>
  <c r="BL29" i="34" s="1"/>
  <c r="BK81" i="34"/>
  <c r="BK29" i="34" s="1"/>
  <c r="BJ81" i="34"/>
  <c r="BJ29" i="34" s="1"/>
  <c r="BI81" i="34"/>
  <c r="BI29" i="34" s="1"/>
  <c r="BH81" i="34"/>
  <c r="BH29" i="34" s="1"/>
  <c r="BG81" i="34"/>
  <c r="BG29" i="34" s="1"/>
  <c r="BF81" i="34"/>
  <c r="BF29" i="34" s="1"/>
  <c r="BE81" i="34"/>
  <c r="BE29" i="34" s="1"/>
  <c r="BD81" i="34"/>
  <c r="BD29" i="34" s="1"/>
  <c r="BC81" i="34"/>
  <c r="BC29" i="34" s="1"/>
  <c r="BB81" i="34"/>
  <c r="BA81" i="34"/>
  <c r="AZ81" i="34"/>
  <c r="AY81" i="34"/>
  <c r="AY29" i="34" s="1"/>
  <c r="AX81" i="34"/>
  <c r="AW81" i="34"/>
  <c r="AV81" i="34"/>
  <c r="AU81" i="34"/>
  <c r="AU29" i="34" s="1"/>
  <c r="BV76" i="34"/>
  <c r="BV27" i="34" s="1"/>
  <c r="BU76" i="34"/>
  <c r="BU27" i="34" s="1"/>
  <c r="BT76" i="34"/>
  <c r="BT27" i="34" s="1"/>
  <c r="BS76" i="34"/>
  <c r="BS27" i="34" s="1"/>
  <c r="BR76" i="34"/>
  <c r="BR27" i="34" s="1"/>
  <c r="BQ76" i="34"/>
  <c r="BQ27" i="34" s="1"/>
  <c r="BP76" i="34"/>
  <c r="BP27" i="34" s="1"/>
  <c r="BO76" i="34"/>
  <c r="BO27" i="34" s="1"/>
  <c r="BN76" i="34"/>
  <c r="BN27" i="34" s="1"/>
  <c r="BM76" i="34"/>
  <c r="BM27" i="34" s="1"/>
  <c r="BL76" i="34"/>
  <c r="BL27" i="34" s="1"/>
  <c r="BK76" i="34"/>
  <c r="BK27" i="34" s="1"/>
  <c r="BJ76" i="34"/>
  <c r="BI76" i="34"/>
  <c r="BI27" i="34" s="1"/>
  <c r="BH76" i="34"/>
  <c r="BH27" i="34" s="1"/>
  <c r="BG76" i="34"/>
  <c r="BG27" i="34" s="1"/>
  <c r="BF76" i="34"/>
  <c r="BF27" i="34" s="1"/>
  <c r="BE76" i="34"/>
  <c r="BE27" i="34" s="1"/>
  <c r="BD76" i="34"/>
  <c r="BD27" i="34" s="1"/>
  <c r="BC76" i="34"/>
  <c r="BC27" i="34" s="1"/>
  <c r="BB76" i="34"/>
  <c r="BB27" i="34" s="1"/>
  <c r="BA76" i="34"/>
  <c r="BA27" i="34" s="1"/>
  <c r="AZ76" i="34"/>
  <c r="AZ27" i="34" s="1"/>
  <c r="AY76" i="34"/>
  <c r="AX76" i="34"/>
  <c r="AW76" i="34"/>
  <c r="AW27" i="34" s="1"/>
  <c r="AV76" i="34"/>
  <c r="AU76" i="34"/>
  <c r="BV73" i="34"/>
  <c r="BU73" i="34"/>
  <c r="BU26" i="34" s="1"/>
  <c r="BT73" i="34"/>
  <c r="BT26" i="34" s="1"/>
  <c r="BS73" i="34"/>
  <c r="BS26" i="34" s="1"/>
  <c r="BR73" i="34"/>
  <c r="BR26" i="34" s="1"/>
  <c r="BQ73" i="34"/>
  <c r="BQ26" i="34" s="1"/>
  <c r="BP73" i="34"/>
  <c r="BP26" i="34" s="1"/>
  <c r="BO73" i="34"/>
  <c r="BO26" i="34" s="1"/>
  <c r="BN73" i="34"/>
  <c r="BN26" i="34" s="1"/>
  <c r="BM73" i="34"/>
  <c r="BM26" i="34" s="1"/>
  <c r="BL73" i="34"/>
  <c r="BL26" i="34" s="1"/>
  <c r="BK73" i="34"/>
  <c r="BK26" i="34" s="1"/>
  <c r="BJ73" i="34"/>
  <c r="BJ26" i="34" s="1"/>
  <c r="BI73" i="34"/>
  <c r="BI26" i="34" s="1"/>
  <c r="BH73" i="34"/>
  <c r="BH26" i="34" s="1"/>
  <c r="BG73" i="34"/>
  <c r="BG26" i="34" s="1"/>
  <c r="BF73" i="34"/>
  <c r="BF26" i="34" s="1"/>
  <c r="BE73" i="34"/>
  <c r="BE26" i="34" s="1"/>
  <c r="BD73" i="34"/>
  <c r="BD26" i="34" s="1"/>
  <c r="BC73" i="34"/>
  <c r="BC26" i="34" s="1"/>
  <c r="BB73" i="34"/>
  <c r="BB26" i="34" s="1"/>
  <c r="BA73" i="34"/>
  <c r="BA26" i="34" s="1"/>
  <c r="AZ73" i="34"/>
  <c r="AY73" i="34"/>
  <c r="AX73" i="34"/>
  <c r="AW73" i="34"/>
  <c r="AW26" i="34" s="1"/>
  <c r="AV73" i="34"/>
  <c r="AU73" i="34"/>
  <c r="BV70" i="34"/>
  <c r="BU70" i="34"/>
  <c r="BT70" i="34"/>
  <c r="BS70" i="34"/>
  <c r="BR70" i="34"/>
  <c r="BQ70" i="34"/>
  <c r="BP70" i="34"/>
  <c r="BO70" i="34"/>
  <c r="BN70" i="34"/>
  <c r="BM70" i="34"/>
  <c r="BL70" i="34"/>
  <c r="BK70" i="34"/>
  <c r="BJ70" i="34"/>
  <c r="BI70" i="34"/>
  <c r="BH70" i="34"/>
  <c r="BG70" i="34"/>
  <c r="BF70" i="34"/>
  <c r="BE70" i="34"/>
  <c r="BD70" i="34"/>
  <c r="BC70" i="34"/>
  <c r="BB70" i="34"/>
  <c r="BA70" i="34"/>
  <c r="AZ70" i="34"/>
  <c r="AY70" i="34"/>
  <c r="AX70" i="34"/>
  <c r="AW70" i="34"/>
  <c r="AV70" i="34"/>
  <c r="AU70" i="34"/>
  <c r="BV64" i="34"/>
  <c r="BU64" i="34"/>
  <c r="BT64" i="34"/>
  <c r="BS64" i="34"/>
  <c r="BR64" i="34"/>
  <c r="BQ64" i="34"/>
  <c r="BP64" i="34"/>
  <c r="BO64" i="34"/>
  <c r="BN64" i="34"/>
  <c r="BM64" i="34"/>
  <c r="BL64" i="34"/>
  <c r="BK64" i="34"/>
  <c r="BJ64" i="34"/>
  <c r="BI64" i="34"/>
  <c r="BH64" i="34"/>
  <c r="BG64" i="34"/>
  <c r="BF64" i="34"/>
  <c r="BE64" i="34"/>
  <c r="BD64" i="34"/>
  <c r="BC64" i="34"/>
  <c r="BB64" i="34"/>
  <c r="BA64" i="34"/>
  <c r="AZ64" i="34"/>
  <c r="AY64" i="34"/>
  <c r="AX64" i="34"/>
  <c r="AW64" i="34"/>
  <c r="AV64" i="34"/>
  <c r="AU64" i="34"/>
  <c r="BV58" i="34"/>
  <c r="BU58" i="34"/>
  <c r="BT58" i="34"/>
  <c r="BS58" i="34"/>
  <c r="BR58" i="34"/>
  <c r="BQ58" i="34"/>
  <c r="BP58" i="34"/>
  <c r="BO58" i="34"/>
  <c r="BN58" i="34"/>
  <c r="BM58" i="34"/>
  <c r="BL58" i="34"/>
  <c r="BK58" i="34"/>
  <c r="BJ58" i="34"/>
  <c r="BI58" i="34"/>
  <c r="BH58" i="34"/>
  <c r="BG58" i="34"/>
  <c r="BF58" i="34"/>
  <c r="BE58" i="34"/>
  <c r="BD58" i="34"/>
  <c r="BC58" i="34"/>
  <c r="BB58" i="34"/>
  <c r="BA58" i="34"/>
  <c r="AZ58" i="34"/>
  <c r="AY58" i="34"/>
  <c r="AX58" i="34"/>
  <c r="AW58" i="34"/>
  <c r="AV58" i="34"/>
  <c r="AU58" i="34"/>
  <c r="AU57" i="34" s="1"/>
  <c r="BV57" i="34"/>
  <c r="BU57" i="34"/>
  <c r="BT57" i="34"/>
  <c r="BS57" i="34"/>
  <c r="BR57" i="34"/>
  <c r="BQ57" i="34"/>
  <c r="BP57" i="34"/>
  <c r="BO57" i="34"/>
  <c r="BN57" i="34"/>
  <c r="BM57" i="34"/>
  <c r="BL57" i="34"/>
  <c r="BK57" i="34"/>
  <c r="BJ57" i="34"/>
  <c r="BI57" i="34"/>
  <c r="BH57" i="34"/>
  <c r="BG57" i="34"/>
  <c r="BF57" i="34"/>
  <c r="BE57" i="34"/>
  <c r="BD57" i="34"/>
  <c r="BC57" i="34"/>
  <c r="BB57" i="34"/>
  <c r="BA57" i="34"/>
  <c r="AZ57" i="34"/>
  <c r="AY57" i="34"/>
  <c r="AX57" i="34"/>
  <c r="AW57" i="34"/>
  <c r="AV57" i="34"/>
  <c r="BV54" i="34"/>
  <c r="BU54" i="34"/>
  <c r="BT54" i="34"/>
  <c r="BS54" i="34"/>
  <c r="BR54" i="34"/>
  <c r="BQ54" i="34"/>
  <c r="BP54" i="34"/>
  <c r="BO54" i="34"/>
  <c r="BN54" i="34"/>
  <c r="BM54" i="34"/>
  <c r="BL54" i="34"/>
  <c r="BK54" i="34"/>
  <c r="BJ54" i="34"/>
  <c r="BI54" i="34"/>
  <c r="BH54" i="34"/>
  <c r="BG54" i="34"/>
  <c r="BF54" i="34"/>
  <c r="BE54" i="34"/>
  <c r="BD54" i="34"/>
  <c r="BC54" i="34"/>
  <c r="BB54" i="34"/>
  <c r="BA54" i="34"/>
  <c r="AZ54" i="34"/>
  <c r="AY54" i="34"/>
  <c r="AX54" i="34"/>
  <c r="AW54" i="34"/>
  <c r="AV54" i="34"/>
  <c r="AU54" i="34"/>
  <c r="BQ49" i="34"/>
  <c r="BU49" i="34"/>
  <c r="BT49" i="34"/>
  <c r="BS49" i="34"/>
  <c r="BR49" i="34"/>
  <c r="BP49" i="34"/>
  <c r="BO49" i="34"/>
  <c r="BN49" i="34"/>
  <c r="BM49" i="34"/>
  <c r="BL49" i="34"/>
  <c r="BK49" i="34"/>
  <c r="BJ49" i="34"/>
  <c r="BI49" i="34"/>
  <c r="BH49" i="34"/>
  <c r="BG49" i="34"/>
  <c r="BF49" i="34"/>
  <c r="BE49" i="34"/>
  <c r="BD49" i="34"/>
  <c r="BC49" i="34"/>
  <c r="BB49" i="34"/>
  <c r="BA49" i="34"/>
  <c r="AW49" i="34"/>
  <c r="BV45" i="34"/>
  <c r="BU45" i="34"/>
  <c r="BT45" i="34"/>
  <c r="BS45" i="34"/>
  <c r="BR45" i="34"/>
  <c r="BQ45" i="34"/>
  <c r="BP45" i="34"/>
  <c r="BO45" i="34"/>
  <c r="BN45" i="34"/>
  <c r="BM45" i="34"/>
  <c r="BL45" i="34"/>
  <c r="BK45" i="34"/>
  <c r="BJ45" i="34"/>
  <c r="BI45" i="34"/>
  <c r="BH45" i="34"/>
  <c r="BG45" i="34"/>
  <c r="BF45" i="34"/>
  <c r="BE45" i="34"/>
  <c r="BD45" i="34"/>
  <c r="BC45" i="34"/>
  <c r="BB45" i="34"/>
  <c r="BA45" i="34"/>
  <c r="AZ45" i="34"/>
  <c r="AY45" i="34"/>
  <c r="AX45" i="34"/>
  <c r="AW45" i="34"/>
  <c r="AV45" i="34"/>
  <c r="AU45" i="34"/>
  <c r="BV38" i="34"/>
  <c r="BU38" i="34"/>
  <c r="BT38" i="34"/>
  <c r="BS38" i="34"/>
  <c r="BR38" i="34"/>
  <c r="BQ38" i="34"/>
  <c r="BP38" i="34"/>
  <c r="BO38" i="34"/>
  <c r="BN38" i="34"/>
  <c r="BM38" i="34"/>
  <c r="BL38" i="34"/>
  <c r="BK38" i="34"/>
  <c r="BJ38" i="34"/>
  <c r="BI38" i="34"/>
  <c r="BH38" i="34"/>
  <c r="BG38" i="34"/>
  <c r="BF38" i="34"/>
  <c r="BE38" i="34"/>
  <c r="BD38" i="34"/>
  <c r="BC38" i="34"/>
  <c r="BB38" i="34"/>
  <c r="BA38" i="34"/>
  <c r="AZ38" i="34"/>
  <c r="AY38" i="34"/>
  <c r="AX38" i="34"/>
  <c r="AW38" i="34"/>
  <c r="AV38" i="34"/>
  <c r="AU38" i="34"/>
  <c r="BV35" i="34"/>
  <c r="BU35" i="34"/>
  <c r="BT35" i="34"/>
  <c r="BS35" i="34"/>
  <c r="BR35" i="34"/>
  <c r="BQ35" i="34"/>
  <c r="BP35" i="34"/>
  <c r="BO35" i="34"/>
  <c r="BN35" i="34"/>
  <c r="BM35" i="34"/>
  <c r="BL35" i="34"/>
  <c r="BK35" i="34"/>
  <c r="BJ35" i="34"/>
  <c r="BI35" i="34"/>
  <c r="BH35" i="34"/>
  <c r="BG35" i="34"/>
  <c r="BF35" i="34"/>
  <c r="BE35" i="34"/>
  <c r="BD35" i="34"/>
  <c r="BC35" i="34"/>
  <c r="BB35" i="34"/>
  <c r="BA35" i="34"/>
  <c r="AZ35" i="34"/>
  <c r="AY35" i="34"/>
  <c r="AX35" i="34"/>
  <c r="AW35" i="34"/>
  <c r="AV35" i="34"/>
  <c r="AU35" i="34"/>
  <c r="BV31" i="34"/>
  <c r="BU31" i="34"/>
  <c r="BT31" i="34"/>
  <c r="BS31" i="34"/>
  <c r="BS30" i="34" s="1"/>
  <c r="BS24" i="34" s="1"/>
  <c r="BR31" i="34"/>
  <c r="BR30" i="34" s="1"/>
  <c r="BR24" i="34" s="1"/>
  <c r="BQ31" i="34"/>
  <c r="BP31" i="34"/>
  <c r="BO31" i="34"/>
  <c r="BO30" i="34" s="1"/>
  <c r="BO24" i="34" s="1"/>
  <c r="BN31" i="34"/>
  <c r="BM31" i="34"/>
  <c r="BM30" i="34" s="1"/>
  <c r="BM24" i="34" s="1"/>
  <c r="BL31" i="34"/>
  <c r="BL30" i="34" s="1"/>
  <c r="BL24" i="34" s="1"/>
  <c r="BK31" i="34"/>
  <c r="BJ31" i="34"/>
  <c r="BJ30" i="34" s="1"/>
  <c r="BI31" i="34"/>
  <c r="BI30" i="34" s="1"/>
  <c r="BI24" i="34" s="1"/>
  <c r="BH31" i="34"/>
  <c r="BH30" i="34" s="1"/>
  <c r="BH24" i="34" s="1"/>
  <c r="BG31" i="34"/>
  <c r="BG30" i="34" s="1"/>
  <c r="BG24" i="34" s="1"/>
  <c r="BF31" i="34"/>
  <c r="BE31" i="34"/>
  <c r="BE30" i="34" s="1"/>
  <c r="BE24" i="34" s="1"/>
  <c r="BD31" i="34"/>
  <c r="BD30" i="34" s="1"/>
  <c r="BD24" i="34" s="1"/>
  <c r="BC31" i="34"/>
  <c r="BC30" i="34" s="1"/>
  <c r="BC24" i="34" s="1"/>
  <c r="BB31" i="34"/>
  <c r="BB30" i="34" s="1"/>
  <c r="BB24" i="34" s="1"/>
  <c r="BA31" i="34"/>
  <c r="BA30" i="34" s="1"/>
  <c r="BA24" i="34" s="1"/>
  <c r="AZ31" i="34"/>
  <c r="AZ30" i="34" s="1"/>
  <c r="AZ24" i="34" s="1"/>
  <c r="AY31" i="34"/>
  <c r="AY30" i="34" s="1"/>
  <c r="AX31" i="34"/>
  <c r="AX30" i="34" s="1"/>
  <c r="AW31" i="34"/>
  <c r="AV31" i="34"/>
  <c r="AU31" i="34"/>
  <c r="AU30" i="34" s="1"/>
  <c r="BV30" i="34"/>
  <c r="BV24" i="34" s="1"/>
  <c r="BU30" i="34"/>
  <c r="BU24" i="34" s="1"/>
  <c r="BV28" i="34"/>
  <c r="BU28" i="34"/>
  <c r="BT28" i="34"/>
  <c r="BS28" i="34"/>
  <c r="BR28" i="34"/>
  <c r="BQ28" i="34"/>
  <c r="BP28" i="34"/>
  <c r="BO28" i="34"/>
  <c r="BN28" i="34"/>
  <c r="BM28" i="34"/>
  <c r="BL28" i="34"/>
  <c r="BK28" i="34"/>
  <c r="BJ28" i="34"/>
  <c r="BI28" i="34"/>
  <c r="BH28" i="34"/>
  <c r="BG28" i="34"/>
  <c r="BF28" i="34"/>
  <c r="BE28" i="34"/>
  <c r="BD28" i="34"/>
  <c r="BC28" i="34"/>
  <c r="BB28" i="34"/>
  <c r="BA28" i="34"/>
  <c r="AZ28" i="34"/>
  <c r="AY28" i="34"/>
  <c r="AX28" i="34"/>
  <c r="AW28" i="34"/>
  <c r="AV28" i="34"/>
  <c r="AU28" i="34"/>
  <c r="BM100" i="40"/>
  <c r="BL100" i="40"/>
  <c r="BK100" i="40"/>
  <c r="BJ100" i="40"/>
  <c r="BI100" i="40"/>
  <c r="BG100" i="40"/>
  <c r="BA100" i="40"/>
  <c r="AZ100" i="40"/>
  <c r="AT100" i="40"/>
  <c r="AS100" i="40"/>
  <c r="AM100" i="40"/>
  <c r="AL100" i="40"/>
  <c r="AF100" i="40"/>
  <c r="AE100" i="40"/>
  <c r="Y100" i="40"/>
  <c r="I100" i="40"/>
  <c r="H100" i="40"/>
  <c r="G100" i="40"/>
  <c r="F100" i="40"/>
  <c r="E100" i="40"/>
  <c r="C100" i="40"/>
  <c r="B100" i="40"/>
  <c r="A100" i="40"/>
  <c r="BM99" i="40"/>
  <c r="BL99" i="40"/>
  <c r="BK99" i="40"/>
  <c r="BJ99" i="40"/>
  <c r="BI99" i="40"/>
  <c r="BG99" i="40"/>
  <c r="BA99" i="40"/>
  <c r="AZ99" i="40"/>
  <c r="AT99" i="40"/>
  <c r="AS99" i="40"/>
  <c r="AM99" i="40"/>
  <c r="AL99" i="40"/>
  <c r="AF99" i="40"/>
  <c r="AE99" i="40"/>
  <c r="Y99" i="40"/>
  <c r="I99" i="40"/>
  <c r="H99" i="40"/>
  <c r="G99" i="40"/>
  <c r="F99" i="40"/>
  <c r="E99" i="40"/>
  <c r="C99" i="40"/>
  <c r="B99" i="40"/>
  <c r="A99" i="40"/>
  <c r="BM98" i="40"/>
  <c r="BL98" i="40"/>
  <c r="BK98" i="40"/>
  <c r="BJ98" i="40"/>
  <c r="BI98" i="40"/>
  <c r="BG98" i="40"/>
  <c r="BA98" i="40"/>
  <c r="AZ98" i="40"/>
  <c r="AT98" i="40"/>
  <c r="AS98" i="40"/>
  <c r="AM98" i="40"/>
  <c r="AL98" i="40"/>
  <c r="AF98" i="40"/>
  <c r="AE98" i="40"/>
  <c r="Y98" i="40"/>
  <c r="I98" i="40"/>
  <c r="H98" i="40"/>
  <c r="G98" i="40"/>
  <c r="F98" i="40"/>
  <c r="E98" i="40"/>
  <c r="C98" i="40"/>
  <c r="B98" i="40"/>
  <c r="A98" i="40"/>
  <c r="BM97" i="40"/>
  <c r="BL97" i="40"/>
  <c r="BK97" i="40"/>
  <c r="BJ97" i="40"/>
  <c r="BI97" i="40"/>
  <c r="BG97" i="40"/>
  <c r="BA97" i="40"/>
  <c r="AZ97" i="40"/>
  <c r="AT97" i="40"/>
  <c r="AS97" i="40"/>
  <c r="AM97" i="40"/>
  <c r="AL97" i="40"/>
  <c r="AF97" i="40"/>
  <c r="AE97" i="40"/>
  <c r="Y97" i="40"/>
  <c r="I97" i="40"/>
  <c r="H97" i="40"/>
  <c r="G97" i="40"/>
  <c r="F97" i="40"/>
  <c r="E97" i="40"/>
  <c r="C97" i="40"/>
  <c r="B97" i="40"/>
  <c r="A97" i="40"/>
  <c r="BM96" i="40"/>
  <c r="BL96" i="40"/>
  <c r="BK96" i="40"/>
  <c r="BJ96" i="40"/>
  <c r="BI96" i="40"/>
  <c r="BG96" i="40"/>
  <c r="BA96" i="40"/>
  <c r="AZ96" i="40"/>
  <c r="AT96" i="40"/>
  <c r="AS96" i="40"/>
  <c r="AM96" i="40"/>
  <c r="AL96" i="40"/>
  <c r="AF96" i="40"/>
  <c r="AE96" i="40"/>
  <c r="Y96" i="40"/>
  <c r="I96" i="40"/>
  <c r="H96" i="40"/>
  <c r="G96" i="40"/>
  <c r="F96" i="40"/>
  <c r="E96" i="40"/>
  <c r="C96" i="40"/>
  <c r="B96" i="40"/>
  <c r="A96" i="40"/>
  <c r="BM95" i="40"/>
  <c r="BL95" i="40"/>
  <c r="BK95" i="40"/>
  <c r="BJ95" i="40"/>
  <c r="BI95" i="40"/>
  <c r="BG95" i="40"/>
  <c r="BA95" i="40"/>
  <c r="AZ95" i="40"/>
  <c r="AT95" i="40"/>
  <c r="AS95" i="40"/>
  <c r="AM95" i="40"/>
  <c r="AL95" i="40"/>
  <c r="AF95" i="40"/>
  <c r="AE95" i="40"/>
  <c r="Y95" i="40"/>
  <c r="I95" i="40"/>
  <c r="H95" i="40"/>
  <c r="G95" i="40"/>
  <c r="F95" i="40"/>
  <c r="E95" i="40"/>
  <c r="C95" i="40"/>
  <c r="B95" i="40"/>
  <c r="A95" i="40"/>
  <c r="BM94" i="40"/>
  <c r="BL94" i="40"/>
  <c r="BK94" i="40"/>
  <c r="BJ94" i="40"/>
  <c r="BI94" i="40"/>
  <c r="BG94" i="40"/>
  <c r="BA94" i="40"/>
  <c r="AZ94" i="40"/>
  <c r="AT94" i="40"/>
  <c r="AS94" i="40"/>
  <c r="AM94" i="40"/>
  <c r="AL94" i="40"/>
  <c r="AF94" i="40"/>
  <c r="AE94" i="40"/>
  <c r="Y94" i="40"/>
  <c r="I94" i="40"/>
  <c r="H94" i="40"/>
  <c r="G94" i="40"/>
  <c r="F94" i="40"/>
  <c r="E94" i="40"/>
  <c r="C94" i="40"/>
  <c r="B94" i="40"/>
  <c r="A94" i="40"/>
  <c r="BM93" i="40"/>
  <c r="BL93" i="40"/>
  <c r="BK93" i="40"/>
  <c r="BJ93" i="40"/>
  <c r="BI93" i="40"/>
  <c r="BG93" i="40"/>
  <c r="BA93" i="40"/>
  <c r="AZ93" i="40"/>
  <c r="AT93" i="40"/>
  <c r="AS93" i="40"/>
  <c r="AM93" i="40"/>
  <c r="AL93" i="40"/>
  <c r="AF93" i="40"/>
  <c r="AE93" i="40"/>
  <c r="Y93" i="40"/>
  <c r="I93" i="40"/>
  <c r="H93" i="40"/>
  <c r="G93" i="40"/>
  <c r="F93" i="40"/>
  <c r="E93" i="40"/>
  <c r="C93" i="40"/>
  <c r="B93" i="40"/>
  <c r="A93" i="40"/>
  <c r="BM92" i="40"/>
  <c r="BL92" i="40"/>
  <c r="BK92" i="40"/>
  <c r="BJ92" i="40"/>
  <c r="BI92" i="40"/>
  <c r="BG92" i="40"/>
  <c r="BA92" i="40"/>
  <c r="AZ92" i="40"/>
  <c r="AT92" i="40"/>
  <c r="AS92" i="40"/>
  <c r="AM92" i="40"/>
  <c r="AL92" i="40"/>
  <c r="AF92" i="40"/>
  <c r="AE92" i="40"/>
  <c r="Y92" i="40"/>
  <c r="I92" i="40"/>
  <c r="H92" i="40"/>
  <c r="G92" i="40"/>
  <c r="F92" i="40"/>
  <c r="E92" i="40"/>
  <c r="C92" i="40"/>
  <c r="B92" i="40"/>
  <c r="A92" i="40"/>
  <c r="BM91" i="40"/>
  <c r="BL91" i="40"/>
  <c r="BK91" i="40"/>
  <c r="BJ91" i="40"/>
  <c r="BI91" i="40"/>
  <c r="BG91" i="40"/>
  <c r="BA91" i="40"/>
  <c r="AZ91" i="40"/>
  <c r="AT91" i="40"/>
  <c r="AS91" i="40"/>
  <c r="AM91" i="40"/>
  <c r="AL91" i="40"/>
  <c r="AF91" i="40"/>
  <c r="AE91" i="40"/>
  <c r="Y91" i="40"/>
  <c r="I91" i="40"/>
  <c r="H91" i="40"/>
  <c r="G91" i="40"/>
  <c r="F91" i="40"/>
  <c r="E91" i="40"/>
  <c r="C91" i="40"/>
  <c r="B91" i="40"/>
  <c r="A91" i="40"/>
  <c r="BM90" i="40"/>
  <c r="BL90" i="40"/>
  <c r="BK90" i="40"/>
  <c r="BJ90" i="40"/>
  <c r="BI90" i="40"/>
  <c r="BG90" i="40"/>
  <c r="BA90" i="40"/>
  <c r="AZ90" i="40"/>
  <c r="AT90" i="40"/>
  <c r="AS90" i="40"/>
  <c r="AM90" i="40"/>
  <c r="AL90" i="40"/>
  <c r="AF90" i="40"/>
  <c r="AE90" i="40"/>
  <c r="Y90" i="40"/>
  <c r="I90" i="40"/>
  <c r="H90" i="40"/>
  <c r="G90" i="40"/>
  <c r="F90" i="40"/>
  <c r="E90" i="40"/>
  <c r="C90" i="40"/>
  <c r="B90" i="40"/>
  <c r="A90" i="40"/>
  <c r="BM89" i="40"/>
  <c r="BL89" i="40"/>
  <c r="BK89" i="40"/>
  <c r="BJ89" i="40"/>
  <c r="BI89" i="40"/>
  <c r="BG89" i="40"/>
  <c r="BA89" i="40"/>
  <c r="AZ89" i="40"/>
  <c r="AT89" i="40"/>
  <c r="AS89" i="40"/>
  <c r="AM89" i="40"/>
  <c r="AL89" i="40"/>
  <c r="AF89" i="40"/>
  <c r="AE89" i="40"/>
  <c r="Y89" i="40"/>
  <c r="I89" i="40"/>
  <c r="H89" i="40"/>
  <c r="G89" i="40"/>
  <c r="F89" i="40"/>
  <c r="E89" i="40"/>
  <c r="C89" i="40"/>
  <c r="B89" i="40"/>
  <c r="A89" i="40"/>
  <c r="BM88" i="40"/>
  <c r="BL88" i="40"/>
  <c r="BK88" i="40"/>
  <c r="BJ88" i="40"/>
  <c r="BI88" i="40"/>
  <c r="BG88" i="40"/>
  <c r="BA88" i="40"/>
  <c r="AZ88" i="40"/>
  <c r="AT88" i="40"/>
  <c r="AS88" i="40"/>
  <c r="AM88" i="40"/>
  <c r="AL88" i="40"/>
  <c r="AF88" i="40"/>
  <c r="AE88" i="40"/>
  <c r="Y88" i="40"/>
  <c r="I88" i="40"/>
  <c r="H88" i="40"/>
  <c r="G88" i="40"/>
  <c r="F88" i="40"/>
  <c r="E88" i="40"/>
  <c r="C88" i="40"/>
  <c r="B88" i="40"/>
  <c r="A88" i="40"/>
  <c r="BM87" i="40"/>
  <c r="BL87" i="40"/>
  <c r="BK87" i="40"/>
  <c r="BJ87" i="40"/>
  <c r="BI87" i="40"/>
  <c r="BG87" i="40"/>
  <c r="BA87" i="40"/>
  <c r="AZ87" i="40"/>
  <c r="AT87" i="40"/>
  <c r="AS87" i="40"/>
  <c r="AM87" i="40"/>
  <c r="AL87" i="40"/>
  <c r="AF87" i="40"/>
  <c r="AE87" i="40"/>
  <c r="Y87" i="40"/>
  <c r="I87" i="40"/>
  <c r="H87" i="40"/>
  <c r="G87" i="40"/>
  <c r="F87" i="40"/>
  <c r="E87" i="40"/>
  <c r="C87" i="40"/>
  <c r="B87" i="40"/>
  <c r="A87" i="40"/>
  <c r="BM86" i="40"/>
  <c r="BL86" i="40"/>
  <c r="BK86" i="40"/>
  <c r="BJ86" i="40"/>
  <c r="BI86" i="40"/>
  <c r="BG86" i="40"/>
  <c r="BA86" i="40"/>
  <c r="AZ86" i="40"/>
  <c r="AT86" i="40"/>
  <c r="AS86" i="40"/>
  <c r="AM86" i="40"/>
  <c r="AL86" i="40"/>
  <c r="AF86" i="40"/>
  <c r="AE86" i="40"/>
  <c r="Y86" i="40"/>
  <c r="I86" i="40"/>
  <c r="H86" i="40"/>
  <c r="G86" i="40"/>
  <c r="F86" i="40"/>
  <c r="E86" i="40"/>
  <c r="C86" i="40"/>
  <c r="B86" i="40"/>
  <c r="A86" i="40"/>
  <c r="BM85" i="40"/>
  <c r="BL85" i="40"/>
  <c r="BK85" i="40"/>
  <c r="BJ85" i="40"/>
  <c r="BI85" i="40"/>
  <c r="BG85" i="40"/>
  <c r="BA85" i="40"/>
  <c r="AZ85" i="40"/>
  <c r="AT85" i="40"/>
  <c r="AS85" i="40"/>
  <c r="AM85" i="40"/>
  <c r="AL85" i="40"/>
  <c r="AF85" i="40"/>
  <c r="AE85" i="40"/>
  <c r="Y85" i="40"/>
  <c r="I85" i="40"/>
  <c r="H85" i="40"/>
  <c r="G85" i="40"/>
  <c r="F85" i="40"/>
  <c r="E85" i="40"/>
  <c r="C85" i="40"/>
  <c r="B85" i="40"/>
  <c r="A85" i="40"/>
  <c r="BF84" i="40"/>
  <c r="BE84" i="40"/>
  <c r="BD84" i="40"/>
  <c r="BC84" i="40"/>
  <c r="BC25" i="40" s="1"/>
  <c r="BB84" i="40"/>
  <c r="AY84" i="40"/>
  <c r="AX84" i="40"/>
  <c r="AX25" i="40" s="1"/>
  <c r="AW84" i="40"/>
  <c r="AW25" i="40" s="1"/>
  <c r="AV84" i="40"/>
  <c r="AU84" i="40"/>
  <c r="AR84" i="40"/>
  <c r="AQ84" i="40"/>
  <c r="BL84" i="40" s="1"/>
  <c r="AP84" i="40"/>
  <c r="AO84" i="40"/>
  <c r="AN84" i="40"/>
  <c r="AK84" i="40"/>
  <c r="AK25" i="40" s="1"/>
  <c r="AJ84" i="40"/>
  <c r="AI84" i="40"/>
  <c r="AH84" i="40"/>
  <c r="AH25" i="40" s="1"/>
  <c r="AG84" i="40"/>
  <c r="AD84" i="40"/>
  <c r="AC84" i="40"/>
  <c r="AC25" i="40" s="1"/>
  <c r="AB84" i="40"/>
  <c r="AA84" i="40"/>
  <c r="Z84" i="40"/>
  <c r="C84" i="40"/>
  <c r="B84" i="40"/>
  <c r="A84" i="40"/>
  <c r="BN83" i="40"/>
  <c r="BM83" i="40"/>
  <c r="BL83" i="40"/>
  <c r="BK83" i="40"/>
  <c r="BJ83" i="40"/>
  <c r="BI83" i="40"/>
  <c r="BH83" i="40"/>
  <c r="J83" i="40"/>
  <c r="I83" i="40"/>
  <c r="H83" i="40"/>
  <c r="G83" i="40"/>
  <c r="F83" i="40"/>
  <c r="E83" i="40"/>
  <c r="D83" i="40"/>
  <c r="C83" i="40"/>
  <c r="B83" i="40"/>
  <c r="A83" i="40"/>
  <c r="BM82" i="40"/>
  <c r="BL82" i="40"/>
  <c r="BK82" i="40"/>
  <c r="BJ82" i="40"/>
  <c r="BI82" i="40"/>
  <c r="BG82" i="40"/>
  <c r="BA82" i="40"/>
  <c r="AZ82" i="40"/>
  <c r="AT82" i="40"/>
  <c r="AS82" i="40"/>
  <c r="AM82" i="40"/>
  <c r="AL82" i="40"/>
  <c r="AF82" i="40"/>
  <c r="AE82" i="40"/>
  <c r="Y82" i="40"/>
  <c r="I82" i="40"/>
  <c r="H82" i="40"/>
  <c r="G82" i="40"/>
  <c r="F82" i="40"/>
  <c r="E82" i="40"/>
  <c r="C82" i="40"/>
  <c r="B82" i="40"/>
  <c r="A82" i="40"/>
  <c r="BM81" i="40"/>
  <c r="BL81" i="40"/>
  <c r="BK81" i="40"/>
  <c r="BJ81" i="40"/>
  <c r="BI81" i="40"/>
  <c r="BG81" i="40"/>
  <c r="BA81" i="40"/>
  <c r="AZ81" i="40"/>
  <c r="AT81" i="40"/>
  <c r="AS81" i="40"/>
  <c r="AM81" i="40"/>
  <c r="AL81" i="40"/>
  <c r="AF81" i="40"/>
  <c r="AE81" i="40"/>
  <c r="Y81" i="40"/>
  <c r="I81" i="40"/>
  <c r="H81" i="40"/>
  <c r="G81" i="40"/>
  <c r="F81" i="40"/>
  <c r="E81" i="40"/>
  <c r="C81" i="40"/>
  <c r="B81" i="40"/>
  <c r="A81" i="40"/>
  <c r="BM80" i="40"/>
  <c r="BK80" i="40"/>
  <c r="BJ80" i="40"/>
  <c r="BI80" i="40"/>
  <c r="BG80" i="40"/>
  <c r="BA80" i="40"/>
  <c r="AZ80" i="40"/>
  <c r="AT80" i="40"/>
  <c r="AS80" i="40"/>
  <c r="AM80" i="40"/>
  <c r="AL80" i="40"/>
  <c r="AF80" i="40"/>
  <c r="AE80" i="40"/>
  <c r="AC80" i="40"/>
  <c r="BL80" i="40" s="1"/>
  <c r="Y80" i="40"/>
  <c r="I80" i="40"/>
  <c r="H80" i="40"/>
  <c r="G80" i="40"/>
  <c r="F80" i="40"/>
  <c r="E80" i="40"/>
  <c r="C80" i="40"/>
  <c r="B80" i="40"/>
  <c r="A80" i="40"/>
  <c r="BM79" i="40"/>
  <c r="BL79" i="40"/>
  <c r="BK79" i="40"/>
  <c r="BJ79" i="40"/>
  <c r="BI79" i="40"/>
  <c r="BG79" i="40"/>
  <c r="BA79" i="40"/>
  <c r="AZ79" i="40"/>
  <c r="AT79" i="40"/>
  <c r="AS79" i="40"/>
  <c r="AM79" i="40"/>
  <c r="AL79" i="40"/>
  <c r="AF79" i="40"/>
  <c r="AE79" i="40"/>
  <c r="Y79" i="40"/>
  <c r="I79" i="40"/>
  <c r="H79" i="40"/>
  <c r="G79" i="40"/>
  <c r="F79" i="40"/>
  <c r="E79" i="40"/>
  <c r="C79" i="40"/>
  <c r="B79" i="40"/>
  <c r="A79" i="40"/>
  <c r="BF78" i="40"/>
  <c r="BF23" i="40" s="1"/>
  <c r="BE78" i="40"/>
  <c r="BD78" i="40"/>
  <c r="BD23" i="40" s="1"/>
  <c r="BC78" i="40"/>
  <c r="BB78" i="40"/>
  <c r="BB23" i="40" s="1"/>
  <c r="AY78" i="40"/>
  <c r="AY23" i="40" s="1"/>
  <c r="AX78" i="40"/>
  <c r="AX23" i="40" s="1"/>
  <c r="AW78" i="40"/>
  <c r="AW23" i="40" s="1"/>
  <c r="AV78" i="40"/>
  <c r="AU78" i="40"/>
  <c r="AR78" i="40"/>
  <c r="AR23" i="40" s="1"/>
  <c r="I23" i="40" s="1"/>
  <c r="AQ78" i="40"/>
  <c r="AP78" i="40"/>
  <c r="AO78" i="40"/>
  <c r="AN78" i="40"/>
  <c r="AN23" i="40" s="1"/>
  <c r="BI23" i="40" s="1"/>
  <c r="AK78" i="40"/>
  <c r="AJ78" i="40"/>
  <c r="AI78" i="40"/>
  <c r="AI23" i="40" s="1"/>
  <c r="AH78" i="40"/>
  <c r="AG78" i="40"/>
  <c r="AD78" i="40"/>
  <c r="AC78" i="40"/>
  <c r="AB78" i="40"/>
  <c r="AB23" i="40" s="1"/>
  <c r="BK23" i="40" s="1"/>
  <c r="AA78" i="40"/>
  <c r="Z78" i="40"/>
  <c r="Z23" i="40" s="1"/>
  <c r="H78" i="40"/>
  <c r="C78" i="40"/>
  <c r="B78" i="40"/>
  <c r="A78" i="40"/>
  <c r="BM77" i="40"/>
  <c r="BL77" i="40"/>
  <c r="BK77" i="40"/>
  <c r="BJ77" i="40"/>
  <c r="BI77" i="40"/>
  <c r="BG77" i="40"/>
  <c r="BG76" i="40" s="1"/>
  <c r="BG74" i="40" s="1"/>
  <c r="BG22" i="40" s="1"/>
  <c r="BA77" i="40"/>
  <c r="BA76" i="40" s="1"/>
  <c r="BA74" i="40" s="1"/>
  <c r="BA22" i="40" s="1"/>
  <c r="AZ77" i="40"/>
  <c r="AZ76" i="40" s="1"/>
  <c r="AZ74" i="40" s="1"/>
  <c r="AZ22" i="40" s="1"/>
  <c r="AT77" i="40"/>
  <c r="AT76" i="40" s="1"/>
  <c r="AT74" i="40" s="1"/>
  <c r="AT22" i="40" s="1"/>
  <c r="AS77" i="40"/>
  <c r="AS76" i="40" s="1"/>
  <c r="AS74" i="40" s="1"/>
  <c r="AS22" i="40" s="1"/>
  <c r="AM77" i="40"/>
  <c r="AM76" i="40" s="1"/>
  <c r="AM74" i="40" s="1"/>
  <c r="AM22" i="40" s="1"/>
  <c r="AL77" i="40"/>
  <c r="AL76" i="40" s="1"/>
  <c r="AL74" i="40" s="1"/>
  <c r="AL22" i="40" s="1"/>
  <c r="AF77" i="40"/>
  <c r="AF76" i="40" s="1"/>
  <c r="AF74" i="40" s="1"/>
  <c r="AF22" i="40" s="1"/>
  <c r="AE77" i="40"/>
  <c r="AE76" i="40" s="1"/>
  <c r="Y77" i="40"/>
  <c r="Y76" i="40" s="1"/>
  <c r="I77" i="40"/>
  <c r="H77" i="40"/>
  <c r="G77" i="40"/>
  <c r="F77" i="40"/>
  <c r="E77" i="40"/>
  <c r="C77" i="40"/>
  <c r="B77" i="40"/>
  <c r="A77" i="40"/>
  <c r="BF76" i="40"/>
  <c r="BE76" i="40"/>
  <c r="BE74" i="40" s="1"/>
  <c r="BE22" i="40" s="1"/>
  <c r="BD76" i="40"/>
  <c r="BC76" i="40"/>
  <c r="BC74" i="40" s="1"/>
  <c r="BC22" i="40" s="1"/>
  <c r="BB76" i="40"/>
  <c r="AY76" i="40"/>
  <c r="AY74" i="40" s="1"/>
  <c r="AX76" i="40"/>
  <c r="AW76" i="40"/>
  <c r="AW74" i="40" s="1"/>
  <c r="AW22" i="40" s="1"/>
  <c r="AV76" i="40"/>
  <c r="AV74" i="40" s="1"/>
  <c r="AV22" i="40" s="1"/>
  <c r="AU76" i="40"/>
  <c r="AU74" i="40" s="1"/>
  <c r="AR76" i="40"/>
  <c r="AR74" i="40" s="1"/>
  <c r="AR22" i="40" s="1"/>
  <c r="AQ76" i="40"/>
  <c r="AQ74" i="40" s="1"/>
  <c r="AQ22" i="40" s="1"/>
  <c r="AP76" i="40"/>
  <c r="AO76" i="40"/>
  <c r="AN76" i="40"/>
  <c r="AK76" i="40"/>
  <c r="AJ76" i="40"/>
  <c r="AI76" i="40"/>
  <c r="AH76" i="40"/>
  <c r="AG76" i="40"/>
  <c r="AD76" i="40"/>
  <c r="AC76" i="40"/>
  <c r="AB76" i="40"/>
  <c r="AA76" i="40"/>
  <c r="Z76" i="40"/>
  <c r="C76" i="40"/>
  <c r="B76" i="40"/>
  <c r="A76" i="40"/>
  <c r="BN75" i="40"/>
  <c r="BM75" i="40"/>
  <c r="BL75" i="40"/>
  <c r="BK75" i="40"/>
  <c r="BJ75" i="40"/>
  <c r="BI75" i="40"/>
  <c r="BH75" i="40"/>
  <c r="J75" i="40"/>
  <c r="I75" i="40"/>
  <c r="H75" i="40"/>
  <c r="G75" i="40"/>
  <c r="F75" i="40"/>
  <c r="E75" i="40"/>
  <c r="D75" i="40"/>
  <c r="C75" i="40"/>
  <c r="B75" i="40"/>
  <c r="A75" i="40"/>
  <c r="BF74" i="40"/>
  <c r="BF22" i="40" s="1"/>
  <c r="BD74" i="40"/>
  <c r="BB74" i="40"/>
  <c r="BB22" i="40" s="1"/>
  <c r="AX74" i="40"/>
  <c r="AX22" i="40" s="1"/>
  <c r="AP74" i="40"/>
  <c r="AP22" i="40" s="1"/>
  <c r="AN74" i="40"/>
  <c r="AN22" i="40" s="1"/>
  <c r="AJ74" i="40"/>
  <c r="AH74" i="40"/>
  <c r="AH22" i="40" s="1"/>
  <c r="AD74" i="40"/>
  <c r="AB74" i="40"/>
  <c r="Z74" i="40"/>
  <c r="C74" i="40"/>
  <c r="B74" i="40"/>
  <c r="A74" i="40"/>
  <c r="BN73" i="40"/>
  <c r="BM73" i="40"/>
  <c r="BL73" i="40"/>
  <c r="BK73" i="40"/>
  <c r="BJ73" i="40"/>
  <c r="BI73" i="40"/>
  <c r="BH73" i="40"/>
  <c r="J73" i="40"/>
  <c r="I73" i="40"/>
  <c r="H73" i="40"/>
  <c r="G73" i="40"/>
  <c r="F73" i="40"/>
  <c r="E73" i="40"/>
  <c r="D73" i="40"/>
  <c r="C73" i="40"/>
  <c r="B73" i="40"/>
  <c r="A73" i="40"/>
  <c r="BN72" i="40"/>
  <c r="BM72" i="40"/>
  <c r="BL72" i="40"/>
  <c r="BK72" i="40"/>
  <c r="BJ72" i="40"/>
  <c r="BI72" i="40"/>
  <c r="BH72" i="40"/>
  <c r="C72" i="40"/>
  <c r="B72" i="40"/>
  <c r="A72" i="40"/>
  <c r="BG71" i="40"/>
  <c r="BF71" i="40"/>
  <c r="BE71" i="40"/>
  <c r="H71" i="40" s="1"/>
  <c r="BD71" i="40"/>
  <c r="BC71" i="40"/>
  <c r="BB71" i="40"/>
  <c r="BA71" i="40"/>
  <c r="AZ71" i="40"/>
  <c r="AY71" i="40"/>
  <c r="AX71" i="40"/>
  <c r="AW71" i="40"/>
  <c r="G71" i="40" s="1"/>
  <c r="AV71" i="40"/>
  <c r="AU71" i="40"/>
  <c r="AT71" i="40"/>
  <c r="AL71" i="40"/>
  <c r="J71" i="40" s="1"/>
  <c r="AK71" i="40"/>
  <c r="AJ71" i="40"/>
  <c r="AI71" i="40"/>
  <c r="AH71" i="40"/>
  <c r="F71" i="40" s="1"/>
  <c r="AG71" i="40"/>
  <c r="AF71" i="40"/>
  <c r="AE71" i="40"/>
  <c r="AD71" i="40"/>
  <c r="I71" i="40" s="1"/>
  <c r="AC71" i="40"/>
  <c r="AB71" i="40"/>
  <c r="AA71" i="40"/>
  <c r="Z71" i="40"/>
  <c r="Y71" i="40"/>
  <c r="C71" i="40"/>
  <c r="B71" i="40"/>
  <c r="A71" i="40"/>
  <c r="BN70" i="40"/>
  <c r="BM70" i="40"/>
  <c r="BL70" i="40"/>
  <c r="BK70" i="40"/>
  <c r="BJ70" i="40"/>
  <c r="BI70" i="40"/>
  <c r="BH70" i="40"/>
  <c r="J70" i="40"/>
  <c r="I70" i="40"/>
  <c r="H70" i="40"/>
  <c r="G70" i="40"/>
  <c r="F70" i="40"/>
  <c r="E70" i="40"/>
  <c r="D70" i="40"/>
  <c r="C70" i="40"/>
  <c r="B70" i="40"/>
  <c r="A70" i="40"/>
  <c r="BN69" i="40"/>
  <c r="BM69" i="40"/>
  <c r="BL69" i="40"/>
  <c r="BK69" i="40"/>
  <c r="BJ69" i="40"/>
  <c r="BI69" i="40"/>
  <c r="BH69" i="40"/>
  <c r="J69" i="40"/>
  <c r="I69" i="40"/>
  <c r="H69" i="40"/>
  <c r="G69" i="40"/>
  <c r="F69" i="40"/>
  <c r="E69" i="40"/>
  <c r="D69" i="40"/>
  <c r="C69" i="40"/>
  <c r="B69" i="40"/>
  <c r="A69" i="40"/>
  <c r="BN68" i="40"/>
  <c r="BM68" i="40"/>
  <c r="BL68" i="40"/>
  <c r="BK68" i="40"/>
  <c r="BJ68" i="40"/>
  <c r="BI68" i="40"/>
  <c r="BH68" i="40"/>
  <c r="J68" i="40"/>
  <c r="I68" i="40"/>
  <c r="H68" i="40"/>
  <c r="G68" i="40"/>
  <c r="F68" i="40"/>
  <c r="E68" i="40"/>
  <c r="D68" i="40"/>
  <c r="C68" i="40"/>
  <c r="B68" i="40"/>
  <c r="A68" i="40"/>
  <c r="BM67" i="40"/>
  <c r="BL67" i="40"/>
  <c r="BK67" i="40"/>
  <c r="BJ67" i="40"/>
  <c r="BI67" i="40"/>
  <c r="BG67" i="40"/>
  <c r="BA67" i="40"/>
  <c r="AZ67" i="40"/>
  <c r="AT67" i="40"/>
  <c r="AS67" i="40"/>
  <c r="AM67" i="40"/>
  <c r="AL67" i="40"/>
  <c r="AF67" i="40"/>
  <c r="AE67" i="40"/>
  <c r="Y67" i="40"/>
  <c r="I67" i="40"/>
  <c r="H67" i="40"/>
  <c r="G67" i="40"/>
  <c r="F67" i="40"/>
  <c r="E67" i="40"/>
  <c r="C67" i="40"/>
  <c r="B67" i="40"/>
  <c r="A67" i="40"/>
  <c r="BM66" i="40"/>
  <c r="BL66" i="40"/>
  <c r="BK66" i="40"/>
  <c r="BJ66" i="40"/>
  <c r="BI66" i="40"/>
  <c r="BG66" i="40"/>
  <c r="BA66" i="40"/>
  <c r="AZ66" i="40"/>
  <c r="AT66" i="40"/>
  <c r="AS66" i="40"/>
  <c r="AM66" i="40"/>
  <c r="AL66" i="40"/>
  <c r="AF66" i="40"/>
  <c r="AE66" i="40"/>
  <c r="Y66" i="40"/>
  <c r="I66" i="40"/>
  <c r="H66" i="40"/>
  <c r="G66" i="40"/>
  <c r="F66" i="40"/>
  <c r="E66" i="40"/>
  <c r="C66" i="40"/>
  <c r="B66" i="40"/>
  <c r="A66" i="40"/>
  <c r="BF65" i="40"/>
  <c r="BE65" i="40"/>
  <c r="BD65" i="40"/>
  <c r="BC65" i="40"/>
  <c r="BC58" i="40" s="1"/>
  <c r="BB65" i="40"/>
  <c r="AY65" i="40"/>
  <c r="AX65" i="40"/>
  <c r="AW65" i="40"/>
  <c r="AW58" i="40" s="1"/>
  <c r="AV65" i="40"/>
  <c r="AU65" i="40"/>
  <c r="AR65" i="40"/>
  <c r="AQ65" i="40"/>
  <c r="AP65" i="40"/>
  <c r="AO65" i="40"/>
  <c r="AN65" i="40"/>
  <c r="AK65" i="40"/>
  <c r="AK58" i="40" s="1"/>
  <c r="AJ65" i="40"/>
  <c r="AI65" i="40"/>
  <c r="AH65" i="40"/>
  <c r="AG65" i="40"/>
  <c r="AG58" i="40" s="1"/>
  <c r="AD65" i="40"/>
  <c r="AC65" i="40"/>
  <c r="AB65" i="40"/>
  <c r="AA65" i="40"/>
  <c r="AA58" i="40" s="1"/>
  <c r="Z65" i="40"/>
  <c r="C65" i="40"/>
  <c r="B65" i="40"/>
  <c r="A65" i="40"/>
  <c r="BN64" i="40"/>
  <c r="BM64" i="40"/>
  <c r="BL64" i="40"/>
  <c r="BK64" i="40"/>
  <c r="BJ64" i="40"/>
  <c r="BI64" i="40"/>
  <c r="BH64" i="40"/>
  <c r="J64" i="40"/>
  <c r="I64" i="40"/>
  <c r="H64" i="40"/>
  <c r="G64" i="40"/>
  <c r="F64" i="40"/>
  <c r="E64" i="40"/>
  <c r="D64" i="40"/>
  <c r="C64" i="40"/>
  <c r="B64" i="40"/>
  <c r="A64" i="40"/>
  <c r="BN63" i="40"/>
  <c r="BM63" i="40"/>
  <c r="BL63" i="40"/>
  <c r="BK63" i="40"/>
  <c r="BJ63" i="40"/>
  <c r="BI63" i="40"/>
  <c r="BH63" i="40"/>
  <c r="J63" i="40"/>
  <c r="I63" i="40"/>
  <c r="H63" i="40"/>
  <c r="G63" i="40"/>
  <c r="F63" i="40"/>
  <c r="E63" i="40"/>
  <c r="D63" i="40"/>
  <c r="C63" i="40"/>
  <c r="B63" i="40"/>
  <c r="A63" i="40"/>
  <c r="BN62" i="40"/>
  <c r="BM62" i="40"/>
  <c r="BL62" i="40"/>
  <c r="BK62" i="40"/>
  <c r="BJ62" i="40"/>
  <c r="BI62" i="40"/>
  <c r="BH62" i="40"/>
  <c r="J62" i="40"/>
  <c r="I62" i="40"/>
  <c r="H62" i="40"/>
  <c r="G62" i="40"/>
  <c r="F62" i="40"/>
  <c r="E62" i="40"/>
  <c r="D62" i="40"/>
  <c r="C62" i="40"/>
  <c r="B62" i="40"/>
  <c r="A62" i="40"/>
  <c r="BM61" i="40"/>
  <c r="BL61" i="40"/>
  <c r="BK61" i="40"/>
  <c r="BJ61" i="40"/>
  <c r="BI61" i="40"/>
  <c r="BG61" i="40"/>
  <c r="BA61" i="40"/>
  <c r="AZ61" i="40"/>
  <c r="AT61" i="40"/>
  <c r="AS61" i="40"/>
  <c r="AM61" i="40"/>
  <c r="AL61" i="40"/>
  <c r="AF61" i="40"/>
  <c r="AE61" i="40"/>
  <c r="Y61" i="40"/>
  <c r="I61" i="40"/>
  <c r="H61" i="40"/>
  <c r="G61" i="40"/>
  <c r="F61" i="40"/>
  <c r="E61" i="40"/>
  <c r="C61" i="40"/>
  <c r="B61" i="40"/>
  <c r="A61" i="40"/>
  <c r="BM60" i="40"/>
  <c r="BL60" i="40"/>
  <c r="BK60" i="40"/>
  <c r="BJ60" i="40"/>
  <c r="BI60" i="40"/>
  <c r="BG60" i="40"/>
  <c r="BA60" i="40"/>
  <c r="AZ60" i="40"/>
  <c r="AT60" i="40"/>
  <c r="AS60" i="40"/>
  <c r="AM60" i="40"/>
  <c r="AL60" i="40"/>
  <c r="AF60" i="40"/>
  <c r="AE60" i="40"/>
  <c r="Y60" i="40"/>
  <c r="I60" i="40"/>
  <c r="H60" i="40"/>
  <c r="G60" i="40"/>
  <c r="F60" i="40"/>
  <c r="E60" i="40"/>
  <c r="C60" i="40"/>
  <c r="B60" i="40"/>
  <c r="A60" i="40"/>
  <c r="BF59" i="40"/>
  <c r="BF58" i="40" s="1"/>
  <c r="BE59" i="40"/>
  <c r="BD59" i="40"/>
  <c r="BD58" i="40" s="1"/>
  <c r="BC59" i="40"/>
  <c r="BB59" i="40"/>
  <c r="BB58" i="40" s="1"/>
  <c r="AY59" i="40"/>
  <c r="AX59" i="40"/>
  <c r="AW59" i="40"/>
  <c r="AV59" i="40"/>
  <c r="AU59" i="40"/>
  <c r="AR59" i="40"/>
  <c r="AQ59" i="40"/>
  <c r="AQ58" i="40" s="1"/>
  <c r="AP59" i="40"/>
  <c r="AO59" i="40"/>
  <c r="AN59" i="40"/>
  <c r="AK59" i="40"/>
  <c r="AJ59" i="40"/>
  <c r="AI59" i="40"/>
  <c r="AH59" i="40"/>
  <c r="AG59" i="40"/>
  <c r="AD59" i="40"/>
  <c r="AC59" i="40"/>
  <c r="AB59" i="40"/>
  <c r="AA59" i="40"/>
  <c r="Z59" i="40"/>
  <c r="C59" i="40"/>
  <c r="B59" i="40"/>
  <c r="A59" i="40"/>
  <c r="AR58" i="40"/>
  <c r="AJ58" i="40"/>
  <c r="AI58" i="40"/>
  <c r="AB58" i="40"/>
  <c r="C58" i="40"/>
  <c r="B58" i="40"/>
  <c r="A58" i="40"/>
  <c r="BN57" i="40"/>
  <c r="BM57" i="40"/>
  <c r="BL57" i="40"/>
  <c r="BK57" i="40"/>
  <c r="BJ57" i="40"/>
  <c r="BI57" i="40"/>
  <c r="BH57" i="40"/>
  <c r="J57" i="40"/>
  <c r="I57" i="40"/>
  <c r="H57" i="40"/>
  <c r="G57" i="40"/>
  <c r="F57" i="40"/>
  <c r="E57" i="40"/>
  <c r="D57" i="40"/>
  <c r="C57" i="40"/>
  <c r="B57" i="40"/>
  <c r="A57" i="40"/>
  <c r="BN56" i="40"/>
  <c r="BM56" i="40"/>
  <c r="BL56" i="40"/>
  <c r="BK56" i="40"/>
  <c r="BJ56" i="40"/>
  <c r="BI56" i="40"/>
  <c r="BH56" i="40"/>
  <c r="J56" i="40"/>
  <c r="I56" i="40"/>
  <c r="H56" i="40"/>
  <c r="G56" i="40"/>
  <c r="F56" i="40"/>
  <c r="E56" i="40"/>
  <c r="D56" i="40"/>
  <c r="C56" i="40"/>
  <c r="B56" i="40"/>
  <c r="A56" i="40"/>
  <c r="BN55" i="40"/>
  <c r="BG55" i="40"/>
  <c r="BF55" i="40"/>
  <c r="BE55" i="40"/>
  <c r="BD55" i="40"/>
  <c r="BC55" i="40"/>
  <c r="BB55" i="40"/>
  <c r="BA55" i="40"/>
  <c r="AZ55" i="40"/>
  <c r="AY55" i="40"/>
  <c r="AX55" i="40"/>
  <c r="AW55" i="40"/>
  <c r="AV55" i="40"/>
  <c r="AU55" i="40"/>
  <c r="AT55" i="40"/>
  <c r="AL55" i="40"/>
  <c r="AK55" i="40"/>
  <c r="AJ55" i="40"/>
  <c r="AI55" i="40"/>
  <c r="AH55" i="40"/>
  <c r="BJ55" i="40" s="1"/>
  <c r="AG55" i="40"/>
  <c r="AF55" i="40"/>
  <c r="AE55" i="40"/>
  <c r="AD55" i="40"/>
  <c r="AC55" i="40"/>
  <c r="AB55" i="40"/>
  <c r="AA55" i="40"/>
  <c r="Z55" i="40"/>
  <c r="Y55" i="40"/>
  <c r="C55" i="40"/>
  <c r="B55" i="40"/>
  <c r="A55" i="40"/>
  <c r="BM54" i="40"/>
  <c r="BL54" i="40"/>
  <c r="BK54" i="40"/>
  <c r="BJ54" i="40"/>
  <c r="BI54" i="40"/>
  <c r="BG54" i="40"/>
  <c r="BA54" i="40"/>
  <c r="AZ54" i="40"/>
  <c r="AT54" i="40"/>
  <c r="AS54" i="40"/>
  <c r="AM54" i="40"/>
  <c r="AL54" i="40"/>
  <c r="AF54" i="40"/>
  <c r="AE54" i="40"/>
  <c r="Y54" i="40"/>
  <c r="I54" i="40"/>
  <c r="H54" i="40"/>
  <c r="G54" i="40"/>
  <c r="F54" i="40"/>
  <c r="E54" i="40"/>
  <c r="C54" i="40"/>
  <c r="B54" i="40"/>
  <c r="A54" i="40"/>
  <c r="BM53" i="40"/>
  <c r="BL53" i="40"/>
  <c r="BK53" i="40"/>
  <c r="BJ53" i="40"/>
  <c r="BI53" i="40"/>
  <c r="BG53" i="40"/>
  <c r="BA53" i="40"/>
  <c r="AZ53" i="40"/>
  <c r="AT53" i="40"/>
  <c r="AS53" i="40"/>
  <c r="AM53" i="40"/>
  <c r="AL53" i="40"/>
  <c r="AF53" i="40"/>
  <c r="AE53" i="40"/>
  <c r="Y53" i="40"/>
  <c r="I53" i="40"/>
  <c r="H53" i="40"/>
  <c r="G53" i="40"/>
  <c r="F53" i="40"/>
  <c r="E53" i="40"/>
  <c r="C53" i="40"/>
  <c r="B53" i="40"/>
  <c r="A53" i="40"/>
  <c r="BM52" i="40"/>
  <c r="BL52" i="40"/>
  <c r="BK52" i="40"/>
  <c r="BJ52" i="40"/>
  <c r="BI52" i="40"/>
  <c r="BG52" i="40"/>
  <c r="BA52" i="40"/>
  <c r="AZ52" i="40"/>
  <c r="AT52" i="40"/>
  <c r="AS52" i="40"/>
  <c r="AM52" i="40"/>
  <c r="AL52" i="40"/>
  <c r="AF52" i="40"/>
  <c r="AE52" i="40"/>
  <c r="Y52" i="40"/>
  <c r="I52" i="40"/>
  <c r="H52" i="40"/>
  <c r="G52" i="40"/>
  <c r="F52" i="40"/>
  <c r="E52" i="40"/>
  <c r="C52" i="40"/>
  <c r="B52" i="40"/>
  <c r="A52" i="40"/>
  <c r="BM51" i="40"/>
  <c r="BL51" i="40"/>
  <c r="BK51" i="40"/>
  <c r="BJ51" i="40"/>
  <c r="BI51" i="40"/>
  <c r="BG51" i="40"/>
  <c r="BA51" i="40"/>
  <c r="AZ51" i="40"/>
  <c r="AT51" i="40"/>
  <c r="AS51" i="40"/>
  <c r="AM51" i="40"/>
  <c r="AL51" i="40"/>
  <c r="AF51" i="40"/>
  <c r="AE51" i="40"/>
  <c r="Y51" i="40"/>
  <c r="I51" i="40"/>
  <c r="H51" i="40"/>
  <c r="G51" i="40"/>
  <c r="F51" i="40"/>
  <c r="E51" i="40"/>
  <c r="C51" i="40"/>
  <c r="B51" i="40"/>
  <c r="A51" i="40"/>
  <c r="BM50" i="40"/>
  <c r="BL50" i="40"/>
  <c r="BK50" i="40"/>
  <c r="BJ50" i="40"/>
  <c r="BI50" i="40"/>
  <c r="BG50" i="40"/>
  <c r="BA50" i="40"/>
  <c r="AZ50" i="40"/>
  <c r="AT50" i="40"/>
  <c r="AS50" i="40"/>
  <c r="AM50" i="40"/>
  <c r="AL50" i="40"/>
  <c r="AF50" i="40"/>
  <c r="AE50" i="40"/>
  <c r="Y50" i="40"/>
  <c r="I50" i="40"/>
  <c r="H50" i="40"/>
  <c r="G50" i="40"/>
  <c r="F50" i="40"/>
  <c r="E50" i="40"/>
  <c r="C50" i="40"/>
  <c r="B50" i="40"/>
  <c r="A50" i="40"/>
  <c r="BM49" i="40"/>
  <c r="BL49" i="40"/>
  <c r="BK49" i="40"/>
  <c r="BJ49" i="40"/>
  <c r="BI49" i="40"/>
  <c r="BG49" i="40"/>
  <c r="BA49" i="40"/>
  <c r="AZ49" i="40"/>
  <c r="AT49" i="40"/>
  <c r="AS49" i="40"/>
  <c r="AM49" i="40"/>
  <c r="AL49" i="40"/>
  <c r="AF49" i="40"/>
  <c r="AE49" i="40"/>
  <c r="Y49" i="40"/>
  <c r="I49" i="40"/>
  <c r="H49" i="40"/>
  <c r="G49" i="40"/>
  <c r="F49" i="40"/>
  <c r="E49" i="40"/>
  <c r="C49" i="40"/>
  <c r="B49" i="40"/>
  <c r="A49" i="40"/>
  <c r="BM48" i="40"/>
  <c r="BL48" i="40"/>
  <c r="BK48" i="40"/>
  <c r="BJ48" i="40"/>
  <c r="BI48" i="40"/>
  <c r="BG48" i="40"/>
  <c r="BA48" i="40"/>
  <c r="AZ48" i="40"/>
  <c r="AT48" i="40"/>
  <c r="AS48" i="40"/>
  <c r="AM48" i="40"/>
  <c r="AL48" i="40"/>
  <c r="AF48" i="40"/>
  <c r="AE48" i="40"/>
  <c r="Y48" i="40"/>
  <c r="I48" i="40"/>
  <c r="H48" i="40"/>
  <c r="G48" i="40"/>
  <c r="F48" i="40"/>
  <c r="E48" i="40"/>
  <c r="C48" i="40"/>
  <c r="B48" i="40"/>
  <c r="A48" i="40"/>
  <c r="BF47" i="40"/>
  <c r="BF45" i="40" s="1"/>
  <c r="BE47" i="40"/>
  <c r="BE45" i="40" s="1"/>
  <c r="BD47" i="40"/>
  <c r="BD45" i="40" s="1"/>
  <c r="BC47" i="40"/>
  <c r="BC45" i="40" s="1"/>
  <c r="BB47" i="40"/>
  <c r="BB45" i="40" s="1"/>
  <c r="AY47" i="40"/>
  <c r="AY45" i="40" s="1"/>
  <c r="AX47" i="40"/>
  <c r="AW47" i="40"/>
  <c r="AV47" i="40"/>
  <c r="AV45" i="40" s="1"/>
  <c r="AU47" i="40"/>
  <c r="AU45" i="40" s="1"/>
  <c r="AR47" i="40"/>
  <c r="AR45" i="40" s="1"/>
  <c r="AQ47" i="40"/>
  <c r="AQ45" i="40" s="1"/>
  <c r="AP47" i="40"/>
  <c r="AP45" i="40" s="1"/>
  <c r="AO47" i="40"/>
  <c r="AO45" i="40" s="1"/>
  <c r="AN47" i="40"/>
  <c r="AN45" i="40" s="1"/>
  <c r="AK47" i="40"/>
  <c r="AJ47" i="40"/>
  <c r="BL47" i="40" s="1"/>
  <c r="AI47" i="40"/>
  <c r="AI45" i="40" s="1"/>
  <c r="AI44" i="40" s="1"/>
  <c r="AI21" i="40" s="1"/>
  <c r="AH47" i="40"/>
  <c r="AG47" i="40"/>
  <c r="AG45" i="40" s="1"/>
  <c r="AD47" i="40"/>
  <c r="AC47" i="40"/>
  <c r="AB47" i="40"/>
  <c r="AA47" i="40"/>
  <c r="Z47" i="40"/>
  <c r="C47" i="40"/>
  <c r="B47" i="40"/>
  <c r="A47" i="40"/>
  <c r="BN46" i="40"/>
  <c r="BM46" i="40"/>
  <c r="BL46" i="40"/>
  <c r="BK46" i="40"/>
  <c r="BJ46" i="40"/>
  <c r="BI46" i="40"/>
  <c r="BH46" i="40"/>
  <c r="C46" i="40"/>
  <c r="B46" i="40"/>
  <c r="A46" i="40"/>
  <c r="AX45" i="40"/>
  <c r="AW45" i="40"/>
  <c r="AK45" i="40"/>
  <c r="AK44" i="40" s="1"/>
  <c r="AK21" i="40" s="1"/>
  <c r="AH45" i="40"/>
  <c r="AC45" i="40"/>
  <c r="C45" i="40"/>
  <c r="B45" i="40"/>
  <c r="A45" i="40"/>
  <c r="AG44" i="40"/>
  <c r="AG21" i="40" s="1"/>
  <c r="C44" i="40"/>
  <c r="B44" i="40"/>
  <c r="A44" i="40"/>
  <c r="BN43" i="40"/>
  <c r="BM43" i="40"/>
  <c r="BL43" i="40"/>
  <c r="BK43" i="40"/>
  <c r="BJ43" i="40"/>
  <c r="BI43" i="40"/>
  <c r="BH43" i="40"/>
  <c r="J43" i="40"/>
  <c r="I43" i="40"/>
  <c r="H43" i="40"/>
  <c r="G43" i="40"/>
  <c r="F43" i="40"/>
  <c r="E43" i="40"/>
  <c r="D43" i="40"/>
  <c r="C43" i="40"/>
  <c r="B43" i="40"/>
  <c r="A43" i="40"/>
  <c r="BN42" i="40"/>
  <c r="BM42" i="40"/>
  <c r="BL42" i="40"/>
  <c r="BK42" i="40"/>
  <c r="BJ42" i="40"/>
  <c r="BI42" i="40"/>
  <c r="BH42" i="40"/>
  <c r="J42" i="40"/>
  <c r="I42" i="40"/>
  <c r="H42" i="40"/>
  <c r="G42" i="40"/>
  <c r="F42" i="40"/>
  <c r="E42" i="40"/>
  <c r="D42" i="40"/>
  <c r="C42" i="40"/>
  <c r="B42" i="40"/>
  <c r="A42" i="40"/>
  <c r="BG41" i="40"/>
  <c r="BF41" i="40"/>
  <c r="BE41" i="40"/>
  <c r="BD41" i="40"/>
  <c r="G41" i="40" s="1"/>
  <c r="BC41" i="40"/>
  <c r="BB41" i="40"/>
  <c r="BA41" i="40"/>
  <c r="AZ41" i="40"/>
  <c r="AY41" i="40"/>
  <c r="AX41" i="40"/>
  <c r="AW41" i="40"/>
  <c r="AV41" i="40"/>
  <c r="AU41" i="40"/>
  <c r="AT41" i="40"/>
  <c r="AL41" i="40"/>
  <c r="AK41" i="40"/>
  <c r="I41" i="40" s="1"/>
  <c r="AJ41" i="40"/>
  <c r="AI41" i="40"/>
  <c r="AH41" i="40"/>
  <c r="AG41" i="40"/>
  <c r="E41" i="40" s="1"/>
  <c r="AF41" i="40"/>
  <c r="AE41" i="40"/>
  <c r="AD41" i="40"/>
  <c r="AC41" i="40"/>
  <c r="AB41" i="40"/>
  <c r="AA41" i="40"/>
  <c r="Z41" i="40"/>
  <c r="Y41" i="40"/>
  <c r="D41" i="40" s="1"/>
  <c r="C41" i="40"/>
  <c r="B41" i="40"/>
  <c r="A41" i="40"/>
  <c r="BN40" i="40"/>
  <c r="BM40" i="40"/>
  <c r="BL40" i="40"/>
  <c r="BK40" i="40"/>
  <c r="BJ40" i="40"/>
  <c r="BI40" i="40"/>
  <c r="BH40" i="40"/>
  <c r="J40" i="40"/>
  <c r="I40" i="40"/>
  <c r="H40" i="40"/>
  <c r="G40" i="40"/>
  <c r="F40" i="40"/>
  <c r="E40" i="40"/>
  <c r="D40" i="40"/>
  <c r="C40" i="40"/>
  <c r="B40" i="40"/>
  <c r="A40" i="40"/>
  <c r="BN39" i="40"/>
  <c r="BM39" i="40"/>
  <c r="BL39" i="40"/>
  <c r="BK39" i="40"/>
  <c r="BJ39" i="40"/>
  <c r="BI39" i="40"/>
  <c r="BH39" i="40"/>
  <c r="J39" i="40"/>
  <c r="I39" i="40"/>
  <c r="H39" i="40"/>
  <c r="G39" i="40"/>
  <c r="F39" i="40"/>
  <c r="E39" i="40"/>
  <c r="D39" i="40"/>
  <c r="C39" i="40"/>
  <c r="B39" i="40"/>
  <c r="A39" i="40"/>
  <c r="BN38" i="40"/>
  <c r="BM38" i="40"/>
  <c r="BL38" i="40"/>
  <c r="BK38" i="40"/>
  <c r="BJ38" i="40"/>
  <c r="BI38" i="40"/>
  <c r="BH38" i="40"/>
  <c r="J38" i="40"/>
  <c r="I38" i="40"/>
  <c r="H38" i="40"/>
  <c r="G38" i="40"/>
  <c r="F38" i="40"/>
  <c r="E38" i="40"/>
  <c r="D38" i="40"/>
  <c r="C38" i="40"/>
  <c r="B38" i="40"/>
  <c r="A38" i="40"/>
  <c r="BN37" i="40"/>
  <c r="BM37" i="40"/>
  <c r="BL37" i="40"/>
  <c r="BK37" i="40"/>
  <c r="BJ37" i="40"/>
  <c r="BI37" i="40"/>
  <c r="BH37" i="40"/>
  <c r="J37" i="40"/>
  <c r="I37" i="40"/>
  <c r="H37" i="40"/>
  <c r="G37" i="40"/>
  <c r="F37" i="40"/>
  <c r="E37" i="40"/>
  <c r="D37" i="40"/>
  <c r="C37" i="40"/>
  <c r="B37" i="40"/>
  <c r="A37" i="40"/>
  <c r="BN36" i="40"/>
  <c r="BM36" i="40"/>
  <c r="BL36" i="40"/>
  <c r="BK36" i="40"/>
  <c r="BJ36" i="40"/>
  <c r="BI36" i="40"/>
  <c r="BH36" i="40"/>
  <c r="J36" i="40"/>
  <c r="I36" i="40"/>
  <c r="H36" i="40"/>
  <c r="G36" i="40"/>
  <c r="F36" i="40"/>
  <c r="E36" i="40"/>
  <c r="D36" i="40"/>
  <c r="C36" i="40"/>
  <c r="B36" i="40"/>
  <c r="A36" i="40"/>
  <c r="BN35" i="40"/>
  <c r="BM35" i="40"/>
  <c r="BL35" i="40"/>
  <c r="BK35" i="40"/>
  <c r="BJ35" i="40"/>
  <c r="BI35" i="40"/>
  <c r="BH35" i="40"/>
  <c r="J35" i="40"/>
  <c r="I35" i="40"/>
  <c r="H35" i="40"/>
  <c r="G35" i="40"/>
  <c r="F35" i="40"/>
  <c r="E35" i="40"/>
  <c r="D35" i="40"/>
  <c r="C35" i="40"/>
  <c r="B35" i="40"/>
  <c r="A35" i="40"/>
  <c r="BG34" i="40"/>
  <c r="BF34" i="40"/>
  <c r="BE34" i="40"/>
  <c r="BD34" i="40"/>
  <c r="BC34" i="40"/>
  <c r="BB34" i="40"/>
  <c r="BA34" i="40"/>
  <c r="AZ34" i="40"/>
  <c r="AY34" i="40"/>
  <c r="AX34" i="40"/>
  <c r="AW34" i="40"/>
  <c r="AW26" i="40" s="1"/>
  <c r="AW20" i="40" s="1"/>
  <c r="AV34" i="40"/>
  <c r="AU34" i="40"/>
  <c r="AT34" i="40"/>
  <c r="AL34" i="40"/>
  <c r="AK34" i="40"/>
  <c r="AJ34" i="40"/>
  <c r="AI34" i="40"/>
  <c r="AH34" i="40"/>
  <c r="AG34" i="40"/>
  <c r="AF34" i="40"/>
  <c r="AE34" i="40"/>
  <c r="AD34" i="40"/>
  <c r="BM34" i="40" s="1"/>
  <c r="AC34" i="40"/>
  <c r="AB34" i="40"/>
  <c r="AA34" i="40"/>
  <c r="Z34" i="40"/>
  <c r="BI34" i="40" s="1"/>
  <c r="Y34" i="40"/>
  <c r="C34" i="40"/>
  <c r="B34" i="40"/>
  <c r="A34" i="40"/>
  <c r="BN33" i="40"/>
  <c r="BM33" i="40"/>
  <c r="BL33" i="40"/>
  <c r="BK33" i="40"/>
  <c r="BJ33" i="40"/>
  <c r="BI33" i="40"/>
  <c r="BH33" i="40"/>
  <c r="J33" i="40"/>
  <c r="I33" i="40"/>
  <c r="H33" i="40"/>
  <c r="G33" i="40"/>
  <c r="F33" i="40"/>
  <c r="E33" i="40"/>
  <c r="D33" i="40"/>
  <c r="C33" i="40"/>
  <c r="B33" i="40"/>
  <c r="A33" i="40"/>
  <c r="BN32" i="40"/>
  <c r="BM32" i="40"/>
  <c r="BL32" i="40"/>
  <c r="BK32" i="40"/>
  <c r="BJ32" i="40"/>
  <c r="BI32" i="40"/>
  <c r="BH32" i="40"/>
  <c r="J32" i="40"/>
  <c r="I32" i="40"/>
  <c r="H32" i="40"/>
  <c r="G32" i="40"/>
  <c r="F32" i="40"/>
  <c r="E32" i="40"/>
  <c r="D32" i="40"/>
  <c r="C32" i="40"/>
  <c r="B32" i="40"/>
  <c r="A32" i="40"/>
  <c r="BG31" i="40"/>
  <c r="BF31" i="40"/>
  <c r="BE31" i="40"/>
  <c r="BD31" i="40"/>
  <c r="BC31" i="40"/>
  <c r="BC26" i="40" s="1"/>
  <c r="BC20" i="40" s="1"/>
  <c r="BB31" i="40"/>
  <c r="BA31" i="40"/>
  <c r="AZ31" i="40"/>
  <c r="AY31" i="40"/>
  <c r="AX31" i="40"/>
  <c r="AW31" i="40"/>
  <c r="AV31" i="40"/>
  <c r="BJ31" i="40" s="1"/>
  <c r="AU31" i="40"/>
  <c r="AT31" i="40"/>
  <c r="AL31" i="40"/>
  <c r="AK31" i="40"/>
  <c r="AJ31" i="40"/>
  <c r="AJ26" i="40" s="1"/>
  <c r="AJ20" i="40" s="1"/>
  <c r="AI31" i="40"/>
  <c r="AH31" i="40"/>
  <c r="AH26" i="40" s="1"/>
  <c r="AH20" i="40" s="1"/>
  <c r="AG31" i="40"/>
  <c r="AF31" i="40"/>
  <c r="AE31" i="40"/>
  <c r="AD31" i="40"/>
  <c r="AC31" i="40"/>
  <c r="AB31" i="40"/>
  <c r="AA31" i="40"/>
  <c r="Z31" i="40"/>
  <c r="Y31" i="40"/>
  <c r="E31" i="40"/>
  <c r="C31" i="40"/>
  <c r="B31" i="40"/>
  <c r="A31" i="40"/>
  <c r="BN30" i="40"/>
  <c r="BM30" i="40"/>
  <c r="BL30" i="40"/>
  <c r="BK30" i="40"/>
  <c r="BJ30" i="40"/>
  <c r="BI30" i="40"/>
  <c r="BH30" i="40"/>
  <c r="J30" i="40"/>
  <c r="I30" i="40"/>
  <c r="H30" i="40"/>
  <c r="G30" i="40"/>
  <c r="F30" i="40"/>
  <c r="E30" i="40"/>
  <c r="D30" i="40"/>
  <c r="C30" i="40"/>
  <c r="B30" i="40"/>
  <c r="A30" i="40"/>
  <c r="BN29" i="40"/>
  <c r="BM29" i="40"/>
  <c r="BL29" i="40"/>
  <c r="BK29" i="40"/>
  <c r="BJ29" i="40"/>
  <c r="BI29" i="40"/>
  <c r="BH29" i="40"/>
  <c r="J29" i="40"/>
  <c r="I29" i="40"/>
  <c r="H29" i="40"/>
  <c r="G29" i="40"/>
  <c r="F29" i="40"/>
  <c r="E29" i="40"/>
  <c r="D29" i="40"/>
  <c r="C29" i="40"/>
  <c r="B29" i="40"/>
  <c r="A29" i="40"/>
  <c r="BN28" i="40"/>
  <c r="BM28" i="40"/>
  <c r="BL28" i="40"/>
  <c r="BK28" i="40"/>
  <c r="BJ28" i="40"/>
  <c r="BI28" i="40"/>
  <c r="BH28" i="40"/>
  <c r="J28" i="40"/>
  <c r="I28" i="40"/>
  <c r="H28" i="40"/>
  <c r="G28" i="40"/>
  <c r="F28" i="40"/>
  <c r="E28" i="40"/>
  <c r="D28" i="40"/>
  <c r="C28" i="40"/>
  <c r="B28" i="40"/>
  <c r="A28" i="40"/>
  <c r="BG27" i="40"/>
  <c r="BF27" i="40"/>
  <c r="BF26" i="40" s="1"/>
  <c r="BF20" i="40" s="1"/>
  <c r="BE27" i="40"/>
  <c r="BD27" i="40"/>
  <c r="BC27" i="40"/>
  <c r="BB27" i="40"/>
  <c r="BB26" i="40" s="1"/>
  <c r="BB20" i="40" s="1"/>
  <c r="BA27" i="40"/>
  <c r="AZ27" i="40"/>
  <c r="AY27" i="40"/>
  <c r="AX27" i="40"/>
  <c r="AX26" i="40" s="1"/>
  <c r="AX20" i="40" s="1"/>
  <c r="AW27" i="40"/>
  <c r="AV27" i="40"/>
  <c r="AU27" i="40"/>
  <c r="AT27" i="40"/>
  <c r="AT26" i="40" s="1"/>
  <c r="AT20" i="40" s="1"/>
  <c r="AL27" i="40"/>
  <c r="AK27" i="40"/>
  <c r="AJ27" i="40"/>
  <c r="AI27" i="40"/>
  <c r="AI26" i="40" s="1"/>
  <c r="AI20" i="40" s="1"/>
  <c r="AH27" i="40"/>
  <c r="AG27" i="40"/>
  <c r="AF27" i="40"/>
  <c r="AE27" i="40"/>
  <c r="AD27" i="40"/>
  <c r="AC27" i="40"/>
  <c r="AB27" i="40"/>
  <c r="AA27" i="40"/>
  <c r="Z27" i="40"/>
  <c r="Y27" i="40"/>
  <c r="C27" i="40"/>
  <c r="B27" i="40"/>
  <c r="A27" i="40"/>
  <c r="BE26" i="40"/>
  <c r="BE20" i="40" s="1"/>
  <c r="AU26" i="40"/>
  <c r="AU20" i="40" s="1"/>
  <c r="AB26" i="40"/>
  <c r="AB20" i="40" s="1"/>
  <c r="C26" i="40"/>
  <c r="B26" i="40"/>
  <c r="A26" i="40"/>
  <c r="BF25" i="40"/>
  <c r="BE25" i="40"/>
  <c r="BD25" i="40"/>
  <c r="BB25" i="40"/>
  <c r="AY25" i="40"/>
  <c r="AV25" i="40"/>
  <c r="AU25" i="40"/>
  <c r="AR25" i="40"/>
  <c r="AQ25" i="40"/>
  <c r="AP25" i="40"/>
  <c r="AO25" i="40"/>
  <c r="AN25" i="40"/>
  <c r="AJ25" i="40"/>
  <c r="AI25" i="40"/>
  <c r="AG25" i="40"/>
  <c r="AB25" i="40"/>
  <c r="AA25" i="40"/>
  <c r="F25" i="40" s="1"/>
  <c r="Z25" i="40"/>
  <c r="C25" i="40"/>
  <c r="B25" i="40"/>
  <c r="A25" i="40"/>
  <c r="BG24" i="40"/>
  <c r="BF24" i="40"/>
  <c r="BE24" i="40"/>
  <c r="BD24" i="40"/>
  <c r="BC24" i="40"/>
  <c r="BB24" i="40"/>
  <c r="BA24" i="40"/>
  <c r="AZ24" i="40"/>
  <c r="AY24" i="40"/>
  <c r="AX24" i="40"/>
  <c r="AW24" i="40"/>
  <c r="AV24" i="40"/>
  <c r="AU24" i="40"/>
  <c r="AT24" i="40"/>
  <c r="AL24" i="40"/>
  <c r="AK24" i="40"/>
  <c r="AJ24" i="40"/>
  <c r="AI24" i="40"/>
  <c r="AH24" i="40"/>
  <c r="AG24" i="40"/>
  <c r="AF24" i="40"/>
  <c r="AE24" i="40"/>
  <c r="AD24" i="40"/>
  <c r="AC24" i="40"/>
  <c r="AB24" i="40"/>
  <c r="AA24" i="40"/>
  <c r="Z24" i="40"/>
  <c r="Y24" i="40"/>
  <c r="C24" i="40"/>
  <c r="B24" i="40"/>
  <c r="A24" i="40"/>
  <c r="BE23" i="40"/>
  <c r="BC23" i="40"/>
  <c r="AV23" i="40"/>
  <c r="AU23" i="40"/>
  <c r="AQ23" i="40"/>
  <c r="AP23" i="40"/>
  <c r="AO23" i="40"/>
  <c r="AK23" i="40"/>
  <c r="AJ23" i="40"/>
  <c r="AG23" i="40"/>
  <c r="AD23" i="40"/>
  <c r="AA23" i="40"/>
  <c r="C23" i="40"/>
  <c r="B23" i="40"/>
  <c r="A23" i="40"/>
  <c r="BD22" i="40"/>
  <c r="AY22" i="40"/>
  <c r="AU22" i="40"/>
  <c r="AJ22" i="40"/>
  <c r="AD22" i="40"/>
  <c r="AB22" i="40"/>
  <c r="C22" i="40"/>
  <c r="B22" i="40"/>
  <c r="A22" i="40"/>
  <c r="C21" i="40"/>
  <c r="B21" i="40"/>
  <c r="A21" i="40"/>
  <c r="C20" i="40"/>
  <c r="B20" i="40"/>
  <c r="A20" i="40"/>
  <c r="C19" i="40"/>
  <c r="B19" i="40"/>
  <c r="A19" i="40"/>
  <c r="C100" i="39"/>
  <c r="B100" i="39"/>
  <c r="A100" i="39"/>
  <c r="C99" i="39"/>
  <c r="B99" i="39"/>
  <c r="A99" i="39"/>
  <c r="C98" i="39"/>
  <c r="B98" i="39"/>
  <c r="A98" i="39"/>
  <c r="C97" i="39"/>
  <c r="B97" i="39"/>
  <c r="A97" i="39"/>
  <c r="C96" i="39"/>
  <c r="B96" i="39"/>
  <c r="A96" i="39"/>
  <c r="C95" i="39"/>
  <c r="B95" i="39"/>
  <c r="A95" i="39"/>
  <c r="C94" i="39"/>
  <c r="B94" i="39"/>
  <c r="A94" i="39"/>
  <c r="C93" i="39"/>
  <c r="B93" i="39"/>
  <c r="A93" i="39"/>
  <c r="C92" i="39"/>
  <c r="B92" i="39"/>
  <c r="A92" i="39"/>
  <c r="C91" i="39"/>
  <c r="B91" i="39"/>
  <c r="A91" i="39"/>
  <c r="C90" i="39"/>
  <c r="B90" i="39"/>
  <c r="A90" i="39"/>
  <c r="C89" i="39"/>
  <c r="B89" i="39"/>
  <c r="A89" i="39"/>
  <c r="C88" i="39"/>
  <c r="B88" i="39"/>
  <c r="A88" i="39"/>
  <c r="C87" i="39"/>
  <c r="B87" i="39"/>
  <c r="A87" i="39"/>
  <c r="C86" i="39"/>
  <c r="B86" i="39"/>
  <c r="A86" i="39"/>
  <c r="C85" i="39"/>
  <c r="B85" i="39"/>
  <c r="A85" i="39"/>
  <c r="C84" i="39"/>
  <c r="B84" i="39"/>
  <c r="A84" i="39"/>
  <c r="AS83" i="39"/>
  <c r="AS24" i="39" s="1"/>
  <c r="AR83" i="39"/>
  <c r="AR24" i="39" s="1"/>
  <c r="AQ83" i="39"/>
  <c r="AP83" i="39"/>
  <c r="AO83" i="39"/>
  <c r="C83" i="39"/>
  <c r="B83" i="39"/>
  <c r="A83" i="39"/>
  <c r="AS82" i="39"/>
  <c r="AR82" i="39"/>
  <c r="AQ82" i="39"/>
  <c r="AP82" i="39"/>
  <c r="AO82" i="39"/>
  <c r="AM82" i="39"/>
  <c r="AL82" i="39"/>
  <c r="AK82" i="39"/>
  <c r="AJ82" i="39"/>
  <c r="AI82" i="39"/>
  <c r="AG82" i="39"/>
  <c r="AF82" i="39"/>
  <c r="AE82" i="39"/>
  <c r="AD82" i="39"/>
  <c r="AC82" i="39"/>
  <c r="AA82" i="39"/>
  <c r="Z82" i="39"/>
  <c r="Y82" i="39"/>
  <c r="X82" i="39"/>
  <c r="W82" i="39"/>
  <c r="U82" i="39"/>
  <c r="T82" i="39"/>
  <c r="S82" i="39"/>
  <c r="R82" i="39"/>
  <c r="Q82" i="39"/>
  <c r="C82" i="39"/>
  <c r="B82" i="39"/>
  <c r="A82" i="39"/>
  <c r="AS81" i="39"/>
  <c r="AR81" i="39"/>
  <c r="AQ81" i="39"/>
  <c r="AP81" i="39"/>
  <c r="AO81" i="39"/>
  <c r="AM81" i="39"/>
  <c r="AL81" i="39"/>
  <c r="AK81" i="39"/>
  <c r="AJ81" i="39"/>
  <c r="AI81" i="39"/>
  <c r="AG81" i="39"/>
  <c r="AF81" i="39"/>
  <c r="AE81" i="39"/>
  <c r="AD81" i="39"/>
  <c r="AC81" i="39"/>
  <c r="AA81" i="39"/>
  <c r="Z81" i="39"/>
  <c r="Y81" i="39"/>
  <c r="X81" i="39"/>
  <c r="W81" i="39"/>
  <c r="U81" i="39"/>
  <c r="T81" i="39"/>
  <c r="S81" i="39"/>
  <c r="R81" i="39"/>
  <c r="Q81" i="39"/>
  <c r="C81" i="39"/>
  <c r="B81" i="39"/>
  <c r="A81" i="39"/>
  <c r="AS80" i="39"/>
  <c r="AR80" i="39"/>
  <c r="AQ80" i="39"/>
  <c r="AP80" i="39"/>
  <c r="AO80" i="39"/>
  <c r="AM80" i="39"/>
  <c r="AL80" i="39"/>
  <c r="AK80" i="39"/>
  <c r="AJ80" i="39"/>
  <c r="AI80" i="39"/>
  <c r="AG80" i="39"/>
  <c r="AF80" i="39"/>
  <c r="AE80" i="39"/>
  <c r="AD80" i="39"/>
  <c r="AC80" i="39"/>
  <c r="AA80" i="39"/>
  <c r="Z80" i="39"/>
  <c r="Y80" i="39"/>
  <c r="X80" i="39"/>
  <c r="W80" i="39"/>
  <c r="U80" i="39"/>
  <c r="T80" i="39"/>
  <c r="S80" i="39"/>
  <c r="R80" i="39"/>
  <c r="Q80" i="39"/>
  <c r="C80" i="39"/>
  <c r="B80" i="39"/>
  <c r="A80" i="39"/>
  <c r="AS79" i="39"/>
  <c r="AR79" i="39"/>
  <c r="AQ79" i="39"/>
  <c r="AP79" i="39"/>
  <c r="AO79" i="39"/>
  <c r="AM79" i="39"/>
  <c r="AL79" i="39"/>
  <c r="AK79" i="39"/>
  <c r="AJ79" i="39"/>
  <c r="AI79" i="39"/>
  <c r="AG79" i="39"/>
  <c r="AF79" i="39"/>
  <c r="AE79" i="39"/>
  <c r="AD79" i="39"/>
  <c r="AC79" i="39"/>
  <c r="AA79" i="39"/>
  <c r="Z79" i="39"/>
  <c r="Y79" i="39"/>
  <c r="X79" i="39"/>
  <c r="W79" i="39"/>
  <c r="W78" i="39" s="1"/>
  <c r="W23" i="39" s="1"/>
  <c r="U79" i="39"/>
  <c r="U78" i="39" s="1"/>
  <c r="U23" i="39" s="1"/>
  <c r="T79" i="39"/>
  <c r="S79" i="39"/>
  <c r="R79" i="39"/>
  <c r="R78" i="39" s="1"/>
  <c r="R23" i="39" s="1"/>
  <c r="Q79" i="39"/>
  <c r="Q78" i="39" s="1"/>
  <c r="Q23" i="39" s="1"/>
  <c r="C79" i="39"/>
  <c r="B79" i="39"/>
  <c r="A79" i="39"/>
  <c r="AS78" i="39"/>
  <c r="AS23" i="39" s="1"/>
  <c r="AR78" i="39"/>
  <c r="AR23" i="39" s="1"/>
  <c r="AQ78" i="39"/>
  <c r="AQ23" i="39" s="1"/>
  <c r="AP78" i="39"/>
  <c r="AP23" i="39" s="1"/>
  <c r="AO78" i="39"/>
  <c r="AO23" i="39" s="1"/>
  <c r="AM78" i="39"/>
  <c r="AM23" i="39" s="1"/>
  <c r="AL78" i="39"/>
  <c r="AL23" i="39" s="1"/>
  <c r="AK78" i="39"/>
  <c r="AK23" i="39" s="1"/>
  <c r="AJ78" i="39"/>
  <c r="AJ23" i="39" s="1"/>
  <c r="AI78" i="39"/>
  <c r="AI23" i="39" s="1"/>
  <c r="AG78" i="39"/>
  <c r="AG23" i="39" s="1"/>
  <c r="AF78" i="39"/>
  <c r="AF23" i="39" s="1"/>
  <c r="AE78" i="39"/>
  <c r="AE23" i="39" s="1"/>
  <c r="AD78" i="39"/>
  <c r="AD23" i="39" s="1"/>
  <c r="AC78" i="39"/>
  <c r="AC23" i="39" s="1"/>
  <c r="AA78" i="39"/>
  <c r="AA23" i="39" s="1"/>
  <c r="Z78" i="39"/>
  <c r="Z23" i="39" s="1"/>
  <c r="Y78" i="39"/>
  <c r="Y23" i="39" s="1"/>
  <c r="I78" i="39"/>
  <c r="I23" i="39" s="1"/>
  <c r="H78" i="39"/>
  <c r="H23" i="39" s="1"/>
  <c r="G78" i="39"/>
  <c r="G23" i="39" s="1"/>
  <c r="F78" i="39"/>
  <c r="F23" i="39" s="1"/>
  <c r="E78" i="39"/>
  <c r="E23" i="39" s="1"/>
  <c r="C78" i="39"/>
  <c r="B78" i="39"/>
  <c r="A78" i="39"/>
  <c r="AS77" i="39"/>
  <c r="AR77" i="39"/>
  <c r="AQ77" i="39"/>
  <c r="AP77" i="39"/>
  <c r="AO77" i="39"/>
  <c r="AM77" i="39"/>
  <c r="AL77" i="39"/>
  <c r="AK77" i="39"/>
  <c r="AJ77" i="39"/>
  <c r="AI77" i="39"/>
  <c r="AG77" i="39"/>
  <c r="AF77" i="39"/>
  <c r="AE77" i="39"/>
  <c r="AD77" i="39"/>
  <c r="AC77" i="39"/>
  <c r="AA77" i="39"/>
  <c r="Z77" i="39"/>
  <c r="Y77" i="39"/>
  <c r="X77" i="39"/>
  <c r="W77" i="39"/>
  <c r="U77" i="39"/>
  <c r="T77" i="39"/>
  <c r="S77" i="39"/>
  <c r="R77" i="39"/>
  <c r="Q77" i="39"/>
  <c r="Q76" i="39" s="1"/>
  <c r="Q74" i="39" s="1"/>
  <c r="Q22" i="39" s="1"/>
  <c r="C77" i="39"/>
  <c r="B77" i="39"/>
  <c r="A77" i="39"/>
  <c r="AS76" i="39"/>
  <c r="AS74" i="39" s="1"/>
  <c r="AS22" i="39" s="1"/>
  <c r="AR76" i="39"/>
  <c r="AR74" i="39" s="1"/>
  <c r="AR22" i="39" s="1"/>
  <c r="AQ76" i="39"/>
  <c r="AQ74" i="39" s="1"/>
  <c r="AQ22" i="39" s="1"/>
  <c r="AP76" i="39"/>
  <c r="AP74" i="39" s="1"/>
  <c r="AP22" i="39" s="1"/>
  <c r="AO76" i="39"/>
  <c r="AO74" i="39" s="1"/>
  <c r="AO22" i="39" s="1"/>
  <c r="AM76" i="39"/>
  <c r="AM74" i="39" s="1"/>
  <c r="AM22" i="39" s="1"/>
  <c r="AL76" i="39"/>
  <c r="AL74" i="39" s="1"/>
  <c r="AL22" i="39" s="1"/>
  <c r="AK76" i="39"/>
  <c r="AK74" i="39" s="1"/>
  <c r="AK22" i="39" s="1"/>
  <c r="AJ76" i="39"/>
  <c r="AJ74" i="39" s="1"/>
  <c r="AJ22" i="39" s="1"/>
  <c r="AI76" i="39"/>
  <c r="AI74" i="39" s="1"/>
  <c r="AI22" i="39" s="1"/>
  <c r="AG76" i="39"/>
  <c r="AG74" i="39" s="1"/>
  <c r="AG22" i="39" s="1"/>
  <c r="AF76" i="39"/>
  <c r="AF74" i="39" s="1"/>
  <c r="AF22" i="39" s="1"/>
  <c r="AE76" i="39"/>
  <c r="AE74" i="39" s="1"/>
  <c r="AE22" i="39" s="1"/>
  <c r="AD76" i="39"/>
  <c r="AD74" i="39" s="1"/>
  <c r="AD22" i="39" s="1"/>
  <c r="AC76" i="39"/>
  <c r="AC74" i="39" s="1"/>
  <c r="AC22" i="39" s="1"/>
  <c r="AA76" i="39"/>
  <c r="AA74" i="39" s="1"/>
  <c r="AA22" i="39" s="1"/>
  <c r="Z76" i="39"/>
  <c r="Z74" i="39" s="1"/>
  <c r="Z22" i="39" s="1"/>
  <c r="Y76" i="39"/>
  <c r="Y74" i="39" s="1"/>
  <c r="Y22" i="39" s="1"/>
  <c r="X76" i="39"/>
  <c r="X74" i="39" s="1"/>
  <c r="X22" i="39" s="1"/>
  <c r="W76" i="39"/>
  <c r="W74" i="39" s="1"/>
  <c r="W22" i="39" s="1"/>
  <c r="U76" i="39"/>
  <c r="U74" i="39" s="1"/>
  <c r="U22" i="39" s="1"/>
  <c r="T76" i="39"/>
  <c r="T74" i="39" s="1"/>
  <c r="T22" i="39" s="1"/>
  <c r="S76" i="39"/>
  <c r="S74" i="39" s="1"/>
  <c r="S22" i="39" s="1"/>
  <c r="R76" i="39"/>
  <c r="R74" i="39" s="1"/>
  <c r="R22" i="39" s="1"/>
  <c r="I76" i="39"/>
  <c r="H76" i="39"/>
  <c r="H74" i="39" s="1"/>
  <c r="G76" i="39"/>
  <c r="F76" i="39"/>
  <c r="E76" i="39"/>
  <c r="C76" i="39"/>
  <c r="B76" i="39"/>
  <c r="A76" i="39"/>
  <c r="C75" i="39"/>
  <c r="B75" i="39"/>
  <c r="A75" i="39"/>
  <c r="I74" i="39"/>
  <c r="I22" i="39" s="1"/>
  <c r="G74" i="39"/>
  <c r="F74" i="39"/>
  <c r="F22" i="39" s="1"/>
  <c r="E74" i="39"/>
  <c r="E22" i="39" s="1"/>
  <c r="C74" i="39"/>
  <c r="B74" i="39"/>
  <c r="A74" i="39"/>
  <c r="C73" i="39"/>
  <c r="B73" i="39"/>
  <c r="A73" i="39"/>
  <c r="C72" i="39"/>
  <c r="B72" i="39"/>
  <c r="A72" i="39"/>
  <c r="AS71" i="39"/>
  <c r="AR71" i="39"/>
  <c r="AQ71" i="39"/>
  <c r="AP71" i="39"/>
  <c r="AO71" i="39"/>
  <c r="AM71" i="39"/>
  <c r="AL71" i="39"/>
  <c r="AK71" i="39"/>
  <c r="AJ71" i="39"/>
  <c r="AI71" i="39"/>
  <c r="AG71" i="39"/>
  <c r="AF71" i="39"/>
  <c r="AE71" i="39"/>
  <c r="AD71" i="39"/>
  <c r="AC71" i="39"/>
  <c r="AA71" i="39"/>
  <c r="Z71" i="39"/>
  <c r="Y71" i="39"/>
  <c r="X71" i="39"/>
  <c r="W71" i="39"/>
  <c r="U71" i="39"/>
  <c r="T71" i="39"/>
  <c r="S71" i="39"/>
  <c r="R71" i="39"/>
  <c r="Q71" i="39"/>
  <c r="I71" i="39"/>
  <c r="H71" i="39"/>
  <c r="G71" i="39"/>
  <c r="F71" i="39"/>
  <c r="E71" i="39"/>
  <c r="C71" i="39"/>
  <c r="B71" i="39"/>
  <c r="A71" i="39"/>
  <c r="C70" i="39"/>
  <c r="B70" i="39"/>
  <c r="A70" i="39"/>
  <c r="C69" i="39"/>
  <c r="B69" i="39"/>
  <c r="A69" i="39"/>
  <c r="C68" i="39"/>
  <c r="B68" i="39"/>
  <c r="A68" i="39"/>
  <c r="AS67" i="39"/>
  <c r="AR67" i="39"/>
  <c r="AQ67" i="39"/>
  <c r="AP67" i="39"/>
  <c r="AO67" i="39"/>
  <c r="AM67" i="39"/>
  <c r="AL67" i="39"/>
  <c r="AK67" i="39"/>
  <c r="AJ67" i="39"/>
  <c r="AI67" i="39"/>
  <c r="AG67" i="39"/>
  <c r="AF67" i="39"/>
  <c r="AE67" i="39"/>
  <c r="AD67" i="39"/>
  <c r="AC67" i="39"/>
  <c r="AA67" i="39"/>
  <c r="Z67" i="39"/>
  <c r="Y67" i="39"/>
  <c r="X67" i="39"/>
  <c r="W67" i="39"/>
  <c r="U67" i="39"/>
  <c r="T67" i="39"/>
  <c r="S67" i="39"/>
  <c r="R67" i="39"/>
  <c r="Q67" i="39"/>
  <c r="C67" i="39"/>
  <c r="B67" i="39"/>
  <c r="A67" i="39"/>
  <c r="AS66" i="39"/>
  <c r="AS65" i="39" s="1"/>
  <c r="AR66" i="39"/>
  <c r="AQ66" i="39"/>
  <c r="AP66" i="39"/>
  <c r="AP65" i="39" s="1"/>
  <c r="AO66" i="39"/>
  <c r="AO65" i="39" s="1"/>
  <c r="AM66" i="39"/>
  <c r="AL66" i="39"/>
  <c r="AK66" i="39"/>
  <c r="AK65" i="39" s="1"/>
  <c r="AJ66" i="39"/>
  <c r="AJ65" i="39" s="1"/>
  <c r="AI66" i="39"/>
  <c r="AI65" i="39" s="1"/>
  <c r="AG66" i="39"/>
  <c r="AG65" i="39" s="1"/>
  <c r="AF66" i="39"/>
  <c r="AF65" i="39" s="1"/>
  <c r="AE66" i="39"/>
  <c r="AE65" i="39" s="1"/>
  <c r="AD66" i="39"/>
  <c r="AD65" i="39" s="1"/>
  <c r="AC66" i="39"/>
  <c r="AC65" i="39" s="1"/>
  <c r="AA66" i="39"/>
  <c r="AA65" i="39" s="1"/>
  <c r="Z66" i="39"/>
  <c r="Z65" i="39" s="1"/>
  <c r="Y66" i="39"/>
  <c r="Y65" i="39" s="1"/>
  <c r="X66" i="39"/>
  <c r="X65" i="39" s="1"/>
  <c r="W66" i="39"/>
  <c r="W65" i="39" s="1"/>
  <c r="U66" i="39"/>
  <c r="U65" i="39" s="1"/>
  <c r="T66" i="39"/>
  <c r="T65" i="39" s="1"/>
  <c r="S66" i="39"/>
  <c r="S65" i="39" s="1"/>
  <c r="R66" i="39"/>
  <c r="R65" i="39" s="1"/>
  <c r="Q66" i="39"/>
  <c r="Q65" i="39" s="1"/>
  <c r="C66" i="39"/>
  <c r="B66" i="39"/>
  <c r="A66" i="39"/>
  <c r="AM65" i="39"/>
  <c r="AL65" i="39"/>
  <c r="I65" i="39"/>
  <c r="H65" i="39"/>
  <c r="G65" i="39"/>
  <c r="F65" i="39"/>
  <c r="E65" i="39"/>
  <c r="C65" i="39"/>
  <c r="B65" i="39"/>
  <c r="A65" i="39"/>
  <c r="C64" i="39"/>
  <c r="B64" i="39"/>
  <c r="A64" i="39"/>
  <c r="C63" i="39"/>
  <c r="B63" i="39"/>
  <c r="A63" i="39"/>
  <c r="C62" i="39"/>
  <c r="B62" i="39"/>
  <c r="A62" i="39"/>
  <c r="AS61" i="39"/>
  <c r="AR61" i="39"/>
  <c r="AQ61" i="39"/>
  <c r="AP61" i="39"/>
  <c r="AO61" i="39"/>
  <c r="AM61" i="39"/>
  <c r="AL61" i="39"/>
  <c r="AK61" i="39"/>
  <c r="AJ61" i="39"/>
  <c r="AI61" i="39"/>
  <c r="AG61" i="39"/>
  <c r="AF61" i="39"/>
  <c r="AE61" i="39"/>
  <c r="AD61" i="39"/>
  <c r="AC61" i="39"/>
  <c r="AA61" i="39"/>
  <c r="Z61" i="39"/>
  <c r="Y61" i="39"/>
  <c r="X61" i="39"/>
  <c r="W61" i="39"/>
  <c r="U61" i="39"/>
  <c r="T61" i="39"/>
  <c r="S61" i="39"/>
  <c r="R61" i="39"/>
  <c r="Q61" i="39"/>
  <c r="C61" i="39"/>
  <c r="B61" i="39"/>
  <c r="A61" i="39"/>
  <c r="AS60" i="39"/>
  <c r="AR60" i="39"/>
  <c r="AQ60" i="39"/>
  <c r="AP60" i="39"/>
  <c r="AO60" i="39"/>
  <c r="AM60" i="39"/>
  <c r="AL60" i="39"/>
  <c r="AK60" i="39"/>
  <c r="AJ60" i="39"/>
  <c r="AI60" i="39"/>
  <c r="AG60" i="39"/>
  <c r="AF60" i="39"/>
  <c r="AE60" i="39"/>
  <c r="AD60" i="39"/>
  <c r="AC60" i="39"/>
  <c r="AA60" i="39"/>
  <c r="Z60" i="39"/>
  <c r="Y60" i="39"/>
  <c r="X60" i="39"/>
  <c r="W60" i="39"/>
  <c r="U60" i="39"/>
  <c r="T60" i="39"/>
  <c r="S60" i="39"/>
  <c r="R60" i="39"/>
  <c r="Q60" i="39"/>
  <c r="C60" i="39"/>
  <c r="B60" i="39"/>
  <c r="A60" i="39"/>
  <c r="AS59" i="39"/>
  <c r="AR59" i="39"/>
  <c r="AQ59" i="39"/>
  <c r="AP59" i="39"/>
  <c r="AO59" i="39"/>
  <c r="AM59" i="39"/>
  <c r="AL59" i="39"/>
  <c r="AK59" i="39"/>
  <c r="AJ59" i="39"/>
  <c r="AI59" i="39"/>
  <c r="AG59" i="39"/>
  <c r="AF59" i="39"/>
  <c r="AE59" i="39"/>
  <c r="AD59" i="39"/>
  <c r="AC59" i="39"/>
  <c r="AA59" i="39"/>
  <c r="Z59" i="39"/>
  <c r="Y59" i="39"/>
  <c r="X59" i="39"/>
  <c r="W59" i="39"/>
  <c r="U59" i="39"/>
  <c r="T59" i="39"/>
  <c r="S59" i="39"/>
  <c r="R59" i="39"/>
  <c r="Q59" i="39"/>
  <c r="I59" i="39"/>
  <c r="H59" i="39"/>
  <c r="H58" i="39" s="1"/>
  <c r="G59" i="39"/>
  <c r="G58" i="39" s="1"/>
  <c r="F59" i="39"/>
  <c r="E59" i="39"/>
  <c r="C59" i="39"/>
  <c r="B59" i="39"/>
  <c r="A59" i="39"/>
  <c r="I58" i="39"/>
  <c r="E58" i="39"/>
  <c r="C58" i="39"/>
  <c r="B58" i="39"/>
  <c r="A58" i="39"/>
  <c r="C57" i="39"/>
  <c r="B57" i="39"/>
  <c r="A57" i="39"/>
  <c r="C56" i="39"/>
  <c r="B56" i="39"/>
  <c r="A56" i="39"/>
  <c r="AS55" i="39"/>
  <c r="AR55" i="39"/>
  <c r="AQ55" i="39"/>
  <c r="AP55" i="39"/>
  <c r="AO55" i="39"/>
  <c r="AM55" i="39"/>
  <c r="AL55" i="39"/>
  <c r="AK55" i="39"/>
  <c r="AJ55" i="39"/>
  <c r="AI55" i="39"/>
  <c r="AG55" i="39"/>
  <c r="AF55" i="39"/>
  <c r="AE55" i="39"/>
  <c r="AD55" i="39"/>
  <c r="AC55" i="39"/>
  <c r="AA55" i="39"/>
  <c r="Z55" i="39"/>
  <c r="Y55" i="39"/>
  <c r="X55" i="39"/>
  <c r="W55" i="39"/>
  <c r="U55" i="39"/>
  <c r="T55" i="39"/>
  <c r="S55" i="39"/>
  <c r="R55" i="39"/>
  <c r="Q55" i="39"/>
  <c r="I55" i="39"/>
  <c r="H55" i="39"/>
  <c r="G55" i="39"/>
  <c r="F55" i="39"/>
  <c r="E55" i="39"/>
  <c r="C55" i="39"/>
  <c r="B55" i="39"/>
  <c r="A55" i="39"/>
  <c r="AS54" i="39"/>
  <c r="AR54" i="39"/>
  <c r="AQ54" i="39"/>
  <c r="AP54" i="39"/>
  <c r="AO54" i="39"/>
  <c r="AM54" i="39"/>
  <c r="AL54" i="39"/>
  <c r="AK54" i="39"/>
  <c r="AJ54" i="39"/>
  <c r="AI54" i="39"/>
  <c r="AG54" i="39"/>
  <c r="AF54" i="39"/>
  <c r="AE54" i="39"/>
  <c r="AD54" i="39"/>
  <c r="AC54" i="39"/>
  <c r="AA54" i="39"/>
  <c r="Z54" i="39"/>
  <c r="Y54" i="39"/>
  <c r="X54" i="39"/>
  <c r="W54" i="39"/>
  <c r="U54" i="39"/>
  <c r="T54" i="39"/>
  <c r="S54" i="39"/>
  <c r="R54" i="39"/>
  <c r="Q54" i="39"/>
  <c r="C54" i="39"/>
  <c r="B54" i="39"/>
  <c r="A54" i="39"/>
  <c r="AS53" i="39"/>
  <c r="AR53" i="39"/>
  <c r="AQ53" i="39"/>
  <c r="AP53" i="39"/>
  <c r="AO53" i="39"/>
  <c r="AM53" i="39"/>
  <c r="AL53" i="39"/>
  <c r="AK53" i="39"/>
  <c r="AJ53" i="39"/>
  <c r="AI53" i="39"/>
  <c r="AG53" i="39"/>
  <c r="AF53" i="39"/>
  <c r="AE53" i="39"/>
  <c r="AD53" i="39"/>
  <c r="AC53" i="39"/>
  <c r="AA53" i="39"/>
  <c r="Z53" i="39"/>
  <c r="Y53" i="39"/>
  <c r="X53" i="39"/>
  <c r="W53" i="39"/>
  <c r="U53" i="39"/>
  <c r="T53" i="39"/>
  <c r="S53" i="39"/>
  <c r="R53" i="39"/>
  <c r="Q53" i="39"/>
  <c r="C53" i="39"/>
  <c r="B53" i="39"/>
  <c r="A53" i="39"/>
  <c r="AS52" i="39"/>
  <c r="AR52" i="39"/>
  <c r="AQ52" i="39"/>
  <c r="AP52" i="39"/>
  <c r="AO52" i="39"/>
  <c r="AM52" i="39"/>
  <c r="AL52" i="39"/>
  <c r="AK52" i="39"/>
  <c r="AJ52" i="39"/>
  <c r="AI52" i="39"/>
  <c r="AG52" i="39"/>
  <c r="AF52" i="39"/>
  <c r="AE52" i="39"/>
  <c r="AD52" i="39"/>
  <c r="AC52" i="39"/>
  <c r="AA52" i="39"/>
  <c r="Z52" i="39"/>
  <c r="Y52" i="39"/>
  <c r="X52" i="39"/>
  <c r="W52" i="39"/>
  <c r="U52" i="39"/>
  <c r="T52" i="39"/>
  <c r="S52" i="39"/>
  <c r="R52" i="39"/>
  <c r="Q52" i="39"/>
  <c r="C52" i="39"/>
  <c r="B52" i="39"/>
  <c r="A52" i="39"/>
  <c r="AS51" i="39"/>
  <c r="AR51" i="39"/>
  <c r="AQ51" i="39"/>
  <c r="AP51" i="39"/>
  <c r="AO51" i="39"/>
  <c r="AM51" i="39"/>
  <c r="AL51" i="39"/>
  <c r="AK51" i="39"/>
  <c r="AJ51" i="39"/>
  <c r="AI51" i="39"/>
  <c r="AG51" i="39"/>
  <c r="AF51" i="39"/>
  <c r="AE51" i="39"/>
  <c r="AD51" i="39"/>
  <c r="AC51" i="39"/>
  <c r="AA51" i="39"/>
  <c r="Z51" i="39"/>
  <c r="Y51" i="39"/>
  <c r="X51" i="39"/>
  <c r="W51" i="39"/>
  <c r="U51" i="39"/>
  <c r="T51" i="39"/>
  <c r="S51" i="39"/>
  <c r="R51" i="39"/>
  <c r="Q51" i="39"/>
  <c r="C51" i="39"/>
  <c r="B51" i="39"/>
  <c r="A51" i="39"/>
  <c r="AS50" i="39"/>
  <c r="AR50" i="39"/>
  <c r="AQ50" i="39"/>
  <c r="AP50" i="39"/>
  <c r="AO50" i="39"/>
  <c r="AM50" i="39"/>
  <c r="AL50" i="39"/>
  <c r="AK50" i="39"/>
  <c r="AJ50" i="39"/>
  <c r="AI50" i="39"/>
  <c r="AG50" i="39"/>
  <c r="AF50" i="39"/>
  <c r="AE50" i="39"/>
  <c r="AD50" i="39"/>
  <c r="AC50" i="39"/>
  <c r="AA50" i="39"/>
  <c r="Z50" i="39"/>
  <c r="Y50" i="39"/>
  <c r="X50" i="39"/>
  <c r="W50" i="39"/>
  <c r="U50" i="39"/>
  <c r="T50" i="39"/>
  <c r="S50" i="39"/>
  <c r="R50" i="39"/>
  <c r="Q50" i="39"/>
  <c r="C50" i="39"/>
  <c r="B50" i="39"/>
  <c r="A50" i="39"/>
  <c r="AS49" i="39"/>
  <c r="AR49" i="39"/>
  <c r="AQ49" i="39"/>
  <c r="AP49" i="39"/>
  <c r="AO49" i="39"/>
  <c r="AM49" i="39"/>
  <c r="AL49" i="39"/>
  <c r="AK49" i="39"/>
  <c r="AJ49" i="39"/>
  <c r="AI49" i="39"/>
  <c r="AG49" i="39"/>
  <c r="AF49" i="39"/>
  <c r="AE49" i="39"/>
  <c r="AD49" i="39"/>
  <c r="AC49" i="39"/>
  <c r="AA49" i="39"/>
  <c r="Z49" i="39"/>
  <c r="Y49" i="39"/>
  <c r="X49" i="39"/>
  <c r="W49" i="39"/>
  <c r="U49" i="39"/>
  <c r="T49" i="39"/>
  <c r="S49" i="39"/>
  <c r="R49" i="39"/>
  <c r="Q49" i="39"/>
  <c r="C49" i="39"/>
  <c r="B49" i="39"/>
  <c r="A49" i="39"/>
  <c r="AS48" i="39"/>
  <c r="AR48" i="39"/>
  <c r="AR47" i="39" s="1"/>
  <c r="AR46" i="39" s="1"/>
  <c r="AR45" i="39" s="1"/>
  <c r="AQ48" i="39"/>
  <c r="AQ47" i="39" s="1"/>
  <c r="AQ46" i="39" s="1"/>
  <c r="AQ45" i="39" s="1"/>
  <c r="AP48" i="39"/>
  <c r="AP47" i="39" s="1"/>
  <c r="AP46" i="39" s="1"/>
  <c r="AP45" i="39" s="1"/>
  <c r="AO48" i="39"/>
  <c r="AO47" i="39" s="1"/>
  <c r="AO46" i="39" s="1"/>
  <c r="AO45" i="39" s="1"/>
  <c r="AM48" i="39"/>
  <c r="AM47" i="39" s="1"/>
  <c r="AM45" i="39" s="1"/>
  <c r="AL48" i="39"/>
  <c r="AL47" i="39" s="1"/>
  <c r="AL45" i="39" s="1"/>
  <c r="AK48" i="39"/>
  <c r="AK47" i="39" s="1"/>
  <c r="AK45" i="39" s="1"/>
  <c r="AJ48" i="39"/>
  <c r="AJ47" i="39" s="1"/>
  <c r="AJ45" i="39" s="1"/>
  <c r="AI48" i="39"/>
  <c r="AI47" i="39" s="1"/>
  <c r="AI45" i="39" s="1"/>
  <c r="AG48" i="39"/>
  <c r="AG47" i="39" s="1"/>
  <c r="AG45" i="39" s="1"/>
  <c r="AF48" i="39"/>
  <c r="AF47" i="39" s="1"/>
  <c r="AF45" i="39" s="1"/>
  <c r="AE48" i="39"/>
  <c r="AE47" i="39" s="1"/>
  <c r="AE45" i="39" s="1"/>
  <c r="AD48" i="39"/>
  <c r="AD47" i="39" s="1"/>
  <c r="AD45" i="39" s="1"/>
  <c r="AC48" i="39"/>
  <c r="AC47" i="39" s="1"/>
  <c r="AC45" i="39" s="1"/>
  <c r="AA48" i="39"/>
  <c r="AA47" i="39" s="1"/>
  <c r="AA45" i="39" s="1"/>
  <c r="Z48" i="39"/>
  <c r="Z47" i="39" s="1"/>
  <c r="Z45" i="39" s="1"/>
  <c r="Y48" i="39"/>
  <c r="Y47" i="39" s="1"/>
  <c r="Y45" i="39" s="1"/>
  <c r="X48" i="39"/>
  <c r="X47" i="39" s="1"/>
  <c r="X45" i="39" s="1"/>
  <c r="W48" i="39"/>
  <c r="W47" i="39" s="1"/>
  <c r="W45" i="39" s="1"/>
  <c r="U48" i="39"/>
  <c r="U47" i="39" s="1"/>
  <c r="U45" i="39" s="1"/>
  <c r="T48" i="39"/>
  <c r="T47" i="39" s="1"/>
  <c r="T45" i="39" s="1"/>
  <c r="S48" i="39"/>
  <c r="S47" i="39" s="1"/>
  <c r="S45" i="39" s="1"/>
  <c r="R48" i="39"/>
  <c r="R47" i="39" s="1"/>
  <c r="R45" i="39" s="1"/>
  <c r="Q48" i="39"/>
  <c r="Q47" i="39" s="1"/>
  <c r="Q45" i="39" s="1"/>
  <c r="C48" i="39"/>
  <c r="B48" i="39"/>
  <c r="A48" i="39"/>
  <c r="AS47" i="39"/>
  <c r="AS46" i="39" s="1"/>
  <c r="AS45" i="39" s="1"/>
  <c r="I47" i="39"/>
  <c r="I45" i="39" s="1"/>
  <c r="H47" i="39"/>
  <c r="H45" i="39" s="1"/>
  <c r="G47" i="39"/>
  <c r="G45" i="39" s="1"/>
  <c r="G44" i="39" s="1"/>
  <c r="G21" i="39" s="1"/>
  <c r="F47" i="39"/>
  <c r="F45" i="39" s="1"/>
  <c r="E47" i="39"/>
  <c r="E45" i="39" s="1"/>
  <c r="C47" i="39"/>
  <c r="B47" i="39"/>
  <c r="A47" i="39"/>
  <c r="C46" i="39"/>
  <c r="B46" i="39"/>
  <c r="A46" i="39"/>
  <c r="C45" i="39"/>
  <c r="B45" i="39"/>
  <c r="A45" i="39"/>
  <c r="C44" i="39"/>
  <c r="B44" i="39"/>
  <c r="A44" i="39"/>
  <c r="C43" i="39"/>
  <c r="B43" i="39"/>
  <c r="A43" i="39"/>
  <c r="C42" i="39"/>
  <c r="B42" i="39"/>
  <c r="A42" i="39"/>
  <c r="AS41" i="39"/>
  <c r="AR41" i="39"/>
  <c r="AQ41" i="39"/>
  <c r="AP41" i="39"/>
  <c r="AO41" i="39"/>
  <c r="AM41" i="39"/>
  <c r="AL41" i="39"/>
  <c r="AK41" i="39"/>
  <c r="AJ41" i="39"/>
  <c r="AI41" i="39"/>
  <c r="AG41" i="39"/>
  <c r="AF41" i="39"/>
  <c r="AE41" i="39"/>
  <c r="AD41" i="39"/>
  <c r="AC41" i="39"/>
  <c r="AA41" i="39"/>
  <c r="Z41" i="39"/>
  <c r="Y41" i="39"/>
  <c r="X41" i="39"/>
  <c r="W41" i="39"/>
  <c r="U41" i="39"/>
  <c r="T41" i="39"/>
  <c r="S41" i="39"/>
  <c r="R41" i="39"/>
  <c r="Q41" i="39"/>
  <c r="I41" i="39"/>
  <c r="H41" i="39"/>
  <c r="G41" i="39"/>
  <c r="F41" i="39"/>
  <c r="E41" i="39"/>
  <c r="C41" i="39"/>
  <c r="B41" i="39"/>
  <c r="A41" i="39"/>
  <c r="C40" i="39"/>
  <c r="B40" i="39"/>
  <c r="A40" i="39"/>
  <c r="C39" i="39"/>
  <c r="B39" i="39"/>
  <c r="A39" i="39"/>
  <c r="C38" i="39"/>
  <c r="B38" i="39"/>
  <c r="A38" i="39"/>
  <c r="C37" i="39"/>
  <c r="B37" i="39"/>
  <c r="A37" i="39"/>
  <c r="C36" i="39"/>
  <c r="B36" i="39"/>
  <c r="A36" i="39"/>
  <c r="C35" i="39"/>
  <c r="B35" i="39"/>
  <c r="A35" i="39"/>
  <c r="AS34" i="39"/>
  <c r="AR34" i="39"/>
  <c r="AQ34" i="39"/>
  <c r="AP34" i="39"/>
  <c r="AO34" i="39"/>
  <c r="AM34" i="39"/>
  <c r="AL34" i="39"/>
  <c r="AK34" i="39"/>
  <c r="AJ34" i="39"/>
  <c r="AI34" i="39"/>
  <c r="AG34" i="39"/>
  <c r="AF34" i="39"/>
  <c r="AE34" i="39"/>
  <c r="AD34" i="39"/>
  <c r="AC34" i="39"/>
  <c r="AA34" i="39"/>
  <c r="Z34" i="39"/>
  <c r="Y34" i="39"/>
  <c r="X34" i="39"/>
  <c r="W34" i="39"/>
  <c r="U34" i="39"/>
  <c r="T34" i="39"/>
  <c r="S34" i="39"/>
  <c r="R34" i="39"/>
  <c r="Q34" i="39"/>
  <c r="I34" i="39"/>
  <c r="H34" i="39"/>
  <c r="G34" i="39"/>
  <c r="F34" i="39"/>
  <c r="E34" i="39"/>
  <c r="C34" i="39"/>
  <c r="B34" i="39"/>
  <c r="A34" i="39"/>
  <c r="C33" i="39"/>
  <c r="B33" i="39"/>
  <c r="A33" i="39"/>
  <c r="C32" i="39"/>
  <c r="B32" i="39"/>
  <c r="A32" i="39"/>
  <c r="AS31" i="39"/>
  <c r="AR31" i="39"/>
  <c r="AQ31" i="39"/>
  <c r="AP31" i="39"/>
  <c r="AO31" i="39"/>
  <c r="AM31" i="39"/>
  <c r="AL31" i="39"/>
  <c r="AK31" i="39"/>
  <c r="AJ31" i="39"/>
  <c r="AI31" i="39"/>
  <c r="AG31" i="39"/>
  <c r="AF31" i="39"/>
  <c r="AE31" i="39"/>
  <c r="AD31" i="39"/>
  <c r="AC31" i="39"/>
  <c r="AA31" i="39"/>
  <c r="Z31" i="39"/>
  <c r="Y31" i="39"/>
  <c r="X31" i="39"/>
  <c r="W31" i="39"/>
  <c r="U31" i="39"/>
  <c r="T31" i="39"/>
  <c r="S31" i="39"/>
  <c r="R31" i="39"/>
  <c r="Q31" i="39"/>
  <c r="I31" i="39"/>
  <c r="H31" i="39"/>
  <c r="G31" i="39"/>
  <c r="F31" i="39"/>
  <c r="E31" i="39"/>
  <c r="C31" i="39"/>
  <c r="B31" i="39"/>
  <c r="A31" i="39"/>
  <c r="C30" i="39"/>
  <c r="B30" i="39"/>
  <c r="A30" i="39"/>
  <c r="C29" i="39"/>
  <c r="B29" i="39"/>
  <c r="A29" i="39"/>
  <c r="C28" i="39"/>
  <c r="B28" i="39"/>
  <c r="A28" i="39"/>
  <c r="AS27" i="39"/>
  <c r="AR27" i="39"/>
  <c r="AR26" i="39" s="1"/>
  <c r="AR20" i="39" s="1"/>
  <c r="AQ27" i="39"/>
  <c r="AQ26" i="39" s="1"/>
  <c r="AQ20" i="39" s="1"/>
  <c r="AP27" i="39"/>
  <c r="AO27" i="39"/>
  <c r="AM27" i="39"/>
  <c r="AM26" i="39" s="1"/>
  <c r="AM20" i="39" s="1"/>
  <c r="AL27" i="39"/>
  <c r="AL26" i="39" s="1"/>
  <c r="AL20" i="39" s="1"/>
  <c r="AK27" i="39"/>
  <c r="AJ27" i="39"/>
  <c r="AI27" i="39"/>
  <c r="AI26" i="39" s="1"/>
  <c r="AI20" i="39" s="1"/>
  <c r="AG27" i="39"/>
  <c r="AG26" i="39" s="1"/>
  <c r="AG20" i="39" s="1"/>
  <c r="AF27" i="39"/>
  <c r="AE27" i="39"/>
  <c r="AD27" i="39"/>
  <c r="AD26" i="39" s="1"/>
  <c r="AD20" i="39" s="1"/>
  <c r="AC27" i="39"/>
  <c r="AC26" i="39" s="1"/>
  <c r="AC20" i="39" s="1"/>
  <c r="AA27" i="39"/>
  <c r="Z27" i="39"/>
  <c r="Y27" i="39"/>
  <c r="Y26" i="39" s="1"/>
  <c r="Y20" i="39" s="1"/>
  <c r="X27" i="39"/>
  <c r="X26" i="39" s="1"/>
  <c r="X20" i="39" s="1"/>
  <c r="W27" i="39"/>
  <c r="U27" i="39"/>
  <c r="T27" i="39"/>
  <c r="T26" i="39" s="1"/>
  <c r="T20" i="39" s="1"/>
  <c r="S27" i="39"/>
  <c r="S26" i="39" s="1"/>
  <c r="S20" i="39" s="1"/>
  <c r="R27" i="39"/>
  <c r="Q27" i="39"/>
  <c r="I27" i="39"/>
  <c r="I26" i="39" s="1"/>
  <c r="I20" i="39" s="1"/>
  <c r="H27" i="39"/>
  <c r="G27" i="39"/>
  <c r="F27" i="39"/>
  <c r="E27" i="39"/>
  <c r="E26" i="39" s="1"/>
  <c r="E20" i="39" s="1"/>
  <c r="C27" i="39"/>
  <c r="B27" i="39"/>
  <c r="A27" i="39"/>
  <c r="H26" i="39"/>
  <c r="H20" i="39" s="1"/>
  <c r="C26" i="39"/>
  <c r="B26" i="39"/>
  <c r="A26" i="39"/>
  <c r="AS25" i="39"/>
  <c r="AR25" i="39"/>
  <c r="AQ25" i="39"/>
  <c r="AP25" i="39"/>
  <c r="AO25" i="39"/>
  <c r="AM25" i="39"/>
  <c r="AL25" i="39"/>
  <c r="AK25" i="39"/>
  <c r="AJ25" i="39"/>
  <c r="AI25" i="39"/>
  <c r="AG25" i="39"/>
  <c r="AF25" i="39"/>
  <c r="AE25" i="39"/>
  <c r="AD25" i="39"/>
  <c r="AC25" i="39"/>
  <c r="AA25" i="39"/>
  <c r="Z25" i="39"/>
  <c r="Y25" i="39"/>
  <c r="X25" i="39"/>
  <c r="W25" i="39"/>
  <c r="U25" i="39"/>
  <c r="T25" i="39"/>
  <c r="S25" i="39"/>
  <c r="R25" i="39"/>
  <c r="Q25" i="39"/>
  <c r="I25" i="39"/>
  <c r="H25" i="39"/>
  <c r="G25" i="39"/>
  <c r="F25" i="39"/>
  <c r="E25" i="39"/>
  <c r="C25" i="39"/>
  <c r="B25" i="39"/>
  <c r="A25" i="39"/>
  <c r="AQ24" i="39"/>
  <c r="AP24" i="39"/>
  <c r="AO24" i="39"/>
  <c r="AM24" i="39"/>
  <c r="AL24" i="39"/>
  <c r="AK24" i="39"/>
  <c r="AJ24" i="39"/>
  <c r="AI24" i="39"/>
  <c r="AG24" i="39"/>
  <c r="AF24" i="39"/>
  <c r="AE24" i="39"/>
  <c r="AD24" i="39"/>
  <c r="AC24" i="39"/>
  <c r="AA24" i="39"/>
  <c r="Z24" i="39"/>
  <c r="Y24" i="39"/>
  <c r="X24" i="39"/>
  <c r="W24" i="39"/>
  <c r="U24" i="39"/>
  <c r="T24" i="39"/>
  <c r="S24" i="39"/>
  <c r="R24" i="39"/>
  <c r="Q24" i="39"/>
  <c r="I24" i="39"/>
  <c r="H24" i="39"/>
  <c r="G24" i="39"/>
  <c r="F24" i="39"/>
  <c r="E24" i="39"/>
  <c r="C24" i="39"/>
  <c r="B24" i="39"/>
  <c r="A24" i="39"/>
  <c r="C23" i="39"/>
  <c r="B23" i="39"/>
  <c r="A23" i="39"/>
  <c r="H22" i="39"/>
  <c r="G22" i="39"/>
  <c r="C22" i="39"/>
  <c r="B22" i="39"/>
  <c r="A22" i="39"/>
  <c r="C21" i="39"/>
  <c r="B21" i="39"/>
  <c r="A21" i="39"/>
  <c r="C20" i="39"/>
  <c r="B20" i="39"/>
  <c r="A20" i="39"/>
  <c r="C19" i="39"/>
  <c r="B19" i="39"/>
  <c r="A19" i="39"/>
  <c r="AT100" i="38"/>
  <c r="AS100" i="38"/>
  <c r="AR100" i="38"/>
  <c r="AQ100" i="38"/>
  <c r="AP100" i="38"/>
  <c r="AO100" i="38"/>
  <c r="AG100" i="38"/>
  <c r="Z100" i="38"/>
  <c r="S100" i="38"/>
  <c r="L100" i="38"/>
  <c r="E100" i="38"/>
  <c r="C100" i="38"/>
  <c r="B100" i="38"/>
  <c r="A100" i="38"/>
  <c r="AT99" i="38"/>
  <c r="AS99" i="38"/>
  <c r="AR99" i="38"/>
  <c r="AQ99" i="38"/>
  <c r="AP99" i="38"/>
  <c r="AO99" i="38"/>
  <c r="AG99" i="38"/>
  <c r="Z99" i="38"/>
  <c r="S99" i="38"/>
  <c r="L99" i="38"/>
  <c r="E99" i="38"/>
  <c r="C99" i="38"/>
  <c r="B99" i="38"/>
  <c r="A99" i="38"/>
  <c r="AT98" i="38"/>
  <c r="AS98" i="38"/>
  <c r="AR98" i="38"/>
  <c r="AQ98" i="38"/>
  <c r="AP98" i="38"/>
  <c r="AO98" i="38"/>
  <c r="AG98" i="38"/>
  <c r="Z98" i="38"/>
  <c r="S98" i="38"/>
  <c r="L98" i="38"/>
  <c r="E98" i="38"/>
  <c r="C98" i="38"/>
  <c r="B98" i="38"/>
  <c r="A98" i="38"/>
  <c r="AT97" i="38"/>
  <c r="AS97" i="38"/>
  <c r="AR97" i="38"/>
  <c r="AQ97" i="38"/>
  <c r="AP97" i="38"/>
  <c r="AO97" i="38"/>
  <c r="AG97" i="38"/>
  <c r="Z97" i="38"/>
  <c r="S97" i="38"/>
  <c r="L97" i="38"/>
  <c r="E97" i="38"/>
  <c r="C97" i="38"/>
  <c r="B97" i="38"/>
  <c r="A97" i="38"/>
  <c r="AT96" i="38"/>
  <c r="AS96" i="38"/>
  <c r="AR96" i="38"/>
  <c r="AQ96" i="38"/>
  <c r="AP96" i="38"/>
  <c r="AO96" i="38"/>
  <c r="AG96" i="38"/>
  <c r="Z96" i="38"/>
  <c r="S96" i="38"/>
  <c r="L96" i="38"/>
  <c r="E96" i="38"/>
  <c r="C96" i="38"/>
  <c r="B96" i="38"/>
  <c r="A96" i="38"/>
  <c r="AT95" i="38"/>
  <c r="AS95" i="38"/>
  <c r="AR95" i="38"/>
  <c r="AQ95" i="38"/>
  <c r="AP95" i="38"/>
  <c r="AN95" i="38"/>
  <c r="AH95" i="38"/>
  <c r="AA95" i="38"/>
  <c r="T95" i="38"/>
  <c r="M95" i="38"/>
  <c r="F95" i="38"/>
  <c r="C95" i="38"/>
  <c r="B95" i="38"/>
  <c r="A95" i="38"/>
  <c r="AT94" i="38"/>
  <c r="AS94" i="38"/>
  <c r="AR94" i="38"/>
  <c r="AQ94" i="38"/>
  <c r="AP94" i="38"/>
  <c r="AN94" i="38"/>
  <c r="AH94" i="38"/>
  <c r="AA94" i="38"/>
  <c r="T94" i="38"/>
  <c r="M94" i="38"/>
  <c r="F94" i="38"/>
  <c r="C94" i="38"/>
  <c r="B94" i="38"/>
  <c r="A94" i="38"/>
  <c r="AT93" i="38"/>
  <c r="AS93" i="38"/>
  <c r="AR93" i="38"/>
  <c r="AQ93" i="38"/>
  <c r="AP93" i="38"/>
  <c r="AN93" i="38"/>
  <c r="AH93" i="38"/>
  <c r="AA93" i="38"/>
  <c r="T93" i="38"/>
  <c r="M93" i="38"/>
  <c r="F93" i="38"/>
  <c r="C93" i="38"/>
  <c r="B93" i="38"/>
  <c r="A93" i="38"/>
  <c r="AT92" i="38"/>
  <c r="AS92" i="38"/>
  <c r="AR92" i="38"/>
  <c r="AQ92" i="38"/>
  <c r="AP92" i="38"/>
  <c r="AN92" i="38"/>
  <c r="AH92" i="38"/>
  <c r="AA92" i="38"/>
  <c r="T92" i="38"/>
  <c r="M92" i="38"/>
  <c r="F92" i="38"/>
  <c r="C92" i="38"/>
  <c r="B92" i="38"/>
  <c r="A92" i="38"/>
  <c r="AT91" i="38"/>
  <c r="AS91" i="38"/>
  <c r="AR91" i="38"/>
  <c r="AQ91" i="38"/>
  <c r="AP91" i="38"/>
  <c r="AN91" i="38"/>
  <c r="AH91" i="38"/>
  <c r="AA91" i="38"/>
  <c r="T91" i="38"/>
  <c r="M91" i="38"/>
  <c r="F91" i="38"/>
  <c r="C91" i="38"/>
  <c r="B91" i="38"/>
  <c r="A91" i="38"/>
  <c r="AT90" i="38"/>
  <c r="AS90" i="38"/>
  <c r="AR90" i="38"/>
  <c r="AQ90" i="38"/>
  <c r="AP90" i="38"/>
  <c r="AN90" i="38"/>
  <c r="AH90" i="38"/>
  <c r="AA90" i="38"/>
  <c r="T90" i="38"/>
  <c r="M90" i="38"/>
  <c r="F90" i="38"/>
  <c r="C90" i="38"/>
  <c r="B90" i="38"/>
  <c r="A90" i="38"/>
  <c r="AT89" i="38"/>
  <c r="AS89" i="38"/>
  <c r="AR89" i="38"/>
  <c r="AQ89" i="38"/>
  <c r="AP89" i="38"/>
  <c r="AN89" i="38"/>
  <c r="AH89" i="38"/>
  <c r="AA89" i="38"/>
  <c r="T89" i="38"/>
  <c r="M89" i="38"/>
  <c r="F89" i="38"/>
  <c r="C89" i="38"/>
  <c r="B89" i="38"/>
  <c r="A89" i="38"/>
  <c r="AT88" i="38"/>
  <c r="AS88" i="38"/>
  <c r="AR88" i="38"/>
  <c r="AQ88" i="38"/>
  <c r="AP88" i="38"/>
  <c r="AN88" i="38"/>
  <c r="AH88" i="38"/>
  <c r="AA88" i="38"/>
  <c r="T88" i="38"/>
  <c r="M88" i="38"/>
  <c r="F88" i="38"/>
  <c r="C88" i="38"/>
  <c r="B88" i="38"/>
  <c r="A88" i="38"/>
  <c r="AT87" i="38"/>
  <c r="AS87" i="38"/>
  <c r="AR87" i="38"/>
  <c r="AQ87" i="38"/>
  <c r="AP87" i="38"/>
  <c r="AN87" i="38"/>
  <c r="AH87" i="38"/>
  <c r="AA87" i="38"/>
  <c r="T87" i="38"/>
  <c r="M87" i="38"/>
  <c r="F87" i="38"/>
  <c r="C87" i="38"/>
  <c r="B87" i="38"/>
  <c r="A87" i="38"/>
  <c r="AT86" i="38"/>
  <c r="AS86" i="38"/>
  <c r="AR86" i="38"/>
  <c r="AQ86" i="38"/>
  <c r="AP86" i="38"/>
  <c r="AN86" i="38"/>
  <c r="AH86" i="38"/>
  <c r="AA86" i="38"/>
  <c r="T86" i="38"/>
  <c r="M86" i="38"/>
  <c r="F86" i="38"/>
  <c r="C86" i="38"/>
  <c r="B86" i="38"/>
  <c r="A86" i="38"/>
  <c r="AT85" i="38"/>
  <c r="AS85" i="38"/>
  <c r="AR85" i="38"/>
  <c r="AQ85" i="38"/>
  <c r="AP85" i="38"/>
  <c r="AN85" i="38"/>
  <c r="AH85" i="38"/>
  <c r="AA85" i="38"/>
  <c r="T85" i="38"/>
  <c r="M85" i="38"/>
  <c r="F85" i="38"/>
  <c r="C85" i="38"/>
  <c r="B85" i="38"/>
  <c r="A85" i="38"/>
  <c r="AM84" i="38"/>
  <c r="AL84" i="38"/>
  <c r="AK84" i="38"/>
  <c r="AK25" i="38" s="1"/>
  <c r="AJ84" i="38"/>
  <c r="AI84" i="38"/>
  <c r="AF84" i="38"/>
  <c r="AE84" i="38"/>
  <c r="AD84" i="38"/>
  <c r="AC84" i="38"/>
  <c r="AB84" i="38"/>
  <c r="Y84" i="38"/>
  <c r="X84" i="38"/>
  <c r="W84" i="38"/>
  <c r="V84" i="38"/>
  <c r="U84" i="38"/>
  <c r="R84" i="38"/>
  <c r="Q84" i="38"/>
  <c r="P84" i="38"/>
  <c r="O84" i="38"/>
  <c r="N84" i="38"/>
  <c r="K84" i="38"/>
  <c r="J84" i="38"/>
  <c r="I84" i="38"/>
  <c r="H84" i="38"/>
  <c r="G84" i="38"/>
  <c r="C84" i="38"/>
  <c r="B84" i="38"/>
  <c r="A84" i="38"/>
  <c r="AT83" i="38"/>
  <c r="AS83" i="38"/>
  <c r="AR83" i="38"/>
  <c r="AQ83" i="38"/>
  <c r="AP83" i="38"/>
  <c r="AO83" i="38"/>
  <c r="AN83" i="38"/>
  <c r="C83" i="38"/>
  <c r="B83" i="38"/>
  <c r="A83" i="38"/>
  <c r="AT82" i="38"/>
  <c r="AS82" i="38"/>
  <c r="AR82" i="38"/>
  <c r="AQ82" i="38"/>
  <c r="AP82" i="38"/>
  <c r="AN82" i="38"/>
  <c r="AH82" i="38"/>
  <c r="AA82" i="38"/>
  <c r="T82" i="38"/>
  <c r="M82" i="38"/>
  <c r="F82" i="38"/>
  <c r="C82" i="38"/>
  <c r="B82" i="38"/>
  <c r="A82" i="38"/>
  <c r="AT81" i="38"/>
  <c r="AS81" i="38"/>
  <c r="AR81" i="38"/>
  <c r="AQ81" i="38"/>
  <c r="AP81" i="38"/>
  <c r="AN81" i="38"/>
  <c r="AH81" i="38"/>
  <c r="AA81" i="38"/>
  <c r="T81" i="38"/>
  <c r="M81" i="38"/>
  <c r="F81" i="38"/>
  <c r="C81" i="38"/>
  <c r="B81" i="38"/>
  <c r="A81" i="38"/>
  <c r="AT80" i="38"/>
  <c r="AS80" i="38"/>
  <c r="AR80" i="38"/>
  <c r="AQ80" i="38"/>
  <c r="AP80" i="38"/>
  <c r="AN80" i="38"/>
  <c r="AH80" i="38"/>
  <c r="AA80" i="38"/>
  <c r="T80" i="38"/>
  <c r="M80" i="38"/>
  <c r="F80" i="38"/>
  <c r="C80" i="38"/>
  <c r="B80" i="38"/>
  <c r="A80" i="38"/>
  <c r="AT79" i="38"/>
  <c r="AS79" i="38"/>
  <c r="AR79" i="38"/>
  <c r="AQ79" i="38"/>
  <c r="AP79" i="38"/>
  <c r="AN79" i="38"/>
  <c r="AH79" i="38"/>
  <c r="AA79" i="38"/>
  <c r="T79" i="38"/>
  <c r="M79" i="38"/>
  <c r="F79" i="38"/>
  <c r="C79" i="38"/>
  <c r="B79" i="38"/>
  <c r="A79" i="38"/>
  <c r="AM78" i="38"/>
  <c r="AM23" i="38" s="1"/>
  <c r="AL78" i="38"/>
  <c r="AK78" i="38"/>
  <c r="AK23" i="38" s="1"/>
  <c r="AJ78" i="38"/>
  <c r="AJ23" i="38" s="1"/>
  <c r="AI78" i="38"/>
  <c r="AG78" i="38"/>
  <c r="AG23" i="38" s="1"/>
  <c r="AF78" i="38"/>
  <c r="AF23" i="38" s="1"/>
  <c r="AE78" i="38"/>
  <c r="AD78" i="38"/>
  <c r="AD23" i="38" s="1"/>
  <c r="AC78" i="38"/>
  <c r="AC23" i="38" s="1"/>
  <c r="AB78" i="38"/>
  <c r="Z78" i="38"/>
  <c r="Z23" i="38" s="1"/>
  <c r="Y78" i="38"/>
  <c r="Y23" i="38" s="1"/>
  <c r="X78" i="38"/>
  <c r="X23" i="38" s="1"/>
  <c r="W78" i="38"/>
  <c r="V78" i="38"/>
  <c r="U78" i="38"/>
  <c r="U23" i="38" s="1"/>
  <c r="S78" i="38"/>
  <c r="R78" i="38"/>
  <c r="R23" i="38" s="1"/>
  <c r="Q78" i="38"/>
  <c r="Q23" i="38" s="1"/>
  <c r="P78" i="38"/>
  <c r="O78" i="38"/>
  <c r="AQ78" i="38" s="1"/>
  <c r="N78" i="38"/>
  <c r="L78" i="38"/>
  <c r="K78" i="38"/>
  <c r="J78" i="38"/>
  <c r="AS78" i="38" s="1"/>
  <c r="I78" i="38"/>
  <c r="I23" i="38" s="1"/>
  <c r="H78" i="38"/>
  <c r="G78" i="38"/>
  <c r="E78" i="38"/>
  <c r="C78" i="38"/>
  <c r="B78" i="38"/>
  <c r="A78" i="38"/>
  <c r="AT77" i="38"/>
  <c r="AS77" i="38"/>
  <c r="AR77" i="38"/>
  <c r="AQ77" i="38"/>
  <c r="AP77" i="38"/>
  <c r="AN77" i="38"/>
  <c r="AH77" i="38"/>
  <c r="AH76" i="38" s="1"/>
  <c r="AH74" i="38" s="1"/>
  <c r="AH22" i="38" s="1"/>
  <c r="AA77" i="38"/>
  <c r="AA76" i="38" s="1"/>
  <c r="AA74" i="38" s="1"/>
  <c r="AA22" i="38" s="1"/>
  <c r="T77" i="38"/>
  <c r="T76" i="38" s="1"/>
  <c r="T74" i="38" s="1"/>
  <c r="T22" i="38" s="1"/>
  <c r="M77" i="38"/>
  <c r="M76" i="38" s="1"/>
  <c r="M74" i="38" s="1"/>
  <c r="M22" i="38" s="1"/>
  <c r="F77" i="38"/>
  <c r="C77" i="38"/>
  <c r="B77" i="38"/>
  <c r="A77" i="38"/>
  <c r="AM76" i="38"/>
  <c r="AL76" i="38"/>
  <c r="AK76" i="38"/>
  <c r="AJ76" i="38"/>
  <c r="AJ74" i="38" s="1"/>
  <c r="AI76" i="38"/>
  <c r="AG76" i="38"/>
  <c r="AG74" i="38" s="1"/>
  <c r="AF76" i="38"/>
  <c r="AE76" i="38"/>
  <c r="AE74" i="38" s="1"/>
  <c r="AD76" i="38"/>
  <c r="AC76" i="38"/>
  <c r="AC74" i="38" s="1"/>
  <c r="AB76" i="38"/>
  <c r="Z76" i="38"/>
  <c r="Y76" i="38"/>
  <c r="Y74" i="38" s="1"/>
  <c r="X76" i="38"/>
  <c r="W76" i="38"/>
  <c r="W74" i="38" s="1"/>
  <c r="V76" i="38"/>
  <c r="U76" i="38"/>
  <c r="U74" i="38" s="1"/>
  <c r="U22" i="38" s="1"/>
  <c r="S76" i="38"/>
  <c r="R76" i="38"/>
  <c r="R74" i="38" s="1"/>
  <c r="Q76" i="38"/>
  <c r="P76" i="38"/>
  <c r="P74" i="38" s="1"/>
  <c r="P22" i="38" s="1"/>
  <c r="O76" i="38"/>
  <c r="N76" i="38"/>
  <c r="N74" i="38" s="1"/>
  <c r="L76" i="38"/>
  <c r="K76" i="38"/>
  <c r="J76" i="38"/>
  <c r="J74" i="38" s="1"/>
  <c r="I76" i="38"/>
  <c r="H76" i="38"/>
  <c r="H74" i="38" s="1"/>
  <c r="G76" i="38"/>
  <c r="E76" i="38"/>
  <c r="E74" i="38" s="1"/>
  <c r="C76" i="38"/>
  <c r="B76" i="38"/>
  <c r="A76" i="38"/>
  <c r="AT75" i="38"/>
  <c r="AS75" i="38"/>
  <c r="AR75" i="38"/>
  <c r="AQ75" i="38"/>
  <c r="AP75" i="38"/>
  <c r="AO75" i="38"/>
  <c r="AN75" i="38"/>
  <c r="C75" i="38"/>
  <c r="B75" i="38"/>
  <c r="A75" i="38"/>
  <c r="AM74" i="38"/>
  <c r="AM22" i="38" s="1"/>
  <c r="AL74" i="38"/>
  <c r="AL22" i="38" s="1"/>
  <c r="AK74" i="38"/>
  <c r="AK22" i="38" s="1"/>
  <c r="AI74" i="38"/>
  <c r="AI22" i="38" s="1"/>
  <c r="AF74" i="38"/>
  <c r="AD74" i="38"/>
  <c r="AB74" i="38"/>
  <c r="Z74" i="38"/>
  <c r="Z22" i="38" s="1"/>
  <c r="X74" i="38"/>
  <c r="V74" i="38"/>
  <c r="S74" i="38"/>
  <c r="S22" i="38" s="1"/>
  <c r="Q74" i="38"/>
  <c r="O74" i="38"/>
  <c r="O22" i="38" s="1"/>
  <c r="L74" i="38"/>
  <c r="I74" i="38"/>
  <c r="C74" i="38"/>
  <c r="B74" i="38"/>
  <c r="A74" i="38"/>
  <c r="AT73" i="38"/>
  <c r="AS73" i="38"/>
  <c r="AR73" i="38"/>
  <c r="AQ73" i="38"/>
  <c r="AP73" i="38"/>
  <c r="AO73" i="38"/>
  <c r="AN73" i="38"/>
  <c r="C73" i="38"/>
  <c r="B73" i="38"/>
  <c r="A73" i="38"/>
  <c r="AT72" i="38"/>
  <c r="AS72" i="38"/>
  <c r="AR72" i="38"/>
  <c r="AQ72" i="38"/>
  <c r="AP72" i="38"/>
  <c r="AO72" i="38"/>
  <c r="AN72" i="38"/>
  <c r="C72" i="38"/>
  <c r="B72" i="38"/>
  <c r="A72" i="38"/>
  <c r="AM71" i="38"/>
  <c r="AL71" i="38"/>
  <c r="AK71" i="38"/>
  <c r="AJ71" i="38"/>
  <c r="AI71" i="38"/>
  <c r="AH71" i="38"/>
  <c r="AG71" i="38"/>
  <c r="AF71" i="38"/>
  <c r="AE71" i="38"/>
  <c r="AD71" i="38"/>
  <c r="AC71" i="38"/>
  <c r="AB71" i="38"/>
  <c r="AA71" i="38"/>
  <c r="Z71" i="38"/>
  <c r="Y71" i="38"/>
  <c r="X71" i="38"/>
  <c r="W71" i="38"/>
  <c r="V71" i="38"/>
  <c r="U71" i="38"/>
  <c r="T71" i="38"/>
  <c r="S71" i="38"/>
  <c r="R71" i="38"/>
  <c r="Q71" i="38"/>
  <c r="AS71" i="38" s="1"/>
  <c r="P71" i="38"/>
  <c r="O71" i="38"/>
  <c r="N71" i="38"/>
  <c r="M71" i="38"/>
  <c r="AO71" i="38" s="1"/>
  <c r="L71" i="38"/>
  <c r="K71" i="38"/>
  <c r="J71" i="38"/>
  <c r="I71" i="38"/>
  <c r="AR71" i="38" s="1"/>
  <c r="H71" i="38"/>
  <c r="G71" i="38"/>
  <c r="F71" i="38"/>
  <c r="E71" i="38"/>
  <c r="AN71" i="38" s="1"/>
  <c r="D71" i="38"/>
  <c r="C71" i="38"/>
  <c r="B71" i="38"/>
  <c r="A71" i="38"/>
  <c r="AT70" i="38"/>
  <c r="AS70" i="38"/>
  <c r="AR70" i="38"/>
  <c r="AQ70" i="38"/>
  <c r="AP70" i="38"/>
  <c r="AO70" i="38"/>
  <c r="AN70" i="38"/>
  <c r="C70" i="38"/>
  <c r="B70" i="38"/>
  <c r="A70" i="38"/>
  <c r="AT69" i="38"/>
  <c r="AS69" i="38"/>
  <c r="AR69" i="38"/>
  <c r="AQ69" i="38"/>
  <c r="AP69" i="38"/>
  <c r="AO69" i="38"/>
  <c r="AN69" i="38"/>
  <c r="C69" i="38"/>
  <c r="B69" i="38"/>
  <c r="A69" i="38"/>
  <c r="AT68" i="38"/>
  <c r="AS68" i="38"/>
  <c r="AR68" i="38"/>
  <c r="AQ68" i="38"/>
  <c r="AP68" i="38"/>
  <c r="AO68" i="38"/>
  <c r="AN68" i="38"/>
  <c r="C68" i="38"/>
  <c r="B68" i="38"/>
  <c r="A68" i="38"/>
  <c r="AT67" i="38"/>
  <c r="AS67" i="38"/>
  <c r="AR67" i="38"/>
  <c r="AQ67" i="38"/>
  <c r="AP67" i="38"/>
  <c r="AN67" i="38"/>
  <c r="AH67" i="38"/>
  <c r="AA67" i="38"/>
  <c r="T67" i="38"/>
  <c r="M67" i="38"/>
  <c r="F67" i="38"/>
  <c r="C67" i="38"/>
  <c r="B67" i="38"/>
  <c r="A67" i="38"/>
  <c r="AT66" i="38"/>
  <c r="AS66" i="38"/>
  <c r="AR66" i="38"/>
  <c r="AQ66" i="38"/>
  <c r="AP66" i="38"/>
  <c r="AN66" i="38"/>
  <c r="AH66" i="38"/>
  <c r="AA66" i="38"/>
  <c r="T66" i="38"/>
  <c r="M66" i="38"/>
  <c r="F66" i="38"/>
  <c r="C66" i="38"/>
  <c r="B66" i="38"/>
  <c r="A66" i="38"/>
  <c r="AM65" i="38"/>
  <c r="AL65" i="38"/>
  <c r="AK65" i="38"/>
  <c r="AJ65" i="38"/>
  <c r="AI65" i="38"/>
  <c r="AI58" i="38" s="1"/>
  <c r="AG65" i="38"/>
  <c r="AF65" i="38"/>
  <c r="AE65" i="38"/>
  <c r="AD65" i="38"/>
  <c r="AD58" i="38" s="1"/>
  <c r="AC65" i="38"/>
  <c r="AB65" i="38"/>
  <c r="Z65" i="38"/>
  <c r="Y65" i="38"/>
  <c r="X65" i="38"/>
  <c r="W65" i="38"/>
  <c r="V65" i="38"/>
  <c r="U65" i="38"/>
  <c r="U58" i="38" s="1"/>
  <c r="S65" i="38"/>
  <c r="R65" i="38"/>
  <c r="Q65" i="38"/>
  <c r="AS65" i="38" s="1"/>
  <c r="P65" i="38"/>
  <c r="O65" i="38"/>
  <c r="N65" i="38"/>
  <c r="L65" i="38"/>
  <c r="L58" i="38" s="1"/>
  <c r="K65" i="38"/>
  <c r="J65" i="38"/>
  <c r="I65" i="38"/>
  <c r="AR65" i="38" s="1"/>
  <c r="H65" i="38"/>
  <c r="G65" i="38"/>
  <c r="E65" i="38"/>
  <c r="C65" i="38"/>
  <c r="B65" i="38"/>
  <c r="A65" i="38"/>
  <c r="AT64" i="38"/>
  <c r="AS64" i="38"/>
  <c r="AR64" i="38"/>
  <c r="AQ64" i="38"/>
  <c r="AP64" i="38"/>
  <c r="AO64" i="38"/>
  <c r="AN64" i="38"/>
  <c r="C64" i="38"/>
  <c r="B64" i="38"/>
  <c r="A64" i="38"/>
  <c r="AT63" i="38"/>
  <c r="AS63" i="38"/>
  <c r="AR63" i="38"/>
  <c r="AQ63" i="38"/>
  <c r="AP63" i="38"/>
  <c r="AO63" i="38"/>
  <c r="AN63" i="38"/>
  <c r="C63" i="38"/>
  <c r="B63" i="38"/>
  <c r="A63" i="38"/>
  <c r="AT62" i="38"/>
  <c r="AS62" i="38"/>
  <c r="AR62" i="38"/>
  <c r="AQ62" i="38"/>
  <c r="AP62" i="38"/>
  <c r="AO62" i="38"/>
  <c r="AN62" i="38"/>
  <c r="C62" i="38"/>
  <c r="B62" i="38"/>
  <c r="A62" i="38"/>
  <c r="AT61" i="38"/>
  <c r="AS61" i="38"/>
  <c r="AR61" i="38"/>
  <c r="AQ61" i="38"/>
  <c r="AP61" i="38"/>
  <c r="AN61" i="38"/>
  <c r="AH61" i="38"/>
  <c r="AA61" i="38"/>
  <c r="T61" i="38"/>
  <c r="M61" i="38"/>
  <c r="F61" i="38"/>
  <c r="C61" i="38"/>
  <c r="B61" i="38"/>
  <c r="A61" i="38"/>
  <c r="AT60" i="38"/>
  <c r="AS60" i="38"/>
  <c r="AR60" i="38"/>
  <c r="AQ60" i="38"/>
  <c r="AP60" i="38"/>
  <c r="AN60" i="38"/>
  <c r="AH60" i="38"/>
  <c r="AA60" i="38"/>
  <c r="T60" i="38"/>
  <c r="M60" i="38"/>
  <c r="F60" i="38"/>
  <c r="C60" i="38"/>
  <c r="B60" i="38"/>
  <c r="A60" i="38"/>
  <c r="AM59" i="38"/>
  <c r="AL59" i="38"/>
  <c r="AK59" i="38"/>
  <c r="AK58" i="38" s="1"/>
  <c r="AJ59" i="38"/>
  <c r="AJ58" i="38" s="1"/>
  <c r="AI59" i="38"/>
  <c r="AG59" i="38"/>
  <c r="AF59" i="38"/>
  <c r="AF58" i="38" s="1"/>
  <c r="AE59" i="38"/>
  <c r="AE58" i="38" s="1"/>
  <c r="AD59" i="38"/>
  <c r="AC59" i="38"/>
  <c r="AB59" i="38"/>
  <c r="Z59" i="38"/>
  <c r="Y59" i="38"/>
  <c r="X59" i="38"/>
  <c r="X58" i="38" s="1"/>
  <c r="W59" i="38"/>
  <c r="W58" i="38" s="1"/>
  <c r="V59" i="38"/>
  <c r="U59" i="38"/>
  <c r="S59" i="38"/>
  <c r="S58" i="38" s="1"/>
  <c r="R59" i="38"/>
  <c r="R58" i="38" s="1"/>
  <c r="R44" i="38" s="1"/>
  <c r="R21" i="38" s="1"/>
  <c r="Q59" i="38"/>
  <c r="P59" i="38"/>
  <c r="O59" i="38"/>
  <c r="N59" i="38"/>
  <c r="N58" i="38" s="1"/>
  <c r="L59" i="38"/>
  <c r="K59" i="38"/>
  <c r="J59" i="38"/>
  <c r="J58" i="38" s="1"/>
  <c r="I59" i="38"/>
  <c r="H59" i="38"/>
  <c r="G59" i="38"/>
  <c r="E59" i="38"/>
  <c r="E58" i="38" s="1"/>
  <c r="C59" i="38"/>
  <c r="B59" i="38"/>
  <c r="A59" i="38"/>
  <c r="AM58" i="38"/>
  <c r="AL58" i="38"/>
  <c r="AG58" i="38"/>
  <c r="AC58" i="38"/>
  <c r="AB58" i="38"/>
  <c r="Y58" i="38"/>
  <c r="P58" i="38"/>
  <c r="H58" i="38"/>
  <c r="C58" i="38"/>
  <c r="B58" i="38"/>
  <c r="A58" i="38"/>
  <c r="AT57" i="38"/>
  <c r="AS57" i="38"/>
  <c r="AR57" i="38"/>
  <c r="AQ57" i="38"/>
  <c r="AP57" i="38"/>
  <c r="AO57" i="38"/>
  <c r="AN57" i="38"/>
  <c r="C57" i="38"/>
  <c r="B57" i="38"/>
  <c r="A57" i="38"/>
  <c r="AT56" i="38"/>
  <c r="AS56" i="38"/>
  <c r="AR56" i="38"/>
  <c r="AQ56" i="38"/>
  <c r="AP56" i="38"/>
  <c r="AO56" i="38"/>
  <c r="AN56" i="38"/>
  <c r="C56" i="38"/>
  <c r="B56" i="38"/>
  <c r="A56" i="38"/>
  <c r="AM55" i="38"/>
  <c r="AL55" i="38"/>
  <c r="AK55" i="38"/>
  <c r="AJ55" i="38"/>
  <c r="AI55" i="38"/>
  <c r="AH55" i="38"/>
  <c r="AG55" i="38"/>
  <c r="AF55" i="38"/>
  <c r="AE55" i="38"/>
  <c r="AD55" i="38"/>
  <c r="AC55" i="38"/>
  <c r="AB55" i="38"/>
  <c r="AA55" i="38"/>
  <c r="Z55" i="38"/>
  <c r="Y55" i="38"/>
  <c r="X55" i="38"/>
  <c r="W55" i="38"/>
  <c r="V55" i="38"/>
  <c r="U55" i="38"/>
  <c r="T55" i="38"/>
  <c r="S55" i="38"/>
  <c r="R55" i="38"/>
  <c r="Q55" i="38"/>
  <c r="P55" i="38"/>
  <c r="O55" i="38"/>
  <c r="N55" i="38"/>
  <c r="M55" i="38"/>
  <c r="L55" i="38"/>
  <c r="K55" i="38"/>
  <c r="J55" i="38"/>
  <c r="J44" i="38" s="1"/>
  <c r="I55" i="38"/>
  <c r="H55" i="38"/>
  <c r="G55" i="38"/>
  <c r="F55" i="38"/>
  <c r="E55" i="38"/>
  <c r="D55" i="38"/>
  <c r="C55" i="38"/>
  <c r="B55" i="38"/>
  <c r="A55" i="38"/>
  <c r="AT54" i="38"/>
  <c r="AS54" i="38"/>
  <c r="AR54" i="38"/>
  <c r="AQ54" i="38"/>
  <c r="AP54" i="38"/>
  <c r="AN54" i="38"/>
  <c r="AH54" i="38"/>
  <c r="AA54" i="38"/>
  <c r="T54" i="38"/>
  <c r="M54" i="38"/>
  <c r="F54" i="38"/>
  <c r="C54" i="38"/>
  <c r="B54" i="38"/>
  <c r="A54" i="38"/>
  <c r="AT53" i="38"/>
  <c r="AS53" i="38"/>
  <c r="AR53" i="38"/>
  <c r="AQ53" i="38"/>
  <c r="AP53" i="38"/>
  <c r="AN53" i="38"/>
  <c r="AH53" i="38"/>
  <c r="AA53" i="38"/>
  <c r="T53" i="38"/>
  <c r="M53" i="38"/>
  <c r="F53" i="38"/>
  <c r="C53" i="38"/>
  <c r="B53" i="38"/>
  <c r="A53" i="38"/>
  <c r="AT52" i="38"/>
  <c r="AS52" i="38"/>
  <c r="AR52" i="38"/>
  <c r="AQ52" i="38"/>
  <c r="AP52" i="38"/>
  <c r="AN52" i="38"/>
  <c r="AH52" i="38"/>
  <c r="AA52" i="38"/>
  <c r="T52" i="38"/>
  <c r="M52" i="38"/>
  <c r="F52" i="38"/>
  <c r="C52" i="38"/>
  <c r="B52" i="38"/>
  <c r="A52" i="38"/>
  <c r="AT51" i="38"/>
  <c r="AS51" i="38"/>
  <c r="AR51" i="38"/>
  <c r="AQ51" i="38"/>
  <c r="AP51" i="38"/>
  <c r="AN51" i="38"/>
  <c r="AH51" i="38"/>
  <c r="AA51" i="38"/>
  <c r="T51" i="38"/>
  <c r="M51" i="38"/>
  <c r="F51" i="38"/>
  <c r="C51" i="38"/>
  <c r="B51" i="38"/>
  <c r="A51" i="38"/>
  <c r="AT50" i="38"/>
  <c r="AS50" i="38"/>
  <c r="AR50" i="38"/>
  <c r="AQ50" i="38"/>
  <c r="AP50" i="38"/>
  <c r="AN50" i="38"/>
  <c r="AH50" i="38"/>
  <c r="AA50" i="38"/>
  <c r="T50" i="38"/>
  <c r="M50" i="38"/>
  <c r="F50" i="38"/>
  <c r="C50" i="38"/>
  <c r="B50" i="38"/>
  <c r="A50" i="38"/>
  <c r="AT49" i="38"/>
  <c r="AS49" i="38"/>
  <c r="AR49" i="38"/>
  <c r="AQ49" i="38"/>
  <c r="AP49" i="38"/>
  <c r="AN49" i="38"/>
  <c r="AH49" i="38"/>
  <c r="AA49" i="38"/>
  <c r="T49" i="38"/>
  <c r="M49" i="38"/>
  <c r="F49" i="38"/>
  <c r="C49" i="38"/>
  <c r="B49" i="38"/>
  <c r="A49" i="38"/>
  <c r="AT48" i="38"/>
  <c r="AS48" i="38"/>
  <c r="AR48" i="38"/>
  <c r="AQ48" i="38"/>
  <c r="AP48" i="38"/>
  <c r="AN48" i="38"/>
  <c r="AH48" i="38"/>
  <c r="AA48" i="38"/>
  <c r="T48" i="38"/>
  <c r="M48" i="38"/>
  <c r="F48" i="38"/>
  <c r="C48" i="38"/>
  <c r="B48" i="38"/>
  <c r="A48" i="38"/>
  <c r="AM47" i="38"/>
  <c r="AM45" i="38" s="1"/>
  <c r="AM44" i="38" s="1"/>
  <c r="AL47" i="38"/>
  <c r="AK47" i="38"/>
  <c r="AJ47" i="38"/>
  <c r="AI47" i="38"/>
  <c r="AI45" i="38" s="1"/>
  <c r="AI44" i="38" s="1"/>
  <c r="AI21" i="38" s="1"/>
  <c r="AG47" i="38"/>
  <c r="AG45" i="38" s="1"/>
  <c r="AF47" i="38"/>
  <c r="AE47" i="38"/>
  <c r="AD47" i="38"/>
  <c r="AD45" i="38" s="1"/>
  <c r="AD44" i="38" s="1"/>
  <c r="AD21" i="38" s="1"/>
  <c r="AC47" i="38"/>
  <c r="AC45" i="38" s="1"/>
  <c r="AB47" i="38"/>
  <c r="Z47" i="38"/>
  <c r="Z45" i="38" s="1"/>
  <c r="Y47" i="38"/>
  <c r="Y45" i="38" s="1"/>
  <c r="X47" i="38"/>
  <c r="X45" i="38" s="1"/>
  <c r="W47" i="38"/>
  <c r="W45" i="38" s="1"/>
  <c r="V47" i="38"/>
  <c r="V45" i="38" s="1"/>
  <c r="U47" i="38"/>
  <c r="U45" i="38" s="1"/>
  <c r="S47" i="38"/>
  <c r="S45" i="38" s="1"/>
  <c r="R47" i="38"/>
  <c r="R45" i="38" s="1"/>
  <c r="Q47" i="38"/>
  <c r="P47" i="38"/>
  <c r="O47" i="38"/>
  <c r="N47" i="38"/>
  <c r="N45" i="38" s="1"/>
  <c r="N44" i="38" s="1"/>
  <c r="L47" i="38"/>
  <c r="K47" i="38"/>
  <c r="K45" i="38" s="1"/>
  <c r="J47" i="38"/>
  <c r="J45" i="38" s="1"/>
  <c r="I47" i="38"/>
  <c r="H47" i="38"/>
  <c r="G47" i="38"/>
  <c r="E47" i="38"/>
  <c r="C47" i="38"/>
  <c r="B47" i="38"/>
  <c r="A47" i="38"/>
  <c r="AT46" i="38"/>
  <c r="AS46" i="38"/>
  <c r="AR46" i="38"/>
  <c r="AQ46" i="38"/>
  <c r="AP46" i="38"/>
  <c r="AO46" i="38"/>
  <c r="AN46" i="38"/>
  <c r="C46" i="38"/>
  <c r="B46" i="38"/>
  <c r="A46" i="38"/>
  <c r="AL45" i="38"/>
  <c r="AK45" i="38"/>
  <c r="AJ45" i="38"/>
  <c r="AF45" i="38"/>
  <c r="AF44" i="38" s="1"/>
  <c r="AB45" i="38"/>
  <c r="AB44" i="38" s="1"/>
  <c r="Q45" i="38"/>
  <c r="P45" i="38"/>
  <c r="O45" i="38"/>
  <c r="L45" i="38"/>
  <c r="I45" i="38"/>
  <c r="H45" i="38"/>
  <c r="G45" i="38"/>
  <c r="C45" i="38"/>
  <c r="B45" i="38"/>
  <c r="A45" i="38"/>
  <c r="AL44" i="38"/>
  <c r="X44" i="38"/>
  <c r="X21" i="38" s="1"/>
  <c r="L44" i="38"/>
  <c r="C44" i="38"/>
  <c r="B44" i="38"/>
  <c r="A44" i="38"/>
  <c r="AT43" i="38"/>
  <c r="AS43" i="38"/>
  <c r="AR43" i="38"/>
  <c r="AQ43" i="38"/>
  <c r="AP43" i="38"/>
  <c r="AO43" i="38"/>
  <c r="AN43" i="38"/>
  <c r="C43" i="38"/>
  <c r="B43" i="38"/>
  <c r="A43" i="38"/>
  <c r="AT42" i="38"/>
  <c r="AS42" i="38"/>
  <c r="AR42" i="38"/>
  <c r="AQ42" i="38"/>
  <c r="AP42" i="38"/>
  <c r="AO42" i="38"/>
  <c r="AN42" i="38"/>
  <c r="C42" i="38"/>
  <c r="B42" i="38"/>
  <c r="A42" i="38"/>
  <c r="AM41" i="38"/>
  <c r="AL41" i="38"/>
  <c r="AK41" i="38"/>
  <c r="AJ41" i="38"/>
  <c r="AI41" i="38"/>
  <c r="AH41" i="38"/>
  <c r="AG41" i="38"/>
  <c r="AF41" i="38"/>
  <c r="AE41" i="38"/>
  <c r="AD41" i="38"/>
  <c r="AC41" i="38"/>
  <c r="AB41" i="38"/>
  <c r="AA41" i="38"/>
  <c r="Z41" i="38"/>
  <c r="Y41" i="38"/>
  <c r="X41" i="38"/>
  <c r="W41" i="38"/>
  <c r="V41" i="38"/>
  <c r="U41" i="38"/>
  <c r="T41" i="38"/>
  <c r="S41" i="38"/>
  <c r="R41" i="38"/>
  <c r="Q41" i="38"/>
  <c r="P41" i="38"/>
  <c r="O41" i="38"/>
  <c r="AQ41" i="38" s="1"/>
  <c r="N41" i="38"/>
  <c r="M41" i="38"/>
  <c r="L41" i="38"/>
  <c r="K41" i="38"/>
  <c r="AT41" i="38" s="1"/>
  <c r="J41" i="38"/>
  <c r="I41" i="38"/>
  <c r="H41" i="38"/>
  <c r="G41" i="38"/>
  <c r="AP41" i="38" s="1"/>
  <c r="F41" i="38"/>
  <c r="E41" i="38"/>
  <c r="D41" i="38"/>
  <c r="C41" i="38"/>
  <c r="B41" i="38"/>
  <c r="A41" i="38"/>
  <c r="AT40" i="38"/>
  <c r="AS40" i="38"/>
  <c r="AR40" i="38"/>
  <c r="AQ40" i="38"/>
  <c r="AP40" i="38"/>
  <c r="AO40" i="38"/>
  <c r="AN40" i="38"/>
  <c r="C40" i="38"/>
  <c r="B40" i="38"/>
  <c r="A40" i="38"/>
  <c r="AT39" i="38"/>
  <c r="AS39" i="38"/>
  <c r="AR39" i="38"/>
  <c r="AQ39" i="38"/>
  <c r="AP39" i="38"/>
  <c r="AO39" i="38"/>
  <c r="AN39" i="38"/>
  <c r="C39" i="38"/>
  <c r="B39" i="38"/>
  <c r="A39" i="38"/>
  <c r="AT38" i="38"/>
  <c r="AS38" i="38"/>
  <c r="AR38" i="38"/>
  <c r="AQ38" i="38"/>
  <c r="AP38" i="38"/>
  <c r="AO38" i="38"/>
  <c r="AN38" i="38"/>
  <c r="C38" i="38"/>
  <c r="B38" i="38"/>
  <c r="A38" i="38"/>
  <c r="AT37" i="38"/>
  <c r="AS37" i="38"/>
  <c r="AR37" i="38"/>
  <c r="AQ37" i="38"/>
  <c r="AP37" i="38"/>
  <c r="AO37" i="38"/>
  <c r="AN37" i="38"/>
  <c r="C37" i="38"/>
  <c r="B37" i="38"/>
  <c r="A37" i="38"/>
  <c r="AT36" i="38"/>
  <c r="AS36" i="38"/>
  <c r="AR36" i="38"/>
  <c r="AQ36" i="38"/>
  <c r="AP36" i="38"/>
  <c r="AO36" i="38"/>
  <c r="AN36" i="38"/>
  <c r="C36" i="38"/>
  <c r="B36" i="38"/>
  <c r="A36" i="38"/>
  <c r="AT35" i="38"/>
  <c r="AS35" i="38"/>
  <c r="AR35" i="38"/>
  <c r="AQ35" i="38"/>
  <c r="AP35" i="38"/>
  <c r="AO35" i="38"/>
  <c r="AN35" i="38"/>
  <c r="C35" i="38"/>
  <c r="B35" i="38"/>
  <c r="A35" i="38"/>
  <c r="AM34" i="38"/>
  <c r="AL34" i="38"/>
  <c r="AK34" i="38"/>
  <c r="AJ34" i="38"/>
  <c r="AI34" i="38"/>
  <c r="AH34" i="38"/>
  <c r="AG34" i="38"/>
  <c r="AF34" i="38"/>
  <c r="AE34" i="38"/>
  <c r="AD34" i="38"/>
  <c r="AC34" i="38"/>
  <c r="AB34" i="38"/>
  <c r="AA34" i="38"/>
  <c r="Z34" i="38"/>
  <c r="Y34" i="38"/>
  <c r="X34" i="38"/>
  <c r="W34" i="38"/>
  <c r="V34" i="38"/>
  <c r="U34" i="38"/>
  <c r="T34" i="38"/>
  <c r="AO34" i="38" s="1"/>
  <c r="S34" i="38"/>
  <c r="R34" i="38"/>
  <c r="Q34" i="38"/>
  <c r="AS34" i="38" s="1"/>
  <c r="P34" i="38"/>
  <c r="O34" i="38"/>
  <c r="N34" i="38"/>
  <c r="M34" i="38"/>
  <c r="L34" i="38"/>
  <c r="K34" i="38"/>
  <c r="J34" i="38"/>
  <c r="I34" i="38"/>
  <c r="H34" i="38"/>
  <c r="G34" i="38"/>
  <c r="F34" i="38"/>
  <c r="E34" i="38"/>
  <c r="D34" i="38"/>
  <c r="D26" i="38" s="1"/>
  <c r="D20" i="38" s="1"/>
  <c r="C34" i="38"/>
  <c r="B34" i="38"/>
  <c r="A34" i="38"/>
  <c r="AT33" i="38"/>
  <c r="AS33" i="38"/>
  <c r="AR33" i="38"/>
  <c r="AQ33" i="38"/>
  <c r="AP33" i="38"/>
  <c r="AO33" i="38"/>
  <c r="AN33" i="38"/>
  <c r="C33" i="38"/>
  <c r="B33" i="38"/>
  <c r="A33" i="38"/>
  <c r="AT32" i="38"/>
  <c r="AS32" i="38"/>
  <c r="AR32" i="38"/>
  <c r="AQ32" i="38"/>
  <c r="AP32" i="38"/>
  <c r="AO32" i="38"/>
  <c r="AN32" i="38"/>
  <c r="C32" i="38"/>
  <c r="B32" i="38"/>
  <c r="A32" i="38"/>
  <c r="AM31" i="38"/>
  <c r="AL31" i="38"/>
  <c r="AL26" i="38" s="1"/>
  <c r="AK31" i="38"/>
  <c r="AJ31" i="38"/>
  <c r="AI31" i="38"/>
  <c r="AH31" i="38"/>
  <c r="AG31" i="38"/>
  <c r="AG26" i="38" s="1"/>
  <c r="AG20" i="38" s="1"/>
  <c r="AF31" i="38"/>
  <c r="AE31" i="38"/>
  <c r="AD31" i="38"/>
  <c r="AD26" i="38" s="1"/>
  <c r="AC31" i="38"/>
  <c r="AC26" i="38" s="1"/>
  <c r="AC20" i="38" s="1"/>
  <c r="AB31" i="38"/>
  <c r="AA31" i="38"/>
  <c r="Z31" i="38"/>
  <c r="Z26" i="38" s="1"/>
  <c r="Y31" i="38"/>
  <c r="X31" i="38"/>
  <c r="W31" i="38"/>
  <c r="V31" i="38"/>
  <c r="U31" i="38"/>
  <c r="T31" i="38"/>
  <c r="S31" i="38"/>
  <c r="R31" i="38"/>
  <c r="Q31" i="38"/>
  <c r="AS31" i="38" s="1"/>
  <c r="P31" i="38"/>
  <c r="O31" i="38"/>
  <c r="N31" i="38"/>
  <c r="M31" i="38"/>
  <c r="M26" i="38" s="1"/>
  <c r="L31" i="38"/>
  <c r="K31" i="38"/>
  <c r="J31" i="38"/>
  <c r="J26" i="38" s="1"/>
  <c r="I31" i="38"/>
  <c r="H31" i="38"/>
  <c r="G31" i="38"/>
  <c r="F31" i="38"/>
  <c r="E31" i="38"/>
  <c r="D31" i="38"/>
  <c r="C31" i="38"/>
  <c r="B31" i="38"/>
  <c r="A31" i="38"/>
  <c r="AT30" i="38"/>
  <c r="AS30" i="38"/>
  <c r="AR30" i="38"/>
  <c r="AQ30" i="38"/>
  <c r="AP30" i="38"/>
  <c r="AO30" i="38"/>
  <c r="AN30" i="38"/>
  <c r="C30" i="38"/>
  <c r="B30" i="38"/>
  <c r="A30" i="38"/>
  <c r="AT29" i="38"/>
  <c r="AS29" i="38"/>
  <c r="AR29" i="38"/>
  <c r="AQ29" i="38"/>
  <c r="AP29" i="38"/>
  <c r="AO29" i="38"/>
  <c r="AN29" i="38"/>
  <c r="C29" i="38"/>
  <c r="B29" i="38"/>
  <c r="A29" i="38"/>
  <c r="AT28" i="38"/>
  <c r="AS28" i="38"/>
  <c r="AR28" i="38"/>
  <c r="AQ28" i="38"/>
  <c r="AP28" i="38"/>
  <c r="AO28" i="38"/>
  <c r="AN28" i="38"/>
  <c r="C28" i="38"/>
  <c r="B28" i="38"/>
  <c r="A28" i="38"/>
  <c r="AM27" i="38"/>
  <c r="AL27" i="38"/>
  <c r="AK27" i="38"/>
  <c r="AJ27" i="38"/>
  <c r="AI27" i="38"/>
  <c r="AH27" i="38"/>
  <c r="AG27" i="38"/>
  <c r="AF27" i="38"/>
  <c r="AE27" i="38"/>
  <c r="AD27" i="38"/>
  <c r="AC27" i="38"/>
  <c r="AB27" i="38"/>
  <c r="AA27" i="38"/>
  <c r="Z27" i="38"/>
  <c r="Y27" i="38"/>
  <c r="X27" i="38"/>
  <c r="W27" i="38"/>
  <c r="V27" i="38"/>
  <c r="U27" i="38"/>
  <c r="T27" i="38"/>
  <c r="S27" i="38"/>
  <c r="R27" i="38"/>
  <c r="Q27" i="38"/>
  <c r="P27" i="38"/>
  <c r="O27" i="38"/>
  <c r="N27" i="38"/>
  <c r="M27" i="38"/>
  <c r="L27" i="38"/>
  <c r="K27" i="38"/>
  <c r="J27" i="38"/>
  <c r="I27" i="38"/>
  <c r="H27" i="38"/>
  <c r="G27" i="38"/>
  <c r="F27" i="38"/>
  <c r="E27" i="38"/>
  <c r="D27" i="38"/>
  <c r="C27" i="38"/>
  <c r="B27" i="38"/>
  <c r="A27" i="38"/>
  <c r="AJ26" i="38"/>
  <c r="AH26" i="38"/>
  <c r="Y26" i="38"/>
  <c r="V26" i="38"/>
  <c r="R26" i="38"/>
  <c r="R20" i="38" s="1"/>
  <c r="R19" i="38" s="1"/>
  <c r="N26" i="38"/>
  <c r="N20" i="38" s="1"/>
  <c r="L26" i="38"/>
  <c r="L20" i="38" s="1"/>
  <c r="H26" i="38"/>
  <c r="H20" i="38" s="1"/>
  <c r="F26" i="38"/>
  <c r="C26" i="38"/>
  <c r="B26" i="38"/>
  <c r="A26" i="38"/>
  <c r="AM25" i="38"/>
  <c r="AL25" i="38"/>
  <c r="AJ25" i="38"/>
  <c r="AI25" i="38"/>
  <c r="AF25" i="38"/>
  <c r="AE25" i="38"/>
  <c r="AD25" i="38"/>
  <c r="AC25" i="38"/>
  <c r="AB25" i="38"/>
  <c r="Y25" i="38"/>
  <c r="X25" i="38"/>
  <c r="W25" i="38"/>
  <c r="V25" i="38"/>
  <c r="U25" i="38"/>
  <c r="R25" i="38"/>
  <c r="Q25" i="38"/>
  <c r="AS25" i="38" s="1"/>
  <c r="P25" i="38"/>
  <c r="O25" i="38"/>
  <c r="N25" i="38"/>
  <c r="K25" i="38"/>
  <c r="J25" i="38"/>
  <c r="I25" i="38"/>
  <c r="H25" i="38"/>
  <c r="G25" i="38"/>
  <c r="C25" i="38"/>
  <c r="B25" i="38"/>
  <c r="A25" i="38"/>
  <c r="AM24" i="38"/>
  <c r="AL24" i="38"/>
  <c r="AK24" i="38"/>
  <c r="AJ24" i="38"/>
  <c r="AI24" i="38"/>
  <c r="AH24" i="38"/>
  <c r="AG24" i="38"/>
  <c r="AF24" i="38"/>
  <c r="AE24" i="38"/>
  <c r="AD24" i="38"/>
  <c r="AC24" i="38"/>
  <c r="AB24" i="38"/>
  <c r="AA24" i="38"/>
  <c r="Z24" i="38"/>
  <c r="Y24" i="38"/>
  <c r="X24" i="38"/>
  <c r="W24" i="38"/>
  <c r="V24" i="38"/>
  <c r="U24" i="38"/>
  <c r="T24" i="38"/>
  <c r="S24" i="38"/>
  <c r="R24" i="38"/>
  <c r="Q24" i="38"/>
  <c r="P24" i="38"/>
  <c r="O24" i="38"/>
  <c r="N24" i="38"/>
  <c r="M24" i="38"/>
  <c r="L24" i="38"/>
  <c r="K24" i="38"/>
  <c r="J24" i="38"/>
  <c r="I24" i="38"/>
  <c r="H24" i="38"/>
  <c r="G24" i="38"/>
  <c r="F24" i="38"/>
  <c r="E24" i="38"/>
  <c r="D24" i="38"/>
  <c r="C24" i="38"/>
  <c r="B24" i="38"/>
  <c r="A24" i="38"/>
  <c r="AL23" i="38"/>
  <c r="AI23" i="38"/>
  <c r="AE23" i="38"/>
  <c r="AB23" i="38"/>
  <c r="W23" i="38"/>
  <c r="V23" i="38"/>
  <c r="S23" i="38"/>
  <c r="P23" i="38"/>
  <c r="O23" i="38"/>
  <c r="N23" i="38"/>
  <c r="L23" i="38"/>
  <c r="K23" i="38"/>
  <c r="AT23" i="38" s="1"/>
  <c r="J23" i="38"/>
  <c r="H23" i="38"/>
  <c r="G23" i="38"/>
  <c r="C23" i="38"/>
  <c r="B23" i="38"/>
  <c r="A23" i="38"/>
  <c r="AJ22" i="38"/>
  <c r="AG22" i="38"/>
  <c r="AF22" i="38"/>
  <c r="AE22" i="38"/>
  <c r="AD22" i="38"/>
  <c r="AC22" i="38"/>
  <c r="AB22" i="38"/>
  <c r="Y22" i="38"/>
  <c r="X22" i="38"/>
  <c r="W22" i="38"/>
  <c r="V22" i="38"/>
  <c r="R22" i="38"/>
  <c r="N22" i="38"/>
  <c r="L22" i="38"/>
  <c r="J22" i="38"/>
  <c r="H22" i="38"/>
  <c r="E22" i="38"/>
  <c r="AN22" i="38" s="1"/>
  <c r="C22" i="38"/>
  <c r="B22" i="38"/>
  <c r="A22" i="38"/>
  <c r="AM21" i="38"/>
  <c r="AL21" i="38"/>
  <c r="AF21" i="38"/>
  <c r="AB21" i="38"/>
  <c r="N21" i="38"/>
  <c r="L21" i="38"/>
  <c r="J21" i="38"/>
  <c r="C21" i="38"/>
  <c r="B21" i="38"/>
  <c r="A21" i="38"/>
  <c r="AL20" i="38"/>
  <c r="AJ20" i="38"/>
  <c r="AH20" i="38"/>
  <c r="AD20" i="38"/>
  <c r="Z20" i="38"/>
  <c r="Y20" i="38"/>
  <c r="V20" i="38"/>
  <c r="M20" i="38"/>
  <c r="J20" i="38"/>
  <c r="F20" i="38"/>
  <c r="C20" i="38"/>
  <c r="B20" i="38"/>
  <c r="A20" i="38"/>
  <c r="N19" i="38"/>
  <c r="C19" i="38"/>
  <c r="B19" i="38"/>
  <c r="A19" i="38"/>
  <c r="AE99" i="37"/>
  <c r="C99" i="37"/>
  <c r="B99" i="37"/>
  <c r="A99" i="37"/>
  <c r="AE98" i="37"/>
  <c r="C98" i="37"/>
  <c r="B98" i="37"/>
  <c r="A98" i="37"/>
  <c r="AE97" i="37"/>
  <c r="C97" i="37"/>
  <c r="B97" i="37"/>
  <c r="A97" i="37"/>
  <c r="AE96" i="37"/>
  <c r="C96" i="37"/>
  <c r="B96" i="37"/>
  <c r="A96" i="37"/>
  <c r="AE95" i="37"/>
  <c r="C95" i="37"/>
  <c r="B95" i="37"/>
  <c r="A95" i="37"/>
  <c r="C94" i="37"/>
  <c r="B94" i="37"/>
  <c r="A94" i="37"/>
  <c r="AF93" i="37"/>
  <c r="C93" i="37"/>
  <c r="B93" i="37"/>
  <c r="A93" i="37"/>
  <c r="AF92" i="37"/>
  <c r="C92" i="37"/>
  <c r="B92" i="37"/>
  <c r="A92" i="37"/>
  <c r="AF91" i="37"/>
  <c r="C91" i="37"/>
  <c r="B91" i="37"/>
  <c r="A91" i="37"/>
  <c r="AF90" i="37"/>
  <c r="C90" i="37"/>
  <c r="B90" i="37"/>
  <c r="A90" i="37"/>
  <c r="AF89" i="37"/>
  <c r="C89" i="37"/>
  <c r="B89" i="37"/>
  <c r="A89" i="37"/>
  <c r="AE88" i="37"/>
  <c r="C88" i="37"/>
  <c r="B88" i="37"/>
  <c r="A88" i="37"/>
  <c r="AF87" i="37"/>
  <c r="C87" i="37"/>
  <c r="B87" i="37"/>
  <c r="A87" i="37"/>
  <c r="AF86" i="37"/>
  <c r="C86" i="37"/>
  <c r="B86" i="37"/>
  <c r="A86" i="37"/>
  <c r="AF85" i="37"/>
  <c r="C85" i="37"/>
  <c r="B85" i="37"/>
  <c r="A85" i="37"/>
  <c r="AF84" i="37"/>
  <c r="C84" i="37"/>
  <c r="B84" i="37"/>
  <c r="A84" i="37"/>
  <c r="AG83" i="37"/>
  <c r="AG24" i="37" s="1"/>
  <c r="AD83" i="37"/>
  <c r="AD24" i="37" s="1"/>
  <c r="AC83" i="37"/>
  <c r="AC24" i="37" s="1"/>
  <c r="AB83" i="37"/>
  <c r="AB24" i="37" s="1"/>
  <c r="AA83" i="37"/>
  <c r="AA24" i="37" s="1"/>
  <c r="Z83" i="37"/>
  <c r="Z24" i="37" s="1"/>
  <c r="Y83" i="37"/>
  <c r="X83" i="37"/>
  <c r="X24" i="37" s="1"/>
  <c r="W83" i="37"/>
  <c r="V83" i="37"/>
  <c r="V24" i="37" s="1"/>
  <c r="U83" i="37"/>
  <c r="U24" i="37" s="1"/>
  <c r="T83" i="37"/>
  <c r="T24" i="37" s="1"/>
  <c r="S83" i="37"/>
  <c r="S24" i="37" s="1"/>
  <c r="R83" i="37"/>
  <c r="R24" i="37" s="1"/>
  <c r="Q83" i="37"/>
  <c r="Q24" i="37" s="1"/>
  <c r="P83" i="37"/>
  <c r="P24" i="37" s="1"/>
  <c r="O83" i="37"/>
  <c r="N83" i="37"/>
  <c r="N24" i="37" s="1"/>
  <c r="M83" i="37"/>
  <c r="M24" i="37" s="1"/>
  <c r="L83" i="37"/>
  <c r="L24" i="37" s="1"/>
  <c r="K83" i="37"/>
  <c r="K24" i="37" s="1"/>
  <c r="J83" i="37"/>
  <c r="J24" i="37" s="1"/>
  <c r="I83" i="37"/>
  <c r="H83" i="37"/>
  <c r="H24" i="37" s="1"/>
  <c r="G83" i="37"/>
  <c r="F83" i="37"/>
  <c r="F24" i="37" s="1"/>
  <c r="E83" i="37"/>
  <c r="E24" i="37" s="1"/>
  <c r="D83" i="37"/>
  <c r="D24" i="37" s="1"/>
  <c r="C83" i="37"/>
  <c r="B83" i="37"/>
  <c r="A83" i="37"/>
  <c r="C82" i="37"/>
  <c r="B82" i="37"/>
  <c r="A82" i="37"/>
  <c r="C81" i="37"/>
  <c r="B81" i="37"/>
  <c r="A81" i="37"/>
  <c r="AB80" i="37"/>
  <c r="C80" i="37"/>
  <c r="B80" i="37"/>
  <c r="A80" i="37"/>
  <c r="C79" i="37"/>
  <c r="B79" i="37"/>
  <c r="A79" i="37"/>
  <c r="F78" i="37"/>
  <c r="F77" i="37" s="1"/>
  <c r="F22" i="37" s="1"/>
  <c r="C78" i="37"/>
  <c r="B78" i="37"/>
  <c r="A78" i="37"/>
  <c r="AG77" i="37"/>
  <c r="AG22" i="37" s="1"/>
  <c r="AF77" i="37"/>
  <c r="AF22" i="37" s="1"/>
  <c r="AE77" i="37"/>
  <c r="AE22" i="37" s="1"/>
  <c r="AD77" i="37"/>
  <c r="AD22" i="37" s="1"/>
  <c r="AC77" i="37"/>
  <c r="AB77" i="37"/>
  <c r="AB22" i="37" s="1"/>
  <c r="AA77" i="37"/>
  <c r="AA22" i="37" s="1"/>
  <c r="Z77" i="37"/>
  <c r="Z22" i="37" s="1"/>
  <c r="Y77" i="37"/>
  <c r="Y22" i="37" s="1"/>
  <c r="X77" i="37"/>
  <c r="X22" i="37" s="1"/>
  <c r="W77" i="37"/>
  <c r="V77" i="37"/>
  <c r="V22" i="37" s="1"/>
  <c r="U77" i="37"/>
  <c r="T77" i="37"/>
  <c r="T22" i="37" s="1"/>
  <c r="S77" i="37"/>
  <c r="S22" i="37" s="1"/>
  <c r="R77" i="37"/>
  <c r="R22" i="37" s="1"/>
  <c r="Q77" i="37"/>
  <c r="Q22" i="37" s="1"/>
  <c r="P77" i="37"/>
  <c r="P22" i="37" s="1"/>
  <c r="O77" i="37"/>
  <c r="O22" i="37" s="1"/>
  <c r="N77" i="37"/>
  <c r="N22" i="37" s="1"/>
  <c r="M77" i="37"/>
  <c r="L77" i="37"/>
  <c r="L22" i="37" s="1"/>
  <c r="K77" i="37"/>
  <c r="K22" i="37" s="1"/>
  <c r="J77" i="37"/>
  <c r="J22" i="37" s="1"/>
  <c r="I77" i="37"/>
  <c r="I22" i="37" s="1"/>
  <c r="H77" i="37"/>
  <c r="H22" i="37" s="1"/>
  <c r="G77" i="37"/>
  <c r="E77" i="37"/>
  <c r="E22" i="37" s="1"/>
  <c r="D77" i="37"/>
  <c r="D22" i="37" s="1"/>
  <c r="C77" i="37"/>
  <c r="B77" i="37"/>
  <c r="A77" i="37"/>
  <c r="C76" i="37"/>
  <c r="B76" i="37"/>
  <c r="A76" i="37"/>
  <c r="AG75" i="37"/>
  <c r="AF75" i="37"/>
  <c r="AE75" i="37"/>
  <c r="AD75" i="37"/>
  <c r="AC75" i="37"/>
  <c r="AB75" i="37"/>
  <c r="AA75" i="37"/>
  <c r="Z75" i="37"/>
  <c r="Y75" i="37"/>
  <c r="X75" i="37"/>
  <c r="W75" i="37"/>
  <c r="V75" i="37"/>
  <c r="U75" i="37"/>
  <c r="T75" i="37"/>
  <c r="S75" i="37"/>
  <c r="R75" i="37"/>
  <c r="Q75" i="37"/>
  <c r="P75" i="37"/>
  <c r="O75" i="37"/>
  <c r="N75" i="37"/>
  <c r="M75" i="37"/>
  <c r="L75" i="37"/>
  <c r="K75" i="37"/>
  <c r="J75" i="37"/>
  <c r="I75" i="37"/>
  <c r="H75" i="37"/>
  <c r="G75" i="37"/>
  <c r="F75" i="37"/>
  <c r="E75" i="37"/>
  <c r="D75" i="37"/>
  <c r="C75" i="37"/>
  <c r="B75" i="37"/>
  <c r="A75" i="37"/>
  <c r="C74" i="37"/>
  <c r="B74" i="37"/>
  <c r="A74" i="37"/>
  <c r="AG73" i="37"/>
  <c r="AG21" i="37" s="1"/>
  <c r="AF73" i="37"/>
  <c r="AE73" i="37"/>
  <c r="AE21" i="37" s="1"/>
  <c r="AD73" i="37"/>
  <c r="AC73" i="37"/>
  <c r="AC21" i="37" s="1"/>
  <c r="AB73" i="37"/>
  <c r="AA73" i="37"/>
  <c r="AA21" i="37" s="1"/>
  <c r="Z73" i="37"/>
  <c r="Y73" i="37"/>
  <c r="Y21" i="37" s="1"/>
  <c r="X73" i="37"/>
  <c r="W73" i="37"/>
  <c r="W21" i="37" s="1"/>
  <c r="V73" i="37"/>
  <c r="U73" i="37"/>
  <c r="U21" i="37" s="1"/>
  <c r="T73" i="37"/>
  <c r="S73" i="37"/>
  <c r="S21" i="37" s="1"/>
  <c r="R73" i="37"/>
  <c r="Q73" i="37"/>
  <c r="Q21" i="37" s="1"/>
  <c r="P73" i="37"/>
  <c r="O73" i="37"/>
  <c r="O21" i="37" s="1"/>
  <c r="N73" i="37"/>
  <c r="M73" i="37"/>
  <c r="M21" i="37" s="1"/>
  <c r="L73" i="37"/>
  <c r="K73" i="37"/>
  <c r="K21" i="37" s="1"/>
  <c r="J73" i="37"/>
  <c r="I73" i="37"/>
  <c r="I21" i="37" s="1"/>
  <c r="H73" i="37"/>
  <c r="G73" i="37"/>
  <c r="G21" i="37" s="1"/>
  <c r="F73" i="37"/>
  <c r="E73" i="37"/>
  <c r="E21" i="37" s="1"/>
  <c r="D73" i="37"/>
  <c r="C73" i="37"/>
  <c r="B73" i="37"/>
  <c r="A73" i="37"/>
  <c r="C72" i="37"/>
  <c r="B72" i="37"/>
  <c r="A72" i="37"/>
  <c r="C71" i="37"/>
  <c r="B71" i="37"/>
  <c r="A71" i="37"/>
  <c r="AG70" i="37"/>
  <c r="AF70" i="37"/>
  <c r="AE70" i="37"/>
  <c r="AD70" i="37"/>
  <c r="AC70" i="37"/>
  <c r="AB70" i="37"/>
  <c r="AA70" i="37"/>
  <c r="Z70" i="37"/>
  <c r="Y70" i="37"/>
  <c r="X70" i="37"/>
  <c r="W70" i="37"/>
  <c r="V70" i="37"/>
  <c r="U70" i="37"/>
  <c r="T70" i="37"/>
  <c r="S70" i="37"/>
  <c r="R70" i="37"/>
  <c r="Q70" i="37"/>
  <c r="P70" i="37"/>
  <c r="O70" i="37"/>
  <c r="N70" i="37"/>
  <c r="M70" i="37"/>
  <c r="L70" i="37"/>
  <c r="K70" i="37"/>
  <c r="J70" i="37"/>
  <c r="I70" i="37"/>
  <c r="H70" i="37"/>
  <c r="G70" i="37"/>
  <c r="F70" i="37"/>
  <c r="E70" i="37"/>
  <c r="D70" i="37"/>
  <c r="C70" i="37"/>
  <c r="B70" i="37"/>
  <c r="A70" i="37"/>
  <c r="C69" i="37"/>
  <c r="B69" i="37"/>
  <c r="A69" i="37"/>
  <c r="C68" i="37"/>
  <c r="B68" i="37"/>
  <c r="A68" i="37"/>
  <c r="C67" i="37"/>
  <c r="B67" i="37"/>
  <c r="A67" i="37"/>
  <c r="AB66" i="37"/>
  <c r="C66" i="37"/>
  <c r="B66" i="37"/>
  <c r="A66" i="37"/>
  <c r="AB65" i="37"/>
  <c r="AB64" i="37" s="1"/>
  <c r="C65" i="37"/>
  <c r="B65" i="37"/>
  <c r="A65" i="37"/>
  <c r="AG64" i="37"/>
  <c r="AF64" i="37"/>
  <c r="AE64" i="37"/>
  <c r="AD64" i="37"/>
  <c r="AC64" i="37"/>
  <c r="AA64" i="37"/>
  <c r="Z64" i="37"/>
  <c r="Y64" i="37"/>
  <c r="X64" i="37"/>
  <c r="W64" i="37"/>
  <c r="V64" i="37"/>
  <c r="U64" i="37"/>
  <c r="T64" i="37"/>
  <c r="S64" i="37"/>
  <c r="R64" i="37"/>
  <c r="Q64" i="37"/>
  <c r="P64" i="37"/>
  <c r="O64" i="37"/>
  <c r="N64" i="37"/>
  <c r="M64" i="37"/>
  <c r="L64" i="37"/>
  <c r="K64" i="37"/>
  <c r="J64" i="37"/>
  <c r="I64" i="37"/>
  <c r="H64" i="37"/>
  <c r="G64" i="37"/>
  <c r="F64" i="37"/>
  <c r="E64" i="37"/>
  <c r="D64" i="37"/>
  <c r="C64" i="37"/>
  <c r="B64" i="37"/>
  <c r="A64" i="37"/>
  <c r="C63" i="37"/>
  <c r="B63" i="37"/>
  <c r="A63" i="37"/>
  <c r="C62" i="37"/>
  <c r="B62" i="37"/>
  <c r="A62" i="37"/>
  <c r="C61" i="37"/>
  <c r="B61" i="37"/>
  <c r="A61" i="37"/>
  <c r="C60" i="37"/>
  <c r="B60" i="37"/>
  <c r="A60" i="37"/>
  <c r="C59" i="37"/>
  <c r="B59" i="37"/>
  <c r="A59" i="37"/>
  <c r="AG58" i="37"/>
  <c r="AG57" i="37" s="1"/>
  <c r="AF58" i="37"/>
  <c r="AE58" i="37"/>
  <c r="AD58" i="37"/>
  <c r="AC58" i="37"/>
  <c r="AC57" i="37" s="1"/>
  <c r="AB58" i="37"/>
  <c r="AA58" i="37"/>
  <c r="AA57" i="37" s="1"/>
  <c r="Z58" i="37"/>
  <c r="Z57" i="37" s="1"/>
  <c r="Y58" i="37"/>
  <c r="Y57" i="37" s="1"/>
  <c r="X58" i="37"/>
  <c r="W58" i="37"/>
  <c r="W57" i="37" s="1"/>
  <c r="V58" i="37"/>
  <c r="V57" i="37" s="1"/>
  <c r="U58" i="37"/>
  <c r="U57" i="37" s="1"/>
  <c r="T58" i="37"/>
  <c r="S58" i="37"/>
  <c r="S57" i="37" s="1"/>
  <c r="R58" i="37"/>
  <c r="Q58" i="37"/>
  <c r="Q57" i="37" s="1"/>
  <c r="P58" i="37"/>
  <c r="O58" i="37"/>
  <c r="O57" i="37" s="1"/>
  <c r="N58" i="37"/>
  <c r="N57" i="37" s="1"/>
  <c r="M58" i="37"/>
  <c r="M57" i="37" s="1"/>
  <c r="L58" i="37"/>
  <c r="K58" i="37"/>
  <c r="K57" i="37" s="1"/>
  <c r="J58" i="37"/>
  <c r="I58" i="37"/>
  <c r="I57" i="37" s="1"/>
  <c r="H58" i="37"/>
  <c r="G58" i="37"/>
  <c r="G57" i="37" s="1"/>
  <c r="F58" i="37"/>
  <c r="F57" i="37" s="1"/>
  <c r="E58" i="37"/>
  <c r="E57" i="37" s="1"/>
  <c r="D58" i="37"/>
  <c r="C58" i="37"/>
  <c r="B58" i="37"/>
  <c r="A58" i="37"/>
  <c r="X57" i="37"/>
  <c r="T57" i="37"/>
  <c r="R57" i="37"/>
  <c r="P57" i="37"/>
  <c r="L57" i="37"/>
  <c r="J57" i="37"/>
  <c r="H57" i="37"/>
  <c r="D57" i="37"/>
  <c r="C57" i="37"/>
  <c r="B57" i="37"/>
  <c r="A57" i="37"/>
  <c r="C56" i="37"/>
  <c r="B56" i="37"/>
  <c r="A56" i="37"/>
  <c r="C55" i="37"/>
  <c r="B55" i="37"/>
  <c r="A55" i="37"/>
  <c r="AG54" i="37"/>
  <c r="AF54" i="37"/>
  <c r="AE54" i="37"/>
  <c r="AD54" i="37"/>
  <c r="AC54" i="37"/>
  <c r="AB54" i="37"/>
  <c r="AA54" i="37"/>
  <c r="Z54" i="37"/>
  <c r="Y54" i="37"/>
  <c r="X54" i="37"/>
  <c r="W54" i="37"/>
  <c r="V54" i="37"/>
  <c r="U54" i="37"/>
  <c r="T54" i="37"/>
  <c r="S54" i="37"/>
  <c r="R54" i="37"/>
  <c r="Q54" i="37"/>
  <c r="P54" i="37"/>
  <c r="O54" i="37"/>
  <c r="N54" i="37"/>
  <c r="M54" i="37"/>
  <c r="L54" i="37"/>
  <c r="K54" i="37"/>
  <c r="J54" i="37"/>
  <c r="I54" i="37"/>
  <c r="H54" i="37"/>
  <c r="G54" i="37"/>
  <c r="F54" i="37"/>
  <c r="E54" i="37"/>
  <c r="D54" i="37"/>
  <c r="C54" i="37"/>
  <c r="B54" i="37"/>
  <c r="A54" i="37"/>
  <c r="C53" i="37"/>
  <c r="B53" i="37"/>
  <c r="A53" i="37"/>
  <c r="C52" i="37"/>
  <c r="B52" i="37"/>
  <c r="A52" i="37"/>
  <c r="C51" i="37"/>
  <c r="B51" i="37"/>
  <c r="A51" i="37"/>
  <c r="C50" i="37"/>
  <c r="B50" i="37"/>
  <c r="A50" i="37"/>
  <c r="C49" i="37"/>
  <c r="B49" i="37"/>
  <c r="A49" i="37"/>
  <c r="AB48" i="37"/>
  <c r="C48" i="37"/>
  <c r="B48" i="37"/>
  <c r="A48" i="37"/>
  <c r="AB47" i="37"/>
  <c r="AB46" i="37" s="1"/>
  <c r="AB44" i="37" s="1"/>
  <c r="C47" i="37"/>
  <c r="B47" i="37"/>
  <c r="A47" i="37"/>
  <c r="AG46" i="37"/>
  <c r="AG44" i="37" s="1"/>
  <c r="AF46" i="37"/>
  <c r="AF44" i="37" s="1"/>
  <c r="AE46" i="37"/>
  <c r="AE44" i="37" s="1"/>
  <c r="AD46" i="37"/>
  <c r="AD44" i="37" s="1"/>
  <c r="AC46" i="37"/>
  <c r="AC44" i="37" s="1"/>
  <c r="AA46" i="37"/>
  <c r="AA44" i="37" s="1"/>
  <c r="Z46" i="37"/>
  <c r="Z44" i="37" s="1"/>
  <c r="Y46" i="37"/>
  <c r="Y44" i="37" s="1"/>
  <c r="X46" i="37"/>
  <c r="X44" i="37" s="1"/>
  <c r="W46" i="37"/>
  <c r="W44" i="37" s="1"/>
  <c r="V46" i="37"/>
  <c r="V44" i="37" s="1"/>
  <c r="U46" i="37"/>
  <c r="U44" i="37" s="1"/>
  <c r="T46" i="37"/>
  <c r="T44" i="37" s="1"/>
  <c r="S46" i="37"/>
  <c r="S44" i="37" s="1"/>
  <c r="R46" i="37"/>
  <c r="R44" i="37" s="1"/>
  <c r="Q46" i="37"/>
  <c r="Q44" i="37" s="1"/>
  <c r="P46" i="37"/>
  <c r="P44" i="37" s="1"/>
  <c r="O46" i="37"/>
  <c r="O44" i="37" s="1"/>
  <c r="N46" i="37"/>
  <c r="N44" i="37" s="1"/>
  <c r="M46" i="37"/>
  <c r="M44" i="37" s="1"/>
  <c r="L46" i="37"/>
  <c r="L44" i="37" s="1"/>
  <c r="K46" i="37"/>
  <c r="K44" i="37" s="1"/>
  <c r="J46" i="37"/>
  <c r="J44" i="37" s="1"/>
  <c r="I46" i="37"/>
  <c r="I44" i="37" s="1"/>
  <c r="H46" i="37"/>
  <c r="H44" i="37" s="1"/>
  <c r="G46" i="37"/>
  <c r="G44" i="37" s="1"/>
  <c r="F46" i="37"/>
  <c r="E46" i="37"/>
  <c r="E44" i="37" s="1"/>
  <c r="D46" i="37"/>
  <c r="D44" i="37" s="1"/>
  <c r="C46" i="37"/>
  <c r="B46" i="37"/>
  <c r="A46" i="37"/>
  <c r="C45" i="37"/>
  <c r="B45" i="37"/>
  <c r="A45" i="37"/>
  <c r="F44" i="37"/>
  <c r="C44" i="37"/>
  <c r="B44" i="37"/>
  <c r="A44" i="37"/>
  <c r="C43" i="37"/>
  <c r="B43" i="37"/>
  <c r="A43" i="37"/>
  <c r="C42" i="37"/>
  <c r="B42" i="37"/>
  <c r="A42" i="37"/>
  <c r="C41" i="37"/>
  <c r="B41" i="37"/>
  <c r="A41" i="37"/>
  <c r="AG40" i="37"/>
  <c r="AF40" i="37"/>
  <c r="AE40" i="37"/>
  <c r="AD40" i="37"/>
  <c r="AC40" i="37"/>
  <c r="AB40" i="37"/>
  <c r="AA40" i="37"/>
  <c r="Z40" i="37"/>
  <c r="Y40" i="37"/>
  <c r="X40" i="37"/>
  <c r="W40" i="37"/>
  <c r="V40" i="37"/>
  <c r="U40" i="37"/>
  <c r="T40" i="37"/>
  <c r="S40" i="37"/>
  <c r="R40" i="37"/>
  <c r="Q40" i="37"/>
  <c r="P40" i="37"/>
  <c r="O40" i="37"/>
  <c r="N40" i="37"/>
  <c r="M40" i="37"/>
  <c r="L40" i="37"/>
  <c r="K40" i="37"/>
  <c r="J40" i="37"/>
  <c r="I40" i="37"/>
  <c r="H40" i="37"/>
  <c r="G40" i="37"/>
  <c r="F40" i="37"/>
  <c r="E40" i="37"/>
  <c r="D40" i="37"/>
  <c r="C40" i="37"/>
  <c r="B40" i="37"/>
  <c r="A40" i="37"/>
  <c r="C39" i="37"/>
  <c r="B39" i="37"/>
  <c r="A39" i="37"/>
  <c r="C38" i="37"/>
  <c r="B38" i="37"/>
  <c r="A38" i="37"/>
  <c r="C37" i="37"/>
  <c r="B37" i="37"/>
  <c r="A37" i="37"/>
  <c r="C36" i="37"/>
  <c r="B36" i="37"/>
  <c r="A36" i="37"/>
  <c r="C35" i="37"/>
  <c r="B35" i="37"/>
  <c r="A35" i="37"/>
  <c r="C34" i="37"/>
  <c r="B34" i="37"/>
  <c r="A34" i="37"/>
  <c r="AG33" i="37"/>
  <c r="AF33" i="37"/>
  <c r="AE33" i="37"/>
  <c r="AD33" i="37"/>
  <c r="AC33" i="37"/>
  <c r="AB33" i="37"/>
  <c r="AA33" i="37"/>
  <c r="Z33" i="37"/>
  <c r="Y33" i="37"/>
  <c r="X33" i="37"/>
  <c r="W33" i="37"/>
  <c r="V33" i="37"/>
  <c r="U33" i="37"/>
  <c r="T33" i="37"/>
  <c r="S33" i="37"/>
  <c r="R33" i="37"/>
  <c r="Q33" i="37"/>
  <c r="P33" i="37"/>
  <c r="O33" i="37"/>
  <c r="N33" i="37"/>
  <c r="M33" i="37"/>
  <c r="L33" i="37"/>
  <c r="K33" i="37"/>
  <c r="J33" i="37"/>
  <c r="I33" i="37"/>
  <c r="H33" i="37"/>
  <c r="G33" i="37"/>
  <c r="F33" i="37"/>
  <c r="E33" i="37"/>
  <c r="D33" i="37"/>
  <c r="C33" i="37"/>
  <c r="B33" i="37"/>
  <c r="A33" i="37"/>
  <c r="C32" i="37"/>
  <c r="B32" i="37"/>
  <c r="A32" i="37"/>
  <c r="C31" i="37"/>
  <c r="B31" i="37"/>
  <c r="A31" i="37"/>
  <c r="AG30" i="37"/>
  <c r="AF30" i="37"/>
  <c r="AE30" i="37"/>
  <c r="AD30" i="37"/>
  <c r="AC30" i="37"/>
  <c r="AB30" i="37"/>
  <c r="AA30" i="37"/>
  <c r="Z30" i="37"/>
  <c r="Y30" i="37"/>
  <c r="X30" i="37"/>
  <c r="W30" i="37"/>
  <c r="V30" i="37"/>
  <c r="U30" i="37"/>
  <c r="T30" i="37"/>
  <c r="S30" i="37"/>
  <c r="R30" i="37"/>
  <c r="Q30" i="37"/>
  <c r="P30" i="37"/>
  <c r="O30" i="37"/>
  <c r="N30" i="37"/>
  <c r="M30" i="37"/>
  <c r="L30" i="37"/>
  <c r="K30" i="37"/>
  <c r="J30" i="37"/>
  <c r="I30" i="37"/>
  <c r="H30" i="37"/>
  <c r="G30" i="37"/>
  <c r="F30" i="37"/>
  <c r="E30" i="37"/>
  <c r="D30" i="37"/>
  <c r="C30" i="37"/>
  <c r="B30" i="37"/>
  <c r="A30" i="37"/>
  <c r="C29" i="37"/>
  <c r="B29" i="37"/>
  <c r="A29" i="37"/>
  <c r="C28" i="37"/>
  <c r="B28" i="37"/>
  <c r="A28" i="37"/>
  <c r="C27" i="37"/>
  <c r="B27" i="37"/>
  <c r="A27" i="37"/>
  <c r="AG26" i="37"/>
  <c r="AF26" i="37"/>
  <c r="AE26" i="37"/>
  <c r="AD26" i="37"/>
  <c r="AC26" i="37"/>
  <c r="AB26" i="37"/>
  <c r="AA26" i="37"/>
  <c r="Z26" i="37"/>
  <c r="Y26" i="37"/>
  <c r="X26" i="37"/>
  <c r="W26" i="37"/>
  <c r="V26" i="37"/>
  <c r="U26" i="37"/>
  <c r="T26" i="37"/>
  <c r="S26" i="37"/>
  <c r="R26" i="37"/>
  <c r="R25" i="37" s="1"/>
  <c r="R19" i="37" s="1"/>
  <c r="Q26" i="37"/>
  <c r="P26" i="37"/>
  <c r="O26" i="37"/>
  <c r="N26" i="37"/>
  <c r="M26" i="37"/>
  <c r="L26" i="37"/>
  <c r="K26" i="37"/>
  <c r="J26" i="37"/>
  <c r="I26" i="37"/>
  <c r="H26" i="37"/>
  <c r="G26" i="37"/>
  <c r="F26" i="37"/>
  <c r="E26" i="37"/>
  <c r="D26" i="37"/>
  <c r="C26" i="37"/>
  <c r="B26" i="37"/>
  <c r="A26" i="37"/>
  <c r="C25" i="37"/>
  <c r="B25" i="37"/>
  <c r="A25" i="37"/>
  <c r="Y24" i="37"/>
  <c r="W24" i="37"/>
  <c r="O24" i="37"/>
  <c r="I24" i="37"/>
  <c r="G24" i="37"/>
  <c r="C24" i="37"/>
  <c r="B24" i="37"/>
  <c r="A24" i="37"/>
  <c r="AG23" i="37"/>
  <c r="AF23" i="37"/>
  <c r="AE23" i="37"/>
  <c r="AD23" i="37"/>
  <c r="AC23" i="37"/>
  <c r="AB23" i="37"/>
  <c r="AA23" i="37"/>
  <c r="Z23" i="37"/>
  <c r="Y23" i="37"/>
  <c r="X23" i="37"/>
  <c r="W23" i="37"/>
  <c r="V23" i="37"/>
  <c r="U23" i="37"/>
  <c r="T23" i="37"/>
  <c r="S23" i="37"/>
  <c r="R23" i="37"/>
  <c r="Q23" i="37"/>
  <c r="P23" i="37"/>
  <c r="O23" i="37"/>
  <c r="N23" i="37"/>
  <c r="M23" i="37"/>
  <c r="L23" i="37"/>
  <c r="K23" i="37"/>
  <c r="J23" i="37"/>
  <c r="I23" i="37"/>
  <c r="H23" i="37"/>
  <c r="G23" i="37"/>
  <c r="F23" i="37"/>
  <c r="E23" i="37"/>
  <c r="D23" i="37"/>
  <c r="C23" i="37"/>
  <c r="B23" i="37"/>
  <c r="A23" i="37"/>
  <c r="AC22" i="37"/>
  <c r="W22" i="37"/>
  <c r="U22" i="37"/>
  <c r="M22" i="37"/>
  <c r="G22" i="37"/>
  <c r="C22" i="37"/>
  <c r="B22" i="37"/>
  <c r="A22" i="37"/>
  <c r="AF21" i="37"/>
  <c r="AD21" i="37"/>
  <c r="AB21" i="37"/>
  <c r="Z21" i="37"/>
  <c r="X21" i="37"/>
  <c r="V21" i="37"/>
  <c r="T21" i="37"/>
  <c r="R21" i="37"/>
  <c r="P21" i="37"/>
  <c r="N21" i="37"/>
  <c r="L21" i="37"/>
  <c r="J21" i="37"/>
  <c r="H21" i="37"/>
  <c r="F21" i="37"/>
  <c r="D21" i="37"/>
  <c r="C21" i="37"/>
  <c r="B21" i="37"/>
  <c r="A21" i="37"/>
  <c r="C20" i="37"/>
  <c r="B20" i="37"/>
  <c r="A20" i="37"/>
  <c r="C19" i="37"/>
  <c r="B19" i="37"/>
  <c r="A19" i="37"/>
  <c r="C18" i="37"/>
  <c r="B18" i="37"/>
  <c r="A18" i="37"/>
  <c r="T99" i="36"/>
  <c r="S99" i="36"/>
  <c r="M99" i="36"/>
  <c r="G99" i="36" s="1"/>
  <c r="L99" i="36"/>
  <c r="E99" i="36"/>
  <c r="D99" i="36"/>
  <c r="C99" i="36"/>
  <c r="B99" i="36"/>
  <c r="A99" i="36"/>
  <c r="T98" i="36"/>
  <c r="S98" i="36"/>
  <c r="M98" i="36"/>
  <c r="G98" i="36" s="1"/>
  <c r="L98" i="36"/>
  <c r="E98" i="36"/>
  <c r="D98" i="36"/>
  <c r="C98" i="36"/>
  <c r="B98" i="36"/>
  <c r="A98" i="36"/>
  <c r="T97" i="36"/>
  <c r="S97" i="36"/>
  <c r="M97" i="36"/>
  <c r="G97" i="36" s="1"/>
  <c r="L97" i="36"/>
  <c r="E97" i="36"/>
  <c r="D97" i="36"/>
  <c r="C97" i="36"/>
  <c r="B97" i="36"/>
  <c r="A97" i="36"/>
  <c r="T96" i="36"/>
  <c r="S96" i="36"/>
  <c r="M96" i="36"/>
  <c r="G96" i="36" s="1"/>
  <c r="L96" i="36"/>
  <c r="E96" i="36"/>
  <c r="D96" i="36"/>
  <c r="C96" i="36"/>
  <c r="B96" i="36"/>
  <c r="A96" i="36"/>
  <c r="T95" i="36"/>
  <c r="S95" i="36"/>
  <c r="M95" i="36"/>
  <c r="G95" i="36" s="1"/>
  <c r="E95" i="36"/>
  <c r="D95" i="36"/>
  <c r="C95" i="36"/>
  <c r="B95" i="36"/>
  <c r="A95" i="36"/>
  <c r="N94" i="36"/>
  <c r="E94" i="36"/>
  <c r="D94" i="36"/>
  <c r="C94" i="36"/>
  <c r="B94" i="36"/>
  <c r="A94" i="36"/>
  <c r="T93" i="36"/>
  <c r="S93" i="36"/>
  <c r="M93" i="36"/>
  <c r="G93" i="36" s="1"/>
  <c r="L93" i="36"/>
  <c r="E93" i="36"/>
  <c r="D93" i="36"/>
  <c r="C93" i="36"/>
  <c r="B93" i="36"/>
  <c r="A93" i="36"/>
  <c r="T92" i="36"/>
  <c r="S92" i="36"/>
  <c r="M92" i="36"/>
  <c r="G92" i="36" s="1"/>
  <c r="L92" i="36"/>
  <c r="E92" i="36"/>
  <c r="D92" i="36"/>
  <c r="C92" i="36"/>
  <c r="B92" i="36"/>
  <c r="A92" i="36"/>
  <c r="T91" i="36"/>
  <c r="S91" i="36"/>
  <c r="M91" i="36"/>
  <c r="G91" i="36" s="1"/>
  <c r="L91" i="36"/>
  <c r="E91" i="36"/>
  <c r="D91" i="36"/>
  <c r="C91" i="36"/>
  <c r="B91" i="36"/>
  <c r="A91" i="36"/>
  <c r="T90" i="36"/>
  <c r="S90" i="36"/>
  <c r="M90" i="36"/>
  <c r="G90" i="36" s="1"/>
  <c r="L90" i="36"/>
  <c r="E90" i="36"/>
  <c r="D90" i="36"/>
  <c r="C90" i="36"/>
  <c r="B90" i="36"/>
  <c r="A90" i="36"/>
  <c r="T89" i="36"/>
  <c r="S89" i="36"/>
  <c r="M89" i="36"/>
  <c r="G89" i="36" s="1"/>
  <c r="L89" i="36"/>
  <c r="E89" i="36"/>
  <c r="D89" i="36"/>
  <c r="C89" i="36"/>
  <c r="B89" i="36"/>
  <c r="A89" i="36"/>
  <c r="T88" i="36"/>
  <c r="S88" i="36"/>
  <c r="M88" i="36"/>
  <c r="G88" i="36" s="1"/>
  <c r="L88" i="36"/>
  <c r="E88" i="36"/>
  <c r="D88" i="36"/>
  <c r="C88" i="36"/>
  <c r="B88" i="36"/>
  <c r="A88" i="36"/>
  <c r="T87" i="36"/>
  <c r="S87" i="36"/>
  <c r="M87" i="36"/>
  <c r="E87" i="36"/>
  <c r="D87" i="36"/>
  <c r="C87" i="36"/>
  <c r="B87" i="36"/>
  <c r="A87" i="36"/>
  <c r="T86" i="36"/>
  <c r="S86" i="36"/>
  <c r="M86" i="36"/>
  <c r="G86" i="36" s="1"/>
  <c r="L86" i="36"/>
  <c r="E86" i="36"/>
  <c r="D86" i="36"/>
  <c r="C86" i="36"/>
  <c r="B86" i="36"/>
  <c r="A86" i="36"/>
  <c r="T85" i="36"/>
  <c r="S85" i="36"/>
  <c r="M85" i="36"/>
  <c r="G85" i="36" s="1"/>
  <c r="L85" i="36"/>
  <c r="E85" i="36"/>
  <c r="D85" i="36"/>
  <c r="C85" i="36"/>
  <c r="B85" i="36"/>
  <c r="A85" i="36"/>
  <c r="T84" i="36"/>
  <c r="S84" i="36"/>
  <c r="M84" i="36"/>
  <c r="G84" i="36" s="1"/>
  <c r="L84" i="36"/>
  <c r="E84" i="36"/>
  <c r="D84" i="36"/>
  <c r="C84" i="36"/>
  <c r="B84" i="36"/>
  <c r="A84" i="36"/>
  <c r="R83" i="36"/>
  <c r="R24" i="36" s="1"/>
  <c r="Q83" i="36"/>
  <c r="Q24" i="36" s="1"/>
  <c r="P83" i="36"/>
  <c r="O83" i="36"/>
  <c r="O24" i="36" s="1"/>
  <c r="K83" i="36"/>
  <c r="K24" i="36" s="1"/>
  <c r="J83" i="36"/>
  <c r="J24" i="36" s="1"/>
  <c r="I83" i="36"/>
  <c r="H83" i="36"/>
  <c r="H24" i="36" s="1"/>
  <c r="E83" i="36"/>
  <c r="D83" i="36"/>
  <c r="C83" i="36"/>
  <c r="B83" i="36"/>
  <c r="A83" i="36"/>
  <c r="T82" i="36"/>
  <c r="S82" i="36"/>
  <c r="E82" i="36"/>
  <c r="D82" i="36"/>
  <c r="C82" i="36"/>
  <c r="B82" i="36"/>
  <c r="A82" i="36"/>
  <c r="T81" i="36"/>
  <c r="S81" i="36"/>
  <c r="M81" i="36"/>
  <c r="G81" i="36" s="1"/>
  <c r="L81" i="36"/>
  <c r="E81" i="36"/>
  <c r="D81" i="36"/>
  <c r="C81" i="36"/>
  <c r="B81" i="36"/>
  <c r="A81" i="36"/>
  <c r="T80" i="36"/>
  <c r="S80" i="36"/>
  <c r="M80" i="36"/>
  <c r="G80" i="36" s="1"/>
  <c r="L80" i="36"/>
  <c r="E80" i="36"/>
  <c r="D80" i="36"/>
  <c r="C80" i="36"/>
  <c r="B80" i="36"/>
  <c r="A80" i="36"/>
  <c r="T79" i="36"/>
  <c r="S79" i="36"/>
  <c r="M79" i="36"/>
  <c r="E79" i="36"/>
  <c r="D79" i="36"/>
  <c r="C79" i="36"/>
  <c r="B79" i="36"/>
  <c r="A79" i="36"/>
  <c r="T78" i="36"/>
  <c r="S78" i="36"/>
  <c r="M78" i="36"/>
  <c r="G78" i="36" s="1"/>
  <c r="L78" i="36"/>
  <c r="E78" i="36"/>
  <c r="D78" i="36"/>
  <c r="C78" i="36"/>
  <c r="B78" i="36"/>
  <c r="A78" i="36"/>
  <c r="R77" i="36"/>
  <c r="R22" i="36" s="1"/>
  <c r="Q77" i="36"/>
  <c r="P77" i="36"/>
  <c r="O77" i="36"/>
  <c r="O22" i="36" s="1"/>
  <c r="N77" i="36"/>
  <c r="N22" i="36" s="1"/>
  <c r="K77" i="36"/>
  <c r="J77" i="36"/>
  <c r="I77" i="36"/>
  <c r="I22" i="36" s="1"/>
  <c r="H77" i="36"/>
  <c r="H22" i="36" s="1"/>
  <c r="E77" i="36"/>
  <c r="D77" i="36"/>
  <c r="C77" i="36"/>
  <c r="B77" i="36"/>
  <c r="A77" i="36"/>
  <c r="T76" i="36"/>
  <c r="S76" i="36"/>
  <c r="S75" i="36" s="1"/>
  <c r="M76" i="36"/>
  <c r="M75" i="36" s="1"/>
  <c r="M73" i="36" s="1"/>
  <c r="M21" i="36" s="1"/>
  <c r="L76" i="36"/>
  <c r="L75" i="36" s="1"/>
  <c r="L73" i="36" s="1"/>
  <c r="L21" i="36" s="1"/>
  <c r="E76" i="36"/>
  <c r="D76" i="36"/>
  <c r="C76" i="36"/>
  <c r="B76" i="36"/>
  <c r="A76" i="36"/>
  <c r="R75" i="36"/>
  <c r="R73" i="36" s="1"/>
  <c r="R21" i="36" s="1"/>
  <c r="Q75" i="36"/>
  <c r="Q73" i="36" s="1"/>
  <c r="Q21" i="36" s="1"/>
  <c r="P75" i="36"/>
  <c r="P73" i="36" s="1"/>
  <c r="P21" i="36" s="1"/>
  <c r="O75" i="36"/>
  <c r="O73" i="36" s="1"/>
  <c r="N75" i="36"/>
  <c r="N73" i="36" s="1"/>
  <c r="K75" i="36"/>
  <c r="K73" i="36" s="1"/>
  <c r="K21" i="36" s="1"/>
  <c r="J75" i="36"/>
  <c r="J73" i="36" s="1"/>
  <c r="J21" i="36" s="1"/>
  <c r="I75" i="36"/>
  <c r="I73" i="36" s="1"/>
  <c r="I21" i="36" s="1"/>
  <c r="H75" i="36"/>
  <c r="H73" i="36" s="1"/>
  <c r="H21" i="36" s="1"/>
  <c r="F75" i="36"/>
  <c r="E75" i="36"/>
  <c r="D75" i="36"/>
  <c r="C75" i="36"/>
  <c r="B75" i="36"/>
  <c r="A75" i="36"/>
  <c r="T74" i="36"/>
  <c r="S74" i="36"/>
  <c r="E74" i="36"/>
  <c r="D74" i="36"/>
  <c r="C74" i="36"/>
  <c r="B74" i="36"/>
  <c r="A74" i="36"/>
  <c r="F73" i="36"/>
  <c r="F21" i="36" s="1"/>
  <c r="E73" i="36"/>
  <c r="D73" i="36"/>
  <c r="C73" i="36"/>
  <c r="B73" i="36"/>
  <c r="A73" i="36"/>
  <c r="S72" i="36"/>
  <c r="R72" i="36"/>
  <c r="Q72" i="36"/>
  <c r="P72" i="36"/>
  <c r="O72" i="36"/>
  <c r="O70" i="36" s="1"/>
  <c r="N72" i="36"/>
  <c r="M72" i="36"/>
  <c r="M70" i="36" s="1"/>
  <c r="L72" i="36"/>
  <c r="K72" i="36"/>
  <c r="K70" i="36" s="1"/>
  <c r="J72" i="36"/>
  <c r="I72" i="36"/>
  <c r="H72" i="36"/>
  <c r="G72" i="36"/>
  <c r="G70" i="36" s="1"/>
  <c r="F72" i="36"/>
  <c r="E72" i="36"/>
  <c r="D72" i="36"/>
  <c r="C72" i="36"/>
  <c r="B72" i="36"/>
  <c r="A72" i="36"/>
  <c r="S71" i="36"/>
  <c r="R71" i="36"/>
  <c r="R70" i="36" s="1"/>
  <c r="Q71" i="36"/>
  <c r="P71" i="36"/>
  <c r="P70" i="36" s="1"/>
  <c r="O71" i="36"/>
  <c r="N71" i="36"/>
  <c r="N70" i="36" s="1"/>
  <c r="M71" i="36"/>
  <c r="L71" i="36"/>
  <c r="L70" i="36" s="1"/>
  <c r="K71" i="36"/>
  <c r="J71" i="36"/>
  <c r="J70" i="36" s="1"/>
  <c r="I71" i="36"/>
  <c r="H71" i="36"/>
  <c r="H70" i="36" s="1"/>
  <c r="G71" i="36"/>
  <c r="F71" i="36"/>
  <c r="F70" i="36" s="1"/>
  <c r="E71" i="36"/>
  <c r="D71" i="36"/>
  <c r="C71" i="36"/>
  <c r="B71" i="36"/>
  <c r="A71" i="36"/>
  <c r="Q70" i="36"/>
  <c r="I70" i="36"/>
  <c r="E70" i="36"/>
  <c r="D70" i="36"/>
  <c r="C70" i="36"/>
  <c r="B70" i="36"/>
  <c r="A70" i="36"/>
  <c r="T69" i="36"/>
  <c r="S69" i="36"/>
  <c r="E69" i="36"/>
  <c r="D69" i="36"/>
  <c r="C69" i="36"/>
  <c r="B69" i="36"/>
  <c r="A69" i="36"/>
  <c r="T68" i="36"/>
  <c r="S68" i="36"/>
  <c r="E68" i="36"/>
  <c r="D68" i="36"/>
  <c r="C68" i="36"/>
  <c r="B68" i="36"/>
  <c r="A68" i="36"/>
  <c r="T67" i="36"/>
  <c r="S67" i="36"/>
  <c r="E67" i="36"/>
  <c r="D67" i="36"/>
  <c r="C67" i="36"/>
  <c r="B67" i="36"/>
  <c r="A67" i="36"/>
  <c r="T66" i="36"/>
  <c r="S66" i="36"/>
  <c r="M66" i="36"/>
  <c r="J66" i="36"/>
  <c r="J64" i="36" s="1"/>
  <c r="G66" i="36"/>
  <c r="E66" i="36"/>
  <c r="D66" i="36"/>
  <c r="C66" i="36"/>
  <c r="B66" i="36"/>
  <c r="A66" i="36"/>
  <c r="T65" i="36"/>
  <c r="S65" i="36"/>
  <c r="S64" i="36" s="1"/>
  <c r="M65" i="36"/>
  <c r="G65" i="36" s="1"/>
  <c r="G64" i="36" s="1"/>
  <c r="L65" i="36"/>
  <c r="E65" i="36"/>
  <c r="D65" i="36"/>
  <c r="C65" i="36"/>
  <c r="B65" i="36"/>
  <c r="A65" i="36"/>
  <c r="R64" i="36"/>
  <c r="Q64" i="36"/>
  <c r="P64" i="36"/>
  <c r="O64" i="36"/>
  <c r="N64" i="36"/>
  <c r="K64" i="36"/>
  <c r="I64" i="36"/>
  <c r="H64" i="36"/>
  <c r="E64" i="36"/>
  <c r="D64" i="36"/>
  <c r="C64" i="36"/>
  <c r="B64" i="36"/>
  <c r="A64" i="36"/>
  <c r="T63" i="36"/>
  <c r="S63" i="36"/>
  <c r="E63" i="36"/>
  <c r="D63" i="36"/>
  <c r="C63" i="36"/>
  <c r="B63" i="36"/>
  <c r="A63" i="36"/>
  <c r="T62" i="36"/>
  <c r="S62" i="36"/>
  <c r="E62" i="36"/>
  <c r="D62" i="36"/>
  <c r="C62" i="36"/>
  <c r="B62" i="36"/>
  <c r="A62" i="36"/>
  <c r="T61" i="36"/>
  <c r="S61" i="36"/>
  <c r="E61" i="36"/>
  <c r="D61" i="36"/>
  <c r="C61" i="36"/>
  <c r="B61" i="36"/>
  <c r="A61" i="36"/>
  <c r="T60" i="36"/>
  <c r="S60" i="36"/>
  <c r="M60" i="36"/>
  <c r="E60" i="36"/>
  <c r="D60" i="36"/>
  <c r="C60" i="36"/>
  <c r="B60" i="36"/>
  <c r="A60" i="36"/>
  <c r="T59" i="36"/>
  <c r="S59" i="36"/>
  <c r="S58" i="36" s="1"/>
  <c r="M59" i="36"/>
  <c r="G59" i="36" s="1"/>
  <c r="E59" i="36"/>
  <c r="D59" i="36"/>
  <c r="C59" i="36"/>
  <c r="B59" i="36"/>
  <c r="A59" i="36"/>
  <c r="R58" i="36"/>
  <c r="R57" i="36" s="1"/>
  <c r="Q58" i="36"/>
  <c r="P58" i="36"/>
  <c r="P57" i="36" s="1"/>
  <c r="O58" i="36"/>
  <c r="N58" i="36"/>
  <c r="K58" i="36"/>
  <c r="J58" i="36"/>
  <c r="I58" i="36"/>
  <c r="I57" i="36" s="1"/>
  <c r="H58" i="36"/>
  <c r="H57" i="36" s="1"/>
  <c r="E58" i="36"/>
  <c r="D58" i="36"/>
  <c r="C58" i="36"/>
  <c r="B58" i="36"/>
  <c r="A58" i="36"/>
  <c r="E57" i="36"/>
  <c r="D57" i="36"/>
  <c r="C57" i="36"/>
  <c r="B57" i="36"/>
  <c r="A57" i="36"/>
  <c r="T56" i="36"/>
  <c r="S56" i="36"/>
  <c r="E56" i="36"/>
  <c r="D56" i="36"/>
  <c r="C56" i="36"/>
  <c r="B56" i="36"/>
  <c r="A56" i="36"/>
  <c r="T55" i="36"/>
  <c r="S55" i="36"/>
  <c r="E55" i="36"/>
  <c r="D55" i="36"/>
  <c r="C55" i="36"/>
  <c r="B55" i="36"/>
  <c r="A55" i="36"/>
  <c r="R54" i="36"/>
  <c r="Q54" i="36"/>
  <c r="P54" i="36"/>
  <c r="O54" i="36"/>
  <c r="N54" i="36"/>
  <c r="M54" i="36"/>
  <c r="L54" i="36"/>
  <c r="K54" i="36"/>
  <c r="J54" i="36"/>
  <c r="I54" i="36"/>
  <c r="H54" i="36"/>
  <c r="G54" i="36"/>
  <c r="F54" i="36"/>
  <c r="E54" i="36"/>
  <c r="D54" i="36"/>
  <c r="C54" i="36"/>
  <c r="B54" i="36"/>
  <c r="A54" i="36"/>
  <c r="S53" i="36"/>
  <c r="M53" i="36"/>
  <c r="G53" i="36" s="1"/>
  <c r="L53" i="36"/>
  <c r="E53" i="36"/>
  <c r="D53" i="36"/>
  <c r="C53" i="36"/>
  <c r="B53" i="36"/>
  <c r="A53" i="36"/>
  <c r="S52" i="36"/>
  <c r="M52" i="36"/>
  <c r="G52" i="36" s="1"/>
  <c r="L52" i="36"/>
  <c r="E52" i="36"/>
  <c r="D52" i="36"/>
  <c r="C52" i="36"/>
  <c r="B52" i="36"/>
  <c r="A52" i="36"/>
  <c r="S51" i="36"/>
  <c r="M51" i="36"/>
  <c r="G51" i="36" s="1"/>
  <c r="L51" i="36"/>
  <c r="E51" i="36"/>
  <c r="D51" i="36"/>
  <c r="C51" i="36"/>
  <c r="B51" i="36"/>
  <c r="A51" i="36"/>
  <c r="S50" i="36"/>
  <c r="M50" i="36"/>
  <c r="G50" i="36" s="1"/>
  <c r="L50" i="36"/>
  <c r="E50" i="36"/>
  <c r="D50" i="36"/>
  <c r="C50" i="36"/>
  <c r="B50" i="36"/>
  <c r="A50" i="36"/>
  <c r="T49" i="36"/>
  <c r="S49" i="36"/>
  <c r="M49" i="36"/>
  <c r="G49" i="36" s="1"/>
  <c r="L49" i="36"/>
  <c r="E49" i="36"/>
  <c r="D49" i="36"/>
  <c r="C49" i="36"/>
  <c r="B49" i="36"/>
  <c r="A49" i="36"/>
  <c r="T48" i="36"/>
  <c r="S48" i="36"/>
  <c r="M48" i="36"/>
  <c r="G48" i="36" s="1"/>
  <c r="L48" i="36"/>
  <c r="E48" i="36"/>
  <c r="D48" i="36"/>
  <c r="C48" i="36"/>
  <c r="B48" i="36"/>
  <c r="A48" i="36"/>
  <c r="T47" i="36"/>
  <c r="S47" i="36"/>
  <c r="M47" i="36"/>
  <c r="L47" i="36"/>
  <c r="L46" i="36" s="1"/>
  <c r="L44" i="36" s="1"/>
  <c r="E47" i="36"/>
  <c r="D47" i="36"/>
  <c r="C47" i="36"/>
  <c r="B47" i="36"/>
  <c r="A47" i="36"/>
  <c r="R46" i="36"/>
  <c r="Q46" i="36"/>
  <c r="P46" i="36"/>
  <c r="O46" i="36"/>
  <c r="N46" i="36"/>
  <c r="K46" i="36"/>
  <c r="K44" i="36" s="1"/>
  <c r="J46" i="36"/>
  <c r="I46" i="36"/>
  <c r="I44" i="36" s="1"/>
  <c r="H46" i="36"/>
  <c r="F46" i="36"/>
  <c r="E46" i="36"/>
  <c r="D46" i="36"/>
  <c r="C46" i="36"/>
  <c r="B46" i="36"/>
  <c r="A46" i="36"/>
  <c r="T45" i="36"/>
  <c r="S45" i="36"/>
  <c r="R45" i="36"/>
  <c r="Q45" i="36"/>
  <c r="Q44" i="36" s="1"/>
  <c r="P45" i="36"/>
  <c r="P44" i="36" s="1"/>
  <c r="O45" i="36"/>
  <c r="N45" i="36"/>
  <c r="M45" i="36"/>
  <c r="L45" i="36"/>
  <c r="K45" i="36"/>
  <c r="J45" i="36"/>
  <c r="I45" i="36"/>
  <c r="H45" i="36"/>
  <c r="G45" i="36"/>
  <c r="F45" i="36"/>
  <c r="E45" i="36"/>
  <c r="D45" i="36"/>
  <c r="C45" i="36"/>
  <c r="B45" i="36"/>
  <c r="A45" i="36"/>
  <c r="R44" i="36"/>
  <c r="O44" i="36"/>
  <c r="N44" i="36"/>
  <c r="F44" i="36"/>
  <c r="E44" i="36"/>
  <c r="D44" i="36"/>
  <c r="C44" i="36"/>
  <c r="B44" i="36"/>
  <c r="A44" i="36"/>
  <c r="E43" i="36"/>
  <c r="D43" i="36"/>
  <c r="C43" i="36"/>
  <c r="B43" i="36"/>
  <c r="A43" i="36"/>
  <c r="T42" i="36"/>
  <c r="S42" i="36"/>
  <c r="E42" i="36"/>
  <c r="D42" i="36"/>
  <c r="C42" i="36"/>
  <c r="B42" i="36"/>
  <c r="A42" i="36"/>
  <c r="T41" i="36"/>
  <c r="S41" i="36"/>
  <c r="E41" i="36"/>
  <c r="D41" i="36"/>
  <c r="C41" i="36"/>
  <c r="B41" i="36"/>
  <c r="A41" i="36"/>
  <c r="R40" i="36"/>
  <c r="Q40" i="36"/>
  <c r="P40" i="36"/>
  <c r="O40" i="36"/>
  <c r="N40" i="36"/>
  <c r="M40" i="36"/>
  <c r="L40" i="36"/>
  <c r="K40" i="36"/>
  <c r="J40" i="36"/>
  <c r="I40" i="36"/>
  <c r="H40" i="36"/>
  <c r="G40" i="36"/>
  <c r="F40" i="36"/>
  <c r="E40" i="36"/>
  <c r="D40" i="36"/>
  <c r="C40" i="36"/>
  <c r="B40" i="36"/>
  <c r="A40" i="36"/>
  <c r="T39" i="36"/>
  <c r="S39" i="36"/>
  <c r="E39" i="36"/>
  <c r="D39" i="36"/>
  <c r="C39" i="36"/>
  <c r="B39" i="36"/>
  <c r="A39" i="36"/>
  <c r="T38" i="36"/>
  <c r="S38" i="36"/>
  <c r="E38" i="36"/>
  <c r="D38" i="36"/>
  <c r="C38" i="36"/>
  <c r="B38" i="36"/>
  <c r="A38" i="36"/>
  <c r="T37" i="36"/>
  <c r="S37" i="36"/>
  <c r="E37" i="36"/>
  <c r="D37" i="36"/>
  <c r="C37" i="36"/>
  <c r="B37" i="36"/>
  <c r="A37" i="36"/>
  <c r="T36" i="36"/>
  <c r="S36" i="36"/>
  <c r="E36" i="36"/>
  <c r="D36" i="36"/>
  <c r="C36" i="36"/>
  <c r="B36" i="36"/>
  <c r="A36" i="36"/>
  <c r="T35" i="36"/>
  <c r="S35" i="36"/>
  <c r="E35" i="36"/>
  <c r="D35" i="36"/>
  <c r="C35" i="36"/>
  <c r="B35" i="36"/>
  <c r="A35" i="36"/>
  <c r="T34" i="36"/>
  <c r="S34" i="36"/>
  <c r="E34" i="36"/>
  <c r="D34" i="36"/>
  <c r="C34" i="36"/>
  <c r="B34" i="36"/>
  <c r="A34" i="36"/>
  <c r="R33" i="36"/>
  <c r="Q33" i="36"/>
  <c r="P33" i="36"/>
  <c r="O33" i="36"/>
  <c r="N33" i="36"/>
  <c r="M33" i="36"/>
  <c r="L33" i="36"/>
  <c r="K33" i="36"/>
  <c r="J33" i="36"/>
  <c r="I33" i="36"/>
  <c r="H33" i="36"/>
  <c r="G33" i="36"/>
  <c r="F33" i="36"/>
  <c r="E33" i="36"/>
  <c r="D33" i="36"/>
  <c r="C33" i="36"/>
  <c r="B33" i="36"/>
  <c r="A33" i="36"/>
  <c r="T32" i="36"/>
  <c r="S32" i="36"/>
  <c r="E32" i="36"/>
  <c r="D32" i="36"/>
  <c r="C32" i="36"/>
  <c r="B32" i="36"/>
  <c r="A32" i="36"/>
  <c r="T31" i="36"/>
  <c r="S31" i="36"/>
  <c r="E31" i="36"/>
  <c r="D31" i="36"/>
  <c r="C31" i="36"/>
  <c r="B31" i="36"/>
  <c r="A31" i="36"/>
  <c r="R30" i="36"/>
  <c r="Q30" i="36"/>
  <c r="P30" i="36"/>
  <c r="O30" i="36"/>
  <c r="N30" i="36"/>
  <c r="M30" i="36"/>
  <c r="L30" i="36"/>
  <c r="K30" i="36"/>
  <c r="J30" i="36"/>
  <c r="I30" i="36"/>
  <c r="H30" i="36"/>
  <c r="G30" i="36"/>
  <c r="F30" i="36"/>
  <c r="E30" i="36"/>
  <c r="D30" i="36"/>
  <c r="C30" i="36"/>
  <c r="B30" i="36"/>
  <c r="A30" i="36"/>
  <c r="T29" i="36"/>
  <c r="S29" i="36"/>
  <c r="E29" i="36"/>
  <c r="D29" i="36"/>
  <c r="C29" i="36"/>
  <c r="B29" i="36"/>
  <c r="A29" i="36"/>
  <c r="T28" i="36"/>
  <c r="S28" i="36"/>
  <c r="E28" i="36"/>
  <c r="D28" i="36"/>
  <c r="C28" i="36"/>
  <c r="B28" i="36"/>
  <c r="A28" i="36"/>
  <c r="T27" i="36"/>
  <c r="S27" i="36"/>
  <c r="E27" i="36"/>
  <c r="D27" i="36"/>
  <c r="C27" i="36"/>
  <c r="B27" i="36"/>
  <c r="A27" i="36"/>
  <c r="R26" i="36"/>
  <c r="Q26" i="36"/>
  <c r="P26" i="36"/>
  <c r="O26" i="36"/>
  <c r="N26" i="36"/>
  <c r="M26" i="36"/>
  <c r="L26" i="36"/>
  <c r="K26" i="36"/>
  <c r="J26" i="36"/>
  <c r="I26" i="36"/>
  <c r="H26" i="36"/>
  <c r="H25" i="36" s="1"/>
  <c r="H19" i="36" s="1"/>
  <c r="G26" i="36"/>
  <c r="F26" i="36"/>
  <c r="E26" i="36"/>
  <c r="D26" i="36"/>
  <c r="C26" i="36"/>
  <c r="B26" i="36"/>
  <c r="A26" i="36"/>
  <c r="M25" i="36"/>
  <c r="M19" i="36" s="1"/>
  <c r="E25" i="36"/>
  <c r="D25" i="36"/>
  <c r="C25" i="36"/>
  <c r="B25" i="36"/>
  <c r="A25" i="36"/>
  <c r="P24" i="36"/>
  <c r="I24" i="36"/>
  <c r="E24" i="36"/>
  <c r="D24" i="36"/>
  <c r="C24" i="36"/>
  <c r="B24" i="36"/>
  <c r="A24" i="36"/>
  <c r="R23" i="36"/>
  <c r="Q23" i="36"/>
  <c r="P23" i="36"/>
  <c r="O23" i="36"/>
  <c r="N23" i="36"/>
  <c r="M23" i="36"/>
  <c r="L23" i="36"/>
  <c r="K23" i="36"/>
  <c r="J23" i="36"/>
  <c r="I23" i="36"/>
  <c r="H23" i="36"/>
  <c r="G23" i="36"/>
  <c r="F23" i="36"/>
  <c r="E23" i="36"/>
  <c r="D23" i="36"/>
  <c r="C23" i="36"/>
  <c r="B23" i="36"/>
  <c r="A23" i="36"/>
  <c r="Q22" i="36"/>
  <c r="P22" i="36"/>
  <c r="K22" i="36"/>
  <c r="J22" i="36"/>
  <c r="E22" i="36"/>
  <c r="D22" i="36"/>
  <c r="C22" i="36"/>
  <c r="B22" i="36"/>
  <c r="A22" i="36"/>
  <c r="O21" i="36"/>
  <c r="E21" i="36"/>
  <c r="D21" i="36"/>
  <c r="C21" i="36"/>
  <c r="B21" i="36"/>
  <c r="A21" i="36"/>
  <c r="E20" i="36"/>
  <c r="D20" i="36"/>
  <c r="C20" i="36"/>
  <c r="B20" i="36"/>
  <c r="A20" i="36"/>
  <c r="E19" i="36"/>
  <c r="D19" i="36"/>
  <c r="C19" i="36"/>
  <c r="B19" i="36"/>
  <c r="A19" i="36"/>
  <c r="E18" i="36"/>
  <c r="D18" i="36"/>
  <c r="C18" i="36"/>
  <c r="B18" i="36"/>
  <c r="A18" i="36"/>
  <c r="AM100" i="35"/>
  <c r="AN99" i="35"/>
  <c r="AM99" i="35"/>
  <c r="AL99" i="35"/>
  <c r="AK99" i="35"/>
  <c r="AE99" i="35"/>
  <c r="Z99" i="35"/>
  <c r="U99" i="35"/>
  <c r="P99" i="35"/>
  <c r="K99" i="35"/>
  <c r="F99" i="35"/>
  <c r="AN98" i="35"/>
  <c r="AM98" i="35"/>
  <c r="AL98" i="35"/>
  <c r="AK98" i="35"/>
  <c r="AE98" i="35"/>
  <c r="Z98" i="35"/>
  <c r="U98" i="35"/>
  <c r="P98" i="35"/>
  <c r="K98" i="35"/>
  <c r="F98" i="35"/>
  <c r="AN97" i="35"/>
  <c r="AM97" i="35"/>
  <c r="AL97" i="35"/>
  <c r="AK97" i="35"/>
  <c r="AE97" i="35"/>
  <c r="Z97" i="35"/>
  <c r="U97" i="35"/>
  <c r="P97" i="35"/>
  <c r="K97" i="35"/>
  <c r="F97" i="35"/>
  <c r="AQ96" i="35"/>
  <c r="AN96" i="35"/>
  <c r="AM96" i="35"/>
  <c r="AL96" i="35"/>
  <c r="AK96" i="35"/>
  <c r="U96" i="35"/>
  <c r="P96" i="35"/>
  <c r="AJ96" i="35" s="1"/>
  <c r="K96" i="35"/>
  <c r="F96" i="35"/>
  <c r="AN95" i="35"/>
  <c r="AM95" i="35"/>
  <c r="AL95" i="35"/>
  <c r="AK95" i="35"/>
  <c r="P95" i="35"/>
  <c r="J95" i="35" s="1"/>
  <c r="I95" i="35" s="1"/>
  <c r="K95" i="35"/>
  <c r="AO95" i="35" s="1"/>
  <c r="F95" i="35"/>
  <c r="F95" i="36" s="1"/>
  <c r="L95" i="36" s="1"/>
  <c r="AN94" i="35"/>
  <c r="AM94" i="35"/>
  <c r="AL94" i="35"/>
  <c r="AK94" i="35"/>
  <c r="AE94" i="35"/>
  <c r="Z94" i="35"/>
  <c r="U94" i="35"/>
  <c r="P94" i="35"/>
  <c r="K94" i="35"/>
  <c r="F94" i="35"/>
  <c r="F94" i="36" s="1"/>
  <c r="L94" i="36" s="1"/>
  <c r="AN93" i="35"/>
  <c r="AM93" i="35"/>
  <c r="AL93" i="35"/>
  <c r="AK93" i="35"/>
  <c r="AE93" i="35"/>
  <c r="Z93" i="35"/>
  <c r="U93" i="35"/>
  <c r="P93" i="35"/>
  <c r="AO93" i="35" s="1"/>
  <c r="K93" i="35"/>
  <c r="J93" i="35"/>
  <c r="I93" i="35" s="1"/>
  <c r="F93" i="35"/>
  <c r="AN92" i="35"/>
  <c r="AM92" i="35"/>
  <c r="AL92" i="35"/>
  <c r="AK92" i="35"/>
  <c r="U92" i="35"/>
  <c r="P92" i="35"/>
  <c r="AJ92" i="35" s="1"/>
  <c r="K92" i="35"/>
  <c r="F92" i="35"/>
  <c r="AN91" i="35"/>
  <c r="AM91" i="35"/>
  <c r="AL91" i="35"/>
  <c r="AK91" i="35"/>
  <c r="AJ91" i="35"/>
  <c r="P91" i="35"/>
  <c r="K91" i="35"/>
  <c r="F91" i="35"/>
  <c r="AN90" i="35"/>
  <c r="AM90" i="35"/>
  <c r="AL90" i="35"/>
  <c r="AK90" i="35"/>
  <c r="AE90" i="35"/>
  <c r="Z90" i="35"/>
  <c r="U90" i="35"/>
  <c r="P90" i="35"/>
  <c r="K90" i="35"/>
  <c r="F90" i="35"/>
  <c r="AN89" i="35"/>
  <c r="AM89" i="35"/>
  <c r="AL89" i="35"/>
  <c r="AK89" i="35"/>
  <c r="AE89" i="35"/>
  <c r="Z89" i="35"/>
  <c r="U89" i="35"/>
  <c r="P89" i="35"/>
  <c r="K89" i="35"/>
  <c r="F89" i="35"/>
  <c r="AQ88" i="35"/>
  <c r="AN88" i="35"/>
  <c r="AM88" i="35"/>
  <c r="AL88" i="35"/>
  <c r="AL83" i="35" s="1"/>
  <c r="AL24" i="35" s="1"/>
  <c r="AK88" i="35"/>
  <c r="AE88" i="35"/>
  <c r="Z88" i="35"/>
  <c r="U88" i="35"/>
  <c r="P88" i="35"/>
  <c r="K88" i="35"/>
  <c r="F88" i="35"/>
  <c r="AQ87" i="35"/>
  <c r="AN87" i="35"/>
  <c r="AM87" i="35"/>
  <c r="AL87" i="35"/>
  <c r="AK87" i="35"/>
  <c r="P87" i="35"/>
  <c r="K87" i="35"/>
  <c r="F87" i="35"/>
  <c r="F87" i="36" s="1"/>
  <c r="AQ86" i="35"/>
  <c r="AN86" i="35"/>
  <c r="AM86" i="35"/>
  <c r="AL86" i="35"/>
  <c r="AK86" i="35"/>
  <c r="AE86" i="35"/>
  <c r="Z86" i="35"/>
  <c r="U86" i="35"/>
  <c r="P86" i="35"/>
  <c r="J86" i="35" s="1"/>
  <c r="I86" i="35" s="1"/>
  <c r="K86" i="35"/>
  <c r="F86" i="35"/>
  <c r="AN85" i="35"/>
  <c r="AM85" i="35"/>
  <c r="AL85" i="35"/>
  <c r="AK85" i="35"/>
  <c r="AE85" i="35"/>
  <c r="Z85" i="35"/>
  <c r="U85" i="35"/>
  <c r="P85" i="35"/>
  <c r="K85" i="35"/>
  <c r="AO85" i="35" s="1"/>
  <c r="F85" i="35"/>
  <c r="AN84" i="35"/>
  <c r="AM84" i="35"/>
  <c r="AL84" i="35"/>
  <c r="AK84" i="35"/>
  <c r="AE84" i="35"/>
  <c r="Z84" i="35"/>
  <c r="Z83" i="35" s="1"/>
  <c r="Z24" i="35" s="1"/>
  <c r="U84" i="35"/>
  <c r="P84" i="35"/>
  <c r="K84" i="35"/>
  <c r="J84" i="35"/>
  <c r="I84" i="35" s="1"/>
  <c r="F84" i="35"/>
  <c r="AI83" i="35"/>
  <c r="AH83" i="35"/>
  <c r="AH24" i="35" s="1"/>
  <c r="AG83" i="35"/>
  <c r="AF83" i="35"/>
  <c r="AF24" i="35" s="1"/>
  <c r="AD83" i="35"/>
  <c r="AD24" i="35" s="1"/>
  <c r="AC83" i="35"/>
  <c r="AC24" i="35" s="1"/>
  <c r="AB83" i="35"/>
  <c r="AB24" i="35" s="1"/>
  <c r="AA83" i="35"/>
  <c r="Y83" i="35"/>
  <c r="Y24" i="35" s="1"/>
  <c r="X83" i="35"/>
  <c r="X24" i="35" s="1"/>
  <c r="W83" i="35"/>
  <c r="V83" i="35"/>
  <c r="V24" i="35" s="1"/>
  <c r="T83" i="35"/>
  <c r="T24" i="35" s="1"/>
  <c r="S83" i="35"/>
  <c r="R83" i="35"/>
  <c r="R24" i="35" s="1"/>
  <c r="Q83" i="35"/>
  <c r="O83" i="35"/>
  <c r="O24" i="35" s="1"/>
  <c r="N83" i="35"/>
  <c r="N24" i="35" s="1"/>
  <c r="M83" i="35"/>
  <c r="L83" i="35"/>
  <c r="L24" i="35" s="1"/>
  <c r="G83" i="35"/>
  <c r="G24" i="35" s="1"/>
  <c r="AN82" i="35"/>
  <c r="AM82" i="35"/>
  <c r="AM23" i="35" s="1"/>
  <c r="AL82" i="35"/>
  <c r="AL23" i="35" s="1"/>
  <c r="AK82" i="35"/>
  <c r="AK23" i="35" s="1"/>
  <c r="AE82" i="35"/>
  <c r="AE23" i="35" s="1"/>
  <c r="Z82" i="35"/>
  <c r="U82" i="35"/>
  <c r="U23" i="35" s="1"/>
  <c r="P82" i="35"/>
  <c r="K82" i="35"/>
  <c r="AO82" i="35" s="1"/>
  <c r="AQ81" i="35"/>
  <c r="AN81" i="35"/>
  <c r="AM81" i="35"/>
  <c r="AL81" i="35"/>
  <c r="AK81" i="35"/>
  <c r="AE81" i="35"/>
  <c r="Z81" i="35"/>
  <c r="U81" i="35"/>
  <c r="P81" i="35"/>
  <c r="K81" i="35"/>
  <c r="F81" i="35"/>
  <c r="AN80" i="35"/>
  <c r="AM80" i="35"/>
  <c r="AL80" i="35"/>
  <c r="AK80" i="35"/>
  <c r="AE80" i="35"/>
  <c r="Z80" i="35"/>
  <c r="U80" i="35"/>
  <c r="P80" i="35"/>
  <c r="K80" i="35"/>
  <c r="F80" i="35"/>
  <c r="AN79" i="35"/>
  <c r="AM79" i="35"/>
  <c r="AL79" i="35"/>
  <c r="AK79" i="35"/>
  <c r="AE79" i="35"/>
  <c r="Z79" i="35"/>
  <c r="U79" i="35"/>
  <c r="P79" i="35"/>
  <c r="K79" i="35"/>
  <c r="F79" i="35"/>
  <c r="F79" i="36" s="1"/>
  <c r="AN78" i="35"/>
  <c r="AM78" i="35"/>
  <c r="AL78" i="35"/>
  <c r="AL77" i="35" s="1"/>
  <c r="AK78" i="35"/>
  <c r="AE78" i="35"/>
  <c r="Z78" i="35"/>
  <c r="U78" i="35"/>
  <c r="U77" i="35" s="1"/>
  <c r="U22" i="35" s="1"/>
  <c r="P78" i="35"/>
  <c r="K78" i="35"/>
  <c r="F78" i="35"/>
  <c r="AM77" i="35"/>
  <c r="AM22" i="35" s="1"/>
  <c r="AK77" i="35"/>
  <c r="AK22" i="35" s="1"/>
  <c r="AI77" i="35"/>
  <c r="AH77" i="35"/>
  <c r="AG77" i="35"/>
  <c r="AF77" i="35"/>
  <c r="AD77" i="35"/>
  <c r="AC77" i="35"/>
  <c r="AB77" i="35"/>
  <c r="AA77" i="35"/>
  <c r="Z77" i="35"/>
  <c r="Y77" i="35"/>
  <c r="X77" i="35"/>
  <c r="W77" i="35"/>
  <c r="V77" i="35"/>
  <c r="T77" i="35"/>
  <c r="S77" i="35"/>
  <c r="R77" i="35"/>
  <c r="Q77" i="35"/>
  <c r="P77" i="35"/>
  <c r="O77" i="35"/>
  <c r="N77" i="35"/>
  <c r="M77" i="35"/>
  <c r="L77" i="35"/>
  <c r="G77" i="35"/>
  <c r="F77" i="35"/>
  <c r="F22" i="35" s="1"/>
  <c r="AQ76" i="35"/>
  <c r="AN76" i="35"/>
  <c r="AM76" i="35"/>
  <c r="AL76" i="35"/>
  <c r="AL75" i="35" s="1"/>
  <c r="AK76" i="35"/>
  <c r="AK75" i="35" s="1"/>
  <c r="AK73" i="35" s="1"/>
  <c r="AK21" i="35" s="1"/>
  <c r="AE76" i="35"/>
  <c r="Z76" i="35"/>
  <c r="U76" i="35"/>
  <c r="P76" i="35"/>
  <c r="AO76" i="35" s="1"/>
  <c r="K76" i="35"/>
  <c r="F76" i="35"/>
  <c r="F75" i="35" s="1"/>
  <c r="F73" i="35" s="1"/>
  <c r="F21" i="35" s="1"/>
  <c r="AN75" i="35"/>
  <c r="AM75" i="35"/>
  <c r="AM73" i="35" s="1"/>
  <c r="AM21" i="35" s="1"/>
  <c r="AI75" i="35"/>
  <c r="AI73" i="35" s="1"/>
  <c r="AI21" i="35" s="1"/>
  <c r="AH75" i="35"/>
  <c r="AH73" i="35" s="1"/>
  <c r="AH21" i="35" s="1"/>
  <c r="AG75" i="35"/>
  <c r="AG73" i="35" s="1"/>
  <c r="AG21" i="35" s="1"/>
  <c r="AF75" i="35"/>
  <c r="AF73" i="35" s="1"/>
  <c r="AF21" i="35" s="1"/>
  <c r="AE75" i="35"/>
  <c r="AD75" i="35"/>
  <c r="AD73" i="35" s="1"/>
  <c r="AD21" i="35" s="1"/>
  <c r="AC75" i="35"/>
  <c r="AC73" i="35" s="1"/>
  <c r="AC21" i="35" s="1"/>
  <c r="AB75" i="35"/>
  <c r="AA75" i="35"/>
  <c r="AA73" i="35" s="1"/>
  <c r="AA21" i="35" s="1"/>
  <c r="Z75" i="35"/>
  <c r="Y75" i="35"/>
  <c r="X75" i="35"/>
  <c r="X73" i="35" s="1"/>
  <c r="X21" i="35" s="1"/>
  <c r="W75" i="35"/>
  <c r="V75" i="35"/>
  <c r="U75" i="35"/>
  <c r="T75" i="35"/>
  <c r="T73" i="35" s="1"/>
  <c r="T21" i="35" s="1"/>
  <c r="S75" i="35"/>
  <c r="R75" i="35"/>
  <c r="Q75" i="35"/>
  <c r="P75" i="35"/>
  <c r="O75" i="35"/>
  <c r="O73" i="35" s="1"/>
  <c r="O21" i="35" s="1"/>
  <c r="N75" i="35"/>
  <c r="M75" i="35"/>
  <c r="M73" i="35" s="1"/>
  <c r="M21" i="35" s="1"/>
  <c r="L75" i="35"/>
  <c r="L73" i="35" s="1"/>
  <c r="L21" i="35" s="1"/>
  <c r="K75" i="35"/>
  <c r="G75" i="35"/>
  <c r="AN74" i="35"/>
  <c r="AN73" i="35" s="1"/>
  <c r="AM74" i="35"/>
  <c r="AL74" i="35"/>
  <c r="AL73" i="35" s="1"/>
  <c r="AL21" i="35" s="1"/>
  <c r="AK74" i="35"/>
  <c r="AE74" i="35"/>
  <c r="Z74" i="35"/>
  <c r="U74" i="35"/>
  <c r="U73" i="35" s="1"/>
  <c r="U21" i="35" s="1"/>
  <c r="P74" i="35"/>
  <c r="K74" i="35"/>
  <c r="AB73" i="35"/>
  <c r="Y73" i="35"/>
  <c r="Y21" i="35" s="1"/>
  <c r="W73" i="35"/>
  <c r="W21" i="35" s="1"/>
  <c r="V73" i="35"/>
  <c r="S73" i="35"/>
  <c r="S21" i="35" s="1"/>
  <c r="R73" i="35"/>
  <c r="Q73" i="35"/>
  <c r="Q21" i="35" s="1"/>
  <c r="N73" i="35"/>
  <c r="G73" i="35"/>
  <c r="AO72" i="35"/>
  <c r="AO71" i="35"/>
  <c r="AN70" i="35"/>
  <c r="AM70" i="35"/>
  <c r="AL70" i="35"/>
  <c r="AK70" i="35"/>
  <c r="AJ70" i="35"/>
  <c r="AI70" i="35"/>
  <c r="AH70" i="35"/>
  <c r="AG70" i="35"/>
  <c r="AF70" i="35"/>
  <c r="AE70" i="35"/>
  <c r="AD70" i="35"/>
  <c r="AC70" i="35"/>
  <c r="AB70" i="35"/>
  <c r="AA70" i="35"/>
  <c r="Z70" i="35"/>
  <c r="Y70" i="35"/>
  <c r="X70" i="35"/>
  <c r="W70" i="35"/>
  <c r="V70" i="35"/>
  <c r="U70" i="35"/>
  <c r="T70" i="35"/>
  <c r="S70" i="35"/>
  <c r="R70" i="35"/>
  <c r="Q70" i="35"/>
  <c r="P70" i="35"/>
  <c r="O70" i="35"/>
  <c r="N70" i="35"/>
  <c r="M70" i="35"/>
  <c r="L70" i="35"/>
  <c r="K70" i="35"/>
  <c r="J70" i="35"/>
  <c r="I70" i="35"/>
  <c r="G70" i="35"/>
  <c r="F70" i="35"/>
  <c r="AN69" i="35"/>
  <c r="AM69" i="35"/>
  <c r="AL69" i="35"/>
  <c r="AK69" i="35"/>
  <c r="AE69" i="35"/>
  <c r="Z69" i="35"/>
  <c r="U69" i="35"/>
  <c r="P69" i="35"/>
  <c r="K69" i="35"/>
  <c r="AN68" i="35"/>
  <c r="AM68" i="35"/>
  <c r="AL68" i="35"/>
  <c r="AK68" i="35"/>
  <c r="AE68" i="35"/>
  <c r="Z68" i="35"/>
  <c r="U68" i="35"/>
  <c r="P68" i="35"/>
  <c r="K68" i="35"/>
  <c r="AN67" i="35"/>
  <c r="AM67" i="35"/>
  <c r="AL67" i="35"/>
  <c r="AK67" i="35"/>
  <c r="AE67" i="35"/>
  <c r="Z67" i="35"/>
  <c r="U67" i="35"/>
  <c r="P67" i="35"/>
  <c r="K67" i="35"/>
  <c r="AQ66" i="35"/>
  <c r="AN66" i="35"/>
  <c r="AM66" i="35"/>
  <c r="AM64" i="35" s="1"/>
  <c r="AL66" i="35"/>
  <c r="AK66" i="35"/>
  <c r="AK64" i="35" s="1"/>
  <c r="AE66" i="35"/>
  <c r="Z66" i="35"/>
  <c r="Z64" i="35" s="1"/>
  <c r="U66" i="35"/>
  <c r="P66" i="35"/>
  <c r="AO66" i="35" s="1"/>
  <c r="K66" i="35"/>
  <c r="F66" i="35"/>
  <c r="F66" i="36" s="1"/>
  <c r="AQ65" i="35"/>
  <c r="AN65" i="35"/>
  <c r="AM65" i="35"/>
  <c r="AL65" i="35"/>
  <c r="AL64" i="35" s="1"/>
  <c r="AK65" i="35"/>
  <c r="AE65" i="35"/>
  <c r="Z65" i="35"/>
  <c r="U65" i="35"/>
  <c r="P65" i="35"/>
  <c r="K65" i="35"/>
  <c r="F65" i="35"/>
  <c r="AN64" i="35"/>
  <c r="AI64" i="35"/>
  <c r="AH64" i="35"/>
  <c r="AG64" i="35"/>
  <c r="AG57" i="35" s="1"/>
  <c r="AF64" i="35"/>
  <c r="AD64" i="35"/>
  <c r="AC64" i="35"/>
  <c r="AB64" i="35"/>
  <c r="AA64" i="35"/>
  <c r="Y64" i="35"/>
  <c r="X64" i="35"/>
  <c r="W64" i="35"/>
  <c r="V64" i="35"/>
  <c r="T64" i="35"/>
  <c r="S64" i="35"/>
  <c r="R64" i="35"/>
  <c r="Q64" i="35"/>
  <c r="O64" i="35"/>
  <c r="N64" i="35"/>
  <c r="M64" i="35"/>
  <c r="L64" i="35"/>
  <c r="G64" i="35"/>
  <c r="AN63" i="35"/>
  <c r="AM63" i="35"/>
  <c r="AL63" i="35"/>
  <c r="AK63" i="35"/>
  <c r="AE63" i="35"/>
  <c r="Z63" i="35"/>
  <c r="U63" i="35"/>
  <c r="P63" i="35"/>
  <c r="K63" i="35"/>
  <c r="AN62" i="35"/>
  <c r="AM62" i="35"/>
  <c r="AL62" i="35"/>
  <c r="AK62" i="35"/>
  <c r="AE62" i="35"/>
  <c r="Z62" i="35"/>
  <c r="U62" i="35"/>
  <c r="P62" i="35"/>
  <c r="K62" i="35"/>
  <c r="AN61" i="35"/>
  <c r="AM61" i="35"/>
  <c r="AL61" i="35"/>
  <c r="AK61" i="35"/>
  <c r="AK57" i="35" s="1"/>
  <c r="AE61" i="35"/>
  <c r="Z61" i="35"/>
  <c r="U61" i="35"/>
  <c r="P61" i="35"/>
  <c r="AO61" i="35" s="1"/>
  <c r="K61" i="35"/>
  <c r="AQ60" i="35"/>
  <c r="AN60" i="35"/>
  <c r="AM60" i="35"/>
  <c r="AM58" i="35" s="1"/>
  <c r="AM57" i="35" s="1"/>
  <c r="AL60" i="35"/>
  <c r="AK60" i="35"/>
  <c r="AK58" i="35" s="1"/>
  <c r="AE60" i="35"/>
  <c r="Z60" i="35"/>
  <c r="U60" i="35"/>
  <c r="P60" i="35"/>
  <c r="P58" i="35" s="1"/>
  <c r="K60" i="35"/>
  <c r="F60" i="35"/>
  <c r="F60" i="36" s="1"/>
  <c r="L60" i="36" s="1"/>
  <c r="AQ59" i="35"/>
  <c r="AN59" i="35"/>
  <c r="AM59" i="35"/>
  <c r="AL59" i="35"/>
  <c r="AL58" i="35" s="1"/>
  <c r="AL57" i="35" s="1"/>
  <c r="AK59" i="35"/>
  <c r="AE59" i="35"/>
  <c r="Z59" i="35"/>
  <c r="U59" i="35"/>
  <c r="P59" i="35"/>
  <c r="K59" i="35"/>
  <c r="F59" i="35"/>
  <c r="AN58" i="35"/>
  <c r="AN57" i="35" s="1"/>
  <c r="AI58" i="35"/>
  <c r="AH58" i="35"/>
  <c r="AH57" i="35" s="1"/>
  <c r="AG58" i="35"/>
  <c r="AF58" i="35"/>
  <c r="AF57" i="35" s="1"/>
  <c r="AD58" i="35"/>
  <c r="AC58" i="35"/>
  <c r="AC57" i="35" s="1"/>
  <c r="AB58" i="35"/>
  <c r="AA58" i="35"/>
  <c r="Y58" i="35"/>
  <c r="X58" i="35"/>
  <c r="W58" i="35"/>
  <c r="V58" i="35"/>
  <c r="T58" i="35"/>
  <c r="T57" i="35" s="1"/>
  <c r="S58" i="35"/>
  <c r="S57" i="35" s="1"/>
  <c r="R58" i="35"/>
  <c r="R57" i="35" s="1"/>
  <c r="Q58" i="35"/>
  <c r="Q57" i="35" s="1"/>
  <c r="O58" i="35"/>
  <c r="O57" i="35" s="1"/>
  <c r="N58" i="35"/>
  <c r="N57" i="35" s="1"/>
  <c r="M58" i="35"/>
  <c r="M57" i="35" s="1"/>
  <c r="L58" i="35"/>
  <c r="L57" i="35" s="1"/>
  <c r="G58" i="35"/>
  <c r="AI57" i="35"/>
  <c r="AA57" i="35"/>
  <c r="Y57" i="35"/>
  <c r="W57" i="35"/>
  <c r="AN56" i="35"/>
  <c r="AM56" i="35"/>
  <c r="AL56" i="35"/>
  <c r="AK56" i="35"/>
  <c r="AE56" i="35"/>
  <c r="Z56" i="35"/>
  <c r="Z54" i="35" s="1"/>
  <c r="U56" i="35"/>
  <c r="P56" i="35"/>
  <c r="K56" i="35"/>
  <c r="AN55" i="35"/>
  <c r="AN54" i="35" s="1"/>
  <c r="AM55" i="35"/>
  <c r="AL55" i="35"/>
  <c r="AK55" i="35"/>
  <c r="AE55" i="35"/>
  <c r="AE54" i="35" s="1"/>
  <c r="Z55" i="35"/>
  <c r="U55" i="35"/>
  <c r="U54" i="35" s="1"/>
  <c r="P55" i="35"/>
  <c r="K55" i="35"/>
  <c r="AL54" i="35"/>
  <c r="AI54" i="35"/>
  <c r="AH54" i="35"/>
  <c r="AH43" i="35" s="1"/>
  <c r="AH20" i="35" s="1"/>
  <c r="AG54" i="35"/>
  <c r="AF54" i="35"/>
  <c r="AD54" i="35"/>
  <c r="AC54" i="35"/>
  <c r="AB54" i="35"/>
  <c r="AA54" i="35"/>
  <c r="Y54" i="35"/>
  <c r="X54" i="35"/>
  <c r="W54" i="35"/>
  <c r="V54" i="35"/>
  <c r="T54" i="35"/>
  <c r="S54" i="35"/>
  <c r="R54" i="35"/>
  <c r="Q54" i="35"/>
  <c r="P54" i="35"/>
  <c r="O54" i="35"/>
  <c r="N54" i="35"/>
  <c r="M54" i="35"/>
  <c r="L54" i="35"/>
  <c r="J54" i="35"/>
  <c r="I54" i="35"/>
  <c r="G54" i="35"/>
  <c r="F54" i="35"/>
  <c r="AN53" i="35"/>
  <c r="AM53" i="35"/>
  <c r="AL53" i="35"/>
  <c r="AK53" i="35"/>
  <c r="AE53" i="35"/>
  <c r="Z53" i="35"/>
  <c r="U53" i="35"/>
  <c r="P53" i="35"/>
  <c r="K53" i="35"/>
  <c r="F53" i="35"/>
  <c r="AN52" i="35"/>
  <c r="AM52" i="35"/>
  <c r="AL52" i="35"/>
  <c r="AK52" i="35"/>
  <c r="AE52" i="35"/>
  <c r="Z52" i="35"/>
  <c r="U52" i="35"/>
  <c r="P52" i="35"/>
  <c r="K52" i="35"/>
  <c r="F52" i="35"/>
  <c r="AN51" i="35"/>
  <c r="AM51" i="35"/>
  <c r="AL51" i="35"/>
  <c r="AK51" i="35"/>
  <c r="AE51" i="35"/>
  <c r="Z51" i="35"/>
  <c r="U51" i="35"/>
  <c r="P51" i="35"/>
  <c r="K51" i="35"/>
  <c r="F51" i="35"/>
  <c r="AN50" i="35"/>
  <c r="AM50" i="35"/>
  <c r="AL50" i="35"/>
  <c r="AK50" i="35"/>
  <c r="AE50" i="35"/>
  <c r="Z50" i="35"/>
  <c r="U50" i="35"/>
  <c r="P50" i="35"/>
  <c r="K50" i="35"/>
  <c r="F50" i="35"/>
  <c r="AQ49" i="35"/>
  <c r="AN49" i="35"/>
  <c r="AM49" i="35"/>
  <c r="AL49" i="35"/>
  <c r="AK49" i="35"/>
  <c r="AE49" i="35"/>
  <c r="Z49" i="35"/>
  <c r="U49" i="35"/>
  <c r="P49" i="35"/>
  <c r="K49" i="35"/>
  <c r="F49" i="35"/>
  <c r="AN48" i="35"/>
  <c r="AM48" i="35"/>
  <c r="AL48" i="35"/>
  <c r="AK48" i="35"/>
  <c r="AE48" i="35"/>
  <c r="Z48" i="35"/>
  <c r="U48" i="35"/>
  <c r="P48" i="35"/>
  <c r="K48" i="35"/>
  <c r="F48" i="35"/>
  <c r="AQ47" i="35"/>
  <c r="AN47" i="35"/>
  <c r="AM47" i="35"/>
  <c r="AL47" i="35"/>
  <c r="AK47" i="35"/>
  <c r="AK46" i="35" s="1"/>
  <c r="AK44" i="35" s="1"/>
  <c r="AE47" i="35"/>
  <c r="Z47" i="35"/>
  <c r="U47" i="35"/>
  <c r="P47" i="35"/>
  <c r="AO47" i="35" s="1"/>
  <c r="K47" i="35"/>
  <c r="F47" i="35"/>
  <c r="AI46" i="35"/>
  <c r="AI44" i="35" s="1"/>
  <c r="AI43" i="35" s="1"/>
  <c r="AI20" i="35" s="1"/>
  <c r="AH46" i="35"/>
  <c r="AG46" i="35"/>
  <c r="AG44" i="35" s="1"/>
  <c r="AF46" i="35"/>
  <c r="AD46" i="35"/>
  <c r="AD44" i="35" s="1"/>
  <c r="AC46" i="35"/>
  <c r="AB46" i="35"/>
  <c r="AB44" i="35" s="1"/>
  <c r="AA46" i="35"/>
  <c r="AA44" i="35" s="1"/>
  <c r="Y46" i="35"/>
  <c r="Y44" i="35" s="1"/>
  <c r="Y43" i="35" s="1"/>
  <c r="Y20" i="35" s="1"/>
  <c r="X46" i="35"/>
  <c r="W46" i="35"/>
  <c r="W44" i="35" s="1"/>
  <c r="W43" i="35" s="1"/>
  <c r="W20" i="35" s="1"/>
  <c r="V46" i="35"/>
  <c r="T46" i="35"/>
  <c r="T44" i="35" s="1"/>
  <c r="S46" i="35"/>
  <c r="S44" i="35" s="1"/>
  <c r="R46" i="35"/>
  <c r="Q46" i="35"/>
  <c r="O46" i="35"/>
  <c r="O44" i="35" s="1"/>
  <c r="N46" i="35"/>
  <c r="M46" i="35"/>
  <c r="M44" i="35" s="1"/>
  <c r="L46" i="35"/>
  <c r="G46" i="35"/>
  <c r="G44" i="35" s="1"/>
  <c r="AO45" i="35"/>
  <c r="AH44" i="35"/>
  <c r="AF44" i="35"/>
  <c r="AC44" i="35"/>
  <c r="X44" i="35"/>
  <c r="V44" i="35"/>
  <c r="R44" i="35"/>
  <c r="R43" i="35" s="1"/>
  <c r="R20" i="35" s="1"/>
  <c r="Q44" i="35"/>
  <c r="N44" i="35"/>
  <c r="L44" i="35"/>
  <c r="N43" i="35"/>
  <c r="N20" i="35" s="1"/>
  <c r="AN42" i="35"/>
  <c r="AM42" i="35"/>
  <c r="AL42" i="35"/>
  <c r="AK42" i="35"/>
  <c r="AE42" i="35"/>
  <c r="AE40" i="35" s="1"/>
  <c r="Z42" i="35"/>
  <c r="U42" i="35"/>
  <c r="U40" i="35" s="1"/>
  <c r="P42" i="35"/>
  <c r="K42" i="35"/>
  <c r="AN41" i="35"/>
  <c r="AM41" i="35"/>
  <c r="AL41" i="35"/>
  <c r="AK41" i="35"/>
  <c r="AE41" i="35"/>
  <c r="Z41" i="35"/>
  <c r="Z40" i="35" s="1"/>
  <c r="U41" i="35"/>
  <c r="P41" i="35"/>
  <c r="P40" i="35" s="1"/>
  <c r="K41" i="35"/>
  <c r="AK40" i="35"/>
  <c r="AI40" i="35"/>
  <c r="AH40" i="35"/>
  <c r="AG40" i="35"/>
  <c r="AF40" i="35"/>
  <c r="AF25" i="35" s="1"/>
  <c r="AF19" i="35" s="1"/>
  <c r="AD40" i="35"/>
  <c r="AC40" i="35"/>
  <c r="AB40" i="35"/>
  <c r="AA40" i="35"/>
  <c r="Y40" i="35"/>
  <c r="X40" i="35"/>
  <c r="W40" i="35"/>
  <c r="V40" i="35"/>
  <c r="T40" i="35"/>
  <c r="S40" i="35"/>
  <c r="R40" i="35"/>
  <c r="Q40" i="35"/>
  <c r="O40" i="35"/>
  <c r="N40" i="35"/>
  <c r="N37" i="35" s="1"/>
  <c r="M40" i="35"/>
  <c r="L40" i="35"/>
  <c r="J40" i="35"/>
  <c r="I40" i="35"/>
  <c r="G40" i="35"/>
  <c r="F40" i="35"/>
  <c r="AN39" i="35"/>
  <c r="AM39" i="35"/>
  <c r="AL39" i="35"/>
  <c r="AK39" i="35"/>
  <c r="AE39" i="35"/>
  <c r="Z39" i="35"/>
  <c r="U39" i="35"/>
  <c r="P39" i="35"/>
  <c r="K39" i="35"/>
  <c r="AN38" i="35"/>
  <c r="AM38" i="35"/>
  <c r="AL38" i="35"/>
  <c r="AK38" i="35"/>
  <c r="AE38" i="35"/>
  <c r="Z38" i="35"/>
  <c r="U38" i="35"/>
  <c r="P38" i="35"/>
  <c r="K38" i="35"/>
  <c r="AE37" i="35"/>
  <c r="Z37" i="35"/>
  <c r="Z33" i="35" s="1"/>
  <c r="U37" i="35"/>
  <c r="P37" i="35"/>
  <c r="AN36" i="35"/>
  <c r="AM36" i="35"/>
  <c r="AL36" i="35"/>
  <c r="AK36" i="35"/>
  <c r="AE36" i="35"/>
  <c r="Z36" i="35"/>
  <c r="U36" i="35"/>
  <c r="P36" i="35"/>
  <c r="K36" i="35"/>
  <c r="AN35" i="35"/>
  <c r="AM35" i="35"/>
  <c r="AL35" i="35"/>
  <c r="AK35" i="35"/>
  <c r="AE35" i="35"/>
  <c r="Z35" i="35"/>
  <c r="U35" i="35"/>
  <c r="P35" i="35"/>
  <c r="AJ35" i="35" s="1"/>
  <c r="K35" i="35"/>
  <c r="AN34" i="35"/>
  <c r="AM34" i="35"/>
  <c r="AL34" i="35"/>
  <c r="AK34" i="35"/>
  <c r="AE34" i="35"/>
  <c r="Z34" i="35"/>
  <c r="U34" i="35"/>
  <c r="P34" i="35"/>
  <c r="K34" i="35"/>
  <c r="AI33" i="35"/>
  <c r="AH33" i="35"/>
  <c r="AH25" i="35" s="1"/>
  <c r="AH19" i="35" s="1"/>
  <c r="AG33" i="35"/>
  <c r="AF33" i="35"/>
  <c r="AD33" i="35"/>
  <c r="AC33" i="35"/>
  <c r="AB33" i="35"/>
  <c r="AA33" i="35"/>
  <c r="Y33" i="35"/>
  <c r="X33" i="35"/>
  <c r="W33" i="35"/>
  <c r="V33" i="35"/>
  <c r="T33" i="35"/>
  <c r="S33" i="35"/>
  <c r="R33" i="35"/>
  <c r="Q33" i="35"/>
  <c r="J33" i="35"/>
  <c r="I33" i="35"/>
  <c r="G33" i="35"/>
  <c r="G25" i="35" s="1"/>
  <c r="G19" i="35" s="1"/>
  <c r="F33" i="35"/>
  <c r="AN32" i="35"/>
  <c r="AM32" i="35"/>
  <c r="AM30" i="35" s="1"/>
  <c r="AL32" i="35"/>
  <c r="AK32" i="35"/>
  <c r="AK30" i="35" s="1"/>
  <c r="AE32" i="35"/>
  <c r="Z32" i="35"/>
  <c r="U32" i="35"/>
  <c r="P32" i="35"/>
  <c r="AO32" i="35" s="1"/>
  <c r="K32" i="35"/>
  <c r="AN31" i="35"/>
  <c r="AN30" i="35" s="1"/>
  <c r="AM31" i="35"/>
  <c r="AL31" i="35"/>
  <c r="AL30" i="35" s="1"/>
  <c r="AK31" i="35"/>
  <c r="AE31" i="35"/>
  <c r="Z31" i="35"/>
  <c r="U31" i="35"/>
  <c r="U30" i="35" s="1"/>
  <c r="P31" i="35"/>
  <c r="K31" i="35"/>
  <c r="AI30" i="35"/>
  <c r="AH30" i="35"/>
  <c r="AG30" i="35"/>
  <c r="AF30" i="35"/>
  <c r="AE30" i="35"/>
  <c r="AD30" i="35"/>
  <c r="AC30" i="35"/>
  <c r="AB30" i="35"/>
  <c r="AA30" i="35"/>
  <c r="Y30" i="35"/>
  <c r="X30" i="35"/>
  <c r="W30" i="35"/>
  <c r="V30" i="35"/>
  <c r="T30" i="35"/>
  <c r="S30" i="35"/>
  <c r="R30" i="35"/>
  <c r="Q30" i="35"/>
  <c r="O30" i="35"/>
  <c r="N30" i="35"/>
  <c r="M30" i="35"/>
  <c r="L30" i="35"/>
  <c r="K30" i="35"/>
  <c r="J30" i="35"/>
  <c r="I30" i="35"/>
  <c r="G30" i="35"/>
  <c r="F30" i="35"/>
  <c r="AN29" i="35"/>
  <c r="AM29" i="35"/>
  <c r="AL29" i="35"/>
  <c r="AK29" i="35"/>
  <c r="AE29" i="35"/>
  <c r="Z29" i="35"/>
  <c r="U29" i="35"/>
  <c r="P29" i="35"/>
  <c r="K29" i="35"/>
  <c r="AN28" i="35"/>
  <c r="AM28" i="35"/>
  <c r="AL28" i="35"/>
  <c r="AK28" i="35"/>
  <c r="AK26" i="35" s="1"/>
  <c r="AE28" i="35"/>
  <c r="Z28" i="35"/>
  <c r="U28" i="35"/>
  <c r="P28" i="35"/>
  <c r="AO28" i="35" s="1"/>
  <c r="K28" i="35"/>
  <c r="AN27" i="35"/>
  <c r="AN26" i="35" s="1"/>
  <c r="AM27" i="35"/>
  <c r="AL27" i="35"/>
  <c r="AL26" i="35" s="1"/>
  <c r="AK27" i="35"/>
  <c r="AE27" i="35"/>
  <c r="Z27" i="35"/>
  <c r="U27" i="35"/>
  <c r="U26" i="35" s="1"/>
  <c r="P27" i="35"/>
  <c r="K27" i="35"/>
  <c r="AI26" i="35"/>
  <c r="AH26" i="35"/>
  <c r="AG26" i="35"/>
  <c r="AG25" i="35" s="1"/>
  <c r="AF26" i="35"/>
  <c r="AE26" i="35"/>
  <c r="AD26" i="35"/>
  <c r="AC26" i="35"/>
  <c r="AB26" i="35"/>
  <c r="AA26" i="35"/>
  <c r="Y26" i="35"/>
  <c r="X26" i="35"/>
  <c r="X25" i="35" s="1"/>
  <c r="X19" i="35" s="1"/>
  <c r="W26" i="35"/>
  <c r="V26" i="35"/>
  <c r="T26" i="35"/>
  <c r="S26" i="35"/>
  <c r="R26" i="35"/>
  <c r="Q26" i="35"/>
  <c r="O26" i="35"/>
  <c r="N26" i="35"/>
  <c r="M26" i="35"/>
  <c r="L26" i="35"/>
  <c r="K26" i="35"/>
  <c r="J26" i="35"/>
  <c r="I26" i="35"/>
  <c r="G26" i="35"/>
  <c r="F26" i="35"/>
  <c r="F25" i="35" s="1"/>
  <c r="F19" i="35" s="1"/>
  <c r="T25" i="35"/>
  <c r="T19" i="35" s="1"/>
  <c r="AI24" i="35"/>
  <c r="AG24" i="35"/>
  <c r="AA24" i="35"/>
  <c r="W24" i="35"/>
  <c r="S24" i="35"/>
  <c r="Q24" i="35"/>
  <c r="M24" i="35"/>
  <c r="AN23" i="35"/>
  <c r="AI23" i="35"/>
  <c r="AH23" i="35"/>
  <c r="AG23" i="35"/>
  <c r="AF23" i="35"/>
  <c r="AD23" i="35"/>
  <c r="AC23" i="35"/>
  <c r="AB23" i="35"/>
  <c r="AA23" i="35"/>
  <c r="Z23" i="35"/>
  <c r="Y23" i="35"/>
  <c r="X23" i="35"/>
  <c r="W23" i="35"/>
  <c r="V23" i="35"/>
  <c r="T23" i="35"/>
  <c r="S23" i="35"/>
  <c r="R23" i="35"/>
  <c r="Q23" i="35"/>
  <c r="P23" i="35"/>
  <c r="O23" i="35"/>
  <c r="N23" i="35"/>
  <c r="M23" i="35"/>
  <c r="L23" i="35"/>
  <c r="J23" i="35"/>
  <c r="I23" i="35"/>
  <c r="G23" i="35"/>
  <c r="F23" i="35"/>
  <c r="AL22" i="35"/>
  <c r="AI22" i="35"/>
  <c r="AH22" i="35"/>
  <c r="AG22" i="35"/>
  <c r="AF22" i="35"/>
  <c r="AD22" i="35"/>
  <c r="AC22" i="35"/>
  <c r="AB22" i="35"/>
  <c r="AA22" i="35"/>
  <c r="Z22" i="35"/>
  <c r="Y22" i="35"/>
  <c r="X22" i="35"/>
  <c r="W22" i="35"/>
  <c r="V22" i="35"/>
  <c r="T22" i="35"/>
  <c r="S22" i="35"/>
  <c r="R22" i="35"/>
  <c r="Q22" i="35"/>
  <c r="P22" i="35"/>
  <c r="O22" i="35"/>
  <c r="N22" i="35"/>
  <c r="M22" i="35"/>
  <c r="L22" i="35"/>
  <c r="G22" i="35"/>
  <c r="AN21" i="35"/>
  <c r="AB21" i="35"/>
  <c r="V21" i="35"/>
  <c r="R21" i="35"/>
  <c r="N21" i="35"/>
  <c r="G21" i="35"/>
  <c r="AG19" i="35"/>
  <c r="CH87" i="34"/>
  <c r="CG87" i="34"/>
  <c r="CF87" i="34"/>
  <c r="CE87" i="34"/>
  <c r="CD87" i="34"/>
  <c r="CC87" i="34"/>
  <c r="CK87" i="34" s="1"/>
  <c r="CB87" i="34"/>
  <c r="CH86" i="34"/>
  <c r="CG86" i="34"/>
  <c r="CF86" i="34"/>
  <c r="CE86" i="34"/>
  <c r="CD86" i="34"/>
  <c r="CC86" i="34"/>
  <c r="CK86" i="34" s="1"/>
  <c r="CB86" i="34"/>
  <c r="CO85" i="34"/>
  <c r="CN85" i="34"/>
  <c r="CM85" i="34"/>
  <c r="CL85" i="34"/>
  <c r="CK85" i="34"/>
  <c r="CJ85" i="34"/>
  <c r="S83" i="3" s="1"/>
  <c r="S83" i="1" s="1"/>
  <c r="CI85" i="34"/>
  <c r="CG85" i="34"/>
  <c r="CF85" i="34"/>
  <c r="CE85" i="34"/>
  <c r="CD85" i="34"/>
  <c r="CB85" i="34"/>
  <c r="AM85" i="34"/>
  <c r="CO84" i="34"/>
  <c r="CN84" i="34"/>
  <c r="CM84" i="34"/>
  <c r="CL84" i="34"/>
  <c r="CK84" i="34"/>
  <c r="CJ84" i="34"/>
  <c r="S82" i="3" s="1"/>
  <c r="S82" i="1" s="1"/>
  <c r="CI84" i="34"/>
  <c r="CG84" i="34"/>
  <c r="CF84" i="34"/>
  <c r="CE84" i="34"/>
  <c r="CD84" i="34"/>
  <c r="CB84" i="34"/>
  <c r="CO83" i="34"/>
  <c r="AM83" i="34" s="1"/>
  <c r="CN83" i="34"/>
  <c r="CM83" i="34"/>
  <c r="CL83" i="34"/>
  <c r="CK83" i="34"/>
  <c r="CJ83" i="34"/>
  <c r="CI83" i="34"/>
  <c r="CG83" i="34"/>
  <c r="CF83" i="34"/>
  <c r="CE83" i="34"/>
  <c r="CD83" i="34"/>
  <c r="CB83" i="34"/>
  <c r="CO82" i="34"/>
  <c r="AM82" i="34" s="1"/>
  <c r="CN82" i="34"/>
  <c r="CM82" i="34"/>
  <c r="CL82" i="34"/>
  <c r="CK82" i="34"/>
  <c r="CJ82" i="34"/>
  <c r="S80" i="3" s="1"/>
  <c r="CI82" i="34"/>
  <c r="CG82" i="34"/>
  <c r="CF82" i="34"/>
  <c r="CE82" i="34"/>
  <c r="CD82" i="34"/>
  <c r="CB82" i="34"/>
  <c r="AL81" i="34"/>
  <c r="AL29" i="34" s="1"/>
  <c r="AK81" i="34"/>
  <c r="AK29" i="34" s="1"/>
  <c r="AJ81" i="34"/>
  <c r="AJ29" i="34" s="1"/>
  <c r="AI81" i="34"/>
  <c r="AI29" i="34" s="1"/>
  <c r="AG81" i="34"/>
  <c r="AG29" i="34" s="1"/>
  <c r="AF81" i="34"/>
  <c r="AF29" i="34" s="1"/>
  <c r="AE81" i="34"/>
  <c r="AE29" i="34" s="1"/>
  <c r="AD81" i="34"/>
  <c r="AC81" i="34"/>
  <c r="AC29" i="34" s="1"/>
  <c r="AB81" i="34"/>
  <c r="AB29" i="34" s="1"/>
  <c r="AA81" i="34"/>
  <c r="AA29" i="34" s="1"/>
  <c r="Z81" i="34"/>
  <c r="Z29" i="34" s="1"/>
  <c r="Y81" i="34"/>
  <c r="Y29" i="34" s="1"/>
  <c r="X81" i="34"/>
  <c r="X29" i="34" s="1"/>
  <c r="W81" i="34"/>
  <c r="W29" i="34" s="1"/>
  <c r="V81" i="34"/>
  <c r="V29" i="34" s="1"/>
  <c r="U81" i="34"/>
  <c r="U29" i="34" s="1"/>
  <c r="T81" i="34"/>
  <c r="T29" i="34" s="1"/>
  <c r="S81" i="34"/>
  <c r="S29" i="34" s="1"/>
  <c r="R81" i="34"/>
  <c r="Q81" i="34"/>
  <c r="P81" i="34"/>
  <c r="P29" i="34" s="1"/>
  <c r="O81" i="34"/>
  <c r="N81" i="34"/>
  <c r="M81" i="34"/>
  <c r="L81" i="34"/>
  <c r="L29" i="34" s="1"/>
  <c r="CH80" i="34"/>
  <c r="CG80" i="34"/>
  <c r="CF80" i="34"/>
  <c r="CE80" i="34"/>
  <c r="CD80" i="34"/>
  <c r="CC80" i="34"/>
  <c r="CK80" i="34" s="1"/>
  <c r="CB80" i="34"/>
  <c r="CO79" i="34"/>
  <c r="CN79" i="34"/>
  <c r="CM79" i="34"/>
  <c r="CL79" i="34"/>
  <c r="CK79" i="34"/>
  <c r="CJ79" i="34"/>
  <c r="CI79" i="34"/>
  <c r="CH79" i="34"/>
  <c r="CG79" i="34"/>
  <c r="CF79" i="34"/>
  <c r="CE79" i="34"/>
  <c r="CD79" i="34"/>
  <c r="CC79" i="34"/>
  <c r="CB79" i="34"/>
  <c r="CO78" i="34"/>
  <c r="CN78" i="34"/>
  <c r="CM78" i="34"/>
  <c r="CL78" i="34"/>
  <c r="CK78" i="34"/>
  <c r="CJ78" i="34"/>
  <c r="CI78" i="34"/>
  <c r="CH78" i="34"/>
  <c r="CG78" i="34"/>
  <c r="CF78" i="34"/>
  <c r="CE78" i="34"/>
  <c r="CD78" i="34"/>
  <c r="CC78" i="34"/>
  <c r="CB78" i="34"/>
  <c r="CO77" i="34"/>
  <c r="CN77" i="34"/>
  <c r="CM77" i="34"/>
  <c r="CL77" i="34"/>
  <c r="CK77" i="34"/>
  <c r="CJ77" i="34"/>
  <c r="CI77" i="34"/>
  <c r="CH77" i="34"/>
  <c r="CG77" i="34"/>
  <c r="CF77" i="34"/>
  <c r="CE77" i="34"/>
  <c r="CD77" i="34"/>
  <c r="CC77" i="34"/>
  <c r="CB77" i="34"/>
  <c r="AM76" i="34"/>
  <c r="AM27" i="34" s="1"/>
  <c r="AL76" i="34"/>
  <c r="AL27" i="34" s="1"/>
  <c r="AK76" i="34"/>
  <c r="AK27" i="34" s="1"/>
  <c r="AJ76" i="34"/>
  <c r="AJ27" i="34" s="1"/>
  <c r="AI76" i="34"/>
  <c r="AI27" i="34" s="1"/>
  <c r="AH76" i="34"/>
  <c r="AH27" i="34" s="1"/>
  <c r="AG76" i="34"/>
  <c r="AG27" i="34" s="1"/>
  <c r="AF76" i="34"/>
  <c r="AF27" i="34" s="1"/>
  <c r="AE76" i="34"/>
  <c r="AE27" i="34" s="1"/>
  <c r="AD76" i="34"/>
  <c r="AD27" i="34" s="1"/>
  <c r="AC76" i="34"/>
  <c r="AC27" i="34" s="1"/>
  <c r="AB76" i="34"/>
  <c r="AB27" i="34" s="1"/>
  <c r="AA76" i="34"/>
  <c r="AA27" i="34" s="1"/>
  <c r="Z76" i="34"/>
  <c r="Z27" i="34" s="1"/>
  <c r="Y76" i="34"/>
  <c r="Y27" i="34" s="1"/>
  <c r="X76" i="34"/>
  <c r="X27" i="34" s="1"/>
  <c r="W76" i="34"/>
  <c r="V76" i="34"/>
  <c r="V27" i="34" s="1"/>
  <c r="U76" i="34"/>
  <c r="U27" i="34" s="1"/>
  <c r="T76" i="34"/>
  <c r="T27" i="34" s="1"/>
  <c r="S76" i="34"/>
  <c r="S27" i="34" s="1"/>
  <c r="R76" i="34"/>
  <c r="Q76" i="34"/>
  <c r="P76" i="34"/>
  <c r="P27" i="34" s="1"/>
  <c r="O76" i="34"/>
  <c r="N76" i="34"/>
  <c r="M76" i="34"/>
  <c r="L76" i="34"/>
  <c r="L27" i="34" s="1"/>
  <c r="AM73" i="34"/>
  <c r="AM26" i="34" s="1"/>
  <c r="AL73" i="34"/>
  <c r="AL26" i="34" s="1"/>
  <c r="AK73" i="34"/>
  <c r="AK26" i="34" s="1"/>
  <c r="AJ73" i="34"/>
  <c r="AJ26" i="34" s="1"/>
  <c r="AI73" i="34"/>
  <c r="AI26" i="34" s="1"/>
  <c r="AH73" i="34"/>
  <c r="AH26" i="34" s="1"/>
  <c r="AG73" i="34"/>
  <c r="AG26" i="34" s="1"/>
  <c r="AF73" i="34"/>
  <c r="AF26" i="34" s="1"/>
  <c r="AE73" i="34"/>
  <c r="AE26" i="34" s="1"/>
  <c r="AC73" i="34"/>
  <c r="AC26" i="34" s="1"/>
  <c r="AB73" i="34"/>
  <c r="AB26" i="34" s="1"/>
  <c r="AA73" i="34"/>
  <c r="AA26" i="34" s="1"/>
  <c r="Z73" i="34"/>
  <c r="Z26" i="34" s="1"/>
  <c r="Y73" i="34"/>
  <c r="X73" i="34"/>
  <c r="X26" i="34" s="1"/>
  <c r="W73" i="34"/>
  <c r="W26" i="34" s="1"/>
  <c r="V73" i="34"/>
  <c r="V26" i="34" s="1"/>
  <c r="U73" i="34"/>
  <c r="U26" i="34" s="1"/>
  <c r="T73" i="34"/>
  <c r="T26" i="34" s="1"/>
  <c r="S73" i="34"/>
  <c r="S26" i="34" s="1"/>
  <c r="Q73" i="34"/>
  <c r="L73" i="34"/>
  <c r="L26" i="34" s="1"/>
  <c r="CH74" i="34"/>
  <c r="CG74" i="34"/>
  <c r="CF74" i="34"/>
  <c r="CE74" i="34"/>
  <c r="CD74" i="34"/>
  <c r="CC74" i="34"/>
  <c r="CK74" i="34" s="1"/>
  <c r="CB74" i="34"/>
  <c r="CH72" i="34"/>
  <c r="CG72" i="34"/>
  <c r="CF72" i="34"/>
  <c r="CE72" i="34"/>
  <c r="CD72" i="34"/>
  <c r="CC72" i="34"/>
  <c r="CK72" i="34" s="1"/>
  <c r="CB72" i="34"/>
  <c r="CH71" i="34"/>
  <c r="CG71" i="34"/>
  <c r="CF71" i="34"/>
  <c r="CE71" i="34"/>
  <c r="CD71" i="34"/>
  <c r="CC71" i="34"/>
  <c r="CK71" i="34" s="1"/>
  <c r="CB71" i="34"/>
  <c r="AM70" i="34"/>
  <c r="AL70" i="34"/>
  <c r="AK70" i="34"/>
  <c r="AJ70" i="34"/>
  <c r="AI70" i="34"/>
  <c r="AH70" i="34"/>
  <c r="AG70" i="34"/>
  <c r="AF70" i="34"/>
  <c r="AE70" i="34"/>
  <c r="AD70" i="34"/>
  <c r="AC70" i="34"/>
  <c r="AB70" i="34"/>
  <c r="AA70" i="34"/>
  <c r="Z70" i="34"/>
  <c r="Y70" i="34"/>
  <c r="X70" i="34"/>
  <c r="W70" i="34"/>
  <c r="V70" i="34"/>
  <c r="U70" i="34"/>
  <c r="T70" i="34"/>
  <c r="S70" i="34"/>
  <c r="R70" i="34"/>
  <c r="Q70" i="34"/>
  <c r="P70" i="34"/>
  <c r="O70" i="34"/>
  <c r="N70" i="34"/>
  <c r="M70" i="34"/>
  <c r="L70" i="34"/>
  <c r="CH69" i="34"/>
  <c r="CG69" i="34"/>
  <c r="CF69" i="34"/>
  <c r="CE69" i="34"/>
  <c r="CD69" i="34"/>
  <c r="CC69" i="34"/>
  <c r="CK69" i="34" s="1"/>
  <c r="CB69" i="34"/>
  <c r="CH68" i="34"/>
  <c r="CG68" i="34"/>
  <c r="CF68" i="34"/>
  <c r="CE68" i="34"/>
  <c r="CD68" i="34"/>
  <c r="CC68" i="34"/>
  <c r="CK68" i="34" s="1"/>
  <c r="CB68" i="34"/>
  <c r="CH67" i="34"/>
  <c r="CG67" i="34"/>
  <c r="CF67" i="34"/>
  <c r="CE67" i="34"/>
  <c r="CD67" i="34"/>
  <c r="CC67" i="34"/>
  <c r="CK67" i="34" s="1"/>
  <c r="CB67" i="34"/>
  <c r="CO66" i="34"/>
  <c r="CN66" i="34"/>
  <c r="CM66" i="34"/>
  <c r="CL66" i="34"/>
  <c r="CK66" i="34"/>
  <c r="CJ66" i="34"/>
  <c r="CI66" i="34"/>
  <c r="CH66" i="34"/>
  <c r="CG66" i="34"/>
  <c r="CF66" i="34"/>
  <c r="CE66" i="34"/>
  <c r="CD66" i="34"/>
  <c r="CC66" i="34"/>
  <c r="CB66" i="34"/>
  <c r="CO65" i="34"/>
  <c r="CN65" i="34"/>
  <c r="CM65" i="34"/>
  <c r="CL65" i="34"/>
  <c r="CK65" i="34"/>
  <c r="CJ65" i="34"/>
  <c r="CI65" i="34"/>
  <c r="CH65" i="34"/>
  <c r="CG65" i="34"/>
  <c r="CF65" i="34"/>
  <c r="CE65" i="34"/>
  <c r="CD65" i="34"/>
  <c r="CC65" i="34"/>
  <c r="CB65" i="34"/>
  <c r="AM64" i="34"/>
  <c r="AL64" i="34"/>
  <c r="AK64" i="34"/>
  <c r="AJ64" i="34"/>
  <c r="AI64" i="34"/>
  <c r="AH64" i="34"/>
  <c r="AG64" i="34"/>
  <c r="AF64" i="34"/>
  <c r="AE64" i="34"/>
  <c r="AD64" i="34"/>
  <c r="AC64" i="34"/>
  <c r="AB64" i="34"/>
  <c r="AA64" i="34"/>
  <c r="Z64" i="34"/>
  <c r="Y64" i="34"/>
  <c r="X64" i="34"/>
  <c r="W64" i="34"/>
  <c r="V64" i="34"/>
  <c r="U64" i="34"/>
  <c r="T64" i="34"/>
  <c r="S64" i="34"/>
  <c r="R64" i="34"/>
  <c r="Q64" i="34"/>
  <c r="P64" i="34"/>
  <c r="O64" i="34"/>
  <c r="N64" i="34"/>
  <c r="M64" i="34"/>
  <c r="L64" i="34"/>
  <c r="CH63" i="34"/>
  <c r="CG63" i="34"/>
  <c r="CF63" i="34"/>
  <c r="CE63" i="34"/>
  <c r="CD63" i="34"/>
  <c r="CC63" i="34"/>
  <c r="CK63" i="34" s="1"/>
  <c r="CB63" i="34"/>
  <c r="CH62" i="34"/>
  <c r="CG62" i="34"/>
  <c r="CF62" i="34"/>
  <c r="CE62" i="34"/>
  <c r="CD62" i="34"/>
  <c r="CC62" i="34"/>
  <c r="CK62" i="34" s="1"/>
  <c r="CB62" i="34"/>
  <c r="CH61" i="34"/>
  <c r="CG61" i="34"/>
  <c r="CF61" i="34"/>
  <c r="CE61" i="34"/>
  <c r="CD61" i="34"/>
  <c r="CC61" i="34"/>
  <c r="CK61" i="34" s="1"/>
  <c r="CB61" i="34"/>
  <c r="CO60" i="34"/>
  <c r="CN60" i="34"/>
  <c r="CM60" i="34"/>
  <c r="CL60" i="34"/>
  <c r="CK60" i="34"/>
  <c r="CJ60" i="34"/>
  <c r="CI60" i="34"/>
  <c r="CH60" i="34"/>
  <c r="CG60" i="34"/>
  <c r="CF60" i="34"/>
  <c r="CE60" i="34"/>
  <c r="CD60" i="34"/>
  <c r="CC60" i="34"/>
  <c r="CB60" i="34"/>
  <c r="CO59" i="34"/>
  <c r="CN59" i="34"/>
  <c r="CM59" i="34"/>
  <c r="CL59" i="34"/>
  <c r="CK59" i="34"/>
  <c r="CJ59" i="34"/>
  <c r="CI59" i="34"/>
  <c r="CH59" i="34"/>
  <c r="CG59" i="34"/>
  <c r="CF59" i="34"/>
  <c r="CE59" i="34"/>
  <c r="CD59" i="34"/>
  <c r="CC59" i="34"/>
  <c r="CB59" i="34"/>
  <c r="AM58" i="34"/>
  <c r="AL58" i="34"/>
  <c r="AK58" i="34"/>
  <c r="AJ58" i="34"/>
  <c r="AI58" i="34"/>
  <c r="AH58" i="34"/>
  <c r="AG58" i="34"/>
  <c r="AF58" i="34"/>
  <c r="AE58" i="34"/>
  <c r="AD58" i="34"/>
  <c r="AC58" i="34"/>
  <c r="AB58" i="34"/>
  <c r="AA58" i="34"/>
  <c r="Z58" i="34"/>
  <c r="Y58" i="34"/>
  <c r="X58" i="34"/>
  <c r="W58" i="34"/>
  <c r="V58" i="34"/>
  <c r="U58" i="34"/>
  <c r="T58" i="34"/>
  <c r="S58" i="34"/>
  <c r="R58" i="34"/>
  <c r="Q58" i="34"/>
  <c r="P58" i="34"/>
  <c r="O58" i="34"/>
  <c r="N58" i="34"/>
  <c r="M58" i="34"/>
  <c r="L58" i="34"/>
  <c r="CH56" i="34"/>
  <c r="CG56" i="34"/>
  <c r="CF56" i="34"/>
  <c r="CE56" i="34"/>
  <c r="CD56" i="34"/>
  <c r="CC56" i="34"/>
  <c r="CK56" i="34" s="1"/>
  <c r="CB56" i="34"/>
  <c r="CH55" i="34"/>
  <c r="CG55" i="34"/>
  <c r="CF55" i="34"/>
  <c r="CE55" i="34"/>
  <c r="CD55" i="34"/>
  <c r="CC55" i="34"/>
  <c r="CK55" i="34" s="1"/>
  <c r="CB55" i="34"/>
  <c r="AM54" i="34"/>
  <c r="AL54" i="34"/>
  <c r="AK54" i="34"/>
  <c r="AJ54" i="34"/>
  <c r="AI54" i="34"/>
  <c r="AH54" i="34"/>
  <c r="AG54" i="34"/>
  <c r="AF54" i="34"/>
  <c r="AE54" i="34"/>
  <c r="AD54" i="34"/>
  <c r="AC54" i="34"/>
  <c r="AB54" i="34"/>
  <c r="AA54" i="34"/>
  <c r="Z54" i="34"/>
  <c r="Y54" i="34"/>
  <c r="X54" i="34"/>
  <c r="W54" i="34"/>
  <c r="V54" i="34"/>
  <c r="U54" i="34"/>
  <c r="T54" i="34"/>
  <c r="S54" i="34"/>
  <c r="R54" i="34"/>
  <c r="Q54" i="34"/>
  <c r="P54" i="34"/>
  <c r="O54" i="34"/>
  <c r="N54" i="34"/>
  <c r="M54" i="34"/>
  <c r="L54" i="34"/>
  <c r="CH53" i="34"/>
  <c r="CG53" i="34"/>
  <c r="CF53" i="34"/>
  <c r="CE53" i="34"/>
  <c r="CD53" i="34"/>
  <c r="CC53" i="34"/>
  <c r="CB53" i="34"/>
  <c r="CO52" i="34"/>
  <c r="CN52" i="34"/>
  <c r="CM52" i="34"/>
  <c r="CL52" i="34"/>
  <c r="CK52" i="34"/>
  <c r="CJ52" i="34"/>
  <c r="CI52" i="34"/>
  <c r="CH52" i="34"/>
  <c r="CG52" i="34"/>
  <c r="CF52" i="34"/>
  <c r="CE52" i="34"/>
  <c r="CD52" i="34"/>
  <c r="CC52" i="34"/>
  <c r="CB52" i="34"/>
  <c r="AL49" i="34"/>
  <c r="AK49" i="34"/>
  <c r="AJ49" i="34"/>
  <c r="AI49" i="34"/>
  <c r="AG49" i="34"/>
  <c r="AF49" i="34"/>
  <c r="AE49" i="34"/>
  <c r="AD49" i="34"/>
  <c r="AC49" i="34"/>
  <c r="AB49" i="34"/>
  <c r="AA49" i="34"/>
  <c r="Z49" i="34"/>
  <c r="Y49" i="34"/>
  <c r="X49" i="34"/>
  <c r="W49" i="34"/>
  <c r="V49" i="34"/>
  <c r="U49" i="34"/>
  <c r="T49" i="34"/>
  <c r="S49" i="34"/>
  <c r="CH50" i="34"/>
  <c r="CG50" i="34"/>
  <c r="CF50" i="34"/>
  <c r="CE50" i="34"/>
  <c r="CD50" i="34"/>
  <c r="CC50" i="34"/>
  <c r="CK50" i="34" s="1"/>
  <c r="CB50" i="34"/>
  <c r="CH47" i="34"/>
  <c r="CG47" i="34"/>
  <c r="CF47" i="34"/>
  <c r="CE47" i="34"/>
  <c r="CD47" i="34"/>
  <c r="CC47" i="34"/>
  <c r="CK47" i="34" s="1"/>
  <c r="CB47" i="34"/>
  <c r="CH46" i="34"/>
  <c r="CG46" i="34"/>
  <c r="CF46" i="34"/>
  <c r="CE46" i="34"/>
  <c r="CD46" i="34"/>
  <c r="CC46" i="34"/>
  <c r="CK46" i="34" s="1"/>
  <c r="CB46" i="34"/>
  <c r="AM45" i="34"/>
  <c r="AL45" i="34"/>
  <c r="AK45" i="34"/>
  <c r="AJ45" i="34"/>
  <c r="AI45" i="34"/>
  <c r="AH45" i="34"/>
  <c r="AG45" i="34"/>
  <c r="AF45" i="34"/>
  <c r="AE45" i="34"/>
  <c r="AD45" i="34"/>
  <c r="AC45" i="34"/>
  <c r="AB45" i="34"/>
  <c r="AA45" i="34"/>
  <c r="Z45" i="34"/>
  <c r="Y45" i="34"/>
  <c r="X45" i="34"/>
  <c r="W45" i="34"/>
  <c r="V45" i="34"/>
  <c r="U45" i="34"/>
  <c r="T45" i="34"/>
  <c r="S45" i="34"/>
  <c r="R45" i="34"/>
  <c r="Q45" i="34"/>
  <c r="P45" i="34"/>
  <c r="O45" i="34"/>
  <c r="N45" i="34"/>
  <c r="M45" i="34"/>
  <c r="L45" i="34"/>
  <c r="CH44" i="34"/>
  <c r="CG44" i="34"/>
  <c r="CF44" i="34"/>
  <c r="CE44" i="34"/>
  <c r="CD44" i="34"/>
  <c r="CC44" i="34"/>
  <c r="CK44" i="34" s="1"/>
  <c r="CB44" i="34"/>
  <c r="CH43" i="34"/>
  <c r="CG43" i="34"/>
  <c r="CF43" i="34"/>
  <c r="CE43" i="34"/>
  <c r="CD43" i="34"/>
  <c r="CC43" i="34"/>
  <c r="CK43" i="34" s="1"/>
  <c r="CB43" i="34"/>
  <c r="CH42" i="34"/>
  <c r="CG42" i="34"/>
  <c r="CF42" i="34"/>
  <c r="CE42" i="34"/>
  <c r="CD42" i="34"/>
  <c r="CC42" i="34"/>
  <c r="CK42" i="34" s="1"/>
  <c r="CB42" i="34"/>
  <c r="CH41" i="34"/>
  <c r="CG41" i="34"/>
  <c r="CF41" i="34"/>
  <c r="CE41" i="34"/>
  <c r="CD41" i="34"/>
  <c r="CC41" i="34"/>
  <c r="CK41" i="34" s="1"/>
  <c r="CB41" i="34"/>
  <c r="CH40" i="34"/>
  <c r="CG40" i="34"/>
  <c r="CF40" i="34"/>
  <c r="CE40" i="34"/>
  <c r="CD40" i="34"/>
  <c r="CC40" i="34"/>
  <c r="CK40" i="34" s="1"/>
  <c r="CB40" i="34"/>
  <c r="CH39" i="34"/>
  <c r="CG39" i="34"/>
  <c r="CF39" i="34"/>
  <c r="CE39" i="34"/>
  <c r="CD39" i="34"/>
  <c r="CC39" i="34"/>
  <c r="CK39" i="34" s="1"/>
  <c r="CB39" i="34"/>
  <c r="AM38" i="34"/>
  <c r="AL38" i="34"/>
  <c r="AK38" i="34"/>
  <c r="AJ38" i="34"/>
  <c r="AI38" i="34"/>
  <c r="AH38" i="34"/>
  <c r="AG38" i="34"/>
  <c r="AF38" i="34"/>
  <c r="AE38" i="34"/>
  <c r="AD38" i="34"/>
  <c r="AC38" i="34"/>
  <c r="AB38" i="34"/>
  <c r="AA38" i="34"/>
  <c r="Z38" i="34"/>
  <c r="Y38" i="34"/>
  <c r="X38" i="34"/>
  <c r="W38" i="34"/>
  <c r="V38" i="34"/>
  <c r="U38" i="34"/>
  <c r="T38" i="34"/>
  <c r="S38" i="34"/>
  <c r="R38" i="34"/>
  <c r="Q38" i="34"/>
  <c r="P38" i="34"/>
  <c r="O38" i="34"/>
  <c r="N38" i="34"/>
  <c r="M38" i="34"/>
  <c r="L38" i="34"/>
  <c r="CH37" i="34"/>
  <c r="CG37" i="34"/>
  <c r="CF37" i="34"/>
  <c r="CE37" i="34"/>
  <c r="CD37" i="34"/>
  <c r="CC37" i="34"/>
  <c r="CK37" i="34" s="1"/>
  <c r="CB37" i="34"/>
  <c r="CH36" i="34"/>
  <c r="CG36" i="34"/>
  <c r="CF36" i="34"/>
  <c r="CE36" i="34"/>
  <c r="CD36" i="34"/>
  <c r="CC36" i="34"/>
  <c r="CK36" i="34" s="1"/>
  <c r="CB36" i="34"/>
  <c r="AM35" i="34"/>
  <c r="AL35" i="34"/>
  <c r="AK35" i="34"/>
  <c r="AJ35" i="34"/>
  <c r="AI35" i="34"/>
  <c r="AH35" i="34"/>
  <c r="AG35" i="34"/>
  <c r="AF35" i="34"/>
  <c r="AE35" i="34"/>
  <c r="AD35" i="34"/>
  <c r="AC35" i="34"/>
  <c r="AB35" i="34"/>
  <c r="AA35" i="34"/>
  <c r="Z35" i="34"/>
  <c r="Y35" i="34"/>
  <c r="X35" i="34"/>
  <c r="W35" i="34"/>
  <c r="V35" i="34"/>
  <c r="U35" i="34"/>
  <c r="T35" i="34"/>
  <c r="S35" i="34"/>
  <c r="R35" i="34"/>
  <c r="Q35" i="34"/>
  <c r="P35" i="34"/>
  <c r="O35" i="34"/>
  <c r="N35" i="34"/>
  <c r="M35" i="34"/>
  <c r="L35" i="34"/>
  <c r="CH34" i="34"/>
  <c r="CG34" i="34"/>
  <c r="CF34" i="34"/>
  <c r="CE34" i="34"/>
  <c r="CD34" i="34"/>
  <c r="CC34" i="34"/>
  <c r="CK34" i="34" s="1"/>
  <c r="CB34" i="34"/>
  <c r="CH33" i="34"/>
  <c r="CG33" i="34"/>
  <c r="CF33" i="34"/>
  <c r="CE33" i="34"/>
  <c r="CD33" i="34"/>
  <c r="CC33" i="34"/>
  <c r="CK33" i="34" s="1"/>
  <c r="CB33" i="34"/>
  <c r="CH32" i="34"/>
  <c r="CG32" i="34"/>
  <c r="CF32" i="34"/>
  <c r="CE32" i="34"/>
  <c r="CD32" i="34"/>
  <c r="CC32" i="34"/>
  <c r="CK32" i="34" s="1"/>
  <c r="CB32" i="34"/>
  <c r="AM31" i="34"/>
  <c r="AL31" i="34"/>
  <c r="AK31" i="34"/>
  <c r="AJ31" i="34"/>
  <c r="AI31" i="34"/>
  <c r="AH31" i="34"/>
  <c r="AG31" i="34"/>
  <c r="AF31" i="34"/>
  <c r="AE31" i="34"/>
  <c r="AD31" i="34"/>
  <c r="AC31" i="34"/>
  <c r="AB31" i="34"/>
  <c r="AA31" i="34"/>
  <c r="Z31" i="34"/>
  <c r="Y31" i="34"/>
  <c r="X31" i="34"/>
  <c r="W31" i="34"/>
  <c r="V31" i="34"/>
  <c r="U31" i="34"/>
  <c r="T31" i="34"/>
  <c r="S31" i="34"/>
  <c r="R31" i="34"/>
  <c r="Q31" i="34"/>
  <c r="P31" i="34"/>
  <c r="O31" i="34"/>
  <c r="N31" i="34"/>
  <c r="M31" i="34"/>
  <c r="L31" i="34"/>
  <c r="AM28" i="34"/>
  <c r="AL28" i="34"/>
  <c r="AK28" i="34"/>
  <c r="AJ28" i="34"/>
  <c r="AI28" i="34"/>
  <c r="AH28" i="34"/>
  <c r="AG28" i="34"/>
  <c r="AF28" i="34"/>
  <c r="AE28" i="34"/>
  <c r="AD28" i="34"/>
  <c r="AC28" i="34"/>
  <c r="AB28" i="34"/>
  <c r="AA28" i="34"/>
  <c r="Z28" i="34"/>
  <c r="Y28" i="34"/>
  <c r="X28" i="34"/>
  <c r="W28" i="34"/>
  <c r="V28" i="34"/>
  <c r="U28" i="34"/>
  <c r="T28" i="34"/>
  <c r="S28" i="34"/>
  <c r="R28" i="34"/>
  <c r="Q28" i="34"/>
  <c r="P28" i="34"/>
  <c r="O28" i="34"/>
  <c r="N28" i="34"/>
  <c r="M28" i="34"/>
  <c r="L28" i="34"/>
  <c r="X28" i="3" l="1"/>
  <c r="BA56" i="6"/>
  <c r="BA47" i="6" s="1"/>
  <c r="BA24" i="6" s="1"/>
  <c r="BA22" i="6" s="1"/>
  <c r="AZ56" i="6"/>
  <c r="AZ47" i="6" s="1"/>
  <c r="AZ24" i="6" s="1"/>
  <c r="BG84" i="42"/>
  <c r="BG78" i="42" s="1"/>
  <c r="BG26" i="42" s="1"/>
  <c r="BG20" i="42" s="1"/>
  <c r="BY28" i="34"/>
  <c r="BZ28" i="34" s="1"/>
  <c r="BY31" i="34"/>
  <c r="BZ31" i="34" s="1"/>
  <c r="BY35" i="34"/>
  <c r="BZ35" i="34" s="1"/>
  <c r="BY38" i="34"/>
  <c r="BZ38" i="34" s="1"/>
  <c r="BY45" i="34"/>
  <c r="BZ45" i="34" s="1"/>
  <c r="BY54" i="34"/>
  <c r="BZ54" i="34" s="1"/>
  <c r="BY58" i="34"/>
  <c r="BZ58" i="34" s="1"/>
  <c r="BY64" i="34"/>
  <c r="BZ64" i="34" s="1"/>
  <c r="BY70" i="34"/>
  <c r="BZ70" i="34" s="1"/>
  <c r="BY76" i="34"/>
  <c r="BZ76" i="34" s="1"/>
  <c r="BY81" i="34"/>
  <c r="BZ81" i="34" s="1"/>
  <c r="BI79" i="42"/>
  <c r="BI78" i="42" s="1"/>
  <c r="BI26" i="42" s="1"/>
  <c r="BI20" i="42" s="1"/>
  <c r="CH56" i="6"/>
  <c r="CH47" i="6" s="1"/>
  <c r="CH24" i="6" s="1"/>
  <c r="CH22" i="6" s="1"/>
  <c r="T57" i="1"/>
  <c r="AC57" i="1" s="1"/>
  <c r="S84" i="1"/>
  <c r="Q84" i="2" s="1"/>
  <c r="Q77" i="2"/>
  <c r="W79" i="1"/>
  <c r="W27" i="1" s="1"/>
  <c r="S74" i="1"/>
  <c r="S25" i="1" s="1"/>
  <c r="Q76" i="2"/>
  <c r="T51" i="1"/>
  <c r="AC51" i="1" s="1"/>
  <c r="S85" i="1"/>
  <c r="Q85" i="2" s="1"/>
  <c r="AD86" i="8"/>
  <c r="BF84" i="42"/>
  <c r="AZ61" i="42"/>
  <c r="AZ54" i="42" s="1"/>
  <c r="AZ45" i="42" s="1"/>
  <c r="AZ22" i="42" s="1"/>
  <c r="AZ20" i="42" s="1"/>
  <c r="AW30" i="34"/>
  <c r="AW24" i="34" s="1"/>
  <c r="BX30" i="34"/>
  <c r="BX24" i="34" s="1"/>
  <c r="BW58" i="34"/>
  <c r="W22" i="3"/>
  <c r="X22" i="3" s="1"/>
  <c r="R56" i="6"/>
  <c r="AV30" i="34"/>
  <c r="AV27" i="34"/>
  <c r="BW30" i="34"/>
  <c r="BW24" i="34" s="1"/>
  <c r="BW81" i="34"/>
  <c r="BW29" i="34" s="1"/>
  <c r="BX76" i="34"/>
  <c r="BX27" i="34" s="1"/>
  <c r="BX81" i="34"/>
  <c r="BX29" i="34" s="1"/>
  <c r="Q77" i="6"/>
  <c r="Q75" i="6" s="1"/>
  <c r="Q26" i="6" s="1"/>
  <c r="AS75" i="6"/>
  <c r="AS26" i="6" s="1"/>
  <c r="AS22" i="6" s="1"/>
  <c r="AT75" i="6"/>
  <c r="AT26" i="6" s="1"/>
  <c r="R77" i="6"/>
  <c r="R75" i="6" s="1"/>
  <c r="R26" i="6" s="1"/>
  <c r="T78" i="39"/>
  <c r="T23" i="39" s="1"/>
  <c r="J48" i="40"/>
  <c r="S58" i="39"/>
  <c r="S44" i="39" s="1"/>
  <c r="S21" i="39" s="1"/>
  <c r="X58" i="39"/>
  <c r="X44" i="39" s="1"/>
  <c r="X21" i="39" s="1"/>
  <c r="AL58" i="39"/>
  <c r="AL44" i="39" s="1"/>
  <c r="AL21" i="39" s="1"/>
  <c r="AL19" i="39" s="1"/>
  <c r="S78" i="39"/>
  <c r="S23" i="39" s="1"/>
  <c r="X78" i="39"/>
  <c r="X23" i="39" s="1"/>
  <c r="J94" i="40"/>
  <c r="F58" i="39"/>
  <c r="F44" i="39" s="1"/>
  <c r="F21" i="39" s="1"/>
  <c r="E44" i="39"/>
  <c r="E21" i="39" s="1"/>
  <c r="BF30" i="34"/>
  <c r="BF24" i="34" s="1"/>
  <c r="BN30" i="34"/>
  <c r="BN24" i="34" s="1"/>
  <c r="AS24" i="34" s="1"/>
  <c r="I48" i="5"/>
  <c r="I46" i="5" s="1"/>
  <c r="AR51" i="34"/>
  <c r="BX64" i="34"/>
  <c r="AN51" i="34"/>
  <c r="AS51" i="34"/>
  <c r="BX51" i="34"/>
  <c r="BX49" i="34" s="1"/>
  <c r="BW64" i="34"/>
  <c r="AP51" i="34"/>
  <c r="AT51" i="34"/>
  <c r="AO51" i="34"/>
  <c r="AQ51" i="34"/>
  <c r="BW51" i="34"/>
  <c r="BW49" i="34" s="1"/>
  <c r="AA59" i="38"/>
  <c r="L84" i="38"/>
  <c r="L25" i="38" s="1"/>
  <c r="L19" i="38" s="1"/>
  <c r="J98" i="40"/>
  <c r="M47" i="38"/>
  <c r="M45" i="38" s="1"/>
  <c r="AH78" i="38"/>
  <c r="AH23" i="38" s="1"/>
  <c r="E84" i="38"/>
  <c r="E25" i="38" s="1"/>
  <c r="AG84" i="38"/>
  <c r="AG25" i="38" s="1"/>
  <c r="AG19" i="38" s="1"/>
  <c r="J82" i="40"/>
  <c r="J85" i="40"/>
  <c r="J93" i="40"/>
  <c r="AD85" i="8"/>
  <c r="J49" i="40"/>
  <c r="D50" i="40"/>
  <c r="BN51" i="40"/>
  <c r="D52" i="40"/>
  <c r="AT59" i="40"/>
  <c r="AL59" i="40"/>
  <c r="J97" i="40"/>
  <c r="D51" i="40"/>
  <c r="D85" i="40"/>
  <c r="D89" i="40"/>
  <c r="BN94" i="40"/>
  <c r="D95" i="40"/>
  <c r="Y65" i="40"/>
  <c r="AS58" i="39"/>
  <c r="AS44" i="39" s="1"/>
  <c r="AS21" i="39" s="1"/>
  <c r="Z58" i="39"/>
  <c r="Z44" i="39" s="1"/>
  <c r="Z21" i="39" s="1"/>
  <c r="AJ58" i="39"/>
  <c r="AJ44" i="39" s="1"/>
  <c r="AJ21" i="39" s="1"/>
  <c r="AJ19" i="39" s="1"/>
  <c r="AD58" i="39"/>
  <c r="AD44" i="39" s="1"/>
  <c r="AD21" i="39" s="1"/>
  <c r="AD19" i="39" s="1"/>
  <c r="AR65" i="39"/>
  <c r="AR58" i="39" s="1"/>
  <c r="AR44" i="39" s="1"/>
  <c r="AR21" i="39" s="1"/>
  <c r="AR19" i="39" s="1"/>
  <c r="BN49" i="40"/>
  <c r="AZ59" i="40"/>
  <c r="AM59" i="40"/>
  <c r="BA59" i="40"/>
  <c r="AT65" i="40"/>
  <c r="AZ65" i="40"/>
  <c r="J77" i="40"/>
  <c r="BN81" i="40"/>
  <c r="Q58" i="39"/>
  <c r="Q44" i="39" s="1"/>
  <c r="Q21" i="39" s="1"/>
  <c r="Q19" i="39" s="1"/>
  <c r="AE58" i="39"/>
  <c r="AE44" i="39" s="1"/>
  <c r="AE21" i="39" s="1"/>
  <c r="AE19" i="39" s="1"/>
  <c r="AA47" i="38"/>
  <c r="AA45" i="38" s="1"/>
  <c r="M59" i="38"/>
  <c r="M78" i="38"/>
  <c r="M23" i="38" s="1"/>
  <c r="D60" i="40"/>
  <c r="AM78" i="40"/>
  <c r="AM23" i="40" s="1"/>
  <c r="BA78" i="40"/>
  <c r="BA23" i="40" s="1"/>
  <c r="BN98" i="40"/>
  <c r="D99" i="40"/>
  <c r="U58" i="39"/>
  <c r="U44" i="39" s="1"/>
  <c r="U21" i="39" s="1"/>
  <c r="U19" i="39" s="1"/>
  <c r="AO58" i="39"/>
  <c r="AO44" i="39" s="1"/>
  <c r="AO21" i="39" s="1"/>
  <c r="AC58" i="39"/>
  <c r="AC44" i="39" s="1"/>
  <c r="AC21" i="39" s="1"/>
  <c r="AC19" i="39" s="1"/>
  <c r="AO91" i="38"/>
  <c r="AO93" i="38"/>
  <c r="AQ65" i="39"/>
  <c r="AQ58" i="39" s="1"/>
  <c r="AQ44" i="39" s="1"/>
  <c r="AQ21" i="39" s="1"/>
  <c r="AQ19" i="39" s="1"/>
  <c r="BH52" i="40"/>
  <c r="AT78" i="40"/>
  <c r="AT23" i="40" s="1"/>
  <c r="D82" i="40"/>
  <c r="D88" i="40"/>
  <c r="BN92" i="40"/>
  <c r="BH99" i="40"/>
  <c r="AF47" i="40"/>
  <c r="AF45" i="40" s="1"/>
  <c r="AL47" i="40"/>
  <c r="AL45" i="40" s="1"/>
  <c r="AZ47" i="40"/>
  <c r="AZ45" i="40" s="1"/>
  <c r="D86" i="38"/>
  <c r="D90" i="38"/>
  <c r="D94" i="38"/>
  <c r="AO48" i="38"/>
  <c r="AO49" i="38"/>
  <c r="AO53" i="38"/>
  <c r="D54" i="38"/>
  <c r="AA65" i="38"/>
  <c r="M65" i="38"/>
  <c r="AA84" i="38"/>
  <c r="AA25" i="38" s="1"/>
  <c r="M84" i="38"/>
  <c r="M25" i="38" s="1"/>
  <c r="Z84" i="38"/>
  <c r="Z25" i="38" s="1"/>
  <c r="Y58" i="39"/>
  <c r="Y44" i="39" s="1"/>
  <c r="Y21" i="39" s="1"/>
  <c r="Y19" i="39" s="1"/>
  <c r="D48" i="40"/>
  <c r="BN88" i="40"/>
  <c r="D93" i="40"/>
  <c r="D100" i="40"/>
  <c r="P22" i="6"/>
  <c r="K54" i="5"/>
  <c r="V83" i="3"/>
  <c r="D66" i="34"/>
  <c r="BX58" i="34"/>
  <c r="AA25" i="35"/>
  <c r="AA19" i="35" s="1"/>
  <c r="AI25" i="35"/>
  <c r="AI19" i="35" s="1"/>
  <c r="AH18" i="35"/>
  <c r="U33" i="35"/>
  <c r="AG43" i="35"/>
  <c r="AG20" i="35" s="1"/>
  <c r="AG18" i="35" s="1"/>
  <c r="AJ53" i="35"/>
  <c r="J53" i="35"/>
  <c r="I53" i="35" s="1"/>
  <c r="H19" i="38"/>
  <c r="I25" i="35"/>
  <c r="I19" i="35" s="1"/>
  <c r="J25" i="35"/>
  <c r="J19" i="35" s="1"/>
  <c r="AO38" i="35"/>
  <c r="AM37" i="35"/>
  <c r="N33" i="35"/>
  <c r="N25" i="35" s="1"/>
  <c r="N19" i="35" s="1"/>
  <c r="N18" i="35" s="1"/>
  <c r="AO42" i="35"/>
  <c r="AE46" i="35"/>
  <c r="AE44" i="35" s="1"/>
  <c r="AD19" i="38"/>
  <c r="AT48" i="6"/>
  <c r="AT47" i="6" s="1"/>
  <c r="AT24" i="6" s="1"/>
  <c r="R48" i="6"/>
  <c r="AI18" i="35"/>
  <c r="AF43" i="35"/>
  <c r="AF20" i="35" s="1"/>
  <c r="AF18" i="35" s="1"/>
  <c r="AN83" i="35"/>
  <c r="AN24" i="35" s="1"/>
  <c r="AP76" i="38"/>
  <c r="G74" i="38"/>
  <c r="AT76" i="38"/>
  <c r="K74" i="38"/>
  <c r="AV58" i="40"/>
  <c r="F59" i="40"/>
  <c r="BH60" i="40"/>
  <c r="AF59" i="40"/>
  <c r="E71" i="40"/>
  <c r="BI71" i="40"/>
  <c r="F78" i="40"/>
  <c r="AH23" i="40"/>
  <c r="S25" i="35"/>
  <c r="S19" i="35" s="1"/>
  <c r="W25" i="35"/>
  <c r="W19" i="35" s="1"/>
  <c r="Z26" i="35"/>
  <c r="Z30" i="35"/>
  <c r="AD25" i="35"/>
  <c r="AD19" i="35" s="1"/>
  <c r="AJ39" i="35"/>
  <c r="K40" i="35"/>
  <c r="AO40" i="35" s="1"/>
  <c r="AN40" i="35"/>
  <c r="AM40" i="35"/>
  <c r="AA43" i="35"/>
  <c r="AA20" i="35" s="1"/>
  <c r="AO49" i="35"/>
  <c r="AK54" i="35"/>
  <c r="AO56" i="35"/>
  <c r="Z58" i="35"/>
  <c r="Z57" i="35" s="1"/>
  <c r="AE58" i="35"/>
  <c r="P64" i="35"/>
  <c r="P57" i="35" s="1"/>
  <c r="F64" i="35"/>
  <c r="AE64" i="35"/>
  <c r="AO68" i="35"/>
  <c r="P73" i="35"/>
  <c r="P21" i="35" s="1"/>
  <c r="AJ85" i="35"/>
  <c r="AJ90" i="35"/>
  <c r="AO94" i="35"/>
  <c r="J44" i="36"/>
  <c r="T72" i="36"/>
  <c r="N43" i="37"/>
  <c r="N20" i="37" s="1"/>
  <c r="P26" i="38"/>
  <c r="P20" i="38" s="1"/>
  <c r="T26" i="38"/>
  <c r="T20" i="38" s="1"/>
  <c r="X26" i="38"/>
  <c r="X20" i="38" s="1"/>
  <c r="X19" i="38" s="1"/>
  <c r="AB26" i="38"/>
  <c r="AB20" i="38" s="1"/>
  <c r="AB19" i="38" s="1"/>
  <c r="AF26" i="38"/>
  <c r="AF20" i="38" s="1"/>
  <c r="AF19" i="38" s="1"/>
  <c r="AO27" i="38"/>
  <c r="AO31" i="38"/>
  <c r="AO50" i="38"/>
  <c r="D51" i="38"/>
  <c r="AO52" i="38"/>
  <c r="BI47" i="40"/>
  <c r="Z45" i="40"/>
  <c r="BM47" i="40"/>
  <c r="AD45" i="40"/>
  <c r="BN77" i="40"/>
  <c r="AC25" i="35"/>
  <c r="AC19" i="35" s="1"/>
  <c r="AC18" i="35" s="1"/>
  <c r="AM26" i="35"/>
  <c r="AJ29" i="35"/>
  <c r="V25" i="35"/>
  <c r="V19" i="35" s="1"/>
  <c r="AE33" i="35"/>
  <c r="P33" i="35"/>
  <c r="AC43" i="35"/>
  <c r="AC20" i="35" s="1"/>
  <c r="M43" i="35"/>
  <c r="M20" i="35" s="1"/>
  <c r="AM46" i="35"/>
  <c r="AM44" i="35" s="1"/>
  <c r="AM43" i="35" s="1"/>
  <c r="AM20" i="35" s="1"/>
  <c r="F46" i="35"/>
  <c r="F44" i="35" s="1"/>
  <c r="J49" i="35"/>
  <c r="I49" i="35" s="1"/>
  <c r="U46" i="35"/>
  <c r="U44" i="35" s="1"/>
  <c r="AJ56" i="35"/>
  <c r="G57" i="35"/>
  <c r="G43" i="35" s="1"/>
  <c r="G20" i="35" s="1"/>
  <c r="G18" i="35" s="1"/>
  <c r="AJ62" i="35"/>
  <c r="AJ63" i="35"/>
  <c r="AO65" i="35"/>
  <c r="AJ68" i="35"/>
  <c r="AE77" i="35"/>
  <c r="AE22" i="35" s="1"/>
  <c r="AN77" i="35"/>
  <c r="AN22" i="35" s="1"/>
  <c r="AM83" i="35"/>
  <c r="AM24" i="35" s="1"/>
  <c r="AJ89" i="35"/>
  <c r="AO89" i="35"/>
  <c r="J92" i="35"/>
  <c r="I92" i="35" s="1"/>
  <c r="M77" i="36"/>
  <c r="M22" i="36" s="1"/>
  <c r="J19" i="38"/>
  <c r="AL19" i="38"/>
  <c r="AP23" i="38"/>
  <c r="I26" i="38"/>
  <c r="I20" i="38" s="1"/>
  <c r="Q26" i="38"/>
  <c r="V58" i="38"/>
  <c r="V44" i="38" s="1"/>
  <c r="V21" i="38" s="1"/>
  <c r="V19" i="38" s="1"/>
  <c r="AQ65" i="38"/>
  <c r="AR74" i="38"/>
  <c r="AS23" i="38"/>
  <c r="AA78" i="38"/>
  <c r="AA23" i="38" s="1"/>
  <c r="S84" i="38"/>
  <c r="S25" i="38" s="1"/>
  <c r="BB19" i="40"/>
  <c r="BN86" i="40"/>
  <c r="J86" i="40"/>
  <c r="Q25" i="35"/>
  <c r="Q19" i="35" s="1"/>
  <c r="Y25" i="35"/>
  <c r="Y19" i="35" s="1"/>
  <c r="Y18" i="35" s="1"/>
  <c r="P26" i="35"/>
  <c r="P30" i="35"/>
  <c r="AO30" i="35" s="1"/>
  <c r="R25" i="35"/>
  <c r="R19" i="35" s="1"/>
  <c r="R18" i="35" s="1"/>
  <c r="AB25" i="35"/>
  <c r="AB19" i="35" s="1"/>
  <c r="AO35" i="35"/>
  <c r="AL40" i="35"/>
  <c r="Q43" i="35"/>
  <c r="Q20" i="35" s="1"/>
  <c r="S43" i="35"/>
  <c r="S20" i="35" s="1"/>
  <c r="AO48" i="35"/>
  <c r="J51" i="35"/>
  <c r="I51" i="35" s="1"/>
  <c r="AM54" i="35"/>
  <c r="L43" i="35"/>
  <c r="T43" i="35"/>
  <c r="T20" i="35" s="1"/>
  <c r="T18" i="35" s="1"/>
  <c r="AJ59" i="35"/>
  <c r="U58" i="35"/>
  <c r="AJ61" i="35"/>
  <c r="AO63" i="35"/>
  <c r="J65" i="35"/>
  <c r="U64" i="35"/>
  <c r="AO70" i="35"/>
  <c r="Z73" i="35"/>
  <c r="Z21" i="35" s="1"/>
  <c r="K73" i="35"/>
  <c r="AO73" i="35" s="1"/>
  <c r="AE73" i="35"/>
  <c r="AE21" i="35" s="1"/>
  <c r="F83" i="35"/>
  <c r="F24" i="35" s="1"/>
  <c r="J85" i="35"/>
  <c r="I85" i="35" s="1"/>
  <c r="P83" i="35"/>
  <c r="P24" i="35" s="1"/>
  <c r="AO88" i="35"/>
  <c r="AO91" i="35"/>
  <c r="AO92" i="35"/>
  <c r="AJ95" i="35"/>
  <c r="P25" i="36"/>
  <c r="P19" i="36" s="1"/>
  <c r="H44" i="36"/>
  <c r="J57" i="36"/>
  <c r="S77" i="36"/>
  <c r="AO24" i="38"/>
  <c r="AO41" i="38"/>
  <c r="AW44" i="40"/>
  <c r="AW21" i="40" s="1"/>
  <c r="AW19" i="40" s="1"/>
  <c r="BN52" i="40"/>
  <c r="J52" i="40"/>
  <c r="BI55" i="40"/>
  <c r="E55" i="40"/>
  <c r="BM55" i="40"/>
  <c r="I55" i="40"/>
  <c r="BH79" i="40"/>
  <c r="D79" i="40"/>
  <c r="Y78" i="40"/>
  <c r="Y23" i="40" s="1"/>
  <c r="AS24" i="38"/>
  <c r="E26" i="38"/>
  <c r="U26" i="38"/>
  <c r="U20" i="38" s="1"/>
  <c r="AK26" i="38"/>
  <c r="AK20" i="38" s="1"/>
  <c r="AS27" i="38"/>
  <c r="AN34" i="38"/>
  <c r="AR34" i="38"/>
  <c r="AQ34" i="38"/>
  <c r="P44" i="38"/>
  <c r="P21" i="38" s="1"/>
  <c r="AJ44" i="38"/>
  <c r="AJ21" i="38" s="1"/>
  <c r="AJ19" i="38" s="1"/>
  <c r="AN47" i="38"/>
  <c r="W44" i="38"/>
  <c r="W21" i="38" s="1"/>
  <c r="AS47" i="38"/>
  <c r="AP59" i="38"/>
  <c r="AT59" i="38"/>
  <c r="AQ59" i="38"/>
  <c r="D61" i="38"/>
  <c r="AO66" i="38"/>
  <c r="E19" i="39"/>
  <c r="BH54" i="40"/>
  <c r="D54" i="40"/>
  <c r="D71" i="40"/>
  <c r="BL78" i="40"/>
  <c r="AC23" i="40"/>
  <c r="BL23" i="40" s="1"/>
  <c r="BI84" i="40"/>
  <c r="BM84" i="40"/>
  <c r="AD25" i="40"/>
  <c r="I25" i="40" s="1"/>
  <c r="AS84" i="40"/>
  <c r="AS25" i="40" s="1"/>
  <c r="AS74" i="38"/>
  <c r="D87" i="38"/>
  <c r="AO88" i="38"/>
  <c r="D89" i="38"/>
  <c r="AO92" i="38"/>
  <c r="D95" i="38"/>
  <c r="I44" i="39"/>
  <c r="I21" i="39" s="1"/>
  <c r="I19" i="39" s="1"/>
  <c r="AG58" i="39"/>
  <c r="AG44" i="39" s="1"/>
  <c r="AG21" i="39" s="1"/>
  <c r="AG19" i="39" s="1"/>
  <c r="BI65" i="40"/>
  <c r="Z58" i="40"/>
  <c r="E65" i="40"/>
  <c r="I65" i="40"/>
  <c r="BM65" i="40"/>
  <c r="BN76" i="40"/>
  <c r="AE83" i="37"/>
  <c r="AE24" i="37" s="1"/>
  <c r="S26" i="38"/>
  <c r="S20" i="38" s="1"/>
  <c r="W26" i="38"/>
  <c r="W20" i="38" s="1"/>
  <c r="W19" i="38" s="1"/>
  <c r="AA26" i="38"/>
  <c r="AA20" i="38" s="1"/>
  <c r="AE26" i="38"/>
  <c r="AE20" i="38" s="1"/>
  <c r="AI26" i="38"/>
  <c r="AI20" i="38" s="1"/>
  <c r="AM26" i="38"/>
  <c r="AM20" i="38" s="1"/>
  <c r="AM19" i="38" s="1"/>
  <c r="AS41" i="38"/>
  <c r="H44" i="38"/>
  <c r="H21" i="38" s="1"/>
  <c r="AR59" i="38"/>
  <c r="AS59" i="38"/>
  <c r="Z58" i="38"/>
  <c r="Z44" i="38" s="1"/>
  <c r="Z21" i="38" s="1"/>
  <c r="D67" i="38"/>
  <c r="AQ76" i="38"/>
  <c r="AO82" i="38"/>
  <c r="G26" i="39"/>
  <c r="G20" i="39" s="1"/>
  <c r="G19" i="39" s="1"/>
  <c r="R26" i="39"/>
  <c r="R20" i="39" s="1"/>
  <c r="W26" i="39"/>
  <c r="W20" i="39" s="1"/>
  <c r="AA26" i="39"/>
  <c r="AA20" i="39" s="1"/>
  <c r="AF26" i="39"/>
  <c r="AF20" i="39" s="1"/>
  <c r="AK26" i="39"/>
  <c r="AK20" i="39" s="1"/>
  <c r="AP26" i="39"/>
  <c r="AP20" i="39" s="1"/>
  <c r="T58" i="39"/>
  <c r="T44" i="39" s="1"/>
  <c r="T21" i="39" s="1"/>
  <c r="BJ25" i="40"/>
  <c r="Z26" i="40"/>
  <c r="Z20" i="40" s="1"/>
  <c r="AF26" i="40"/>
  <c r="AF20" i="40" s="1"/>
  <c r="AY26" i="40"/>
  <c r="AY20" i="40" s="1"/>
  <c r="BG26" i="40"/>
  <c r="BG20" i="40" s="1"/>
  <c r="BH31" i="40"/>
  <c r="BL31" i="40"/>
  <c r="J34" i="40"/>
  <c r="BN53" i="40"/>
  <c r="J53" i="40"/>
  <c r="BH55" i="40"/>
  <c r="BL55" i="40"/>
  <c r="BH80" i="40"/>
  <c r="D80" i="40"/>
  <c r="BG84" i="40"/>
  <c r="BG25" i="40" s="1"/>
  <c r="AT84" i="40"/>
  <c r="AT25" i="40" s="1"/>
  <c r="BH91" i="40"/>
  <c r="D91" i="40"/>
  <c r="BH97" i="40"/>
  <c r="D97" i="40"/>
  <c r="BJ24" i="40"/>
  <c r="J24" i="40"/>
  <c r="BK24" i="40"/>
  <c r="I24" i="40"/>
  <c r="E25" i="40"/>
  <c r="AV26" i="40"/>
  <c r="AV20" i="40" s="1"/>
  <c r="AZ26" i="40"/>
  <c r="AZ20" i="40" s="1"/>
  <c r="BD26" i="40"/>
  <c r="BD20" i="40" s="1"/>
  <c r="AD26" i="40"/>
  <c r="I26" i="40" s="1"/>
  <c r="AL26" i="40"/>
  <c r="AL20" i="40" s="1"/>
  <c r="BA26" i="40"/>
  <c r="BA20" i="40" s="1"/>
  <c r="AA45" i="40"/>
  <c r="BJ45" i="40" s="1"/>
  <c r="F47" i="40"/>
  <c r="AV44" i="40"/>
  <c r="AV21" i="40" s="1"/>
  <c r="BB44" i="40"/>
  <c r="BB21" i="40" s="1"/>
  <c r="F55" i="40"/>
  <c r="J55" i="40"/>
  <c r="G55" i="40"/>
  <c r="H59" i="40"/>
  <c r="BN61" i="40"/>
  <c r="J61" i="40"/>
  <c r="AL65" i="40"/>
  <c r="BJ71" i="40"/>
  <c r="BN71" i="40"/>
  <c r="BI76" i="40"/>
  <c r="BH82" i="40"/>
  <c r="E84" i="40"/>
  <c r="I84" i="40"/>
  <c r="BH85" i="40"/>
  <c r="AF84" i="40"/>
  <c r="AF25" i="40" s="1"/>
  <c r="BN90" i="40"/>
  <c r="J90" i="40"/>
  <c r="AN24" i="38"/>
  <c r="AR24" i="38"/>
  <c r="AQ24" i="38"/>
  <c r="AP31" i="38"/>
  <c r="AT31" i="38"/>
  <c r="AQ31" i="38"/>
  <c r="U44" i="38"/>
  <c r="U21" i="38" s="1"/>
  <c r="Y44" i="38"/>
  <c r="Y21" i="38" s="1"/>
  <c r="AC44" i="38"/>
  <c r="AC21" i="38" s="1"/>
  <c r="AC19" i="38" s="1"/>
  <c r="AG44" i="38"/>
  <c r="AG21" i="38" s="1"/>
  <c r="AN55" i="38"/>
  <c r="AR55" i="38"/>
  <c r="AO55" i="38"/>
  <c r="AS55" i="38"/>
  <c r="AK44" i="38"/>
  <c r="AK21" i="38" s="1"/>
  <c r="AP71" i="38"/>
  <c r="AT71" i="38"/>
  <c r="AQ71" i="38"/>
  <c r="AR76" i="38"/>
  <c r="AS76" i="38"/>
  <c r="AO77" i="38"/>
  <c r="T78" i="38"/>
  <c r="T23" i="38" s="1"/>
  <c r="D80" i="38"/>
  <c r="AO81" i="38"/>
  <c r="AS84" i="38"/>
  <c r="F26" i="39"/>
  <c r="F20" i="39" s="1"/>
  <c r="Q26" i="39"/>
  <c r="Q20" i="39" s="1"/>
  <c r="U26" i="39"/>
  <c r="U20" i="39" s="1"/>
  <c r="Z26" i="39"/>
  <c r="Z20" i="39" s="1"/>
  <c r="AE26" i="39"/>
  <c r="AE20" i="39" s="1"/>
  <c r="AJ26" i="39"/>
  <c r="AJ20" i="39" s="1"/>
  <c r="AO26" i="39"/>
  <c r="AO20" i="39" s="1"/>
  <c r="AS26" i="39"/>
  <c r="AS20" i="39" s="1"/>
  <c r="H44" i="39"/>
  <c r="H21" i="39" s="1"/>
  <c r="AM58" i="39"/>
  <c r="AM44" i="39" s="1"/>
  <c r="AM21" i="39" s="1"/>
  <c r="AM19" i="39" s="1"/>
  <c r="AI58" i="39"/>
  <c r="AI44" i="39" s="1"/>
  <c r="AI21" i="39" s="1"/>
  <c r="AI19" i="39" s="1"/>
  <c r="G24" i="40"/>
  <c r="H25" i="40"/>
  <c r="AQ44" i="40"/>
  <c r="AQ21" i="40" s="1"/>
  <c r="AQ19" i="40" s="1"/>
  <c r="BC44" i="40"/>
  <c r="BC21" i="40" s="1"/>
  <c r="BC19" i="40" s="1"/>
  <c r="AS47" i="40"/>
  <c r="AS45" i="40" s="1"/>
  <c r="BG47" i="40"/>
  <c r="BG45" i="40" s="1"/>
  <c r="BH50" i="40"/>
  <c r="J51" i="40"/>
  <c r="AP58" i="40"/>
  <c r="BK58" i="40" s="1"/>
  <c r="AU58" i="40"/>
  <c r="AY58" i="40"/>
  <c r="AS59" i="40"/>
  <c r="BG59" i="40"/>
  <c r="AO58" i="40"/>
  <c r="AO44" i="40" s="1"/>
  <c r="AO21" i="40" s="1"/>
  <c r="AO19" i="40" s="1"/>
  <c r="AX58" i="40"/>
  <c r="AX44" i="40" s="1"/>
  <c r="AX21" i="40" s="1"/>
  <c r="AX19" i="40" s="1"/>
  <c r="BH66" i="40"/>
  <c r="AM65" i="40"/>
  <c r="BA65" i="40"/>
  <c r="BN67" i="40"/>
  <c r="BJ76" i="40"/>
  <c r="AI74" i="40"/>
  <c r="AI22" i="40" s="1"/>
  <c r="BK22" i="40" s="1"/>
  <c r="G76" i="40"/>
  <c r="AL78" i="40"/>
  <c r="AL23" i="40" s="1"/>
  <c r="AZ78" i="40"/>
  <c r="AZ23" i="40" s="1"/>
  <c r="F84" i="40"/>
  <c r="AL84" i="40"/>
  <c r="AL25" i="40" s="1"/>
  <c r="AZ84" i="40"/>
  <c r="AZ25" i="40" s="1"/>
  <c r="BH87" i="40"/>
  <c r="D87" i="40"/>
  <c r="BN89" i="40"/>
  <c r="J89" i="40"/>
  <c r="BH89" i="40"/>
  <c r="D92" i="40"/>
  <c r="BH95" i="40"/>
  <c r="BN96" i="40"/>
  <c r="F31" i="40"/>
  <c r="G31" i="40"/>
  <c r="I31" i="40"/>
  <c r="D34" i="40"/>
  <c r="H34" i="40"/>
  <c r="F34" i="40"/>
  <c r="BJ47" i="40"/>
  <c r="AN44" i="40"/>
  <c r="AN21" i="40" s="1"/>
  <c r="AN19" i="40" s="1"/>
  <c r="AR44" i="40"/>
  <c r="AR21" i="40" s="1"/>
  <c r="AR19" i="40" s="1"/>
  <c r="BD44" i="40"/>
  <c r="BD21" i="40" s="1"/>
  <c r="BH48" i="40"/>
  <c r="BH51" i="40"/>
  <c r="AT47" i="40"/>
  <c r="AT45" i="40" s="1"/>
  <c r="BK55" i="40"/>
  <c r="AN58" i="40"/>
  <c r="BE58" i="40"/>
  <c r="BE44" i="40" s="1"/>
  <c r="BE21" i="40" s="1"/>
  <c r="BE19" i="40" s="1"/>
  <c r="AS65" i="40"/>
  <c r="BG65" i="40"/>
  <c r="D67" i="40"/>
  <c r="BH71" i="40"/>
  <c r="BL71" i="40"/>
  <c r="BK76" i="40"/>
  <c r="BJ84" i="40"/>
  <c r="H84" i="40"/>
  <c r="AM84" i="40"/>
  <c r="AM25" i="40" s="1"/>
  <c r="BA84" i="40"/>
  <c r="BA25" i="40" s="1"/>
  <c r="BH93" i="40"/>
  <c r="D96" i="40"/>
  <c r="BN97" i="40"/>
  <c r="BN100" i="40"/>
  <c r="V80" i="3"/>
  <c r="CI56" i="6"/>
  <c r="CI47" i="6" s="1"/>
  <c r="CI24" i="6" s="1"/>
  <c r="CI22" i="6" s="1"/>
  <c r="V63" i="3"/>
  <c r="V64" i="3"/>
  <c r="V58" i="3"/>
  <c r="CJ56" i="6"/>
  <c r="CJ47" i="6" s="1"/>
  <c r="CJ24" i="6" s="1"/>
  <c r="CJ22" i="6" s="1"/>
  <c r="L56" i="6"/>
  <c r="L47" i="6" s="1"/>
  <c r="L24" i="6" s="1"/>
  <c r="L22" i="6" s="1"/>
  <c r="AC76" i="1"/>
  <c r="AD76" i="8"/>
  <c r="AZ22" i="6"/>
  <c r="S81" i="3"/>
  <c r="AA79" i="1" s="1"/>
  <c r="N45" i="5"/>
  <c r="BW76" i="34"/>
  <c r="BW27" i="34" s="1"/>
  <c r="AU56" i="6"/>
  <c r="AU47" i="6" s="1"/>
  <c r="AU24" i="6" s="1"/>
  <c r="AU22" i="6" s="1"/>
  <c r="CD22" i="6"/>
  <c r="J54" i="5"/>
  <c r="V81" i="3"/>
  <c r="AD58" i="8"/>
  <c r="AD64" i="8"/>
  <c r="K71" i="3"/>
  <c r="AD72" i="8"/>
  <c r="AD25" i="8" s="1"/>
  <c r="AD52" i="8"/>
  <c r="Q45" i="5"/>
  <c r="Q22" i="5" s="1"/>
  <c r="L22" i="5" s="1"/>
  <c r="N54" i="5"/>
  <c r="Q47" i="6"/>
  <c r="Q24" i="6" s="1"/>
  <c r="E48" i="5"/>
  <c r="E46" i="5" s="1"/>
  <c r="G55" i="5"/>
  <c r="G61" i="5"/>
  <c r="E73" i="5"/>
  <c r="E24" i="5" s="1"/>
  <c r="I73" i="5"/>
  <c r="I24" i="5" s="1"/>
  <c r="AD65" i="8"/>
  <c r="AD51" i="8"/>
  <c r="AD59" i="8"/>
  <c r="M54" i="5"/>
  <c r="M45" i="5"/>
  <c r="AY47" i="6"/>
  <c r="AY24" i="6" s="1"/>
  <c r="AY22" i="6" s="1"/>
  <c r="H43" i="37"/>
  <c r="H20" i="37" s="1"/>
  <c r="P43" i="37"/>
  <c r="P20" i="37" s="1"/>
  <c r="X43" i="37"/>
  <c r="X20" i="37" s="1"/>
  <c r="AG43" i="37"/>
  <c r="AG20" i="37" s="1"/>
  <c r="AG18" i="37" s="1"/>
  <c r="F43" i="37"/>
  <c r="F20" i="37" s="1"/>
  <c r="V43" i="37"/>
  <c r="V20" i="37" s="1"/>
  <c r="E25" i="37"/>
  <c r="E19" i="37" s="1"/>
  <c r="I25" i="37"/>
  <c r="I19" i="37" s="1"/>
  <c r="M25" i="37"/>
  <c r="M19" i="37" s="1"/>
  <c r="Q25" i="37"/>
  <c r="Q19" i="37" s="1"/>
  <c r="U25" i="37"/>
  <c r="U19" i="37" s="1"/>
  <c r="Y25" i="37"/>
  <c r="Y19" i="37" s="1"/>
  <c r="AC25" i="37"/>
  <c r="AC19" i="37" s="1"/>
  <c r="AG25" i="37"/>
  <c r="AG19" i="37" s="1"/>
  <c r="D43" i="37"/>
  <c r="D20" i="37" s="1"/>
  <c r="L43" i="37"/>
  <c r="L20" i="37" s="1"/>
  <c r="T43" i="37"/>
  <c r="T20" i="37" s="1"/>
  <c r="AC43" i="37"/>
  <c r="AC20" i="37" s="1"/>
  <c r="AC18" i="37" s="1"/>
  <c r="AD57" i="37"/>
  <c r="AD43" i="37" s="1"/>
  <c r="AD20" i="37" s="1"/>
  <c r="AF57" i="37"/>
  <c r="AF43" i="37" s="1"/>
  <c r="AF20" i="37" s="1"/>
  <c r="D25" i="37"/>
  <c r="D19" i="37" s="1"/>
  <c r="D18" i="37" s="1"/>
  <c r="H25" i="37"/>
  <c r="H19" i="37" s="1"/>
  <c r="L25" i="37"/>
  <c r="L19" i="37" s="1"/>
  <c r="P25" i="37"/>
  <c r="P19" i="37" s="1"/>
  <c r="P18" i="37" s="1"/>
  <c r="T25" i="37"/>
  <c r="T19" i="37" s="1"/>
  <c r="T18" i="37" s="1"/>
  <c r="X25" i="37"/>
  <c r="X19" i="37" s="1"/>
  <c r="X18" i="37" s="1"/>
  <c r="AB25" i="37"/>
  <c r="AB19" i="37" s="1"/>
  <c r="AF25" i="37"/>
  <c r="AF19" i="37" s="1"/>
  <c r="E43" i="37"/>
  <c r="E20" i="37" s="1"/>
  <c r="E18" i="37" s="1"/>
  <c r="I43" i="37"/>
  <c r="I20" i="37" s="1"/>
  <c r="M43" i="37"/>
  <c r="M20" i="37" s="1"/>
  <c r="Q43" i="37"/>
  <c r="Q20" i="37" s="1"/>
  <c r="U43" i="37"/>
  <c r="U20" i="37" s="1"/>
  <c r="U18" i="37" s="1"/>
  <c r="Y43" i="37"/>
  <c r="Y20" i="37" s="1"/>
  <c r="J43" i="37"/>
  <c r="J20" i="37" s="1"/>
  <c r="R43" i="37"/>
  <c r="R20" i="37" s="1"/>
  <c r="R18" i="37" s="1"/>
  <c r="Z43" i="37"/>
  <c r="Z20" i="37" s="1"/>
  <c r="AE57" i="37"/>
  <c r="AE43" i="37" s="1"/>
  <c r="AE20" i="37" s="1"/>
  <c r="F25" i="37"/>
  <c r="F19" i="37" s="1"/>
  <c r="J25" i="37"/>
  <c r="J19" i="37" s="1"/>
  <c r="N25" i="37"/>
  <c r="N19" i="37" s="1"/>
  <c r="V25" i="37"/>
  <c r="V19" i="37" s="1"/>
  <c r="Z25" i="37"/>
  <c r="Z19" i="37" s="1"/>
  <c r="AD25" i="37"/>
  <c r="AD19" i="37" s="1"/>
  <c r="AD18" i="37" s="1"/>
  <c r="G43" i="37"/>
  <c r="G20" i="37" s="1"/>
  <c r="K43" i="37"/>
  <c r="K20" i="37" s="1"/>
  <c r="O43" i="37"/>
  <c r="O20" i="37" s="1"/>
  <c r="S43" i="37"/>
  <c r="S20" i="37" s="1"/>
  <c r="W43" i="37"/>
  <c r="W20" i="37" s="1"/>
  <c r="AA43" i="37"/>
  <c r="AA20" i="37" s="1"/>
  <c r="AB57" i="37"/>
  <c r="AB43" i="37" s="1"/>
  <c r="AB20" i="37" s="1"/>
  <c r="D75" i="8"/>
  <c r="D26" i="8" s="1"/>
  <c r="Q50" i="2"/>
  <c r="D51" i="8"/>
  <c r="Q58" i="2"/>
  <c r="D59" i="8"/>
  <c r="Q83" i="2"/>
  <c r="D84" i="8"/>
  <c r="Q64" i="2"/>
  <c r="N64" i="2" s="1"/>
  <c r="D65" i="8"/>
  <c r="Q51" i="2"/>
  <c r="D52" i="8"/>
  <c r="Q82" i="2"/>
  <c r="D83" i="8"/>
  <c r="Q57" i="2"/>
  <c r="D58" i="8"/>
  <c r="CH83" i="34"/>
  <c r="AT82" i="6"/>
  <c r="R82" i="6" s="1"/>
  <c r="CH84" i="34"/>
  <c r="AT83" i="6"/>
  <c r="R83" i="6" s="1"/>
  <c r="CH85" i="34"/>
  <c r="AT84" i="6"/>
  <c r="R84" i="6" s="1"/>
  <c r="K82" i="34"/>
  <c r="AT81" i="6"/>
  <c r="V76" i="3"/>
  <c r="H48" i="5"/>
  <c r="H46" i="5" s="1"/>
  <c r="H55" i="5"/>
  <c r="H61" i="5"/>
  <c r="F73" i="5"/>
  <c r="F24" i="5" s="1"/>
  <c r="G48" i="5"/>
  <c r="G46" i="5" s="1"/>
  <c r="E55" i="5"/>
  <c r="I55" i="5"/>
  <c r="E61" i="5"/>
  <c r="I61" i="5"/>
  <c r="G73" i="5"/>
  <c r="G24" i="5" s="1"/>
  <c r="S20" i="5"/>
  <c r="N20" i="5" s="1"/>
  <c r="F48" i="5"/>
  <c r="F46" i="5" s="1"/>
  <c r="F55" i="5"/>
  <c r="F61" i="5"/>
  <c r="H73" i="5"/>
  <c r="H24" i="5" s="1"/>
  <c r="P22" i="5"/>
  <c r="K45" i="5"/>
  <c r="R20" i="5"/>
  <c r="M20" i="5" s="1"/>
  <c r="M21" i="5"/>
  <c r="O22" i="5"/>
  <c r="J45" i="5"/>
  <c r="U55" i="1"/>
  <c r="U46" i="1" s="1"/>
  <c r="U23" i="1" s="1"/>
  <c r="BT30" i="34"/>
  <c r="BT24" i="34" s="1"/>
  <c r="BP30" i="34"/>
  <c r="BP24" i="34" s="1"/>
  <c r="V85" i="3"/>
  <c r="S63" i="1"/>
  <c r="AA55" i="1"/>
  <c r="N71" i="3"/>
  <c r="L62" i="3"/>
  <c r="V82" i="3"/>
  <c r="W55" i="1"/>
  <c r="W46" i="1" s="1"/>
  <c r="W23" i="1" s="1"/>
  <c r="V75" i="3"/>
  <c r="Q55" i="3"/>
  <c r="Q46" i="3" s="1"/>
  <c r="Q23" i="3" s="1"/>
  <c r="Q21" i="3" s="1"/>
  <c r="L56" i="3"/>
  <c r="Y55" i="1"/>
  <c r="Y46" i="1" s="1"/>
  <c r="Y23" i="1" s="1"/>
  <c r="Y21" i="1" s="1"/>
  <c r="S56" i="1"/>
  <c r="T80" i="1"/>
  <c r="V79" i="1"/>
  <c r="T58" i="1"/>
  <c r="V56" i="1"/>
  <c r="V49" i="1"/>
  <c r="T50" i="1"/>
  <c r="AC50" i="1" s="1"/>
  <c r="AC77" i="1"/>
  <c r="V77" i="2"/>
  <c r="V83" i="2"/>
  <c r="AC83" i="1"/>
  <c r="T85" i="1"/>
  <c r="T82" i="1"/>
  <c r="T75" i="1"/>
  <c r="V75" i="2" s="1"/>
  <c r="V74" i="1"/>
  <c r="S80" i="1"/>
  <c r="D81" i="8" s="1"/>
  <c r="AD71" i="1"/>
  <c r="U71" i="1"/>
  <c r="D72" i="8"/>
  <c r="D25" i="8" s="1"/>
  <c r="T81" i="1"/>
  <c r="T64" i="1"/>
  <c r="V62" i="1"/>
  <c r="T63" i="1"/>
  <c r="N47" i="3"/>
  <c r="N22" i="3"/>
  <c r="N25" i="3"/>
  <c r="N27" i="3"/>
  <c r="V51" i="3"/>
  <c r="L74" i="3"/>
  <c r="L25" i="3" s="1"/>
  <c r="V77" i="3"/>
  <c r="U74" i="3"/>
  <c r="U25" i="3" s="1"/>
  <c r="V57" i="3"/>
  <c r="L49" i="3"/>
  <c r="L47" i="3" s="1"/>
  <c r="K56" i="3"/>
  <c r="S55" i="3"/>
  <c r="N55" i="3"/>
  <c r="O55" i="3"/>
  <c r="O46" i="3" s="1"/>
  <c r="O23" i="3" s="1"/>
  <c r="O21" i="3" s="1"/>
  <c r="L79" i="3"/>
  <c r="L27" i="3" s="1"/>
  <c r="M55" i="3"/>
  <c r="M46" i="3" s="1"/>
  <c r="M23" i="3" s="1"/>
  <c r="M21" i="3" s="1"/>
  <c r="K62" i="3"/>
  <c r="K74" i="3"/>
  <c r="K25" i="3" s="1"/>
  <c r="N57" i="36"/>
  <c r="I43" i="36"/>
  <c r="I20" i="36" s="1"/>
  <c r="T54" i="36"/>
  <c r="P43" i="36"/>
  <c r="P20" i="36" s="1"/>
  <c r="P18" i="36" s="1"/>
  <c r="G76" i="36"/>
  <c r="G75" i="36" s="1"/>
  <c r="G73" i="36" s="1"/>
  <c r="G21" i="36" s="1"/>
  <c r="T46" i="36"/>
  <c r="T77" i="36"/>
  <c r="K25" i="36"/>
  <c r="K19" i="36" s="1"/>
  <c r="K18" i="36" s="1"/>
  <c r="T40" i="36"/>
  <c r="H43" i="36"/>
  <c r="H20" i="36" s="1"/>
  <c r="H18" i="36" s="1"/>
  <c r="M46" i="36"/>
  <c r="M44" i="36" s="1"/>
  <c r="L25" i="36"/>
  <c r="L19" i="36" s="1"/>
  <c r="J43" i="36"/>
  <c r="J20" i="36" s="1"/>
  <c r="K57" i="36"/>
  <c r="S70" i="36"/>
  <c r="I25" i="36"/>
  <c r="I19" i="36" s="1"/>
  <c r="I18" i="36" s="1"/>
  <c r="Q25" i="36"/>
  <c r="Q19" i="36" s="1"/>
  <c r="F25" i="36"/>
  <c r="F19" i="36" s="1"/>
  <c r="J25" i="36"/>
  <c r="J19" i="36" s="1"/>
  <c r="J18" i="36" s="1"/>
  <c r="R25" i="36"/>
  <c r="R19" i="36" s="1"/>
  <c r="S40" i="36"/>
  <c r="K43" i="36"/>
  <c r="K20" i="36" s="1"/>
  <c r="M64" i="36"/>
  <c r="Q57" i="36"/>
  <c r="Q43" i="36" s="1"/>
  <c r="Q20" i="36" s="1"/>
  <c r="G79" i="36"/>
  <c r="G77" i="36" s="1"/>
  <c r="G22" i="36" s="1"/>
  <c r="G25" i="36"/>
  <c r="G19" i="36" s="1"/>
  <c r="D60" i="34"/>
  <c r="D77" i="34"/>
  <c r="CC83" i="34"/>
  <c r="CC85" i="34"/>
  <c r="K83" i="3"/>
  <c r="BH82" i="42" s="1"/>
  <c r="CC82" i="34"/>
  <c r="CC84" i="34"/>
  <c r="K82" i="3"/>
  <c r="BF81" i="42" s="1"/>
  <c r="R21" i="3"/>
  <c r="P21" i="3"/>
  <c r="T21" i="3"/>
  <c r="D59" i="34"/>
  <c r="D73" i="34"/>
  <c r="D26" i="34" s="1"/>
  <c r="D79" i="34"/>
  <c r="D52" i="34"/>
  <c r="D53" i="34"/>
  <c r="D65" i="34"/>
  <c r="D78" i="34"/>
  <c r="D86" i="34"/>
  <c r="D87" i="34"/>
  <c r="D30" i="34"/>
  <c r="D24" i="34" s="1"/>
  <c r="BH48" i="34"/>
  <c r="BH25" i="34" s="1"/>
  <c r="BH23" i="34" s="1"/>
  <c r="BP48" i="34"/>
  <c r="BP25" i="34" s="1"/>
  <c r="BD48" i="34"/>
  <c r="BD25" i="34" s="1"/>
  <c r="BD23" i="34" s="1"/>
  <c r="BL48" i="34"/>
  <c r="BL25" i="34" s="1"/>
  <c r="BL23" i="34" s="1"/>
  <c r="BI48" i="34"/>
  <c r="BI25" i="34" s="1"/>
  <c r="BI23" i="34" s="1"/>
  <c r="BC48" i="34"/>
  <c r="BC25" i="34" s="1"/>
  <c r="BC23" i="34" s="1"/>
  <c r="BG48" i="34"/>
  <c r="BG25" i="34" s="1"/>
  <c r="BG23" i="34" s="1"/>
  <c r="BK48" i="34"/>
  <c r="BK25" i="34" s="1"/>
  <c r="BO48" i="34"/>
  <c r="BO25" i="34" s="1"/>
  <c r="BO23" i="34" s="1"/>
  <c r="BE48" i="34"/>
  <c r="BE25" i="34" s="1"/>
  <c r="BE23" i="34" s="1"/>
  <c r="BM48" i="34"/>
  <c r="BM25" i="34" s="1"/>
  <c r="BM23" i="34" s="1"/>
  <c r="BB48" i="34"/>
  <c r="BB25" i="34" s="1"/>
  <c r="BF48" i="34"/>
  <c r="BF25" i="34" s="1"/>
  <c r="BJ48" i="34"/>
  <c r="BJ25" i="34" s="1"/>
  <c r="BN48" i="34"/>
  <c r="BN25" i="34" s="1"/>
  <c r="BQ48" i="34"/>
  <c r="BQ25" i="34" s="1"/>
  <c r="BQ30" i="34"/>
  <c r="BQ24" i="34" s="1"/>
  <c r="BK30" i="34"/>
  <c r="BK24" i="34" s="1"/>
  <c r="F28" i="34"/>
  <c r="J28" i="34"/>
  <c r="I31" i="34"/>
  <c r="H35" i="34"/>
  <c r="G35" i="34"/>
  <c r="I38" i="34"/>
  <c r="F45" i="34"/>
  <c r="J45" i="34"/>
  <c r="G51" i="34"/>
  <c r="G54" i="34"/>
  <c r="K54" i="34"/>
  <c r="I58" i="34"/>
  <c r="F64" i="34"/>
  <c r="J64" i="34"/>
  <c r="G70" i="34"/>
  <c r="K70" i="34"/>
  <c r="G76" i="34"/>
  <c r="J81" i="34"/>
  <c r="AQ31" i="34"/>
  <c r="AQ35" i="34"/>
  <c r="AQ38" i="34"/>
  <c r="AO38" i="34"/>
  <c r="AQ45" i="34"/>
  <c r="AR45" i="34"/>
  <c r="AO45" i="34"/>
  <c r="AQ54" i="34"/>
  <c r="AR54" i="34"/>
  <c r="AQ57" i="34"/>
  <c r="AT57" i="34"/>
  <c r="AQ58" i="34"/>
  <c r="AR58" i="34"/>
  <c r="AQ64" i="34"/>
  <c r="AR64" i="34"/>
  <c r="AQ70" i="34"/>
  <c r="AR70" i="34"/>
  <c r="K31" i="34"/>
  <c r="I64" i="34"/>
  <c r="I70" i="34"/>
  <c r="H76" i="34"/>
  <c r="AN28" i="34"/>
  <c r="AR28" i="34"/>
  <c r="AP31" i="34"/>
  <c r="AT31" i="34"/>
  <c r="AP35" i="34"/>
  <c r="AT35" i="34"/>
  <c r="AP38" i="34"/>
  <c r="AT38" i="34"/>
  <c r="AP57" i="34"/>
  <c r="AP26" i="34"/>
  <c r="AP27" i="34"/>
  <c r="AT27" i="34"/>
  <c r="R73" i="34"/>
  <c r="CH73" i="34" s="1"/>
  <c r="M29" i="34"/>
  <c r="G28" i="34"/>
  <c r="J31" i="34"/>
  <c r="E35" i="34"/>
  <c r="J38" i="34"/>
  <c r="G45" i="34"/>
  <c r="E45" i="34"/>
  <c r="H54" i="34"/>
  <c r="F58" i="34"/>
  <c r="H58" i="34"/>
  <c r="K64" i="34"/>
  <c r="H70" i="34"/>
  <c r="O73" i="34"/>
  <c r="CE73" i="34" s="1"/>
  <c r="W27" i="34"/>
  <c r="I27" i="34" s="1"/>
  <c r="I76" i="34"/>
  <c r="N29" i="34"/>
  <c r="G29" i="34" s="1"/>
  <c r="G81" i="34"/>
  <c r="R29" i="34"/>
  <c r="AS28" i="34"/>
  <c r="BJ24" i="34"/>
  <c r="AX49" i="34"/>
  <c r="AX26" i="34"/>
  <c r="AQ26" i="34" s="1"/>
  <c r="AQ73" i="34"/>
  <c r="BV26" i="34"/>
  <c r="AT26" i="34" s="1"/>
  <c r="AT73" i="34"/>
  <c r="AX27" i="34"/>
  <c r="AQ27" i="34" s="1"/>
  <c r="AQ76" i="34"/>
  <c r="AX29" i="34"/>
  <c r="AQ29" i="34" s="1"/>
  <c r="AQ81" i="34"/>
  <c r="I28" i="34"/>
  <c r="H31" i="34"/>
  <c r="K35" i="34"/>
  <c r="H38" i="34"/>
  <c r="I45" i="34"/>
  <c r="M49" i="34"/>
  <c r="Q49" i="34"/>
  <c r="J49" i="34" s="1"/>
  <c r="J51" i="34"/>
  <c r="AQ28" i="34"/>
  <c r="AS38" i="34"/>
  <c r="AS45" i="34"/>
  <c r="AS76" i="34"/>
  <c r="H81" i="34"/>
  <c r="AM49" i="34"/>
  <c r="N73" i="34"/>
  <c r="CD73" i="34" s="1"/>
  <c r="R27" i="34"/>
  <c r="K27" i="34" s="1"/>
  <c r="K76" i="34"/>
  <c r="K28" i="34"/>
  <c r="F31" i="34"/>
  <c r="I35" i="34"/>
  <c r="F38" i="34"/>
  <c r="K45" i="34"/>
  <c r="H51" i="34"/>
  <c r="J58" i="34"/>
  <c r="G64" i="34"/>
  <c r="H64" i="34"/>
  <c r="E29" i="34"/>
  <c r="AD29" i="34"/>
  <c r="CF29" i="34" s="1"/>
  <c r="I81" i="34"/>
  <c r="AO28" i="34"/>
  <c r="AX24" i="34"/>
  <c r="AQ24" i="34" s="1"/>
  <c r="AQ30" i="34"/>
  <c r="BV49" i="34"/>
  <c r="BV48" i="34" s="1"/>
  <c r="BV25" i="34" s="1"/>
  <c r="BJ27" i="34"/>
  <c r="AO76" i="34"/>
  <c r="BB29" i="34"/>
  <c r="AN29" i="34" s="1"/>
  <c r="AN81" i="34"/>
  <c r="BV81" i="34"/>
  <c r="BV29" i="34" s="1"/>
  <c r="AT82" i="34"/>
  <c r="H28" i="34"/>
  <c r="G31" i="34"/>
  <c r="F35" i="34"/>
  <c r="J35" i="34"/>
  <c r="I54" i="34"/>
  <c r="AN45" i="34"/>
  <c r="AN54" i="34"/>
  <c r="AN58" i="34"/>
  <c r="AN64" i="34"/>
  <c r="AN70" i="34"/>
  <c r="AR29" i="34"/>
  <c r="J73" i="34"/>
  <c r="F54" i="34"/>
  <c r="J54" i="34"/>
  <c r="F70" i="34"/>
  <c r="J70" i="34"/>
  <c r="F76" i="34"/>
  <c r="J76" i="34"/>
  <c r="AO31" i="34"/>
  <c r="AS31" i="34"/>
  <c r="AO35" i="34"/>
  <c r="AS35" i="34"/>
  <c r="AV49" i="34"/>
  <c r="BY49" i="34" s="1"/>
  <c r="BZ49" i="34" s="1"/>
  <c r="AZ49" i="34"/>
  <c r="AO54" i="34"/>
  <c r="AS54" i="34"/>
  <c r="AO57" i="34"/>
  <c r="AS57" i="34"/>
  <c r="AO58" i="34"/>
  <c r="AS58" i="34"/>
  <c r="AO64" i="34"/>
  <c r="AS64" i="34"/>
  <c r="AO70" i="34"/>
  <c r="AS70" i="34"/>
  <c r="AV26" i="34"/>
  <c r="AO73" i="34"/>
  <c r="AZ26" i="34"/>
  <c r="AS26" i="34" s="1"/>
  <c r="AS73" i="34"/>
  <c r="AV29" i="34"/>
  <c r="AZ29" i="34"/>
  <c r="AS29" i="34" s="1"/>
  <c r="AS81" i="34"/>
  <c r="AT30" i="34"/>
  <c r="AP73" i="34"/>
  <c r="AT24" i="34"/>
  <c r="AP45" i="34"/>
  <c r="AT45" i="34"/>
  <c r="AW48" i="34"/>
  <c r="AP49" i="34"/>
  <c r="BA48" i="34"/>
  <c r="AP54" i="34"/>
  <c r="AT54" i="34"/>
  <c r="AP58" i="34"/>
  <c r="AT58" i="34"/>
  <c r="AP64" i="34"/>
  <c r="AT64" i="34"/>
  <c r="AP70" i="34"/>
  <c r="AT70" i="34"/>
  <c r="AW29" i="34"/>
  <c r="AP29" i="34" s="1"/>
  <c r="AP81" i="34"/>
  <c r="BA29" i="34"/>
  <c r="AT76" i="34"/>
  <c r="G38" i="34"/>
  <c r="K38" i="34"/>
  <c r="H45" i="34"/>
  <c r="I51" i="34"/>
  <c r="G58" i="34"/>
  <c r="K58" i="34"/>
  <c r="P73" i="34"/>
  <c r="AS27" i="34"/>
  <c r="AP28" i="34"/>
  <c r="AT28" i="34"/>
  <c r="AU24" i="34"/>
  <c r="AY24" i="34"/>
  <c r="AN31" i="34"/>
  <c r="AR31" i="34"/>
  <c r="AN35" i="34"/>
  <c r="AR35" i="34"/>
  <c r="AN38" i="34"/>
  <c r="AR38" i="34"/>
  <c r="AU49" i="34"/>
  <c r="AY49" i="34"/>
  <c r="AN57" i="34"/>
  <c r="AR57" i="34"/>
  <c r="AU26" i="34"/>
  <c r="AN26" i="34" s="1"/>
  <c r="AN73" i="34"/>
  <c r="AY26" i="34"/>
  <c r="AR26" i="34" s="1"/>
  <c r="AR73" i="34"/>
  <c r="AU27" i="34"/>
  <c r="AN27" i="34" s="1"/>
  <c r="AN76" i="34"/>
  <c r="AY27" i="34"/>
  <c r="AR27" i="34" s="1"/>
  <c r="AR76" i="34"/>
  <c r="AP76" i="34"/>
  <c r="AR81" i="34"/>
  <c r="E28" i="34"/>
  <c r="E31" i="34"/>
  <c r="E38" i="34"/>
  <c r="E54" i="34"/>
  <c r="E58" i="34"/>
  <c r="E64" i="34"/>
  <c r="E70" i="34"/>
  <c r="E26" i="34"/>
  <c r="E27" i="34"/>
  <c r="E73" i="34"/>
  <c r="E81" i="34"/>
  <c r="E76" i="34"/>
  <c r="K84" i="34"/>
  <c r="F85" i="34"/>
  <c r="D85" i="34" s="1"/>
  <c r="AD57" i="34"/>
  <c r="AD48" i="34" s="1"/>
  <c r="AD25" i="34" s="1"/>
  <c r="BT48" i="34"/>
  <c r="BT25" i="34" s="1"/>
  <c r="F82" i="34"/>
  <c r="D82" i="34" s="1"/>
  <c r="F83" i="34"/>
  <c r="D83" i="34" s="1"/>
  <c r="F84" i="34"/>
  <c r="D84" i="34" s="1"/>
  <c r="K83" i="34"/>
  <c r="N57" i="34"/>
  <c r="K85" i="34"/>
  <c r="CE51" i="34"/>
  <c r="CD76" i="34"/>
  <c r="CG81" i="34"/>
  <c r="BU48" i="34"/>
  <c r="BU25" i="34" s="1"/>
  <c r="BU23" i="34" s="1"/>
  <c r="BS48" i="34"/>
  <c r="BS25" i="34" s="1"/>
  <c r="BS23" i="34" s="1"/>
  <c r="N30" i="34"/>
  <c r="AL30" i="34"/>
  <c r="AL24" i="34" s="1"/>
  <c r="BR48" i="34"/>
  <c r="BR25" i="34" s="1"/>
  <c r="BR23" i="34" s="1"/>
  <c r="AD30" i="34"/>
  <c r="AD24" i="34" s="1"/>
  <c r="CB31" i="34"/>
  <c r="CF31" i="34"/>
  <c r="CC31" i="34"/>
  <c r="CK31" i="34" s="1"/>
  <c r="X30" i="34"/>
  <c r="X24" i="34" s="1"/>
  <c r="AB30" i="34"/>
  <c r="AB24" i="34" s="1"/>
  <c r="AF30" i="34"/>
  <c r="AF24" i="34" s="1"/>
  <c r="AJ30" i="34"/>
  <c r="AJ24" i="34" s="1"/>
  <c r="CF38" i="34"/>
  <c r="BQ81" i="34"/>
  <c r="BQ29" i="34" s="1"/>
  <c r="CC54" i="34"/>
  <c r="CK54" i="34" s="1"/>
  <c r="CG54" i="34"/>
  <c r="V57" i="34"/>
  <c r="V48" i="34" s="1"/>
  <c r="V25" i="34" s="1"/>
  <c r="AL57" i="34"/>
  <c r="AL48" i="34" s="1"/>
  <c r="AL25" i="34" s="1"/>
  <c r="CE81" i="34"/>
  <c r="CF81" i="34"/>
  <c r="O29" i="34"/>
  <c r="L57" i="34"/>
  <c r="P57" i="34"/>
  <c r="T57" i="34"/>
  <c r="T48" i="34" s="1"/>
  <c r="T25" i="34" s="1"/>
  <c r="X57" i="34"/>
  <c r="X48" i="34" s="1"/>
  <c r="X25" i="34" s="1"/>
  <c r="AB57" i="34"/>
  <c r="AB48" i="34" s="1"/>
  <c r="AB25" i="34" s="1"/>
  <c r="AF57" i="34"/>
  <c r="AF48" i="34" s="1"/>
  <c r="AF25" i="34" s="1"/>
  <c r="AJ57" i="34"/>
  <c r="AJ48" i="34" s="1"/>
  <c r="AJ25" i="34" s="1"/>
  <c r="CE35" i="34"/>
  <c r="N27" i="34"/>
  <c r="R57" i="34"/>
  <c r="CE58" i="34"/>
  <c r="Z57" i="34"/>
  <c r="Z48" i="34" s="1"/>
  <c r="Z25" i="34" s="1"/>
  <c r="AH57" i="34"/>
  <c r="CG73" i="34"/>
  <c r="CE28" i="34"/>
  <c r="T30" i="34"/>
  <c r="T24" i="34" s="1"/>
  <c r="CE70" i="34"/>
  <c r="CC75" i="34"/>
  <c r="CK75" i="34" s="1"/>
  <c r="CH75" i="34"/>
  <c r="CC76" i="34"/>
  <c r="CK76" i="34" s="1"/>
  <c r="CG76" i="34"/>
  <c r="CB81" i="34"/>
  <c r="CG35" i="34"/>
  <c r="CD38" i="34"/>
  <c r="Q26" i="34"/>
  <c r="Y26" i="34"/>
  <c r="CC28" i="34"/>
  <c r="CK28" i="34" s="1"/>
  <c r="CD28" i="34"/>
  <c r="CH28" i="34"/>
  <c r="O49" i="34"/>
  <c r="CD51" i="34"/>
  <c r="CE75" i="34"/>
  <c r="CE76" i="34"/>
  <c r="CG28" i="34"/>
  <c r="CB29" i="34"/>
  <c r="CB73" i="34"/>
  <c r="CG75" i="34"/>
  <c r="O27" i="34"/>
  <c r="L30" i="34"/>
  <c r="CC38" i="34"/>
  <c r="CK38" i="34" s="1"/>
  <c r="CG38" i="34"/>
  <c r="CE45" i="34"/>
  <c r="N49" i="34"/>
  <c r="G49" i="34" s="1"/>
  <c r="R49" i="34"/>
  <c r="CB54" i="34"/>
  <c r="CF54" i="34"/>
  <c r="M73" i="34"/>
  <c r="BY73" i="34" s="1"/>
  <c r="BZ73" i="34" s="1"/>
  <c r="CF75" i="34"/>
  <c r="CB76" i="34"/>
  <c r="CB26" i="34"/>
  <c r="CB27" i="34"/>
  <c r="R30" i="34"/>
  <c r="V30" i="34"/>
  <c r="V24" i="34" s="1"/>
  <c r="Z30" i="34"/>
  <c r="Z24" i="34" s="1"/>
  <c r="AH30" i="34"/>
  <c r="AH24" i="34" s="1"/>
  <c r="CB51" i="34"/>
  <c r="CF51" i="34"/>
  <c r="CE54" i="34"/>
  <c r="CH76" i="34"/>
  <c r="M27" i="34"/>
  <c r="Q27" i="34"/>
  <c r="Q29" i="34"/>
  <c r="P30" i="34"/>
  <c r="CE38" i="34"/>
  <c r="CC45" i="34"/>
  <c r="CK45" i="34" s="1"/>
  <c r="CG45" i="34"/>
  <c r="L49" i="34"/>
  <c r="P49" i="34"/>
  <c r="CG51" i="34"/>
  <c r="CD54" i="34"/>
  <c r="CH54" i="34"/>
  <c r="CE64" i="34"/>
  <c r="CB75" i="34"/>
  <c r="CD75" i="34"/>
  <c r="CF76" i="34"/>
  <c r="H19" i="39"/>
  <c r="BJ23" i="40"/>
  <c r="F23" i="40"/>
  <c r="F24" i="40"/>
  <c r="BI24" i="40"/>
  <c r="BM24" i="40"/>
  <c r="BH27" i="40"/>
  <c r="Y26" i="40"/>
  <c r="D27" i="40"/>
  <c r="BL27" i="40"/>
  <c r="AC26" i="40"/>
  <c r="H27" i="40"/>
  <c r="AG26" i="40"/>
  <c r="E27" i="40"/>
  <c r="AK26" i="40"/>
  <c r="AK20" i="40" s="1"/>
  <c r="I27" i="40"/>
  <c r="BJ27" i="40"/>
  <c r="H41" i="40"/>
  <c r="BL41" i="40"/>
  <c r="BH41" i="40"/>
  <c r="AB45" i="40"/>
  <c r="G47" i="40"/>
  <c r="BK47" i="40"/>
  <c r="BK20" i="40"/>
  <c r="G25" i="40"/>
  <c r="BK25" i="40"/>
  <c r="BH53" i="40"/>
  <c r="D53" i="40"/>
  <c r="R58" i="39"/>
  <c r="R44" i="39" s="1"/>
  <c r="R21" i="39" s="1"/>
  <c r="R19" i="39" s="1"/>
  <c r="W58" i="39"/>
  <c r="W44" i="39" s="1"/>
  <c r="W21" i="39" s="1"/>
  <c r="W19" i="39" s="1"/>
  <c r="AA58" i="39"/>
  <c r="AA44" i="39" s="1"/>
  <c r="AA21" i="39" s="1"/>
  <c r="AF58" i="39"/>
  <c r="AF44" i="39" s="1"/>
  <c r="AF21" i="39" s="1"/>
  <c r="AF19" i="39" s="1"/>
  <c r="AK58" i="39"/>
  <c r="AK44" i="39" s="1"/>
  <c r="AK21" i="39" s="1"/>
  <c r="AK19" i="39" s="1"/>
  <c r="AP58" i="39"/>
  <c r="AP44" i="39" s="1"/>
  <c r="AP21" i="39" s="1"/>
  <c r="AP19" i="39" s="1"/>
  <c r="E23" i="40"/>
  <c r="BM23" i="40"/>
  <c r="BN24" i="40"/>
  <c r="BL25" i="40"/>
  <c r="G26" i="40"/>
  <c r="F27" i="40"/>
  <c r="AA26" i="40"/>
  <c r="J27" i="40"/>
  <c r="AE26" i="40"/>
  <c r="BN27" i="40"/>
  <c r="AI19" i="40"/>
  <c r="J31" i="40"/>
  <c r="BN31" i="40"/>
  <c r="G34" i="40"/>
  <c r="BK34" i="40"/>
  <c r="G23" i="40"/>
  <c r="D24" i="40"/>
  <c r="H24" i="40"/>
  <c r="BL24" i="40"/>
  <c r="E24" i="40"/>
  <c r="BH24" i="40"/>
  <c r="BI25" i="40"/>
  <c r="BM25" i="40"/>
  <c r="AD20" i="40"/>
  <c r="BK26" i="40"/>
  <c r="G27" i="40"/>
  <c r="AP44" i="40"/>
  <c r="AP21" i="40" s="1"/>
  <c r="AP19" i="40" s="1"/>
  <c r="I45" i="40"/>
  <c r="BM45" i="40"/>
  <c r="BF44" i="40"/>
  <c r="BF21" i="40" s="1"/>
  <c r="BF19" i="40" s="1"/>
  <c r="BK27" i="40"/>
  <c r="BI31" i="40"/>
  <c r="BM31" i="40"/>
  <c r="BH34" i="40"/>
  <c r="BL34" i="40"/>
  <c r="BI41" i="40"/>
  <c r="BM41" i="40"/>
  <c r="BH49" i="40"/>
  <c r="D49" i="40"/>
  <c r="Y47" i="40"/>
  <c r="AM47" i="40"/>
  <c r="AM45" i="40" s="1"/>
  <c r="BA47" i="40"/>
  <c r="BA45" i="40" s="1"/>
  <c r="BI58" i="40"/>
  <c r="E58" i="40"/>
  <c r="AH58" i="40"/>
  <c r="D61" i="40"/>
  <c r="Y59" i="40"/>
  <c r="BH61" i="40"/>
  <c r="BL65" i="40"/>
  <c r="AC58" i="40"/>
  <c r="H65" i="40"/>
  <c r="J66" i="40"/>
  <c r="AE65" i="40"/>
  <c r="BN66" i="40"/>
  <c r="BH67" i="40"/>
  <c r="Z22" i="40"/>
  <c r="BJ41" i="40"/>
  <c r="BN41" i="40"/>
  <c r="E45" i="40"/>
  <c r="BI45" i="40"/>
  <c r="AU44" i="40"/>
  <c r="AU21" i="40" s="1"/>
  <c r="AU19" i="40" s="1"/>
  <c r="AY44" i="40"/>
  <c r="AY21" i="40" s="1"/>
  <c r="BN48" i="40"/>
  <c r="J54" i="40"/>
  <c r="BN54" i="40"/>
  <c r="BI59" i="40"/>
  <c r="E59" i="40"/>
  <c r="BM59" i="40"/>
  <c r="I59" i="40"/>
  <c r="AD58" i="40"/>
  <c r="BN60" i="40"/>
  <c r="J60" i="40"/>
  <c r="AE59" i="40"/>
  <c r="H23" i="40"/>
  <c r="BI27" i="40"/>
  <c r="BM27" i="40"/>
  <c r="BK31" i="40"/>
  <c r="BJ34" i="40"/>
  <c r="BN34" i="40"/>
  <c r="BK41" i="40"/>
  <c r="F45" i="40"/>
  <c r="AA44" i="40"/>
  <c r="H47" i="40"/>
  <c r="AJ45" i="40"/>
  <c r="J50" i="40"/>
  <c r="BN50" i="40"/>
  <c r="BJ59" i="40"/>
  <c r="BJ58" i="40"/>
  <c r="G65" i="40"/>
  <c r="BK65" i="40"/>
  <c r="D76" i="40"/>
  <c r="BH76" i="40"/>
  <c r="Y74" i="40"/>
  <c r="H76" i="40"/>
  <c r="BL76" i="40"/>
  <c r="AC74" i="40"/>
  <c r="E76" i="40"/>
  <c r="AG74" i="40"/>
  <c r="AG22" i="40" s="1"/>
  <c r="I76" i="40"/>
  <c r="AK74" i="40"/>
  <c r="AK22" i="40" s="1"/>
  <c r="BM76" i="40"/>
  <c r="G84" i="40"/>
  <c r="BK84" i="40"/>
  <c r="D31" i="40"/>
  <c r="H31" i="40"/>
  <c r="E34" i="40"/>
  <c r="I34" i="40"/>
  <c r="F41" i="40"/>
  <c r="J41" i="40"/>
  <c r="E47" i="40"/>
  <c r="I47" i="40"/>
  <c r="AE47" i="40"/>
  <c r="D55" i="40"/>
  <c r="H55" i="40"/>
  <c r="BL59" i="40"/>
  <c r="BM71" i="40"/>
  <c r="BH77" i="40"/>
  <c r="D77" i="40"/>
  <c r="BK78" i="40"/>
  <c r="J87" i="40"/>
  <c r="BN87" i="40"/>
  <c r="AE84" i="40"/>
  <c r="BH88" i="40"/>
  <c r="BH90" i="40"/>
  <c r="D90" i="40"/>
  <c r="J95" i="40"/>
  <c r="BN95" i="40"/>
  <c r="BH96" i="40"/>
  <c r="BH98" i="40"/>
  <c r="D98" i="40"/>
  <c r="D66" i="40"/>
  <c r="AF65" i="40"/>
  <c r="J67" i="40"/>
  <c r="BK71" i="40"/>
  <c r="BK74" i="40"/>
  <c r="E78" i="40"/>
  <c r="BI78" i="40"/>
  <c r="I78" i="40"/>
  <c r="BM78" i="40"/>
  <c r="BJ78" i="40"/>
  <c r="J79" i="40"/>
  <c r="AE78" i="40"/>
  <c r="BN79" i="40"/>
  <c r="AS78" i="40"/>
  <c r="AS23" i="40" s="1"/>
  <c r="BG78" i="40"/>
  <c r="BG23" i="40" s="1"/>
  <c r="AF78" i="40"/>
  <c r="D81" i="40"/>
  <c r="BH81" i="40"/>
  <c r="BH86" i="40"/>
  <c r="D86" i="40"/>
  <c r="Y84" i="40"/>
  <c r="J91" i="40"/>
  <c r="BN91" i="40"/>
  <c r="BH92" i="40"/>
  <c r="BH94" i="40"/>
  <c r="D94" i="40"/>
  <c r="J99" i="40"/>
  <c r="BN99" i="40"/>
  <c r="BH100" i="40"/>
  <c r="G58" i="40"/>
  <c r="G59" i="40"/>
  <c r="BK59" i="40"/>
  <c r="F65" i="40"/>
  <c r="BJ65" i="40"/>
  <c r="I74" i="40"/>
  <c r="BM74" i="40"/>
  <c r="G74" i="40"/>
  <c r="F76" i="40"/>
  <c r="AO74" i="40"/>
  <c r="AO22" i="40" s="1"/>
  <c r="J80" i="40"/>
  <c r="BN80" i="40"/>
  <c r="BN82" i="40"/>
  <c r="BN85" i="40"/>
  <c r="BN93" i="40"/>
  <c r="J76" i="40"/>
  <c r="G78" i="40"/>
  <c r="AA74" i="40"/>
  <c r="AE74" i="40"/>
  <c r="J81" i="40"/>
  <c r="J88" i="40"/>
  <c r="J92" i="40"/>
  <c r="J96" i="40"/>
  <c r="J100" i="40"/>
  <c r="U19" i="38"/>
  <c r="Y19" i="38"/>
  <c r="AI19" i="38"/>
  <c r="AO20" i="38"/>
  <c r="AQ45" i="38"/>
  <c r="D50" i="38"/>
  <c r="AO54" i="38"/>
  <c r="AP55" i="38"/>
  <c r="G44" i="38"/>
  <c r="AT55" i="38"/>
  <c r="S44" i="38"/>
  <c r="S21" i="38" s="1"/>
  <c r="AO67" i="38"/>
  <c r="AP74" i="38"/>
  <c r="G22" i="38"/>
  <c r="AP22" i="38" s="1"/>
  <c r="AT74" i="38"/>
  <c r="K22" i="38"/>
  <c r="AT22" i="38" s="1"/>
  <c r="D79" i="38"/>
  <c r="F78" i="38"/>
  <c r="AO87" i="38"/>
  <c r="D91" i="38"/>
  <c r="AO95" i="38"/>
  <c r="Q22" i="38"/>
  <c r="AS22" i="38" s="1"/>
  <c r="AQ23" i="38"/>
  <c r="AQ25" i="38"/>
  <c r="AP27" i="38"/>
  <c r="G26" i="38"/>
  <c r="AT27" i="38"/>
  <c r="K26" i="38"/>
  <c r="AQ27" i="38"/>
  <c r="O26" i="38"/>
  <c r="T47" i="38"/>
  <c r="T45" i="38" s="1"/>
  <c r="D52" i="38"/>
  <c r="AQ55" i="38"/>
  <c r="G58" i="38"/>
  <c r="AP58" i="38" s="1"/>
  <c r="K58" i="38"/>
  <c r="AT58" i="38" s="1"/>
  <c r="O58" i="38"/>
  <c r="AN58" i="38"/>
  <c r="AO61" i="38"/>
  <c r="AP65" i="38"/>
  <c r="AT65" i="38"/>
  <c r="D81" i="38"/>
  <c r="AQ84" i="38"/>
  <c r="D85" i="38"/>
  <c r="F84" i="38"/>
  <c r="AH84" i="38"/>
  <c r="AH25" i="38" s="1"/>
  <c r="AO89" i="38"/>
  <c r="D93" i="38"/>
  <c r="AQ22" i="38"/>
  <c r="AO79" i="38"/>
  <c r="I22" i="38"/>
  <c r="AR22" i="38" s="1"/>
  <c r="AR25" i="38"/>
  <c r="E45" i="38"/>
  <c r="AE45" i="38"/>
  <c r="AQ47" i="38"/>
  <c r="D48" i="38"/>
  <c r="F47" i="38"/>
  <c r="AH47" i="38"/>
  <c r="AH45" i="38" s="1"/>
  <c r="I58" i="38"/>
  <c r="AR58" i="38" s="1"/>
  <c r="Q58" i="38"/>
  <c r="AS58" i="38" s="1"/>
  <c r="AQ74" i="38"/>
  <c r="AN78" i="38"/>
  <c r="E23" i="38"/>
  <c r="AN23" i="38" s="1"/>
  <c r="T84" i="38"/>
  <c r="T25" i="38" s="1"/>
  <c r="AO85" i="38"/>
  <c r="AR23" i="38"/>
  <c r="AP24" i="38"/>
  <c r="AT24" i="38"/>
  <c r="AP25" i="38"/>
  <c r="AT25" i="38"/>
  <c r="AN27" i="38"/>
  <c r="AR27" i="38"/>
  <c r="AN31" i="38"/>
  <c r="AR31" i="38"/>
  <c r="AP34" i="38"/>
  <c r="AT34" i="38"/>
  <c r="AN41" i="38"/>
  <c r="AR41" i="38"/>
  <c r="AP45" i="38"/>
  <c r="AT45" i="38"/>
  <c r="AP47" i="38"/>
  <c r="AT47" i="38"/>
  <c r="D49" i="38"/>
  <c r="AO51" i="38"/>
  <c r="D53" i="38"/>
  <c r="D60" i="38"/>
  <c r="F59" i="38"/>
  <c r="AH59" i="38"/>
  <c r="AN65" i="38"/>
  <c r="T65" i="38"/>
  <c r="AN74" i="38"/>
  <c r="AN76" i="38"/>
  <c r="AR78" i="38"/>
  <c r="AO80" i="38"/>
  <c r="D82" i="38"/>
  <c r="AR84" i="38"/>
  <c r="AO86" i="38"/>
  <c r="D88" i="38"/>
  <c r="AO90" i="38"/>
  <c r="D92" i="38"/>
  <c r="AO94" i="38"/>
  <c r="D96" i="38"/>
  <c r="AN96" i="38"/>
  <c r="D98" i="38"/>
  <c r="AN98" i="38"/>
  <c r="D100" i="38"/>
  <c r="AN100" i="38"/>
  <c r="AR45" i="38"/>
  <c r="AR47" i="38"/>
  <c r="AN59" i="38"/>
  <c r="T59" i="38"/>
  <c r="AO60" i="38"/>
  <c r="D66" i="38"/>
  <c r="F65" i="38"/>
  <c r="AH65" i="38"/>
  <c r="D77" i="38"/>
  <c r="D76" i="38" s="1"/>
  <c r="D74" i="38" s="1"/>
  <c r="D22" i="38" s="1"/>
  <c r="F76" i="38"/>
  <c r="AP78" i="38"/>
  <c r="AT78" i="38"/>
  <c r="AP84" i="38"/>
  <c r="AT84" i="38"/>
  <c r="D97" i="38"/>
  <c r="AN97" i="38"/>
  <c r="D99" i="38"/>
  <c r="AN99" i="38"/>
  <c r="L20" i="35"/>
  <c r="L37" i="35"/>
  <c r="I65" i="35"/>
  <c r="K21" i="35"/>
  <c r="AO21" i="35" s="1"/>
  <c r="S18" i="35"/>
  <c r="W18" i="35"/>
  <c r="Z25" i="35"/>
  <c r="Z19" i="35" s="1"/>
  <c r="AK43" i="35"/>
  <c r="AK20" i="35" s="1"/>
  <c r="U25" i="35"/>
  <c r="U19" i="35" s="1"/>
  <c r="AJ34" i="35"/>
  <c r="AJ36" i="35"/>
  <c r="J52" i="35"/>
  <c r="I52" i="35" s="1"/>
  <c r="AJ52" i="35"/>
  <c r="J59" i="35"/>
  <c r="AJ67" i="35"/>
  <c r="AJ69" i="35"/>
  <c r="AJ74" i="35"/>
  <c r="AO75" i="35"/>
  <c r="AJ78" i="35"/>
  <c r="J78" i="35"/>
  <c r="J79" i="35"/>
  <c r="I79" i="35" s="1"/>
  <c r="AJ79" i="35"/>
  <c r="AJ80" i="35"/>
  <c r="J80" i="35"/>
  <c r="I80" i="35" s="1"/>
  <c r="J81" i="35"/>
  <c r="I81" i="35" s="1"/>
  <c r="AJ81" i="35"/>
  <c r="AK83" i="35"/>
  <c r="AK24" i="35" s="1"/>
  <c r="J90" i="35"/>
  <c r="I90" i="35" s="1"/>
  <c r="J96" i="35"/>
  <c r="I96" i="35" s="1"/>
  <c r="AJ97" i="35"/>
  <c r="AO97" i="35"/>
  <c r="K83" i="35"/>
  <c r="J97" i="35"/>
  <c r="I97" i="35" s="1"/>
  <c r="AE83" i="35"/>
  <c r="AE24" i="35" s="1"/>
  <c r="T22" i="36"/>
  <c r="S22" i="36"/>
  <c r="G47" i="36"/>
  <c r="G46" i="36" s="1"/>
  <c r="G44" i="36" s="1"/>
  <c r="M58" i="36"/>
  <c r="G60" i="36"/>
  <c r="G58" i="36" s="1"/>
  <c r="G57" i="36" s="1"/>
  <c r="T64" i="36"/>
  <c r="T70" i="36"/>
  <c r="T71" i="36"/>
  <c r="G25" i="37"/>
  <c r="G19" i="37" s="1"/>
  <c r="K25" i="37"/>
  <c r="K19" i="37" s="1"/>
  <c r="K18" i="37" s="1"/>
  <c r="O25" i="37"/>
  <c r="O19" i="37" s="1"/>
  <c r="S25" i="37"/>
  <c r="S19" i="37" s="1"/>
  <c r="W25" i="37"/>
  <c r="W19" i="37" s="1"/>
  <c r="AA25" i="37"/>
  <c r="AA19" i="37" s="1"/>
  <c r="AA18" i="37" s="1"/>
  <c r="AE25" i="37"/>
  <c r="AE19" i="37" s="1"/>
  <c r="AE25" i="35"/>
  <c r="AE19" i="35" s="1"/>
  <c r="AO27" i="35"/>
  <c r="AO29" i="35"/>
  <c r="AO31" i="35"/>
  <c r="AO34" i="35"/>
  <c r="AO36" i="35"/>
  <c r="AO39" i="35"/>
  <c r="M37" i="35"/>
  <c r="AO41" i="35"/>
  <c r="O43" i="35"/>
  <c r="O20" i="35" s="1"/>
  <c r="P46" i="35"/>
  <c r="P44" i="35" s="1"/>
  <c r="AJ48" i="35"/>
  <c r="AN46" i="35"/>
  <c r="AN44" i="35" s="1"/>
  <c r="AN43" i="35" s="1"/>
  <c r="AN20" i="35" s="1"/>
  <c r="AJ49" i="35"/>
  <c r="AJ50" i="35"/>
  <c r="J50" i="35"/>
  <c r="I50" i="35" s="1"/>
  <c r="AJ51" i="35"/>
  <c r="X57" i="35"/>
  <c r="X43" i="35" s="1"/>
  <c r="X20" i="35" s="1"/>
  <c r="X18" i="35" s="1"/>
  <c r="AB57" i="35"/>
  <c r="AB43" i="35" s="1"/>
  <c r="AB20" i="35" s="1"/>
  <c r="AB18" i="35" s="1"/>
  <c r="AO59" i="35"/>
  <c r="AJ65" i="35"/>
  <c r="AJ66" i="35"/>
  <c r="J66" i="35"/>
  <c r="I66" i="35" s="1"/>
  <c r="K64" i="35"/>
  <c r="AO64" i="35" s="1"/>
  <c r="AO67" i="35"/>
  <c r="AO69" i="35"/>
  <c r="K77" i="35"/>
  <c r="AO78" i="35"/>
  <c r="AO79" i="35"/>
  <c r="AO80" i="35"/>
  <c r="AO81" i="35"/>
  <c r="AJ88" i="35"/>
  <c r="AJ94" i="35"/>
  <c r="AO96" i="35"/>
  <c r="S44" i="36"/>
  <c r="T44" i="36"/>
  <c r="N43" i="36"/>
  <c r="R43" i="36"/>
  <c r="R20" i="36" s="1"/>
  <c r="R18" i="36" s="1"/>
  <c r="AJ27" i="35"/>
  <c r="AJ31" i="35"/>
  <c r="AJ41" i="35"/>
  <c r="AJ55" i="35"/>
  <c r="AJ54" i="35" s="1"/>
  <c r="K54" i="35"/>
  <c r="AO54" i="35" s="1"/>
  <c r="J60" i="35"/>
  <c r="I60" i="35" s="1"/>
  <c r="K58" i="35"/>
  <c r="AJ60" i="35"/>
  <c r="AJ58" i="35" s="1"/>
  <c r="J98" i="35"/>
  <c r="I98" i="35" s="1"/>
  <c r="AJ98" i="35"/>
  <c r="AJ99" i="35"/>
  <c r="J99" i="35"/>
  <c r="I99" i="35" s="1"/>
  <c r="AO99" i="35"/>
  <c r="N25" i="36"/>
  <c r="S30" i="36"/>
  <c r="S73" i="36"/>
  <c r="T73" i="36"/>
  <c r="N21" i="36"/>
  <c r="AF94" i="37"/>
  <c r="AF83" i="37" s="1"/>
  <c r="AF24" i="37" s="1"/>
  <c r="S94" i="36"/>
  <c r="S83" i="36" s="1"/>
  <c r="M94" i="36"/>
  <c r="G94" i="36" s="1"/>
  <c r="N83" i="36"/>
  <c r="T94" i="36"/>
  <c r="AJ28" i="35"/>
  <c r="AJ32" i="35"/>
  <c r="AM33" i="35"/>
  <c r="AM25" i="35" s="1"/>
  <c r="AM19" i="35" s="1"/>
  <c r="AM18" i="35" s="1"/>
  <c r="AJ38" i="35"/>
  <c r="AJ42" i="35"/>
  <c r="K46" i="35"/>
  <c r="AJ47" i="35"/>
  <c r="J47" i="35"/>
  <c r="J48" i="35"/>
  <c r="I48" i="35" s="1"/>
  <c r="Z46" i="35"/>
  <c r="Z44" i="35" s="1"/>
  <c r="Z43" i="35" s="1"/>
  <c r="Z20" i="35" s="1"/>
  <c r="AL46" i="35"/>
  <c r="AL44" i="35" s="1"/>
  <c r="AL43" i="35" s="1"/>
  <c r="AL20" i="35" s="1"/>
  <c r="AO55" i="35"/>
  <c r="V57" i="35"/>
  <c r="V43" i="35" s="1"/>
  <c r="V20" i="35" s="1"/>
  <c r="V18" i="35" s="1"/>
  <c r="AD57" i="35"/>
  <c r="AD43" i="35" s="1"/>
  <c r="AD20" i="35" s="1"/>
  <c r="AD18" i="35" s="1"/>
  <c r="F59" i="36"/>
  <c r="F58" i="35"/>
  <c r="F57" i="35" s="1"/>
  <c r="F43" i="35" s="1"/>
  <c r="F20" i="35" s="1"/>
  <c r="F18" i="35" s="1"/>
  <c r="AO60" i="35"/>
  <c r="AO62" i="35"/>
  <c r="AO74" i="35"/>
  <c r="J76" i="35"/>
  <c r="AJ76" i="35"/>
  <c r="AJ75" i="35" s="1"/>
  <c r="AJ82" i="35"/>
  <c r="AJ23" i="35" s="1"/>
  <c r="K23" i="35"/>
  <c r="AO23" i="35" s="1"/>
  <c r="AO84" i="35"/>
  <c r="AJ84" i="35"/>
  <c r="AJ83" i="35" s="1"/>
  <c r="AJ24" i="35" s="1"/>
  <c r="AO86" i="35"/>
  <c r="AJ86" i="35"/>
  <c r="AJ87" i="35"/>
  <c r="J89" i="35"/>
  <c r="I89" i="35" s="1"/>
  <c r="U83" i="35"/>
  <c r="U24" i="35" s="1"/>
  <c r="AO98" i="35"/>
  <c r="T23" i="36"/>
  <c r="S23" i="36"/>
  <c r="T26" i="36"/>
  <c r="O25" i="36"/>
  <c r="O19" i="36" s="1"/>
  <c r="S26" i="36"/>
  <c r="T30" i="36"/>
  <c r="S33" i="36"/>
  <c r="T33" i="36"/>
  <c r="L79" i="36"/>
  <c r="L77" i="36" s="1"/>
  <c r="L22" i="36" s="1"/>
  <c r="F77" i="36"/>
  <c r="F22" i="36" s="1"/>
  <c r="L87" i="36"/>
  <c r="L83" i="36" s="1"/>
  <c r="L24" i="36" s="1"/>
  <c r="F83" i="36"/>
  <c r="F24" i="36" s="1"/>
  <c r="J88" i="35"/>
  <c r="I88" i="35" s="1"/>
  <c r="AO90" i="35"/>
  <c r="J91" i="35"/>
  <c r="I91" i="35" s="1"/>
  <c r="AJ93" i="35"/>
  <c r="J94" i="35"/>
  <c r="I94" i="35" s="1"/>
  <c r="S46" i="36"/>
  <c r="O57" i="36"/>
  <c r="T58" i="36"/>
  <c r="G87" i="36"/>
  <c r="F64" i="36"/>
  <c r="L66" i="36"/>
  <c r="L64" i="36" s="1"/>
  <c r="AO87" i="35"/>
  <c r="J87" i="35"/>
  <c r="S54" i="36"/>
  <c r="T75" i="36"/>
  <c r="CC35" i="34"/>
  <c r="CK35" i="34" s="1"/>
  <c r="CC64" i="34"/>
  <c r="CK64" i="34" s="1"/>
  <c r="CG64" i="34"/>
  <c r="CH82" i="34"/>
  <c r="AM81" i="34"/>
  <c r="AM29" i="34" s="1"/>
  <c r="O30" i="34"/>
  <c r="S30" i="34"/>
  <c r="W30" i="34"/>
  <c r="W24" i="34" s="1"/>
  <c r="AA30" i="34"/>
  <c r="AA24" i="34" s="1"/>
  <c r="AE30" i="34"/>
  <c r="AE24" i="34" s="1"/>
  <c r="AI30" i="34"/>
  <c r="AI24" i="34" s="1"/>
  <c r="AM30" i="34"/>
  <c r="AM24" i="34" s="1"/>
  <c r="CD35" i="34"/>
  <c r="CH35" i="34"/>
  <c r="CB38" i="34"/>
  <c r="AH49" i="34"/>
  <c r="O57" i="34"/>
  <c r="S57" i="34"/>
  <c r="S48" i="34" s="1"/>
  <c r="S25" i="34" s="1"/>
  <c r="W57" i="34"/>
  <c r="W48" i="34" s="1"/>
  <c r="W25" i="34" s="1"/>
  <c r="AA57" i="34"/>
  <c r="AA48" i="34" s="1"/>
  <c r="AA25" i="34" s="1"/>
  <c r="AE57" i="34"/>
  <c r="AE48" i="34" s="1"/>
  <c r="AE25" i="34" s="1"/>
  <c r="AI57" i="34"/>
  <c r="AI48" i="34" s="1"/>
  <c r="AI25" i="34" s="1"/>
  <c r="AM57" i="34"/>
  <c r="CC70" i="34"/>
  <c r="CK70" i="34" s="1"/>
  <c r="CG70" i="34"/>
  <c r="AH81" i="34"/>
  <c r="AH29" i="34" s="1"/>
  <c r="CB28" i="34"/>
  <c r="CF28" i="34"/>
  <c r="M30" i="34"/>
  <c r="Q30" i="34"/>
  <c r="CG31" i="34"/>
  <c r="U30" i="34"/>
  <c r="U24" i="34" s="1"/>
  <c r="Y30" i="34"/>
  <c r="AC30" i="34"/>
  <c r="AC24" i="34" s="1"/>
  <c r="AG30" i="34"/>
  <c r="AG24" i="34" s="1"/>
  <c r="AK30" i="34"/>
  <c r="AK24" i="34" s="1"/>
  <c r="CE31" i="34"/>
  <c r="CH38" i="34"/>
  <c r="M57" i="34"/>
  <c r="CC58" i="34"/>
  <c r="CK58" i="34" s="1"/>
  <c r="Q57" i="34"/>
  <c r="CG58" i="34"/>
  <c r="U57" i="34"/>
  <c r="U48" i="34" s="1"/>
  <c r="Y57" i="34"/>
  <c r="AC57" i="34"/>
  <c r="AC48" i="34" s="1"/>
  <c r="AC25" i="34" s="1"/>
  <c r="AG57" i="34"/>
  <c r="AK57" i="34"/>
  <c r="AK48" i="34" s="1"/>
  <c r="AK25" i="34" s="1"/>
  <c r="CD31" i="34"/>
  <c r="CH31" i="34"/>
  <c r="CB35" i="34"/>
  <c r="CF35" i="34"/>
  <c r="CD45" i="34"/>
  <c r="CH45" i="34"/>
  <c r="CD58" i="34"/>
  <c r="CH58" i="34"/>
  <c r="CD64" i="34"/>
  <c r="CH64" i="34"/>
  <c r="CD70" i="34"/>
  <c r="CH70" i="34"/>
  <c r="AD73" i="34"/>
  <c r="AD26" i="34" s="1"/>
  <c r="CB45" i="34"/>
  <c r="CF45" i="34"/>
  <c r="CB58" i="34"/>
  <c r="CF58" i="34"/>
  <c r="CB64" i="34"/>
  <c r="CF64" i="34"/>
  <c r="CB70" i="34"/>
  <c r="CF70" i="34"/>
  <c r="CD81" i="34"/>
  <c r="AE71" i="1" l="1"/>
  <c r="BY29" i="34"/>
  <c r="BZ29" i="34" s="1"/>
  <c r="W21" i="1"/>
  <c r="D85" i="8"/>
  <c r="V57" i="2"/>
  <c r="BY57" i="34"/>
  <c r="BZ57" i="34" s="1"/>
  <c r="BY27" i="34"/>
  <c r="BZ27" i="34" s="1"/>
  <c r="BY30" i="34"/>
  <c r="BZ30" i="34" s="1"/>
  <c r="AD77" i="2"/>
  <c r="AE77" i="2" s="1"/>
  <c r="Q74" i="2"/>
  <c r="Q25" i="2" s="1"/>
  <c r="AD76" i="2"/>
  <c r="AE76" i="2" s="1"/>
  <c r="D86" i="8"/>
  <c r="V51" i="2"/>
  <c r="AD51" i="2" s="1"/>
  <c r="AE51" i="2" s="1"/>
  <c r="BF78" i="42"/>
  <c r="BF26" i="42" s="1"/>
  <c r="BF20" i="42" s="1"/>
  <c r="AP24" i="34"/>
  <c r="AO27" i="34"/>
  <c r="T19" i="39"/>
  <c r="Q22" i="6"/>
  <c r="BW57" i="34"/>
  <c r="AD83" i="8"/>
  <c r="R47" i="6"/>
  <c r="R24" i="6" s="1"/>
  <c r="AO26" i="34"/>
  <c r="AV24" i="34"/>
  <c r="AS30" i="34"/>
  <c r="BN23" i="34"/>
  <c r="BF23" i="34"/>
  <c r="S19" i="38"/>
  <c r="S19" i="39"/>
  <c r="AA58" i="38"/>
  <c r="AA44" i="38" s="1"/>
  <c r="AA21" i="38" s="1"/>
  <c r="AA19" i="38" s="1"/>
  <c r="X19" i="39"/>
  <c r="AM58" i="40"/>
  <c r="AM44" i="40" s="1"/>
  <c r="AM21" i="40" s="1"/>
  <c r="AM19" i="40" s="1"/>
  <c r="AT58" i="40"/>
  <c r="AT44" i="40" s="1"/>
  <c r="AT21" i="40" s="1"/>
  <c r="AT19" i="40" s="1"/>
  <c r="AD56" i="1"/>
  <c r="AE56" i="1" s="1"/>
  <c r="AD49" i="1"/>
  <c r="AE49" i="1" s="1"/>
  <c r="Z19" i="39"/>
  <c r="BX57" i="34"/>
  <c r="BX48" i="34" s="1"/>
  <c r="BX25" i="34" s="1"/>
  <c r="BX23" i="34" s="1"/>
  <c r="D50" i="8"/>
  <c r="AD50" i="8"/>
  <c r="BW48" i="34"/>
  <c r="BW25" i="34" s="1"/>
  <c r="BW23" i="34" s="1"/>
  <c r="D51" i="34"/>
  <c r="D49" i="34" s="1"/>
  <c r="AL58" i="40"/>
  <c r="AL44" i="40" s="1"/>
  <c r="AL21" i="40" s="1"/>
  <c r="AL19" i="40" s="1"/>
  <c r="BA58" i="40"/>
  <c r="BA44" i="40" s="1"/>
  <c r="BA21" i="40" s="1"/>
  <c r="BA19" i="40" s="1"/>
  <c r="Z19" i="38"/>
  <c r="M58" i="38"/>
  <c r="M44" i="38" s="1"/>
  <c r="M21" i="38" s="1"/>
  <c r="M19" i="38" s="1"/>
  <c r="AZ58" i="40"/>
  <c r="AZ44" i="40" s="1"/>
  <c r="AZ21" i="40" s="1"/>
  <c r="AZ19" i="40" s="1"/>
  <c r="AN84" i="38"/>
  <c r="AO19" i="39"/>
  <c r="D65" i="38"/>
  <c r="BG58" i="40"/>
  <c r="BG44" i="40" s="1"/>
  <c r="BG21" i="40" s="1"/>
  <c r="BG19" i="40" s="1"/>
  <c r="BH78" i="40"/>
  <c r="T58" i="38"/>
  <c r="T44" i="38" s="1"/>
  <c r="T21" i="38" s="1"/>
  <c r="T19" i="38" s="1"/>
  <c r="D65" i="40"/>
  <c r="AS58" i="40"/>
  <c r="AS44" i="40" s="1"/>
  <c r="AS21" i="40" s="1"/>
  <c r="AS19" i="40" s="1"/>
  <c r="AS19" i="39"/>
  <c r="D57" i="8"/>
  <c r="Q56" i="2"/>
  <c r="D64" i="34"/>
  <c r="I29" i="34"/>
  <c r="AO30" i="34"/>
  <c r="V62" i="3"/>
  <c r="P43" i="35"/>
  <c r="P20" i="35" s="1"/>
  <c r="AN26" i="38"/>
  <c r="E20" i="38"/>
  <c r="AN20" i="38" s="1"/>
  <c r="AR20" i="38"/>
  <c r="P25" i="35"/>
  <c r="P19" i="35" s="1"/>
  <c r="P18" i="35" s="1"/>
  <c r="AJ26" i="35"/>
  <c r="G83" i="36"/>
  <c r="G24" i="36" s="1"/>
  <c r="D59" i="38"/>
  <c r="BH65" i="40"/>
  <c r="BM26" i="40"/>
  <c r="L18" i="37"/>
  <c r="BD19" i="40"/>
  <c r="G22" i="40"/>
  <c r="AO26" i="35"/>
  <c r="G20" i="40"/>
  <c r="Z44" i="40"/>
  <c r="Z21" i="40" s="1"/>
  <c r="AA18" i="35"/>
  <c r="AO26" i="38"/>
  <c r="S49" i="3"/>
  <c r="S47" i="3" s="1"/>
  <c r="S46" i="3" s="1"/>
  <c r="S23" i="3" s="1"/>
  <c r="AJ46" i="35"/>
  <c r="AJ44" i="35" s="1"/>
  <c r="K44" i="38"/>
  <c r="AF58" i="40"/>
  <c r="AF44" i="40" s="1"/>
  <c r="AF21" i="40" s="1"/>
  <c r="Q18" i="37"/>
  <c r="V18" i="37"/>
  <c r="AK19" i="38"/>
  <c r="I64" i="35"/>
  <c r="AQ58" i="38"/>
  <c r="AR26" i="38"/>
  <c r="AY19" i="40"/>
  <c r="AA19" i="39"/>
  <c r="N18" i="37"/>
  <c r="F19" i="39"/>
  <c r="AV19" i="40"/>
  <c r="U57" i="35"/>
  <c r="U43" i="35" s="1"/>
  <c r="U20" i="35" s="1"/>
  <c r="U18" i="35" s="1"/>
  <c r="Q18" i="35"/>
  <c r="Q20" i="38"/>
  <c r="AS20" i="38" s="1"/>
  <c r="AS26" i="38"/>
  <c r="P19" i="38"/>
  <c r="AE57" i="35"/>
  <c r="AE43" i="35" s="1"/>
  <c r="AE20" i="35" s="1"/>
  <c r="AE18" i="35" s="1"/>
  <c r="AN25" i="38"/>
  <c r="V56" i="3"/>
  <c r="K81" i="3"/>
  <c r="S81" i="1"/>
  <c r="Q81" i="2" s="1"/>
  <c r="AA27" i="1"/>
  <c r="AD83" i="2"/>
  <c r="AE83" i="2" s="1"/>
  <c r="AD75" i="8"/>
  <c r="AD26" i="8" s="1"/>
  <c r="AN24" i="34"/>
  <c r="AD63" i="8"/>
  <c r="AD57" i="2"/>
  <c r="AE57" i="2" s="1"/>
  <c r="AD84" i="8"/>
  <c r="L45" i="5"/>
  <c r="AD57" i="8"/>
  <c r="G54" i="5"/>
  <c r="G45" i="5" s="1"/>
  <c r="G22" i="5" s="1"/>
  <c r="G20" i="5" s="1"/>
  <c r="E54" i="5"/>
  <c r="E45" i="5" s="1"/>
  <c r="E22" i="5" s="1"/>
  <c r="E20" i="5" s="1"/>
  <c r="H54" i="5"/>
  <c r="H45" i="5" s="1"/>
  <c r="H22" i="5" s="1"/>
  <c r="H20" i="5" s="1"/>
  <c r="AF18" i="37"/>
  <c r="G18" i="37"/>
  <c r="S18" i="37"/>
  <c r="Y18" i="37"/>
  <c r="I18" i="37"/>
  <c r="H18" i="37"/>
  <c r="W18" i="37"/>
  <c r="Z18" i="37"/>
  <c r="F18" i="37"/>
  <c r="M18" i="37"/>
  <c r="AB18" i="37"/>
  <c r="AE18" i="37"/>
  <c r="O18" i="37"/>
  <c r="J18" i="37"/>
  <c r="Q63" i="2"/>
  <c r="Q62" i="2" s="1"/>
  <c r="D64" i="8"/>
  <c r="D63" i="8" s="1"/>
  <c r="AT80" i="6"/>
  <c r="AT28" i="6" s="1"/>
  <c r="AT22" i="6" s="1"/>
  <c r="R81" i="6"/>
  <c r="R80" i="6" s="1"/>
  <c r="R28" i="6" s="1"/>
  <c r="F54" i="5"/>
  <c r="F45" i="5" s="1"/>
  <c r="F22" i="5" s="1"/>
  <c r="F20" i="5" s="1"/>
  <c r="I54" i="5"/>
  <c r="I45" i="5" s="1"/>
  <c r="I22" i="5" s="1"/>
  <c r="I20" i="5" s="1"/>
  <c r="P20" i="5"/>
  <c r="K20" i="5" s="1"/>
  <c r="K22" i="5"/>
  <c r="O20" i="5"/>
  <c r="J20" i="5" s="1"/>
  <c r="J22" i="5"/>
  <c r="Q20" i="5"/>
  <c r="L20" i="5" s="1"/>
  <c r="AD74" i="1"/>
  <c r="AE74" i="1" s="1"/>
  <c r="AR30" i="34"/>
  <c r="L55" i="3"/>
  <c r="L46" i="3" s="1"/>
  <c r="L23" i="3" s="1"/>
  <c r="L21" i="3" s="1"/>
  <c r="BT23" i="34"/>
  <c r="AR24" i="34"/>
  <c r="AN30" i="34"/>
  <c r="BP23" i="34"/>
  <c r="S62" i="1"/>
  <c r="S55" i="1" s="1"/>
  <c r="V74" i="3"/>
  <c r="V25" i="3" s="1"/>
  <c r="V55" i="1"/>
  <c r="AC84" i="1"/>
  <c r="V84" i="2"/>
  <c r="AD84" i="2" s="1"/>
  <c r="D58" i="34"/>
  <c r="V64" i="2"/>
  <c r="AD64" i="2" s="1"/>
  <c r="AE64" i="2" s="1"/>
  <c r="AC64" i="1"/>
  <c r="V25" i="1"/>
  <c r="AC58" i="1"/>
  <c r="AC56" i="1" s="1"/>
  <c r="V58" i="2"/>
  <c r="T56" i="1"/>
  <c r="AC63" i="1"/>
  <c r="V63" i="2"/>
  <c r="T62" i="1"/>
  <c r="V71" i="1"/>
  <c r="AC75" i="1"/>
  <c r="T74" i="1"/>
  <c r="T25" i="1" s="1"/>
  <c r="V82" i="2"/>
  <c r="AC82" i="1"/>
  <c r="AC81" i="1"/>
  <c r="V81" i="2"/>
  <c r="Q71" i="2"/>
  <c r="S71" i="1"/>
  <c r="Q80" i="2"/>
  <c r="V47" i="1"/>
  <c r="V27" i="1"/>
  <c r="AC71" i="1"/>
  <c r="T71" i="1"/>
  <c r="AC80" i="1"/>
  <c r="V80" i="2"/>
  <c r="T79" i="1"/>
  <c r="T27" i="1" s="1"/>
  <c r="AD62" i="1"/>
  <c r="AE62" i="1" s="1"/>
  <c r="V85" i="2"/>
  <c r="AD85" i="2" s="1"/>
  <c r="AE85" i="2" s="1"/>
  <c r="AC85" i="1"/>
  <c r="V50" i="2"/>
  <c r="AD50" i="2" s="1"/>
  <c r="AE50" i="2" s="1"/>
  <c r="T49" i="1"/>
  <c r="T47" i="1" s="1"/>
  <c r="AD79" i="1"/>
  <c r="AE79" i="1" s="1"/>
  <c r="U21" i="1"/>
  <c r="V79" i="3"/>
  <c r="V27" i="3" s="1"/>
  <c r="N46" i="3"/>
  <c r="U79" i="3"/>
  <c r="U27" i="3" s="1"/>
  <c r="U49" i="3"/>
  <c r="U47" i="3" s="1"/>
  <c r="K55" i="3"/>
  <c r="M83" i="36"/>
  <c r="M24" i="36" s="1"/>
  <c r="M57" i="36"/>
  <c r="M43" i="36" s="1"/>
  <c r="M20" i="36" s="1"/>
  <c r="T57" i="36"/>
  <c r="Q18" i="36"/>
  <c r="K80" i="3"/>
  <c r="BH79" i="42" s="1"/>
  <c r="S79" i="3"/>
  <c r="S27" i="3" s="1"/>
  <c r="D76" i="34"/>
  <c r="D27" i="34" s="1"/>
  <c r="D81" i="34"/>
  <c r="D29" i="34" s="1"/>
  <c r="CG49" i="34"/>
  <c r="BK23" i="34"/>
  <c r="AT81" i="34"/>
  <c r="BQ23" i="34"/>
  <c r="AT29" i="34"/>
  <c r="AP30" i="34"/>
  <c r="CD29" i="34"/>
  <c r="CC29" i="34"/>
  <c r="CK29" i="34" s="1"/>
  <c r="J30" i="34"/>
  <c r="AM48" i="34"/>
  <c r="AM25" i="34" s="1"/>
  <c r="AM23" i="34" s="1"/>
  <c r="BJ23" i="34"/>
  <c r="F51" i="34"/>
  <c r="K81" i="34"/>
  <c r="AB23" i="34"/>
  <c r="BV23" i="34"/>
  <c r="F49" i="34"/>
  <c r="K29" i="34"/>
  <c r="F30" i="34"/>
  <c r="CG27" i="34"/>
  <c r="J27" i="34"/>
  <c r="M26" i="34"/>
  <c r="BY26" i="34" s="1"/>
  <c r="BZ26" i="34" s="1"/>
  <c r="F73" i="34"/>
  <c r="AW25" i="34"/>
  <c r="AP48" i="34"/>
  <c r="AZ48" i="34"/>
  <c r="AS49" i="34"/>
  <c r="AX48" i="34"/>
  <c r="AQ49" i="34"/>
  <c r="CE27" i="34"/>
  <c r="H27" i="34"/>
  <c r="CG26" i="34"/>
  <c r="J26" i="34"/>
  <c r="BB23" i="34"/>
  <c r="M48" i="34"/>
  <c r="F57" i="34"/>
  <c r="CH29" i="34"/>
  <c r="CG29" i="34"/>
  <c r="J29" i="34"/>
  <c r="CF27" i="34"/>
  <c r="CH49" i="34"/>
  <c r="K49" i="34"/>
  <c r="CD27" i="34"/>
  <c r="G27" i="34"/>
  <c r="I57" i="34"/>
  <c r="N24" i="34"/>
  <c r="G24" i="34" s="1"/>
  <c r="G30" i="34"/>
  <c r="AY48" i="34"/>
  <c r="AR49" i="34"/>
  <c r="AO29" i="34"/>
  <c r="N26" i="34"/>
  <c r="G73" i="34"/>
  <c r="O26" i="34"/>
  <c r="H73" i="34"/>
  <c r="F81" i="34"/>
  <c r="CE49" i="34"/>
  <c r="H49" i="34"/>
  <c r="G57" i="34"/>
  <c r="F29" i="34"/>
  <c r="Q48" i="34"/>
  <c r="J48" i="34" s="1"/>
  <c r="J57" i="34"/>
  <c r="CF49" i="34"/>
  <c r="I49" i="34"/>
  <c r="CC27" i="34"/>
  <c r="CK27" i="34" s="1"/>
  <c r="F27" i="34"/>
  <c r="CE29" i="34"/>
  <c r="H29" i="34"/>
  <c r="AU48" i="34"/>
  <c r="AN49" i="34"/>
  <c r="P26" i="34"/>
  <c r="I26" i="34" s="1"/>
  <c r="I73" i="34"/>
  <c r="AT49" i="34"/>
  <c r="H57" i="34"/>
  <c r="H30" i="34"/>
  <c r="P24" i="34"/>
  <c r="I24" i="34" s="1"/>
  <c r="I30" i="34"/>
  <c r="R24" i="34"/>
  <c r="K30" i="34"/>
  <c r="CH27" i="34"/>
  <c r="CH51" i="34"/>
  <c r="K57" i="34"/>
  <c r="BA25" i="34"/>
  <c r="AT48" i="34"/>
  <c r="AO81" i="34"/>
  <c r="AV48" i="34"/>
  <c r="AO49" i="34"/>
  <c r="K51" i="34"/>
  <c r="R26" i="34"/>
  <c r="K26" i="34" s="1"/>
  <c r="K73" i="34"/>
  <c r="L24" i="34"/>
  <c r="E30" i="34"/>
  <c r="E57" i="34"/>
  <c r="CB49" i="34"/>
  <c r="E49" i="34"/>
  <c r="AL23" i="34"/>
  <c r="N48" i="34"/>
  <c r="AH48" i="34"/>
  <c r="AH25" i="34" s="1"/>
  <c r="AH23" i="34" s="1"/>
  <c r="AF23" i="34"/>
  <c r="T23" i="34"/>
  <c r="X23" i="34"/>
  <c r="R48" i="34"/>
  <c r="AJ23" i="34"/>
  <c r="CC73" i="34"/>
  <c r="CK73" i="34" s="1"/>
  <c r="CH57" i="34"/>
  <c r="V23" i="34"/>
  <c r="CB57" i="34"/>
  <c r="Z23" i="34"/>
  <c r="CC49" i="34"/>
  <c r="CK49" i="34" s="1"/>
  <c r="CD57" i="34"/>
  <c r="CE57" i="34"/>
  <c r="CD49" i="34"/>
  <c r="AD23" i="34"/>
  <c r="P48" i="34"/>
  <c r="AK23" i="34"/>
  <c r="CF57" i="34"/>
  <c r="L48" i="34"/>
  <c r="I20" i="40"/>
  <c r="BM20" i="40"/>
  <c r="BI21" i="40"/>
  <c r="E21" i="40"/>
  <c r="Z19" i="40"/>
  <c r="BH74" i="40"/>
  <c r="D74" i="40"/>
  <c r="Y22" i="40"/>
  <c r="BI22" i="40"/>
  <c r="E22" i="40"/>
  <c r="BL58" i="40"/>
  <c r="H58" i="40"/>
  <c r="AC44" i="40"/>
  <c r="E44" i="40"/>
  <c r="BH26" i="40"/>
  <c r="D26" i="40"/>
  <c r="Y20" i="40"/>
  <c r="J74" i="40"/>
  <c r="BN74" i="40"/>
  <c r="AE22" i="40"/>
  <c r="D78" i="40"/>
  <c r="AF23" i="40"/>
  <c r="J78" i="40"/>
  <c r="BN78" i="40"/>
  <c r="AE23" i="40"/>
  <c r="BN84" i="40"/>
  <c r="J84" i="40"/>
  <c r="AE25" i="40"/>
  <c r="AA20" i="40"/>
  <c r="BJ26" i="40"/>
  <c r="F26" i="40"/>
  <c r="AB44" i="40"/>
  <c r="BK45" i="40"/>
  <c r="G45" i="40"/>
  <c r="BI26" i="40"/>
  <c r="AG20" i="40"/>
  <c r="F74" i="40"/>
  <c r="BJ74" i="40"/>
  <c r="AA22" i="40"/>
  <c r="BN47" i="40"/>
  <c r="AE45" i="40"/>
  <c r="J47" i="40"/>
  <c r="BM22" i="40"/>
  <c r="I22" i="40"/>
  <c r="BL74" i="40"/>
  <c r="H74" i="40"/>
  <c r="AC22" i="40"/>
  <c r="AA21" i="40"/>
  <c r="E26" i="40"/>
  <c r="BM58" i="40"/>
  <c r="I58" i="40"/>
  <c r="BI74" i="40"/>
  <c r="J65" i="40"/>
  <c r="BN65" i="40"/>
  <c r="F58" i="40"/>
  <c r="AH44" i="40"/>
  <c r="AH21" i="40" s="1"/>
  <c r="AH19" i="40" s="1"/>
  <c r="AD44" i="40"/>
  <c r="AE20" i="40"/>
  <c r="BN26" i="40"/>
  <c r="J26" i="40"/>
  <c r="AK19" i="40"/>
  <c r="BL26" i="40"/>
  <c r="H26" i="40"/>
  <c r="AC20" i="40"/>
  <c r="D84" i="40"/>
  <c r="BH84" i="40"/>
  <c r="Y25" i="40"/>
  <c r="BL45" i="40"/>
  <c r="AJ44" i="40"/>
  <c r="AJ21" i="40" s="1"/>
  <c r="AJ19" i="40" s="1"/>
  <c r="H45" i="40"/>
  <c r="J59" i="40"/>
  <c r="BN59" i="40"/>
  <c r="AE58" i="40"/>
  <c r="E74" i="40"/>
  <c r="Y58" i="40"/>
  <c r="D59" i="40"/>
  <c r="BH59" i="40"/>
  <c r="D47" i="40"/>
  <c r="Y45" i="40"/>
  <c r="BH47" i="40"/>
  <c r="BI44" i="40"/>
  <c r="AN45" i="38"/>
  <c r="E44" i="38"/>
  <c r="AT26" i="38"/>
  <c r="K20" i="38"/>
  <c r="F58" i="38"/>
  <c r="AO59" i="38"/>
  <c r="O20" i="38"/>
  <c r="AQ26" i="38"/>
  <c r="AP26" i="38"/>
  <c r="G20" i="38"/>
  <c r="D78" i="38"/>
  <c r="D23" i="38" s="1"/>
  <c r="AT44" i="38"/>
  <c r="K21" i="38"/>
  <c r="AT21" i="38" s="1"/>
  <c r="AO65" i="38"/>
  <c r="AE44" i="38"/>
  <c r="AE21" i="38" s="1"/>
  <c r="AE19" i="38" s="1"/>
  <c r="AS45" i="38"/>
  <c r="I44" i="38"/>
  <c r="F74" i="38"/>
  <c r="AO76" i="38"/>
  <c r="F45" i="38"/>
  <c r="AO47" i="38"/>
  <c r="F25" i="38"/>
  <c r="AO25" i="38" s="1"/>
  <c r="AO84" i="38"/>
  <c r="AP44" i="38"/>
  <c r="G21" i="38"/>
  <c r="AP21" i="38" s="1"/>
  <c r="AH58" i="38"/>
  <c r="AH44" i="38" s="1"/>
  <c r="AH21" i="38" s="1"/>
  <c r="AH19" i="38" s="1"/>
  <c r="D47" i="38"/>
  <c r="D45" i="38" s="1"/>
  <c r="Q44" i="38"/>
  <c r="D84" i="38"/>
  <c r="D25" i="38" s="1"/>
  <c r="AO78" i="38"/>
  <c r="F23" i="38"/>
  <c r="AO23" i="38" s="1"/>
  <c r="O44" i="38"/>
  <c r="L59" i="36"/>
  <c r="L58" i="36" s="1"/>
  <c r="L57" i="36" s="1"/>
  <c r="L43" i="36" s="1"/>
  <c r="L20" i="36" s="1"/>
  <c r="L18" i="36" s="1"/>
  <c r="F58" i="36"/>
  <c r="F57" i="36" s="1"/>
  <c r="F43" i="36" s="1"/>
  <c r="F20" i="36" s="1"/>
  <c r="F18" i="36" s="1"/>
  <c r="T83" i="36"/>
  <c r="N24" i="36"/>
  <c r="I59" i="35"/>
  <c r="I58" i="35" s="1"/>
  <c r="I57" i="35" s="1"/>
  <c r="J58" i="35"/>
  <c r="I87" i="35"/>
  <c r="I83" i="35" s="1"/>
  <c r="I24" i="35" s="1"/>
  <c r="J83" i="35"/>
  <c r="J24" i="35" s="1"/>
  <c r="S57" i="36"/>
  <c r="K44" i="35"/>
  <c r="AO46" i="35"/>
  <c r="S21" i="36"/>
  <c r="T21" i="36"/>
  <c r="O43" i="36"/>
  <c r="O20" i="36" s="1"/>
  <c r="O18" i="36" s="1"/>
  <c r="N19" i="36"/>
  <c r="T25" i="36"/>
  <c r="S25" i="36"/>
  <c r="AJ64" i="35"/>
  <c r="AJ57" i="35" s="1"/>
  <c r="AJ43" i="35" s="1"/>
  <c r="AJ20" i="35" s="1"/>
  <c r="G43" i="36"/>
  <c r="G20" i="36" s="1"/>
  <c r="G18" i="36" s="1"/>
  <c r="AJ73" i="35"/>
  <c r="AJ21" i="35" s="1"/>
  <c r="AO58" i="35"/>
  <c r="K57" i="35"/>
  <c r="AO57" i="35" s="1"/>
  <c r="AJ40" i="35"/>
  <c r="M33" i="35"/>
  <c r="M25" i="35" s="1"/>
  <c r="M19" i="35" s="1"/>
  <c r="M18" i="35" s="1"/>
  <c r="AL37" i="35"/>
  <c r="AL33" i="35" s="1"/>
  <c r="AL25" i="35" s="1"/>
  <c r="AL19" i="35" s="1"/>
  <c r="AL18" i="35" s="1"/>
  <c r="AO83" i="35"/>
  <c r="K24" i="35"/>
  <c r="AO24" i="35" s="1"/>
  <c r="J77" i="35"/>
  <c r="J22" i="35" s="1"/>
  <c r="I78" i="35"/>
  <c r="I77" i="35" s="1"/>
  <c r="I22" i="35" s="1"/>
  <c r="AK37" i="35"/>
  <c r="AK33" i="35" s="1"/>
  <c r="AK25" i="35" s="1"/>
  <c r="AK19" i="35" s="1"/>
  <c r="AK18" i="35" s="1"/>
  <c r="L33" i="35"/>
  <c r="L25" i="35" s="1"/>
  <c r="L19" i="35" s="1"/>
  <c r="L18" i="35" s="1"/>
  <c r="J75" i="35"/>
  <c r="J73" i="35" s="1"/>
  <c r="J21" i="35" s="1"/>
  <c r="I76" i="35"/>
  <c r="I75" i="35" s="1"/>
  <c r="I73" i="35" s="1"/>
  <c r="I21" i="35" s="1"/>
  <c r="J46" i="35"/>
  <c r="J44" i="35" s="1"/>
  <c r="I47" i="35"/>
  <c r="I46" i="35" s="1"/>
  <c r="I44" i="35" s="1"/>
  <c r="I43" i="35" s="1"/>
  <c r="I20" i="35" s="1"/>
  <c r="O37" i="35"/>
  <c r="AJ30" i="35"/>
  <c r="N20" i="36"/>
  <c r="T43" i="36"/>
  <c r="K22" i="35"/>
  <c r="AO22" i="35" s="1"/>
  <c r="AO77" i="35"/>
  <c r="AJ77" i="35"/>
  <c r="AJ22" i="35" s="1"/>
  <c r="Z18" i="35"/>
  <c r="J64" i="35"/>
  <c r="AE23" i="34"/>
  <c r="CE30" i="34"/>
  <c r="O24" i="34"/>
  <c r="H24" i="34" s="1"/>
  <c r="CH81" i="34"/>
  <c r="AC23" i="34"/>
  <c r="CG30" i="34"/>
  <c r="Q24" i="34"/>
  <c r="J24" i="34" s="1"/>
  <c r="CC81" i="34"/>
  <c r="CK81" i="34" s="1"/>
  <c r="W23" i="34"/>
  <c r="CD30" i="34"/>
  <c r="O48" i="34"/>
  <c r="H48" i="34" s="1"/>
  <c r="Y48" i="34"/>
  <c r="CC57" i="34"/>
  <c r="CK57" i="34" s="1"/>
  <c r="CH30" i="34"/>
  <c r="Y24" i="34"/>
  <c r="CC30" i="34"/>
  <c r="CK30" i="34" s="1"/>
  <c r="M24" i="34"/>
  <c r="F24" i="34" s="1"/>
  <c r="CF73" i="34"/>
  <c r="AI23" i="34"/>
  <c r="CB30" i="34"/>
  <c r="S24" i="34"/>
  <c r="CC51" i="34"/>
  <c r="CK51" i="34" s="1"/>
  <c r="U25" i="34"/>
  <c r="AG48" i="34"/>
  <c r="CG57" i="34"/>
  <c r="AA23" i="34"/>
  <c r="CF30" i="34"/>
  <c r="BY48" i="34" l="1"/>
  <c r="BZ48" i="34" s="1"/>
  <c r="BY24" i="34"/>
  <c r="BZ24" i="34" s="1"/>
  <c r="AD82" i="8"/>
  <c r="BH80" i="42"/>
  <c r="BH78" i="42" s="1"/>
  <c r="BH26" i="42" s="1"/>
  <c r="BH20" i="42" s="1"/>
  <c r="R22" i="6"/>
  <c r="AO24" i="34"/>
  <c r="AD27" i="1"/>
  <c r="AE27" i="1" s="1"/>
  <c r="AD25" i="1"/>
  <c r="AE25" i="1" s="1"/>
  <c r="AD55" i="1"/>
  <c r="AE55" i="1" s="1"/>
  <c r="AD47" i="1"/>
  <c r="AE47" i="1" s="1"/>
  <c r="D58" i="38"/>
  <c r="D44" i="38" s="1"/>
  <c r="D21" i="38" s="1"/>
  <c r="D19" i="38" s="1"/>
  <c r="D56" i="8"/>
  <c r="D57" i="34"/>
  <c r="D48" i="34" s="1"/>
  <c r="D25" i="34" s="1"/>
  <c r="D23" i="34" s="1"/>
  <c r="V55" i="3"/>
  <c r="AO58" i="38"/>
  <c r="BJ44" i="40"/>
  <c r="K49" i="3"/>
  <c r="K47" i="3" s="1"/>
  <c r="K46" i="3" s="1"/>
  <c r="K23" i="3" s="1"/>
  <c r="AD48" i="8"/>
  <c r="J57" i="35"/>
  <c r="S21" i="3"/>
  <c r="AA47" i="1"/>
  <c r="AA46" i="1" s="1"/>
  <c r="AA23" i="1" s="1"/>
  <c r="AA21" i="1" s="1"/>
  <c r="U46" i="3"/>
  <c r="U23" i="3" s="1"/>
  <c r="U21" i="3" s="1"/>
  <c r="D82" i="8"/>
  <c r="D80" i="8" s="1"/>
  <c r="D28" i="8" s="1"/>
  <c r="AD56" i="8"/>
  <c r="AD81" i="2"/>
  <c r="AE81" i="2" s="1"/>
  <c r="Q79" i="2"/>
  <c r="Q27" i="2" s="1"/>
  <c r="S79" i="1"/>
  <c r="S27" i="1" s="1"/>
  <c r="AD75" i="2"/>
  <c r="AE75" i="2" s="1"/>
  <c r="V74" i="2"/>
  <c r="V25" i="2" s="1"/>
  <c r="V79" i="2"/>
  <c r="V27" i="2" s="1"/>
  <c r="V71" i="2"/>
  <c r="AD82" i="2"/>
  <c r="AE82" i="2" s="1"/>
  <c r="AD80" i="2"/>
  <c r="AE80" i="2" s="1"/>
  <c r="V62" i="2"/>
  <c r="AD62" i="2" s="1"/>
  <c r="AE62" i="2" s="1"/>
  <c r="AD63" i="2"/>
  <c r="AE63" i="2" s="1"/>
  <c r="AD58" i="2"/>
  <c r="AE58" i="2" s="1"/>
  <c r="V56" i="2"/>
  <c r="Q55" i="2"/>
  <c r="K79" i="3"/>
  <c r="K27" i="3" s="1"/>
  <c r="AD81" i="8"/>
  <c r="AC74" i="1"/>
  <c r="AC25" i="1" s="1"/>
  <c r="AC49" i="1"/>
  <c r="AC47" i="1" s="1"/>
  <c r="S64" i="2"/>
  <c r="X64" i="2" s="1"/>
  <c r="Y64" i="2" s="1"/>
  <c r="AC79" i="1"/>
  <c r="AC27" i="1" s="1"/>
  <c r="T55" i="1"/>
  <c r="T46" i="1" s="1"/>
  <c r="T23" i="1" s="1"/>
  <c r="T21" i="1" s="1"/>
  <c r="V46" i="1"/>
  <c r="AC62" i="1"/>
  <c r="AC55" i="1" s="1"/>
  <c r="N23" i="3"/>
  <c r="M18" i="36"/>
  <c r="CD24" i="34"/>
  <c r="F48" i="34"/>
  <c r="AU25" i="34"/>
  <c r="AN48" i="34"/>
  <c r="AX25" i="34"/>
  <c r="AQ48" i="34"/>
  <c r="Q25" i="34"/>
  <c r="Q23" i="34" s="1"/>
  <c r="CG48" i="34"/>
  <c r="M25" i="34"/>
  <c r="CF24" i="34"/>
  <c r="P25" i="34"/>
  <c r="P23" i="34" s="1"/>
  <c r="I48" i="34"/>
  <c r="R25" i="34"/>
  <c r="K48" i="34"/>
  <c r="AV25" i="34"/>
  <c r="AO48" i="34"/>
  <c r="K24" i="34"/>
  <c r="H26" i="34"/>
  <c r="CE26" i="34"/>
  <c r="CC26" i="34"/>
  <c r="CK26" i="34" s="1"/>
  <c r="F26" i="34"/>
  <c r="N25" i="34"/>
  <c r="G48" i="34"/>
  <c r="AY25" i="34"/>
  <c r="AR48" i="34"/>
  <c r="AP25" i="34"/>
  <c r="AW23" i="34"/>
  <c r="AP23" i="34" s="1"/>
  <c r="G26" i="34"/>
  <c r="CD26" i="34"/>
  <c r="CH26" i="34"/>
  <c r="AT25" i="34"/>
  <c r="BA23" i="34"/>
  <c r="AT23" i="34" s="1"/>
  <c r="AZ25" i="34"/>
  <c r="AS48" i="34"/>
  <c r="CF26" i="34"/>
  <c r="E24" i="34"/>
  <c r="L25" i="34"/>
  <c r="E48" i="34"/>
  <c r="CD48" i="34"/>
  <c r="CC48" i="34"/>
  <c r="CK48" i="34" s="1"/>
  <c r="CC25" i="34"/>
  <c r="CK25" i="34" s="1"/>
  <c r="CF48" i="34"/>
  <c r="BH45" i="40"/>
  <c r="Y44" i="40"/>
  <c r="D45" i="40"/>
  <c r="BH58" i="40"/>
  <c r="D58" i="40"/>
  <c r="D25" i="40"/>
  <c r="BH25" i="40"/>
  <c r="BJ21" i="40"/>
  <c r="F21" i="40"/>
  <c r="BH23" i="40"/>
  <c r="D23" i="40"/>
  <c r="BN20" i="40"/>
  <c r="J20" i="40"/>
  <c r="J45" i="40"/>
  <c r="AE44" i="40"/>
  <c r="BN45" i="40"/>
  <c r="BJ20" i="40"/>
  <c r="AA19" i="40"/>
  <c r="F20" i="40"/>
  <c r="BN23" i="40"/>
  <c r="J23" i="40"/>
  <c r="BH20" i="40"/>
  <c r="D20" i="40"/>
  <c r="BL44" i="40"/>
  <c r="H44" i="40"/>
  <c r="AC21" i="40"/>
  <c r="BN58" i="40"/>
  <c r="J58" i="40"/>
  <c r="I44" i="40"/>
  <c r="AD21" i="40"/>
  <c r="BM44" i="40"/>
  <c r="F44" i="40"/>
  <c r="AG19" i="40"/>
  <c r="E19" i="40" s="1"/>
  <c r="E20" i="40"/>
  <c r="BI20" i="40"/>
  <c r="BK44" i="40"/>
  <c r="G44" i="40"/>
  <c r="AB21" i="40"/>
  <c r="BN25" i="40"/>
  <c r="J25" i="40"/>
  <c r="BN22" i="40"/>
  <c r="J22" i="40"/>
  <c r="D22" i="40"/>
  <c r="BH22" i="40"/>
  <c r="BL20" i="40"/>
  <c r="H20" i="40"/>
  <c r="H22" i="40"/>
  <c r="BL22" i="40"/>
  <c r="BJ22" i="40"/>
  <c r="F22" i="40"/>
  <c r="AF19" i="40"/>
  <c r="AS44" i="38"/>
  <c r="Q21" i="38"/>
  <c r="F44" i="38"/>
  <c r="AO45" i="38"/>
  <c r="G19" i="38"/>
  <c r="AP19" i="38" s="1"/>
  <c r="AP20" i="38"/>
  <c r="AN44" i="38"/>
  <c r="E21" i="38"/>
  <c r="AO74" i="38"/>
  <c r="F22" i="38"/>
  <c r="AO22" i="38" s="1"/>
  <c r="K19" i="38"/>
  <c r="AT19" i="38" s="1"/>
  <c r="AT20" i="38"/>
  <c r="AQ44" i="38"/>
  <c r="O21" i="38"/>
  <c r="AQ21" i="38" s="1"/>
  <c r="AR44" i="38"/>
  <c r="I21" i="38"/>
  <c r="AQ20" i="38"/>
  <c r="O33" i="35"/>
  <c r="O25" i="35" s="1"/>
  <c r="O19" i="35" s="1"/>
  <c r="O18" i="35" s="1"/>
  <c r="AN37" i="35"/>
  <c r="AN33" i="35" s="1"/>
  <c r="AN25" i="35" s="1"/>
  <c r="AN19" i="35" s="1"/>
  <c r="AN18" i="35" s="1"/>
  <c r="K43" i="35"/>
  <c r="AO44" i="35"/>
  <c r="S20" i="36"/>
  <c r="T20" i="36"/>
  <c r="S43" i="36"/>
  <c r="J43" i="35"/>
  <c r="J20" i="35" s="1"/>
  <c r="J18" i="35" s="1"/>
  <c r="K37" i="35"/>
  <c r="N18" i="36"/>
  <c r="S19" i="36"/>
  <c r="T19" i="36"/>
  <c r="T24" i="36"/>
  <c r="S24" i="36"/>
  <c r="I18" i="35"/>
  <c r="U23" i="34"/>
  <c r="AG25" i="34"/>
  <c r="CB48" i="34"/>
  <c r="S23" i="34"/>
  <c r="CB24" i="34"/>
  <c r="Y25" i="34"/>
  <c r="CH48" i="34"/>
  <c r="CH24" i="34"/>
  <c r="CE48" i="34"/>
  <c r="O25" i="34"/>
  <c r="CG24" i="34"/>
  <c r="M23" i="34"/>
  <c r="CC24" i="34"/>
  <c r="CK24" i="34" s="1"/>
  <c r="CE24" i="34"/>
  <c r="BY25" i="34" l="1"/>
  <c r="BZ25" i="34" s="1"/>
  <c r="BZ23" i="34" s="1"/>
  <c r="F25" i="34"/>
  <c r="AD80" i="8"/>
  <c r="AD28" i="8" s="1"/>
  <c r="AD46" i="1"/>
  <c r="AE46" i="1" s="1"/>
  <c r="AD47" i="8"/>
  <c r="AD24" i="8" s="1"/>
  <c r="D48" i="8"/>
  <c r="D47" i="8" s="1"/>
  <c r="D24" i="8" s="1"/>
  <c r="D22" i="8" s="1"/>
  <c r="S49" i="1"/>
  <c r="S47" i="1" s="1"/>
  <c r="S46" i="1" s="1"/>
  <c r="S23" i="1" s="1"/>
  <c r="S21" i="1" s="1"/>
  <c r="K21" i="3"/>
  <c r="AD74" i="2"/>
  <c r="AE74" i="2" s="1"/>
  <c r="AD79" i="2"/>
  <c r="AE79" i="2" s="1"/>
  <c r="V55" i="2"/>
  <c r="AD55" i="2" s="1"/>
  <c r="AE55" i="2" s="1"/>
  <c r="AD56" i="2"/>
  <c r="AE56" i="2" s="1"/>
  <c r="AD71" i="2"/>
  <c r="AC46" i="1"/>
  <c r="AC23" i="1" s="1"/>
  <c r="AC21" i="1" s="1"/>
  <c r="V23" i="1"/>
  <c r="N21" i="3"/>
  <c r="W21" i="3" s="1"/>
  <c r="X21" i="3" s="1"/>
  <c r="CH25" i="34"/>
  <c r="CG23" i="34"/>
  <c r="J23" i="34"/>
  <c r="N23" i="34"/>
  <c r="G23" i="34" s="1"/>
  <c r="G25" i="34"/>
  <c r="CE25" i="34"/>
  <c r="H25" i="34"/>
  <c r="CD25" i="34"/>
  <c r="AS25" i="34"/>
  <c r="AZ23" i="34"/>
  <c r="AS23" i="34" s="1"/>
  <c r="R23" i="34"/>
  <c r="K25" i="34"/>
  <c r="AQ25" i="34"/>
  <c r="AX23" i="34"/>
  <c r="AQ23" i="34" s="1"/>
  <c r="CC23" i="34"/>
  <c r="CK23" i="34" s="1"/>
  <c r="F23" i="34"/>
  <c r="AR25" i="34"/>
  <c r="AY23" i="34"/>
  <c r="AR23" i="34" s="1"/>
  <c r="CF23" i="34"/>
  <c r="I23" i="34"/>
  <c r="AO25" i="34"/>
  <c r="AV23" i="34"/>
  <c r="AO23" i="34" s="1"/>
  <c r="CF25" i="34"/>
  <c r="I25" i="34"/>
  <c r="CG25" i="34"/>
  <c r="J25" i="34"/>
  <c r="AN25" i="34"/>
  <c r="AU23" i="34"/>
  <c r="AN23" i="34" s="1"/>
  <c r="L23" i="34"/>
  <c r="E25" i="34"/>
  <c r="H21" i="40"/>
  <c r="BL21" i="40"/>
  <c r="J44" i="40"/>
  <c r="AE21" i="40"/>
  <c r="BN44" i="40"/>
  <c r="BJ19" i="40"/>
  <c r="F19" i="40"/>
  <c r="AC19" i="40"/>
  <c r="BK21" i="40"/>
  <c r="G21" i="40"/>
  <c r="AB19" i="40"/>
  <c r="BM21" i="40"/>
  <c r="I21" i="40"/>
  <c r="AD19" i="40"/>
  <c r="BI19" i="40"/>
  <c r="BH44" i="40"/>
  <c r="D44" i="40"/>
  <c r="Y21" i="40"/>
  <c r="Q19" i="38"/>
  <c r="AS19" i="38" s="1"/>
  <c r="AS21" i="38"/>
  <c r="O19" i="38"/>
  <c r="AQ19" i="38" s="1"/>
  <c r="AR21" i="38"/>
  <c r="I19" i="38"/>
  <c r="AR19" i="38" s="1"/>
  <c r="AN21" i="38"/>
  <c r="E19" i="38"/>
  <c r="F21" i="38"/>
  <c r="AO44" i="38"/>
  <c r="S18" i="36"/>
  <c r="T18" i="36"/>
  <c r="AO37" i="35"/>
  <c r="AJ37" i="35"/>
  <c r="AJ33" i="35" s="1"/>
  <c r="AJ25" i="35" s="1"/>
  <c r="AJ19" i="35" s="1"/>
  <c r="AJ18" i="35" s="1"/>
  <c r="K33" i="35"/>
  <c r="AO43" i="35"/>
  <c r="K20" i="35"/>
  <c r="AO20" i="35" s="1"/>
  <c r="O23" i="34"/>
  <c r="AG23" i="34"/>
  <c r="CB25" i="34"/>
  <c r="Y23" i="34"/>
  <c r="AD22" i="8" l="1"/>
  <c r="BY23" i="34"/>
  <c r="AD23" i="1"/>
  <c r="AE23" i="1" s="1"/>
  <c r="E23" i="34"/>
  <c r="V21" i="1"/>
  <c r="K23" i="34"/>
  <c r="CE23" i="34"/>
  <c r="H23" i="34"/>
  <c r="CH23" i="34"/>
  <c r="CD23" i="34"/>
  <c r="CB23" i="34"/>
  <c r="BN21" i="40"/>
  <c r="J21" i="40"/>
  <c r="AE19" i="40"/>
  <c r="BK19" i="40"/>
  <c r="G19" i="40"/>
  <c r="H19" i="40"/>
  <c r="BL19" i="40"/>
  <c r="D21" i="40"/>
  <c r="BH21" i="40"/>
  <c r="Y19" i="40"/>
  <c r="I19" i="40"/>
  <c r="BM19" i="40"/>
  <c r="AO21" i="38"/>
  <c r="F19" i="38"/>
  <c r="AO19" i="38" s="1"/>
  <c r="AN19" i="38"/>
  <c r="AO33" i="35"/>
  <c r="K25" i="35"/>
  <c r="AD21" i="1" l="1"/>
  <c r="AE21" i="1" s="1"/>
  <c r="BN19" i="40"/>
  <c r="J19" i="40"/>
  <c r="D19" i="40"/>
  <c r="BH19" i="40"/>
  <c r="AU19" i="38"/>
  <c r="AO25" i="35"/>
  <c r="K19" i="35"/>
  <c r="AO19" i="35" l="1"/>
  <c r="K18" i="35"/>
  <c r="AO18" i="35" s="1"/>
  <c r="W71" i="3" l="1"/>
  <c r="X71" i="3" s="1"/>
  <c r="W74" i="3" l="1"/>
  <c r="X74" i="3" s="1"/>
  <c r="W25" i="3" l="1"/>
  <c r="X25" i="3" s="1"/>
  <c r="P74" i="4"/>
  <c r="Q74" i="4"/>
  <c r="R74" i="4"/>
  <c r="S74" i="4"/>
  <c r="T74" i="4"/>
  <c r="V74" i="4"/>
  <c r="W74" i="4"/>
  <c r="X74" i="4"/>
  <c r="Y74" i="4"/>
  <c r="Z74" i="4"/>
  <c r="AA74" i="4"/>
  <c r="AC74" i="4"/>
  <c r="AD74" i="4"/>
  <c r="AE74" i="4"/>
  <c r="AF74" i="4"/>
  <c r="AG74" i="4"/>
  <c r="AH74" i="4"/>
  <c r="AL74" i="4"/>
  <c r="M74" i="4"/>
  <c r="O74" i="4"/>
  <c r="BY128" i="4"/>
  <c r="BX128" i="4"/>
  <c r="BY127" i="4"/>
  <c r="BX127" i="4"/>
  <c r="BY126" i="4"/>
  <c r="BX126" i="4"/>
  <c r="BY125" i="4"/>
  <c r="BX125" i="4"/>
  <c r="BY124" i="4"/>
  <c r="BX124" i="4"/>
  <c r="BY123" i="4"/>
  <c r="BX123" i="4"/>
  <c r="BY122" i="4"/>
  <c r="BX122" i="4"/>
  <c r="BY121" i="4"/>
  <c r="BX121" i="4"/>
  <c r="BY120" i="4"/>
  <c r="BX120" i="4"/>
  <c r="BY119" i="4"/>
  <c r="BX119" i="4"/>
  <c r="BY118" i="4"/>
  <c r="BX118" i="4"/>
  <c r="BY117" i="4"/>
  <c r="BX117" i="4"/>
  <c r="BY116" i="4"/>
  <c r="BX116" i="4"/>
  <c r="BY115" i="4"/>
  <c r="BX115" i="4"/>
  <c r="BY114" i="4"/>
  <c r="BX114" i="4"/>
  <c r="BY113" i="4"/>
  <c r="BX113" i="4"/>
  <c r="BY112" i="4"/>
  <c r="BX112" i="4"/>
  <c r="BY111" i="4"/>
  <c r="BX111" i="4"/>
  <c r="BY110" i="4"/>
  <c r="BX110" i="4"/>
  <c r="BY109" i="4"/>
  <c r="BX109" i="4"/>
  <c r="BY108" i="4"/>
  <c r="BX108" i="4"/>
  <c r="BY107" i="4"/>
  <c r="BX107" i="4"/>
  <c r="BY106" i="4"/>
  <c r="BX106" i="4"/>
  <c r="BY105" i="4"/>
  <c r="BX105" i="4"/>
  <c r="BY104" i="4"/>
  <c r="BX104" i="4"/>
  <c r="BY103" i="4"/>
  <c r="BX103" i="4"/>
  <c r="BY102" i="4"/>
  <c r="BX102" i="4"/>
  <c r="BY101" i="4"/>
  <c r="BX101" i="4"/>
  <c r="BY100" i="4"/>
  <c r="BX100" i="4"/>
  <c r="BY99" i="4"/>
  <c r="BX99" i="4"/>
  <c r="BY96" i="4"/>
  <c r="BX96" i="4"/>
  <c r="BY95" i="4"/>
  <c r="BX95" i="4"/>
  <c r="BY94" i="4"/>
  <c r="BX94" i="4"/>
  <c r="BY93" i="4"/>
  <c r="BX93" i="4"/>
  <c r="BY91" i="4"/>
  <c r="BX91" i="4"/>
  <c r="BY90" i="4"/>
  <c r="BX90" i="4"/>
  <c r="BY89" i="4"/>
  <c r="BX89" i="4"/>
  <c r="BY88" i="4"/>
  <c r="BX88" i="4"/>
  <c r="BY87" i="4"/>
  <c r="BX87" i="4"/>
  <c r="BY86" i="4"/>
  <c r="BX86" i="4"/>
  <c r="BY85" i="4"/>
  <c r="BX85" i="4"/>
  <c r="BY84" i="4"/>
  <c r="BX84" i="4"/>
  <c r="BY83" i="4"/>
  <c r="BX83" i="4"/>
  <c r="BY82" i="4"/>
  <c r="BX82" i="4"/>
  <c r="BY81" i="4"/>
  <c r="BX81" i="4"/>
  <c r="BY80" i="4"/>
  <c r="BX80" i="4"/>
  <c r="BY79" i="4"/>
  <c r="BX79" i="4"/>
  <c r="BY78" i="4"/>
  <c r="BX78" i="4"/>
  <c r="BY77" i="4"/>
  <c r="BX77" i="4"/>
  <c r="BY76" i="4"/>
  <c r="BX76" i="4"/>
  <c r="BY75" i="4"/>
  <c r="BX75" i="4"/>
  <c r="BY71" i="4"/>
  <c r="BX71" i="4"/>
  <c r="BY64" i="4"/>
  <c r="BX64" i="4"/>
  <c r="BY63" i="4"/>
  <c r="BX63" i="4"/>
  <c r="BY58" i="4"/>
  <c r="BX58" i="4"/>
  <c r="BY57" i="4"/>
  <c r="BX57" i="4"/>
  <c r="BY51" i="4"/>
  <c r="BX51" i="4"/>
  <c r="AU123" i="4" l="1"/>
  <c r="F71" i="3" l="1"/>
  <c r="F74" i="3" l="1"/>
  <c r="F25" i="3" s="1"/>
  <c r="AI126" i="4" l="1"/>
  <c r="N126" i="4"/>
  <c r="U126" i="4"/>
  <c r="AB126" i="4"/>
  <c r="F126" i="4"/>
  <c r="H126" i="4"/>
  <c r="I126" i="4"/>
  <c r="J126" i="4"/>
  <c r="K126" i="4"/>
  <c r="L126" i="4"/>
  <c r="AO128" i="4"/>
  <c r="AO127" i="4"/>
  <c r="AO126" i="4"/>
  <c r="AO125" i="4"/>
  <c r="AO124" i="4"/>
  <c r="AO123" i="4"/>
  <c r="AO122" i="4"/>
  <c r="AO121" i="4"/>
  <c r="AO120" i="4"/>
  <c r="AO119" i="4"/>
  <c r="AO118" i="4"/>
  <c r="AO117" i="4"/>
  <c r="AO116" i="4"/>
  <c r="AO115" i="4"/>
  <c r="AO114" i="4"/>
  <c r="AO113" i="4"/>
  <c r="AO112" i="4"/>
  <c r="AO111" i="4"/>
  <c r="AO110" i="4"/>
  <c r="AO109" i="4"/>
  <c r="AO108" i="4"/>
  <c r="AO107" i="4"/>
  <c r="AO106" i="4"/>
  <c r="AO105" i="4"/>
  <c r="AO104" i="4"/>
  <c r="AO103" i="4"/>
  <c r="AO102" i="4"/>
  <c r="AO101" i="4"/>
  <c r="AO100" i="4"/>
  <c r="AO99" i="4"/>
  <c r="AO96" i="4"/>
  <c r="AO95" i="4"/>
  <c r="AO94" i="4"/>
  <c r="AO93" i="4"/>
  <c r="AO91" i="4"/>
  <c r="AO90" i="4"/>
  <c r="AO89" i="4"/>
  <c r="AO88" i="4"/>
  <c r="AO87" i="4"/>
  <c r="AO86" i="4"/>
  <c r="AO85" i="4"/>
  <c r="AO84" i="4"/>
  <c r="AO83" i="4"/>
  <c r="AO82" i="4"/>
  <c r="AO81" i="4"/>
  <c r="AO80" i="4"/>
  <c r="AO79" i="4"/>
  <c r="AO78" i="4"/>
  <c r="AO77" i="4"/>
  <c r="AO76" i="4"/>
  <c r="AO75" i="4"/>
  <c r="AO71" i="4"/>
  <c r="AO64" i="4"/>
  <c r="AO63" i="4"/>
  <c r="AO58" i="4"/>
  <c r="AO57" i="4"/>
  <c r="AO51" i="4"/>
  <c r="BK126" i="4"/>
  <c r="AW126" i="4"/>
  <c r="AQ126" i="4"/>
  <c r="AR126" i="4"/>
  <c r="AS126" i="4"/>
  <c r="AT126" i="4"/>
  <c r="AU126" i="4"/>
  <c r="BR128" i="4"/>
  <c r="BR126" i="4"/>
  <c r="BR125" i="4"/>
  <c r="BR124" i="4"/>
  <c r="BR123" i="4"/>
  <c r="BR122" i="4"/>
  <c r="BR121" i="4"/>
  <c r="BR120" i="4"/>
  <c r="BR119" i="4"/>
  <c r="BR118" i="4"/>
  <c r="BR117" i="4"/>
  <c r="BR116" i="4"/>
  <c r="BR115" i="4"/>
  <c r="BR114" i="4"/>
  <c r="BR113" i="4"/>
  <c r="BR112" i="4"/>
  <c r="BR111" i="4"/>
  <c r="BR110" i="4"/>
  <c r="BR109" i="4"/>
  <c r="BR108" i="4"/>
  <c r="BR107" i="4"/>
  <c r="BR106" i="4"/>
  <c r="BR105" i="4"/>
  <c r="BR104" i="4"/>
  <c r="BR103" i="4"/>
  <c r="BR102" i="4"/>
  <c r="BR101" i="4"/>
  <c r="BR100" i="4"/>
  <c r="BR99" i="4"/>
  <c r="BR94" i="4"/>
  <c r="BR93" i="4"/>
  <c r="BR91" i="4"/>
  <c r="BR90" i="4"/>
  <c r="BR88" i="4"/>
  <c r="BR87" i="4"/>
  <c r="BR86" i="4"/>
  <c r="BR85" i="4"/>
  <c r="BR84" i="4"/>
  <c r="BR83" i="4"/>
  <c r="BR82" i="4"/>
  <c r="BR81" i="4"/>
  <c r="BR80" i="4"/>
  <c r="BR79" i="4"/>
  <c r="BR78" i="4"/>
  <c r="BR77" i="4"/>
  <c r="BR76" i="4"/>
  <c r="BR75" i="4"/>
  <c r="BR71" i="4"/>
  <c r="BR64" i="4"/>
  <c r="BR63" i="4"/>
  <c r="BR58" i="4"/>
  <c r="BR57" i="4"/>
  <c r="BR51" i="4"/>
  <c r="BX30" i="4"/>
  <c r="BY30" i="4"/>
  <c r="BZ30" i="4"/>
  <c r="CA30" i="4"/>
  <c r="BX31" i="4"/>
  <c r="BY31" i="4"/>
  <c r="BZ31" i="4"/>
  <c r="CA31" i="4"/>
  <c r="BX32" i="4"/>
  <c r="BY32" i="4"/>
  <c r="BZ32" i="4"/>
  <c r="CA32" i="4"/>
  <c r="BX34" i="4"/>
  <c r="BY34" i="4"/>
  <c r="BZ34" i="4"/>
  <c r="CA34" i="4"/>
  <c r="BX35" i="4"/>
  <c r="BY35" i="4"/>
  <c r="BZ35" i="4"/>
  <c r="CA35" i="4"/>
  <c r="BX37" i="4"/>
  <c r="BY37" i="4"/>
  <c r="BZ37" i="4"/>
  <c r="CA37" i="4"/>
  <c r="BX38" i="4"/>
  <c r="BY38" i="4"/>
  <c r="BZ38" i="4"/>
  <c r="CA38" i="4"/>
  <c r="BX39" i="4"/>
  <c r="BY39" i="4"/>
  <c r="BZ39" i="4"/>
  <c r="CA39" i="4"/>
  <c r="BX40" i="4"/>
  <c r="BY40" i="4"/>
  <c r="BZ40" i="4"/>
  <c r="CA40" i="4"/>
  <c r="BX41" i="4"/>
  <c r="BY41" i="4"/>
  <c r="BZ41" i="4"/>
  <c r="CA41" i="4"/>
  <c r="BX42" i="4"/>
  <c r="BY42" i="4"/>
  <c r="BZ42" i="4"/>
  <c r="CA42" i="4"/>
  <c r="BX44" i="4"/>
  <c r="BY44" i="4"/>
  <c r="BZ44" i="4"/>
  <c r="CA44" i="4"/>
  <c r="BX45" i="4"/>
  <c r="BY45" i="4"/>
  <c r="BZ45" i="4"/>
  <c r="CA45" i="4"/>
  <c r="BX48" i="4"/>
  <c r="BY48" i="4"/>
  <c r="BZ48" i="4"/>
  <c r="CA48" i="4"/>
  <c r="BX50" i="4"/>
  <c r="BY50" i="4"/>
  <c r="BX53" i="4"/>
  <c r="BY53" i="4"/>
  <c r="BZ53" i="4"/>
  <c r="CA53" i="4"/>
  <c r="BX54" i="4"/>
  <c r="BY54" i="4"/>
  <c r="BZ54" i="4"/>
  <c r="CA54" i="4"/>
  <c r="BX59" i="4"/>
  <c r="BY59" i="4"/>
  <c r="BZ59" i="4"/>
  <c r="CA59" i="4"/>
  <c r="BX60" i="4"/>
  <c r="BY60" i="4"/>
  <c r="BZ60" i="4"/>
  <c r="CA60" i="4"/>
  <c r="BX61" i="4"/>
  <c r="BY61" i="4"/>
  <c r="BZ61" i="4"/>
  <c r="CA61" i="4"/>
  <c r="BX65" i="4"/>
  <c r="BY65" i="4"/>
  <c r="BZ65" i="4"/>
  <c r="CA65" i="4"/>
  <c r="BX66" i="4"/>
  <c r="BY66" i="4"/>
  <c r="BZ66" i="4"/>
  <c r="CA66" i="4"/>
  <c r="BX67" i="4"/>
  <c r="BY67" i="4"/>
  <c r="BZ67" i="4"/>
  <c r="CA67" i="4"/>
  <c r="BX69" i="4"/>
  <c r="BY69" i="4"/>
  <c r="BZ69" i="4"/>
  <c r="CA69" i="4"/>
  <c r="BX73" i="4"/>
  <c r="BY73" i="4"/>
  <c r="BZ73" i="4"/>
  <c r="CA73" i="4"/>
  <c r="BX97" i="4"/>
  <c r="BY97" i="4"/>
  <c r="BZ97" i="4"/>
  <c r="CA97" i="4"/>
  <c r="BR74" i="4" l="1"/>
  <c r="CA126" i="4"/>
  <c r="BZ126" i="4"/>
  <c r="AO74" i="4"/>
  <c r="AP126" i="4"/>
  <c r="G126" i="4"/>
  <c r="D126" i="4" s="1"/>
  <c r="BK51" i="4" l="1"/>
  <c r="BK50" i="4"/>
  <c r="BK128" i="4"/>
  <c r="BK127" i="4"/>
  <c r="BK125" i="4"/>
  <c r="BK124" i="4"/>
  <c r="BK123" i="4"/>
  <c r="BK122" i="4"/>
  <c r="BK121" i="4"/>
  <c r="BK120" i="4"/>
  <c r="BK119" i="4"/>
  <c r="BK118" i="4"/>
  <c r="BK117" i="4"/>
  <c r="BK116" i="4"/>
  <c r="BK115" i="4"/>
  <c r="BK114" i="4"/>
  <c r="BK113" i="4"/>
  <c r="BK112" i="4"/>
  <c r="BK111" i="4"/>
  <c r="BK110" i="4"/>
  <c r="BK109" i="4"/>
  <c r="BK108" i="4"/>
  <c r="BK107" i="4"/>
  <c r="BK106" i="4"/>
  <c r="BK105" i="4"/>
  <c r="BK104" i="4"/>
  <c r="BK103" i="4"/>
  <c r="BK102" i="4"/>
  <c r="BK101" i="4"/>
  <c r="BK100" i="4"/>
  <c r="BK99" i="4"/>
  <c r="BK94" i="4"/>
  <c r="BK93" i="4"/>
  <c r="BK91" i="4"/>
  <c r="BK90" i="4"/>
  <c r="BK88" i="4"/>
  <c r="BK87" i="4"/>
  <c r="BK86" i="4"/>
  <c r="BK85" i="4"/>
  <c r="BK84" i="4"/>
  <c r="BK83" i="4"/>
  <c r="BK82" i="4"/>
  <c r="BK81" i="4"/>
  <c r="BK80" i="4"/>
  <c r="BK79" i="4"/>
  <c r="BK78" i="4"/>
  <c r="BK77" i="4"/>
  <c r="BK76" i="4"/>
  <c r="BK75" i="4"/>
  <c r="BK71" i="4"/>
  <c r="BK64" i="4"/>
  <c r="BK63" i="4"/>
  <c r="BK58" i="4"/>
  <c r="BK57" i="4"/>
  <c r="AP110" i="4" l="1"/>
  <c r="BD64" i="4" l="1"/>
  <c r="BD63" i="4"/>
  <c r="BD58" i="4"/>
  <c r="BD57" i="4"/>
  <c r="CB128" i="4" l="1"/>
  <c r="CB127" i="4"/>
  <c r="CB125" i="4"/>
  <c r="CB124" i="4"/>
  <c r="CB123" i="4"/>
  <c r="CB122" i="4"/>
  <c r="CB121" i="4"/>
  <c r="CB120" i="4"/>
  <c r="CB118" i="4"/>
  <c r="CB117" i="4"/>
  <c r="CB116" i="4"/>
  <c r="CB115" i="4"/>
  <c r="CB114" i="4"/>
  <c r="CB113" i="4"/>
  <c r="CB111" i="4"/>
  <c r="CB110" i="4"/>
  <c r="CB109" i="4"/>
  <c r="CB108" i="4"/>
  <c r="CB107" i="4"/>
  <c r="CB106" i="4"/>
  <c r="CB105" i="4"/>
  <c r="CB104" i="4"/>
  <c r="CB103" i="4"/>
  <c r="CB102" i="4"/>
  <c r="CB101" i="4"/>
  <c r="CB100" i="4"/>
  <c r="CB99" i="4"/>
  <c r="CB94" i="4"/>
  <c r="CB93" i="4"/>
  <c r="CB91" i="4"/>
  <c r="CB90" i="4"/>
  <c r="CB89" i="4"/>
  <c r="CB88" i="4"/>
  <c r="CB86" i="4"/>
  <c r="CB85" i="4"/>
  <c r="CB84" i="4"/>
  <c r="CB83" i="4"/>
  <c r="CB82" i="4"/>
  <c r="CB81" i="4"/>
  <c r="CB80" i="4"/>
  <c r="CB79" i="4"/>
  <c r="CB78" i="4"/>
  <c r="CB77" i="4"/>
  <c r="CB76" i="4"/>
  <c r="CB75" i="4"/>
  <c r="CB71" i="4"/>
  <c r="CB64" i="4"/>
  <c r="CB63" i="4"/>
  <c r="CB58" i="4"/>
  <c r="CB57" i="4"/>
  <c r="CB51" i="4"/>
  <c r="CB50" i="4"/>
  <c r="CK80" i="6"/>
  <c r="CK79" i="6"/>
  <c r="CK75" i="6"/>
  <c r="CK74" i="6"/>
  <c r="CK73" i="6"/>
  <c r="CK72" i="6"/>
  <c r="CK71" i="6"/>
  <c r="CK67" i="6"/>
  <c r="CK51" i="6"/>
  <c r="D85" i="1" l="1"/>
  <c r="D84" i="1"/>
  <c r="D82" i="1"/>
  <c r="D81" i="1"/>
  <c r="D80" i="1"/>
  <c r="D79" i="1"/>
  <c r="D78" i="1"/>
  <c r="D77" i="1"/>
  <c r="D76" i="1"/>
  <c r="D75" i="1"/>
  <c r="D74" i="1"/>
  <c r="D73" i="1"/>
  <c r="D72" i="1"/>
  <c r="D71" i="1"/>
  <c r="D70" i="1"/>
  <c r="D66" i="1"/>
  <c r="D59" i="1"/>
  <c r="D58" i="1"/>
  <c r="D53" i="1"/>
  <c r="D52" i="1"/>
  <c r="D50" i="1"/>
  <c r="AU110" i="4" l="1"/>
  <c r="AT110" i="4"/>
  <c r="AS110" i="4"/>
  <c r="AR110" i="4"/>
  <c r="AQ110" i="4"/>
  <c r="AB110" i="4"/>
  <c r="N110" i="4"/>
  <c r="L91" i="4"/>
  <c r="K91" i="4"/>
  <c r="J91" i="4"/>
  <c r="I91" i="4"/>
  <c r="H91" i="4"/>
  <c r="L90" i="4"/>
  <c r="K90" i="4"/>
  <c r="J90" i="4"/>
  <c r="I90" i="4"/>
  <c r="H90" i="4"/>
  <c r="L89" i="4"/>
  <c r="K89" i="4"/>
  <c r="J89" i="4"/>
  <c r="I89" i="4"/>
  <c r="H89" i="4"/>
  <c r="L88" i="4"/>
  <c r="K88" i="4"/>
  <c r="J88" i="4"/>
  <c r="I88" i="4"/>
  <c r="H88" i="4"/>
  <c r="L87" i="4"/>
  <c r="K87" i="4"/>
  <c r="J87" i="4"/>
  <c r="I87" i="4"/>
  <c r="H87" i="4"/>
  <c r="F108" i="4"/>
  <c r="F107" i="4"/>
  <c r="F105" i="4"/>
  <c r="F104" i="4"/>
  <c r="F103" i="4"/>
  <c r="F102" i="4"/>
  <c r="F101" i="4"/>
  <c r="F91" i="4"/>
  <c r="F90" i="4"/>
  <c r="F89" i="4"/>
  <c r="F88" i="4"/>
  <c r="F87" i="4"/>
  <c r="BZ110" i="4" l="1"/>
  <c r="CA110" i="4"/>
  <c r="N81" i="4" l="1"/>
  <c r="N82" i="4"/>
  <c r="N80" i="4"/>
  <c r="F96" i="4"/>
  <c r="F95" i="4"/>
  <c r="F82" i="4"/>
  <c r="F81" i="4"/>
  <c r="F80" i="4"/>
  <c r="H81" i="4"/>
  <c r="I81" i="4"/>
  <c r="J81" i="4"/>
  <c r="K81" i="4"/>
  <c r="L81" i="4"/>
  <c r="H82" i="4"/>
  <c r="I82" i="4"/>
  <c r="J82" i="4"/>
  <c r="K82" i="4"/>
  <c r="L82" i="4"/>
  <c r="I80" i="4"/>
  <c r="J80" i="4"/>
  <c r="K80" i="4"/>
  <c r="L80" i="4"/>
  <c r="H80" i="4"/>
  <c r="L110" i="4"/>
  <c r="K110" i="4"/>
  <c r="J110" i="4"/>
  <c r="I110" i="4"/>
  <c r="H110" i="4"/>
  <c r="G110" i="4"/>
  <c r="F110" i="4"/>
  <c r="B106" i="4"/>
  <c r="A110" i="4"/>
  <c r="H107" i="4"/>
  <c r="I107" i="4"/>
  <c r="J107" i="4"/>
  <c r="K107" i="4"/>
  <c r="L107" i="4"/>
  <c r="H108" i="4"/>
  <c r="I108" i="4"/>
  <c r="J108" i="4"/>
  <c r="K108" i="4"/>
  <c r="L108" i="4"/>
  <c r="H101" i="4"/>
  <c r="I101" i="4"/>
  <c r="J101" i="4"/>
  <c r="K101" i="4"/>
  <c r="L101" i="4"/>
  <c r="H102" i="4"/>
  <c r="I102" i="4"/>
  <c r="J102" i="4"/>
  <c r="K102" i="4"/>
  <c r="L102" i="4"/>
  <c r="H103" i="4"/>
  <c r="I103" i="4"/>
  <c r="J103" i="4"/>
  <c r="K103" i="4"/>
  <c r="L103" i="4"/>
  <c r="H104" i="4"/>
  <c r="I104" i="4"/>
  <c r="J104" i="4"/>
  <c r="K104" i="4"/>
  <c r="L104" i="4"/>
  <c r="H105" i="4"/>
  <c r="I105" i="4"/>
  <c r="J105" i="4"/>
  <c r="K105" i="4"/>
  <c r="L105" i="4"/>
  <c r="H122" i="4"/>
  <c r="I122" i="4"/>
  <c r="J122" i="4"/>
  <c r="K122" i="4"/>
  <c r="L122" i="4"/>
  <c r="H123" i="4"/>
  <c r="I123" i="4"/>
  <c r="J123" i="4"/>
  <c r="K123" i="4"/>
  <c r="L123" i="4"/>
  <c r="H124" i="4"/>
  <c r="I124" i="4"/>
  <c r="J124" i="4"/>
  <c r="K124" i="4"/>
  <c r="L124" i="4"/>
  <c r="H125" i="4"/>
  <c r="I125" i="4"/>
  <c r="J125" i="4"/>
  <c r="K125" i="4"/>
  <c r="L125" i="4"/>
  <c r="H127" i="4"/>
  <c r="I127" i="4"/>
  <c r="J127" i="4"/>
  <c r="K127" i="4"/>
  <c r="L127" i="4"/>
  <c r="H128" i="4"/>
  <c r="I128" i="4"/>
  <c r="J128" i="4"/>
  <c r="K128" i="4"/>
  <c r="L128" i="4"/>
  <c r="F122" i="4"/>
  <c r="F123" i="4"/>
  <c r="F124" i="4"/>
  <c r="F125" i="4"/>
  <c r="F127" i="4"/>
  <c r="F128" i="4"/>
  <c r="F76" i="4"/>
  <c r="F77" i="4"/>
  <c r="H76" i="4"/>
  <c r="I76" i="4"/>
  <c r="J76" i="4"/>
  <c r="K76" i="4"/>
  <c r="H77" i="4"/>
  <c r="I77" i="4"/>
  <c r="J77" i="4"/>
  <c r="K77" i="4"/>
  <c r="L76" i="4"/>
  <c r="L77" i="4"/>
  <c r="D110" i="4" l="1"/>
  <c r="AI128" i="4" l="1"/>
  <c r="AI125" i="4"/>
  <c r="AI124" i="4"/>
  <c r="AI123" i="4"/>
  <c r="AI122" i="4"/>
  <c r="AI121" i="4"/>
  <c r="AI117" i="4"/>
  <c r="AI116" i="4"/>
  <c r="AI115" i="4"/>
  <c r="AI114" i="4"/>
  <c r="AI111" i="4"/>
  <c r="AI109" i="4"/>
  <c r="AI108" i="4"/>
  <c r="AI107" i="4"/>
  <c r="AI106" i="4"/>
  <c r="AI105" i="4"/>
  <c r="AI104" i="4"/>
  <c r="AI103" i="4"/>
  <c r="AI102" i="4"/>
  <c r="AI101" i="4"/>
  <c r="AI100" i="4"/>
  <c r="AI96" i="4"/>
  <c r="AI95" i="4"/>
  <c r="AI94" i="4"/>
  <c r="AI91" i="4"/>
  <c r="AI90" i="4"/>
  <c r="AI89" i="4"/>
  <c r="AI88" i="4"/>
  <c r="AI86" i="4"/>
  <c r="AI85" i="4"/>
  <c r="AI84" i="4"/>
  <c r="AI83" i="4"/>
  <c r="AI82" i="4"/>
  <c r="AI81" i="4"/>
  <c r="AI80" i="4"/>
  <c r="AI79" i="4"/>
  <c r="AI78" i="4"/>
  <c r="AI76" i="4"/>
  <c r="AI75" i="4"/>
  <c r="AI71" i="4"/>
  <c r="AI63" i="4"/>
  <c r="AB128" i="4"/>
  <c r="AB127" i="4"/>
  <c r="AB125" i="4"/>
  <c r="AB124" i="4"/>
  <c r="AB123" i="4"/>
  <c r="AB122" i="4"/>
  <c r="AB121" i="4"/>
  <c r="AB120" i="4"/>
  <c r="AB119" i="4"/>
  <c r="AB118" i="4"/>
  <c r="AB117" i="4"/>
  <c r="AB116" i="4"/>
  <c r="AB115" i="4"/>
  <c r="AB114" i="4"/>
  <c r="AB113" i="4"/>
  <c r="AB112" i="4"/>
  <c r="AB111" i="4"/>
  <c r="AB109" i="4"/>
  <c r="AB108" i="4"/>
  <c r="AB107" i="4"/>
  <c r="AB106" i="4"/>
  <c r="AB105" i="4"/>
  <c r="AB104" i="4"/>
  <c r="AB103" i="4"/>
  <c r="AB102" i="4"/>
  <c r="AB101" i="4"/>
  <c r="AB100" i="4"/>
  <c r="AB99" i="4"/>
  <c r="AB96" i="4"/>
  <c r="AB95" i="4"/>
  <c r="AB94" i="4"/>
  <c r="AB91" i="4"/>
  <c r="AB90" i="4"/>
  <c r="AB89" i="4"/>
  <c r="AB88" i="4"/>
  <c r="AB87" i="4"/>
  <c r="AB86" i="4"/>
  <c r="AB85" i="4"/>
  <c r="AB84" i="4"/>
  <c r="AB83" i="4"/>
  <c r="AB82" i="4"/>
  <c r="AB81" i="4"/>
  <c r="AB80" i="4"/>
  <c r="AB79" i="4"/>
  <c r="AB78" i="4"/>
  <c r="AB77" i="4"/>
  <c r="AB76" i="4"/>
  <c r="AB75" i="4"/>
  <c r="AB71" i="4"/>
  <c r="AB64" i="4"/>
  <c r="AB58" i="4"/>
  <c r="AB57" i="4"/>
  <c r="AB51" i="4"/>
  <c r="U128" i="4"/>
  <c r="U127" i="4"/>
  <c r="U125" i="4"/>
  <c r="U124" i="4"/>
  <c r="U123" i="4"/>
  <c r="U122" i="4"/>
  <c r="U121" i="4"/>
  <c r="U120" i="4"/>
  <c r="U119" i="4"/>
  <c r="U118" i="4"/>
  <c r="U117" i="4"/>
  <c r="U116" i="4"/>
  <c r="U115" i="4"/>
  <c r="U114" i="4"/>
  <c r="U113" i="4"/>
  <c r="U112" i="4"/>
  <c r="U111" i="4"/>
  <c r="U109" i="4"/>
  <c r="U108" i="4"/>
  <c r="U107" i="4"/>
  <c r="U105" i="4"/>
  <c r="U104" i="4"/>
  <c r="U103" i="4"/>
  <c r="U102" i="4"/>
  <c r="U101" i="4"/>
  <c r="U100" i="4"/>
  <c r="U99" i="4"/>
  <c r="U96" i="4"/>
  <c r="U95" i="4"/>
  <c r="U94" i="4"/>
  <c r="U93" i="4"/>
  <c r="U91" i="4"/>
  <c r="U90" i="4"/>
  <c r="U89" i="4"/>
  <c r="U88" i="4"/>
  <c r="U87" i="4"/>
  <c r="U86" i="4"/>
  <c r="U85" i="4"/>
  <c r="U84" i="4"/>
  <c r="U83" i="4"/>
  <c r="U82" i="4"/>
  <c r="U81" i="4"/>
  <c r="U80" i="4"/>
  <c r="U79" i="4"/>
  <c r="U78" i="4"/>
  <c r="U75" i="4"/>
  <c r="U71" i="4"/>
  <c r="U64" i="4"/>
  <c r="U63" i="4"/>
  <c r="U58" i="4"/>
  <c r="U57" i="4"/>
  <c r="U51" i="4"/>
  <c r="U50" i="4"/>
  <c r="N128" i="4"/>
  <c r="N127" i="4"/>
  <c r="N125" i="4"/>
  <c r="N124" i="4"/>
  <c r="N123" i="4"/>
  <c r="N122" i="4"/>
  <c r="N121" i="4"/>
  <c r="N120" i="4"/>
  <c r="N119" i="4"/>
  <c r="N118" i="4"/>
  <c r="N117" i="4"/>
  <c r="N116" i="4"/>
  <c r="N115" i="4"/>
  <c r="N114" i="4"/>
  <c r="N113" i="4"/>
  <c r="N112" i="4"/>
  <c r="N111" i="4"/>
  <c r="N109" i="4"/>
  <c r="N108" i="4"/>
  <c r="N107" i="4"/>
  <c r="N106" i="4"/>
  <c r="N105" i="4"/>
  <c r="N104" i="4"/>
  <c r="N103" i="4"/>
  <c r="N102" i="4"/>
  <c r="N101" i="4"/>
  <c r="N100" i="4"/>
  <c r="N99" i="4"/>
  <c r="N96" i="4"/>
  <c r="N95" i="4"/>
  <c r="N94" i="4"/>
  <c r="N93" i="4"/>
  <c r="N91" i="4"/>
  <c r="N90" i="4"/>
  <c r="N89" i="4"/>
  <c r="N88" i="4"/>
  <c r="N87" i="4"/>
  <c r="N86" i="4"/>
  <c r="N85" i="4"/>
  <c r="N84" i="4"/>
  <c r="N83" i="4"/>
  <c r="N79" i="4"/>
  <c r="N78" i="4"/>
  <c r="N77" i="4"/>
  <c r="N76" i="4"/>
  <c r="N75" i="4"/>
  <c r="N71" i="4"/>
  <c r="N64" i="4"/>
  <c r="N63" i="4"/>
  <c r="N58" i="4"/>
  <c r="N57" i="4"/>
  <c r="N51" i="4"/>
  <c r="AW128" i="4"/>
  <c r="AW127" i="4"/>
  <c r="AW125" i="4"/>
  <c r="AW124" i="4"/>
  <c r="AW123" i="4"/>
  <c r="AW122" i="4"/>
  <c r="AW121" i="4"/>
  <c r="AW120" i="4"/>
  <c r="AW119" i="4"/>
  <c r="AW118" i="4"/>
  <c r="AW117" i="4"/>
  <c r="AW116" i="4"/>
  <c r="AW115" i="4"/>
  <c r="AW114" i="4"/>
  <c r="AW113" i="4"/>
  <c r="AW112" i="4"/>
  <c r="AW111" i="4"/>
  <c r="AW109" i="4"/>
  <c r="AW108" i="4"/>
  <c r="AW107" i="4"/>
  <c r="AW106" i="4"/>
  <c r="AW105" i="4"/>
  <c r="AW104" i="4"/>
  <c r="AW103" i="4"/>
  <c r="AW102" i="4"/>
  <c r="AW101" i="4"/>
  <c r="AW100" i="4"/>
  <c r="AW99" i="4"/>
  <c r="AW96" i="4"/>
  <c r="AW95" i="4"/>
  <c r="AW94" i="4"/>
  <c r="AW93" i="4"/>
  <c r="AW91" i="4"/>
  <c r="AW90" i="4"/>
  <c r="AW89" i="4"/>
  <c r="AW88" i="4"/>
  <c r="AW87" i="4"/>
  <c r="AW86" i="4"/>
  <c r="AW85" i="4"/>
  <c r="AW84" i="4"/>
  <c r="AW83" i="4"/>
  <c r="AW82" i="4"/>
  <c r="AW81" i="4"/>
  <c r="AW80" i="4"/>
  <c r="AW79" i="4"/>
  <c r="AW78" i="4"/>
  <c r="AW77" i="4"/>
  <c r="AW76" i="4"/>
  <c r="AW75" i="4"/>
  <c r="AW71" i="4"/>
  <c r="AW64" i="4"/>
  <c r="AW63" i="4"/>
  <c r="AW58" i="4"/>
  <c r="AW57" i="4"/>
  <c r="AW51" i="4"/>
  <c r="AW50" i="4"/>
  <c r="AU128" i="4"/>
  <c r="AT128" i="4"/>
  <c r="AS128" i="4"/>
  <c r="AR128" i="4"/>
  <c r="AQ128" i="4"/>
  <c r="AU127" i="4"/>
  <c r="AT127" i="4"/>
  <c r="AS127" i="4"/>
  <c r="AR127" i="4"/>
  <c r="AQ127" i="4"/>
  <c r="AU125" i="4"/>
  <c r="AT125" i="4"/>
  <c r="AS125" i="4"/>
  <c r="AR125" i="4"/>
  <c r="AQ125" i="4"/>
  <c r="AU124" i="4"/>
  <c r="AT124" i="4"/>
  <c r="AS124" i="4"/>
  <c r="AR124" i="4"/>
  <c r="AQ124" i="4"/>
  <c r="AT123" i="4"/>
  <c r="AS123" i="4"/>
  <c r="AR123" i="4"/>
  <c r="AQ123" i="4"/>
  <c r="AU122" i="4"/>
  <c r="AT122" i="4"/>
  <c r="AS122" i="4"/>
  <c r="AR122" i="4"/>
  <c r="AQ122" i="4"/>
  <c r="AU121" i="4"/>
  <c r="AT121" i="4"/>
  <c r="AS121" i="4"/>
  <c r="AR121" i="4"/>
  <c r="AQ121" i="4"/>
  <c r="AU120" i="4"/>
  <c r="AT120" i="4"/>
  <c r="AS120" i="4"/>
  <c r="AR120" i="4"/>
  <c r="AQ120" i="4"/>
  <c r="AU119" i="4"/>
  <c r="AT119" i="4"/>
  <c r="AS119" i="4"/>
  <c r="AR119" i="4"/>
  <c r="AQ119" i="4"/>
  <c r="AU118" i="4"/>
  <c r="AT118" i="4"/>
  <c r="AS118" i="4"/>
  <c r="AR118" i="4"/>
  <c r="AQ118" i="4"/>
  <c r="AU117" i="4"/>
  <c r="AT117" i="4"/>
  <c r="AS117" i="4"/>
  <c r="AR117" i="4"/>
  <c r="AQ117" i="4"/>
  <c r="AU116" i="4"/>
  <c r="AT116" i="4"/>
  <c r="AS116" i="4"/>
  <c r="AR116" i="4"/>
  <c r="AQ116" i="4"/>
  <c r="AU115" i="4"/>
  <c r="AT115" i="4"/>
  <c r="AS115" i="4"/>
  <c r="AR115" i="4"/>
  <c r="AQ115" i="4"/>
  <c r="AU114" i="4"/>
  <c r="AT114" i="4"/>
  <c r="AS114" i="4"/>
  <c r="AR114" i="4"/>
  <c r="AQ114" i="4"/>
  <c r="AU113" i="4"/>
  <c r="AT113" i="4"/>
  <c r="AS113" i="4"/>
  <c r="AR113" i="4"/>
  <c r="AQ113" i="4"/>
  <c r="AU112" i="4"/>
  <c r="AT112" i="4"/>
  <c r="AS112" i="4"/>
  <c r="AR112" i="4"/>
  <c r="AQ112" i="4"/>
  <c r="AU111" i="4"/>
  <c r="AT111" i="4"/>
  <c r="AS111" i="4"/>
  <c r="AR111" i="4"/>
  <c r="AQ111" i="4"/>
  <c r="AU109" i="4"/>
  <c r="AT109" i="4"/>
  <c r="AS109" i="4"/>
  <c r="AR109" i="4"/>
  <c r="AQ109" i="4"/>
  <c r="AU108" i="4"/>
  <c r="AT108" i="4"/>
  <c r="AS108" i="4"/>
  <c r="AR108" i="4"/>
  <c r="AQ108" i="4"/>
  <c r="AU107" i="4"/>
  <c r="AT107" i="4"/>
  <c r="AS107" i="4"/>
  <c r="AR107" i="4"/>
  <c r="AQ107" i="4"/>
  <c r="AU106" i="4"/>
  <c r="AT106" i="4"/>
  <c r="AS106" i="4"/>
  <c r="AR106" i="4"/>
  <c r="AQ106" i="4"/>
  <c r="AU105" i="4"/>
  <c r="AT105" i="4"/>
  <c r="AS105" i="4"/>
  <c r="AR105" i="4"/>
  <c r="AQ105" i="4"/>
  <c r="AU104" i="4"/>
  <c r="AT104" i="4"/>
  <c r="AS104" i="4"/>
  <c r="AR104" i="4"/>
  <c r="AQ104" i="4"/>
  <c r="AU103" i="4"/>
  <c r="AT103" i="4"/>
  <c r="AS103" i="4"/>
  <c r="AR103" i="4"/>
  <c r="AQ103" i="4"/>
  <c r="AU102" i="4"/>
  <c r="AT102" i="4"/>
  <c r="AS102" i="4"/>
  <c r="AR102" i="4"/>
  <c r="AQ102" i="4"/>
  <c r="AU101" i="4"/>
  <c r="AT101" i="4"/>
  <c r="AS101" i="4"/>
  <c r="AR101" i="4"/>
  <c r="AQ101" i="4"/>
  <c r="AU100" i="4"/>
  <c r="AT100" i="4"/>
  <c r="AS100" i="4"/>
  <c r="AR100" i="4"/>
  <c r="AQ100" i="4"/>
  <c r="AU99" i="4"/>
  <c r="AT99" i="4"/>
  <c r="AS99" i="4"/>
  <c r="AR99" i="4"/>
  <c r="AQ99" i="4"/>
  <c r="AU96" i="4"/>
  <c r="AT96" i="4"/>
  <c r="AS96" i="4"/>
  <c r="AR96" i="4"/>
  <c r="AQ96" i="4"/>
  <c r="AU95" i="4"/>
  <c r="AT95" i="4"/>
  <c r="AS95" i="4"/>
  <c r="AR95" i="4"/>
  <c r="AQ95" i="4"/>
  <c r="AU94" i="4"/>
  <c r="AT94" i="4"/>
  <c r="AS94" i="4"/>
  <c r="AR94" i="4"/>
  <c r="AQ94" i="4"/>
  <c r="AU93" i="4"/>
  <c r="AT93" i="4"/>
  <c r="AS93" i="4"/>
  <c r="AR93" i="4"/>
  <c r="AQ93" i="4"/>
  <c r="AU91" i="4"/>
  <c r="AT91" i="4"/>
  <c r="AS91" i="4"/>
  <c r="AR91" i="4"/>
  <c r="AQ91" i="4"/>
  <c r="AU90" i="4"/>
  <c r="AT90" i="4"/>
  <c r="AS90" i="4"/>
  <c r="AR90" i="4"/>
  <c r="AQ90" i="4"/>
  <c r="AU89" i="4"/>
  <c r="AT89" i="4"/>
  <c r="AS89" i="4"/>
  <c r="AR89" i="4"/>
  <c r="AQ89" i="4"/>
  <c r="AU88" i="4"/>
  <c r="AT88" i="4"/>
  <c r="AS88" i="4"/>
  <c r="AR88" i="4"/>
  <c r="AQ88" i="4"/>
  <c r="AU87" i="4"/>
  <c r="AT87" i="4"/>
  <c r="AS87" i="4"/>
  <c r="AR87" i="4"/>
  <c r="AQ87" i="4"/>
  <c r="AU86" i="4"/>
  <c r="AT86" i="4"/>
  <c r="AS86" i="4"/>
  <c r="AR86" i="4"/>
  <c r="AQ86" i="4"/>
  <c r="AU85" i="4"/>
  <c r="AT85" i="4"/>
  <c r="AS85" i="4"/>
  <c r="AR85" i="4"/>
  <c r="AQ85" i="4"/>
  <c r="AU84" i="4"/>
  <c r="AT84" i="4"/>
  <c r="AS84" i="4"/>
  <c r="AR84" i="4"/>
  <c r="AQ84" i="4"/>
  <c r="AU83" i="4"/>
  <c r="AT83" i="4"/>
  <c r="AS83" i="4"/>
  <c r="AR83" i="4"/>
  <c r="AQ83" i="4"/>
  <c r="AU82" i="4"/>
  <c r="AT82" i="4"/>
  <c r="AS82" i="4"/>
  <c r="AR82" i="4"/>
  <c r="AQ82" i="4"/>
  <c r="AU81" i="4"/>
  <c r="AT81" i="4"/>
  <c r="AS81" i="4"/>
  <c r="AR81" i="4"/>
  <c r="AQ81" i="4"/>
  <c r="AU80" i="4"/>
  <c r="AT80" i="4"/>
  <c r="AS80" i="4"/>
  <c r="AR80" i="4"/>
  <c r="AQ80" i="4"/>
  <c r="AU79" i="4"/>
  <c r="AT79" i="4"/>
  <c r="AS79" i="4"/>
  <c r="AR79" i="4"/>
  <c r="AQ79" i="4"/>
  <c r="AU78" i="4"/>
  <c r="AT78" i="4"/>
  <c r="AS78" i="4"/>
  <c r="AR78" i="4"/>
  <c r="AQ78" i="4"/>
  <c r="AU77" i="4"/>
  <c r="AT77" i="4"/>
  <c r="AS77" i="4"/>
  <c r="AR77" i="4"/>
  <c r="AQ77" i="4"/>
  <c r="AU76" i="4"/>
  <c r="AT76" i="4"/>
  <c r="AS76" i="4"/>
  <c r="AR76" i="4"/>
  <c r="AQ76" i="4"/>
  <c r="AU75" i="4"/>
  <c r="AT75" i="4"/>
  <c r="AS75" i="4"/>
  <c r="AR75" i="4"/>
  <c r="AQ75" i="4"/>
  <c r="AU71" i="4"/>
  <c r="AT71" i="4"/>
  <c r="AS71" i="4"/>
  <c r="AR71" i="4"/>
  <c r="AQ71" i="4"/>
  <c r="AU64" i="4"/>
  <c r="AT64" i="4"/>
  <c r="AS64" i="4"/>
  <c r="AR64" i="4"/>
  <c r="AQ64" i="4"/>
  <c r="AU63" i="4"/>
  <c r="AT63" i="4"/>
  <c r="AS63" i="4"/>
  <c r="AR63" i="4"/>
  <c r="AQ63" i="4"/>
  <c r="AU58" i="4"/>
  <c r="AT58" i="4"/>
  <c r="AS58" i="4"/>
  <c r="AR58" i="4"/>
  <c r="AQ58" i="4"/>
  <c r="AU57" i="4"/>
  <c r="AT57" i="4"/>
  <c r="AS57" i="4"/>
  <c r="AR57" i="4"/>
  <c r="AQ57" i="4"/>
  <c r="AU51" i="4"/>
  <c r="AT51" i="4"/>
  <c r="AS51" i="4"/>
  <c r="AR51" i="4"/>
  <c r="AQ51" i="4"/>
  <c r="BG84" i="7"/>
  <c r="AH84" i="7" s="1"/>
  <c r="BF84" i="7"/>
  <c r="AG84" i="7" s="1"/>
  <c r="BE84" i="7"/>
  <c r="AF84" i="7" s="1"/>
  <c r="BD84" i="7"/>
  <c r="AE84" i="7" s="1"/>
  <c r="BC84" i="7"/>
  <c r="AD84" i="7" s="1"/>
  <c r="I84" i="7"/>
  <c r="H84" i="7"/>
  <c r="G84" i="7"/>
  <c r="F84" i="7"/>
  <c r="E84" i="7"/>
  <c r="BG83" i="7"/>
  <c r="AH83" i="7" s="1"/>
  <c r="BF83" i="7"/>
  <c r="AG83" i="7" s="1"/>
  <c r="BE83" i="7"/>
  <c r="AF83" i="7" s="1"/>
  <c r="BD83" i="7"/>
  <c r="AE83" i="7" s="1"/>
  <c r="BC83" i="7"/>
  <c r="AD83" i="7" s="1"/>
  <c r="I83" i="7"/>
  <c r="H83" i="7"/>
  <c r="G83" i="7"/>
  <c r="F83" i="7"/>
  <c r="E83" i="7"/>
  <c r="BG81" i="7"/>
  <c r="AH81" i="7" s="1"/>
  <c r="BF81" i="7"/>
  <c r="AG81" i="7" s="1"/>
  <c r="BE81" i="7"/>
  <c r="AF81" i="7" s="1"/>
  <c r="BD81" i="7"/>
  <c r="AE81" i="7" s="1"/>
  <c r="BC81" i="7"/>
  <c r="AD81" i="7" s="1"/>
  <c r="I81" i="7"/>
  <c r="H81" i="7"/>
  <c r="G81" i="7"/>
  <c r="F81" i="7"/>
  <c r="E81" i="7"/>
  <c r="BG80" i="7"/>
  <c r="AH80" i="7" s="1"/>
  <c r="BF80" i="7"/>
  <c r="AG80" i="7" s="1"/>
  <c r="BE80" i="7"/>
  <c r="AF80" i="7" s="1"/>
  <c r="BD80" i="7"/>
  <c r="AE80" i="7" s="1"/>
  <c r="BC80" i="7"/>
  <c r="AD80" i="7" s="1"/>
  <c r="I80" i="7"/>
  <c r="H80" i="7"/>
  <c r="G80" i="7"/>
  <c r="F80" i="7"/>
  <c r="E80" i="7"/>
  <c r="BG79" i="7"/>
  <c r="AH79" i="7" s="1"/>
  <c r="BF79" i="7"/>
  <c r="AG79" i="7" s="1"/>
  <c r="BE79" i="7"/>
  <c r="AF79" i="7" s="1"/>
  <c r="BD79" i="7"/>
  <c r="AE79" i="7" s="1"/>
  <c r="BC79" i="7"/>
  <c r="AD79" i="7" s="1"/>
  <c r="I79" i="7"/>
  <c r="H79" i="7"/>
  <c r="G79" i="7"/>
  <c r="F79" i="7"/>
  <c r="E79" i="7"/>
  <c r="BG78" i="7"/>
  <c r="AH78" i="7" s="1"/>
  <c r="BF78" i="7"/>
  <c r="AG78" i="7" s="1"/>
  <c r="BE78" i="7"/>
  <c r="AF78" i="7" s="1"/>
  <c r="BD78" i="7"/>
  <c r="AE78" i="7" s="1"/>
  <c r="BC78" i="7"/>
  <c r="AD78" i="7" s="1"/>
  <c r="I78" i="7"/>
  <c r="H78" i="7"/>
  <c r="G78" i="7"/>
  <c r="F78" i="7"/>
  <c r="E78" i="7"/>
  <c r="BG77" i="7"/>
  <c r="AH77" i="7" s="1"/>
  <c r="BF77" i="7"/>
  <c r="AG77" i="7" s="1"/>
  <c r="BE77" i="7"/>
  <c r="AF77" i="7" s="1"/>
  <c r="BD77" i="7"/>
  <c r="AE77" i="7" s="1"/>
  <c r="BC77" i="7"/>
  <c r="AD77" i="7" s="1"/>
  <c r="I77" i="7"/>
  <c r="H77" i="7"/>
  <c r="G77" i="7"/>
  <c r="F77" i="7"/>
  <c r="E77" i="7"/>
  <c r="BG76" i="7"/>
  <c r="AH76" i="7" s="1"/>
  <c r="BF76" i="7"/>
  <c r="AG76" i="7" s="1"/>
  <c r="BE76" i="7"/>
  <c r="AF76" i="7" s="1"/>
  <c r="BD76" i="7"/>
  <c r="AE76" i="7" s="1"/>
  <c r="BC76" i="7"/>
  <c r="AD76" i="7" s="1"/>
  <c r="I76" i="7"/>
  <c r="H76" i="7"/>
  <c r="G76" i="7"/>
  <c r="F76" i="7"/>
  <c r="E76" i="7"/>
  <c r="BG75" i="7"/>
  <c r="AH75" i="7" s="1"/>
  <c r="BF75" i="7"/>
  <c r="BE75" i="7"/>
  <c r="AF75" i="7" s="1"/>
  <c r="BD75" i="7"/>
  <c r="AE75" i="7" s="1"/>
  <c r="BC75" i="7"/>
  <c r="AD75" i="7" s="1"/>
  <c r="AG75" i="7"/>
  <c r="I75" i="7"/>
  <c r="H75" i="7"/>
  <c r="G75" i="7"/>
  <c r="F75" i="7"/>
  <c r="E75" i="7"/>
  <c r="BG74" i="7"/>
  <c r="AH74" i="7" s="1"/>
  <c r="BF74" i="7"/>
  <c r="AG74" i="7" s="1"/>
  <c r="BE74" i="7"/>
  <c r="AF74" i="7" s="1"/>
  <c r="BD74" i="7"/>
  <c r="AE74" i="7" s="1"/>
  <c r="BC74" i="7"/>
  <c r="AD74" i="7" s="1"/>
  <c r="I74" i="7"/>
  <c r="H74" i="7"/>
  <c r="G74" i="7"/>
  <c r="F74" i="7"/>
  <c r="E74" i="7"/>
  <c r="BG73" i="7"/>
  <c r="AH73" i="7" s="1"/>
  <c r="BF73" i="7"/>
  <c r="AG73" i="7" s="1"/>
  <c r="BE73" i="7"/>
  <c r="AF73" i="7" s="1"/>
  <c r="BD73" i="7"/>
  <c r="AE73" i="7" s="1"/>
  <c r="BC73" i="7"/>
  <c r="AD73" i="7" s="1"/>
  <c r="I73" i="7"/>
  <c r="H73" i="7"/>
  <c r="G73" i="7"/>
  <c r="F73" i="7"/>
  <c r="E73" i="7"/>
  <c r="BG72" i="7"/>
  <c r="AH72" i="7" s="1"/>
  <c r="BF72" i="7"/>
  <c r="AG72" i="7" s="1"/>
  <c r="BE72" i="7"/>
  <c r="AF72" i="7" s="1"/>
  <c r="BD72" i="7"/>
  <c r="AE72" i="7" s="1"/>
  <c r="BC72" i="7"/>
  <c r="AD72" i="7" s="1"/>
  <c r="I72" i="7"/>
  <c r="H72" i="7"/>
  <c r="G72" i="7"/>
  <c r="F72" i="7"/>
  <c r="E72" i="7"/>
  <c r="BG71" i="7"/>
  <c r="AH71" i="7" s="1"/>
  <c r="BF71" i="7"/>
  <c r="AG71" i="7" s="1"/>
  <c r="BE71" i="7"/>
  <c r="AF71" i="7" s="1"/>
  <c r="BD71" i="7"/>
  <c r="AE71" i="7" s="1"/>
  <c r="BC71" i="7"/>
  <c r="AD71" i="7" s="1"/>
  <c r="I71" i="7"/>
  <c r="H71" i="7"/>
  <c r="G71" i="7"/>
  <c r="F71" i="7"/>
  <c r="E71" i="7"/>
  <c r="BG70" i="7"/>
  <c r="AH70" i="7" s="1"/>
  <c r="BF70" i="7"/>
  <c r="AG70" i="7" s="1"/>
  <c r="BE70" i="7"/>
  <c r="AF70" i="7" s="1"/>
  <c r="BD70" i="7"/>
  <c r="AE70" i="7" s="1"/>
  <c r="BC70" i="7"/>
  <c r="AD70" i="7" s="1"/>
  <c r="I70" i="7"/>
  <c r="H70" i="7"/>
  <c r="G70" i="7"/>
  <c r="F70" i="7"/>
  <c r="E70" i="7"/>
  <c r="BG69" i="7"/>
  <c r="AH69" i="7" s="1"/>
  <c r="BF69" i="7"/>
  <c r="AG69" i="7" s="1"/>
  <c r="BE69" i="7"/>
  <c r="AF69" i="7" s="1"/>
  <c r="BD69" i="7"/>
  <c r="AE69" i="7" s="1"/>
  <c r="BC69" i="7"/>
  <c r="AD69" i="7" s="1"/>
  <c r="I69" i="7"/>
  <c r="H69" i="7"/>
  <c r="G69" i="7"/>
  <c r="F69" i="7"/>
  <c r="E69" i="7"/>
  <c r="BG65" i="7"/>
  <c r="AH65" i="7" s="1"/>
  <c r="BF65" i="7"/>
  <c r="AG65" i="7" s="1"/>
  <c r="BE65" i="7"/>
  <c r="AF65" i="7" s="1"/>
  <c r="BD65" i="7"/>
  <c r="AE65" i="7" s="1"/>
  <c r="BC65" i="7"/>
  <c r="AD65" i="7" s="1"/>
  <c r="I65" i="7"/>
  <c r="H65" i="7"/>
  <c r="G65" i="7"/>
  <c r="F65" i="7"/>
  <c r="E65" i="7"/>
  <c r="BG58" i="7"/>
  <c r="AH58" i="7" s="1"/>
  <c r="BF58" i="7"/>
  <c r="AG58" i="7" s="1"/>
  <c r="BE58" i="7"/>
  <c r="AF58" i="7" s="1"/>
  <c r="BD58" i="7"/>
  <c r="AE58" i="7" s="1"/>
  <c r="BC58" i="7"/>
  <c r="AD58" i="7" s="1"/>
  <c r="I58" i="7"/>
  <c r="H58" i="7"/>
  <c r="G58" i="7"/>
  <c r="F58" i="7"/>
  <c r="E58" i="7"/>
  <c r="BG57" i="7"/>
  <c r="AH57" i="7" s="1"/>
  <c r="BF57" i="7"/>
  <c r="AG57" i="7" s="1"/>
  <c r="BE57" i="7"/>
  <c r="AF57" i="7" s="1"/>
  <c r="BD57" i="7"/>
  <c r="AE57" i="7" s="1"/>
  <c r="BC57" i="7"/>
  <c r="AD57" i="7" s="1"/>
  <c r="I57" i="7"/>
  <c r="H57" i="7"/>
  <c r="G57" i="7"/>
  <c r="F57" i="7"/>
  <c r="E57" i="7"/>
  <c r="BG52" i="7"/>
  <c r="AH52" i="7" s="1"/>
  <c r="BF52" i="7"/>
  <c r="AG52" i="7" s="1"/>
  <c r="BE52" i="7"/>
  <c r="AF52" i="7" s="1"/>
  <c r="BD52" i="7"/>
  <c r="AE52" i="7" s="1"/>
  <c r="BC52" i="7"/>
  <c r="AD52" i="7" s="1"/>
  <c r="I52" i="7"/>
  <c r="H52" i="7"/>
  <c r="G52" i="7"/>
  <c r="F52" i="7"/>
  <c r="E52" i="7"/>
  <c r="BG51" i="7"/>
  <c r="AH51" i="7" s="1"/>
  <c r="BF51" i="7"/>
  <c r="AG51" i="7" s="1"/>
  <c r="BE51" i="7"/>
  <c r="AF51" i="7" s="1"/>
  <c r="BD51" i="7"/>
  <c r="AE51" i="7" s="1"/>
  <c r="BC51" i="7"/>
  <c r="AD51" i="7" s="1"/>
  <c r="I51" i="7"/>
  <c r="H51" i="7"/>
  <c r="G51" i="7"/>
  <c r="F51" i="7"/>
  <c r="E51" i="7"/>
  <c r="BG49" i="7"/>
  <c r="AH49" i="7" s="1"/>
  <c r="BF49" i="7"/>
  <c r="AG49" i="7" s="1"/>
  <c r="BE49" i="7"/>
  <c r="AF49" i="7" s="1"/>
  <c r="BD49" i="7"/>
  <c r="AE49" i="7" s="1"/>
  <c r="BC49" i="7"/>
  <c r="AD49" i="7" s="1"/>
  <c r="I49" i="7"/>
  <c r="H49" i="7"/>
  <c r="G49" i="7"/>
  <c r="F49" i="7"/>
  <c r="E49" i="7"/>
  <c r="C107" i="4"/>
  <c r="B107" i="4"/>
  <c r="B101" i="4"/>
  <c r="C101" i="4"/>
  <c r="B102" i="4"/>
  <c r="C102" i="4"/>
  <c r="B103" i="4"/>
  <c r="C103" i="4"/>
  <c r="B104" i="4"/>
  <c r="C104" i="4"/>
  <c r="C105" i="4"/>
  <c r="B105" i="4"/>
  <c r="S71" i="2" l="1"/>
  <c r="AI74" i="4"/>
  <c r="CA76" i="4"/>
  <c r="BZ76" i="4"/>
  <c r="BZ84" i="4"/>
  <c r="CA84" i="4"/>
  <c r="CA99" i="4"/>
  <c r="BZ99" i="4"/>
  <c r="BZ107" i="4"/>
  <c r="CA107" i="4"/>
  <c r="CA116" i="4"/>
  <c r="BZ116" i="4"/>
  <c r="CA124" i="4"/>
  <c r="BZ124" i="4"/>
  <c r="CA64" i="4"/>
  <c r="BZ64" i="4"/>
  <c r="CA81" i="4"/>
  <c r="BZ81" i="4"/>
  <c r="CA94" i="4"/>
  <c r="BZ94" i="4"/>
  <c r="CA104" i="4"/>
  <c r="BZ104" i="4"/>
  <c r="CA113" i="4"/>
  <c r="BZ113" i="4"/>
  <c r="CA117" i="4"/>
  <c r="BZ117" i="4"/>
  <c r="CA125" i="4"/>
  <c r="BZ125" i="4"/>
  <c r="CA58" i="4"/>
  <c r="BZ58" i="4"/>
  <c r="BZ75" i="4"/>
  <c r="CA75" i="4"/>
  <c r="CA79" i="4"/>
  <c r="BZ79" i="4"/>
  <c r="CA83" i="4"/>
  <c r="BZ83" i="4"/>
  <c r="CA87" i="4"/>
  <c r="BZ87" i="4"/>
  <c r="BZ91" i="4"/>
  <c r="CA91" i="4"/>
  <c r="CA96" i="4"/>
  <c r="BZ96" i="4"/>
  <c r="CA102" i="4"/>
  <c r="BZ102" i="4"/>
  <c r="CA106" i="4"/>
  <c r="BZ106" i="4"/>
  <c r="CA111" i="4"/>
  <c r="BZ111" i="4"/>
  <c r="CA115" i="4"/>
  <c r="BZ115" i="4"/>
  <c r="CA119" i="4"/>
  <c r="BZ119" i="4"/>
  <c r="CA123" i="4"/>
  <c r="BZ123" i="4"/>
  <c r="CA128" i="4"/>
  <c r="BZ128" i="4"/>
  <c r="U74" i="4"/>
  <c r="CA63" i="4"/>
  <c r="BZ63" i="4"/>
  <c r="BZ80" i="4"/>
  <c r="CA80" i="4"/>
  <c r="BZ88" i="4"/>
  <c r="CA88" i="4"/>
  <c r="CA93" i="4"/>
  <c r="BZ93" i="4"/>
  <c r="CA103" i="4"/>
  <c r="BZ103" i="4"/>
  <c r="CA112" i="4"/>
  <c r="BZ112" i="4"/>
  <c r="CA120" i="4"/>
  <c r="BZ120" i="4"/>
  <c r="CA51" i="4"/>
  <c r="BZ51" i="4"/>
  <c r="BZ77" i="4"/>
  <c r="CA77" i="4"/>
  <c r="CA85" i="4"/>
  <c r="BZ85" i="4"/>
  <c r="CA89" i="4"/>
  <c r="BZ89" i="4"/>
  <c r="CA100" i="4"/>
  <c r="BZ100" i="4"/>
  <c r="CA108" i="4"/>
  <c r="BZ108" i="4"/>
  <c r="CA121" i="4"/>
  <c r="BZ121" i="4"/>
  <c r="CA57" i="4"/>
  <c r="BZ57" i="4"/>
  <c r="CA71" i="4"/>
  <c r="BZ71" i="4"/>
  <c r="CA78" i="4"/>
  <c r="BZ78" i="4"/>
  <c r="BZ82" i="4"/>
  <c r="CA82" i="4"/>
  <c r="BZ86" i="4"/>
  <c r="CA86" i="4"/>
  <c r="CA90" i="4"/>
  <c r="BZ90" i="4"/>
  <c r="CA95" i="4"/>
  <c r="BZ95" i="4"/>
  <c r="CA101" i="4"/>
  <c r="BZ101" i="4"/>
  <c r="CA105" i="4"/>
  <c r="BZ105" i="4"/>
  <c r="CA109" i="4"/>
  <c r="BZ109" i="4"/>
  <c r="BZ114" i="4"/>
  <c r="CA114" i="4"/>
  <c r="CA118" i="4"/>
  <c r="BZ118" i="4"/>
  <c r="CA122" i="4"/>
  <c r="BZ122" i="4"/>
  <c r="CA127" i="4"/>
  <c r="BZ127" i="4"/>
  <c r="N74" i="4"/>
  <c r="AB74" i="4"/>
  <c r="AR74" i="4"/>
  <c r="AT74" i="4"/>
  <c r="AQ74" i="4"/>
  <c r="AU74" i="4"/>
  <c r="AS74" i="4"/>
  <c r="AR98" i="4"/>
  <c r="AP51" i="4"/>
  <c r="AP64" i="4"/>
  <c r="AP77" i="4"/>
  <c r="AP81" i="4"/>
  <c r="AP85" i="4"/>
  <c r="AP89" i="4"/>
  <c r="AP94" i="4"/>
  <c r="AP100" i="4"/>
  <c r="AP104" i="4"/>
  <c r="AP108" i="4"/>
  <c r="AP113" i="4"/>
  <c r="AP117" i="4"/>
  <c r="AP121" i="4"/>
  <c r="AP125" i="4"/>
  <c r="AP57" i="4"/>
  <c r="AP71" i="4"/>
  <c r="AP78" i="4"/>
  <c r="AP82" i="4"/>
  <c r="AP86" i="4"/>
  <c r="AP90" i="4"/>
  <c r="AP95" i="4"/>
  <c r="AP101" i="4"/>
  <c r="AP105" i="4"/>
  <c r="AP109" i="4"/>
  <c r="AP114" i="4"/>
  <c r="AP118" i="4"/>
  <c r="AP122" i="4"/>
  <c r="AP127" i="4"/>
  <c r="AP58" i="4"/>
  <c r="AP75" i="4"/>
  <c r="AP79" i="4"/>
  <c r="AP83" i="4"/>
  <c r="AP87" i="4"/>
  <c r="AP91" i="4"/>
  <c r="AP96" i="4"/>
  <c r="AP102" i="4"/>
  <c r="AP106" i="4"/>
  <c r="AP111" i="4"/>
  <c r="AP115" i="4"/>
  <c r="AP119" i="4"/>
  <c r="AP123" i="4"/>
  <c r="AP128" i="4"/>
  <c r="AP63" i="4"/>
  <c r="AP76" i="4"/>
  <c r="AP80" i="4"/>
  <c r="AP84" i="4"/>
  <c r="AP88" i="4"/>
  <c r="AP93" i="4"/>
  <c r="AP99" i="4"/>
  <c r="AP103" i="4"/>
  <c r="AP107" i="4"/>
  <c r="AP112" i="4"/>
  <c r="AP116" i="4"/>
  <c r="AP120" i="4"/>
  <c r="AP124" i="4"/>
  <c r="AT98" i="4"/>
  <c r="AS98" i="4"/>
  <c r="AQ98" i="4"/>
  <c r="AU98" i="4"/>
  <c r="S58" i="2"/>
  <c r="S50" i="2"/>
  <c r="S77" i="2"/>
  <c r="S84" i="2"/>
  <c r="S85" i="2"/>
  <c r="G80" i="4"/>
  <c r="D80" i="4" s="1"/>
  <c r="N50" i="2"/>
  <c r="N77" i="2"/>
  <c r="N85" i="2"/>
  <c r="S81" i="2"/>
  <c r="N82" i="2"/>
  <c r="N80" i="2"/>
  <c r="N58" i="2"/>
  <c r="N76" i="2"/>
  <c r="N71" i="2"/>
  <c r="N84" i="2"/>
  <c r="S75" i="2"/>
  <c r="S82" i="2"/>
  <c r="N75" i="2"/>
  <c r="N81" i="2"/>
  <c r="S76" i="2"/>
  <c r="G76" i="4"/>
  <c r="D76" i="4" s="1"/>
  <c r="G93" i="4"/>
  <c r="G84" i="4"/>
  <c r="G88" i="4"/>
  <c r="D88" i="4" s="1"/>
  <c r="G99" i="4"/>
  <c r="G103" i="4"/>
  <c r="D103" i="4" s="1"/>
  <c r="G107" i="4"/>
  <c r="D107" i="4" s="1"/>
  <c r="G112" i="4"/>
  <c r="G116" i="4"/>
  <c r="G120" i="4"/>
  <c r="G123" i="4"/>
  <c r="D123" i="4" s="1"/>
  <c r="G128" i="4"/>
  <c r="D128" i="4" s="1"/>
  <c r="G57" i="4"/>
  <c r="G78" i="4"/>
  <c r="G86" i="4"/>
  <c r="G95" i="4"/>
  <c r="D95" i="4" s="1"/>
  <c r="G101" i="4"/>
  <c r="D101" i="4" s="1"/>
  <c r="G109" i="4"/>
  <c r="G114" i="4"/>
  <c r="G118" i="4"/>
  <c r="G125" i="4"/>
  <c r="D125" i="4" s="1"/>
  <c r="G63" i="4"/>
  <c r="G71" i="4"/>
  <c r="G82" i="4"/>
  <c r="D82" i="4" s="1"/>
  <c r="G90" i="4"/>
  <c r="D90" i="4" s="1"/>
  <c r="G105" i="4"/>
  <c r="D105" i="4" s="1"/>
  <c r="G51" i="4"/>
  <c r="G64" i="4"/>
  <c r="G77" i="4"/>
  <c r="D77" i="4" s="1"/>
  <c r="G81" i="4"/>
  <c r="D81" i="4" s="1"/>
  <c r="G85" i="4"/>
  <c r="G89" i="4"/>
  <c r="D89" i="4" s="1"/>
  <c r="G94" i="4"/>
  <c r="G100" i="4"/>
  <c r="G104" i="4"/>
  <c r="D104" i="4" s="1"/>
  <c r="G108" i="4"/>
  <c r="D108" i="4" s="1"/>
  <c r="G113" i="4"/>
  <c r="G117" i="4"/>
  <c r="G121" i="4"/>
  <c r="G124" i="4"/>
  <c r="D124" i="4" s="1"/>
  <c r="G58" i="4"/>
  <c r="G75" i="4"/>
  <c r="G79" i="4"/>
  <c r="G83" i="4"/>
  <c r="G87" i="4"/>
  <c r="D87" i="4" s="1"/>
  <c r="G91" i="4"/>
  <c r="D91" i="4" s="1"/>
  <c r="G96" i="4"/>
  <c r="D96" i="4" s="1"/>
  <c r="G102" i="4"/>
  <c r="D102" i="4" s="1"/>
  <c r="G106" i="4"/>
  <c r="G111" i="4"/>
  <c r="G115" i="4"/>
  <c r="G119" i="4"/>
  <c r="G122" i="4"/>
  <c r="D122" i="4" s="1"/>
  <c r="G127" i="4"/>
  <c r="D127" i="4" s="1"/>
  <c r="X50" i="2" l="1"/>
  <c r="Y50" i="2" s="1"/>
  <c r="X82" i="2"/>
  <c r="Y82" i="2" s="1"/>
  <c r="S74" i="2"/>
  <c r="S25" i="2" s="1"/>
  <c r="N74" i="2"/>
  <c r="N25" i="2" s="1"/>
  <c r="X76" i="2"/>
  <c r="Y76" i="2" s="1"/>
  <c r="X85" i="2"/>
  <c r="Y85" i="2" s="1"/>
  <c r="X84" i="2"/>
  <c r="X81" i="2"/>
  <c r="Y81" i="2" s="1"/>
  <c r="X75" i="2"/>
  <c r="Y75" i="2" s="1"/>
  <c r="X71" i="2"/>
  <c r="X77" i="2"/>
  <c r="Y77" i="2" s="1"/>
  <c r="X58" i="2"/>
  <c r="Y58" i="2" s="1"/>
  <c r="S80" i="2"/>
  <c r="S57" i="2"/>
  <c r="S63" i="2"/>
  <c r="AP74" i="4"/>
  <c r="G74" i="4"/>
  <c r="AP98" i="4"/>
  <c r="X74" i="2" l="1"/>
  <c r="Y74" i="2" s="1"/>
  <c r="S56" i="2"/>
  <c r="X80" i="2"/>
  <c r="Y80" i="2" s="1"/>
  <c r="S62" i="2"/>
  <c r="S51" i="2"/>
  <c r="S83" i="2"/>
  <c r="S79" i="2" l="1"/>
  <c r="S27" i="2" s="1"/>
  <c r="S55" i="2"/>
  <c r="F75" i="4"/>
  <c r="H75" i="4"/>
  <c r="I75" i="4"/>
  <c r="J75" i="4"/>
  <c r="K75" i="4"/>
  <c r="L75" i="4"/>
  <c r="F78" i="4"/>
  <c r="D78" i="4" s="1"/>
  <c r="H78" i="4"/>
  <c r="I78" i="4"/>
  <c r="J78" i="4"/>
  <c r="K78" i="4"/>
  <c r="L78" i="4"/>
  <c r="D75" i="4" l="1"/>
  <c r="E94" i="4" l="1"/>
  <c r="H94" i="4"/>
  <c r="AI92" i="4"/>
  <c r="BR50" i="4" l="1"/>
  <c r="L71" i="4"/>
  <c r="L64" i="4"/>
  <c r="L63" i="4"/>
  <c r="L58" i="4"/>
  <c r="L57" i="4"/>
  <c r="L51" i="4"/>
  <c r="AP50" i="4" l="1"/>
  <c r="E52" i="4" l="1"/>
  <c r="E43" i="4"/>
  <c r="E36" i="4"/>
  <c r="E33" i="4"/>
  <c r="E29" i="4"/>
  <c r="E26" i="4"/>
  <c r="AO50" i="4"/>
  <c r="E28" i="4" l="1"/>
  <c r="E22" i="4" s="1"/>
  <c r="I85" i="6" l="1"/>
  <c r="G85" i="6"/>
  <c r="E106" i="4" l="1"/>
  <c r="E109" i="4"/>
  <c r="E112" i="4"/>
  <c r="E100" i="4"/>
  <c r="E83" i="4" l="1"/>
  <c r="E84" i="4"/>
  <c r="AB50" i="4" l="1"/>
  <c r="N50" i="4"/>
  <c r="AU50" i="4"/>
  <c r="AT50" i="4"/>
  <c r="AS50" i="4"/>
  <c r="AR50" i="4"/>
  <c r="AQ50" i="4"/>
  <c r="CA50" i="4" l="1"/>
  <c r="BZ50" i="4"/>
  <c r="J82" i="7"/>
  <c r="K82" i="7"/>
  <c r="L82" i="7"/>
  <c r="M82" i="7"/>
  <c r="N82" i="7"/>
  <c r="O82" i="7"/>
  <c r="P82" i="7"/>
  <c r="Q82" i="7"/>
  <c r="R82" i="7"/>
  <c r="S82" i="7"/>
  <c r="T82" i="7"/>
  <c r="U82" i="7"/>
  <c r="V82" i="7"/>
  <c r="W82" i="7"/>
  <c r="X82" i="7"/>
  <c r="Y82" i="7"/>
  <c r="Z82" i="7"/>
  <c r="AA82" i="7"/>
  <c r="AB82" i="7"/>
  <c r="AC82" i="7"/>
  <c r="AI82" i="7"/>
  <c r="AJ82" i="7"/>
  <c r="AK82" i="7"/>
  <c r="AL82" i="7"/>
  <c r="AM82" i="7"/>
  <c r="AN82" i="7"/>
  <c r="AO82" i="7"/>
  <c r="AP82" i="7"/>
  <c r="AQ82" i="7"/>
  <c r="AR82" i="7"/>
  <c r="AS82" i="7"/>
  <c r="AT82" i="7"/>
  <c r="AU82" i="7"/>
  <c r="AV82" i="7"/>
  <c r="AW82" i="7"/>
  <c r="AX82" i="7"/>
  <c r="AY82" i="7"/>
  <c r="AZ82" i="7"/>
  <c r="BA82" i="7"/>
  <c r="BB82" i="7"/>
  <c r="F64" i="7"/>
  <c r="G64" i="7"/>
  <c r="H64" i="7"/>
  <c r="I64" i="7"/>
  <c r="J64" i="7"/>
  <c r="K64" i="7"/>
  <c r="L64" i="7"/>
  <c r="M64" i="7"/>
  <c r="N64" i="7"/>
  <c r="O64" i="7"/>
  <c r="P64" i="7"/>
  <c r="Q64" i="7"/>
  <c r="R64" i="7"/>
  <c r="S64" i="7"/>
  <c r="T64" i="7"/>
  <c r="U64" i="7"/>
  <c r="V64" i="7"/>
  <c r="W64" i="7"/>
  <c r="X64" i="7"/>
  <c r="Y64" i="7"/>
  <c r="Z64" i="7"/>
  <c r="AA64" i="7"/>
  <c r="AB64" i="7"/>
  <c r="AC64" i="7"/>
  <c r="AD64" i="7"/>
  <c r="AE64" i="7"/>
  <c r="AF64" i="7"/>
  <c r="AG64" i="7"/>
  <c r="AH64" i="7"/>
  <c r="AI64" i="7"/>
  <c r="AJ64" i="7"/>
  <c r="AK64" i="7"/>
  <c r="AL64" i="7"/>
  <c r="AM64" i="7"/>
  <c r="AN64" i="7"/>
  <c r="AO64" i="7"/>
  <c r="AP64" i="7"/>
  <c r="AQ64" i="7"/>
  <c r="AR64" i="7"/>
  <c r="AS64" i="7"/>
  <c r="AT64" i="7"/>
  <c r="AU64" i="7"/>
  <c r="AV64" i="7"/>
  <c r="AW64" i="7"/>
  <c r="AX64" i="7"/>
  <c r="AY64" i="7"/>
  <c r="AZ64" i="7"/>
  <c r="BA64" i="7"/>
  <c r="BB64" i="7"/>
  <c r="BC64" i="7"/>
  <c r="BD64" i="7"/>
  <c r="BE64" i="7"/>
  <c r="BF64" i="7"/>
  <c r="BG64" i="7"/>
  <c r="E64" i="7"/>
  <c r="BD82" i="7" l="1"/>
  <c r="BC82" i="7"/>
  <c r="BE82" i="7"/>
  <c r="BG82" i="7"/>
  <c r="BF82" i="7"/>
  <c r="D52" i="4" l="1"/>
  <c r="D43" i="4"/>
  <c r="D36" i="4"/>
  <c r="D33" i="4"/>
  <c r="D29" i="4"/>
  <c r="D26" i="4"/>
  <c r="AR27" i="4"/>
  <c r="BW98" i="4"/>
  <c r="BW27" i="4" s="1"/>
  <c r="BV98" i="4"/>
  <c r="BV27" i="4" s="1"/>
  <c r="BU98" i="4"/>
  <c r="BU27" i="4" s="1"/>
  <c r="BT98" i="4"/>
  <c r="BT27" i="4" s="1"/>
  <c r="BS98" i="4"/>
  <c r="BS27" i="4" s="1"/>
  <c r="BR98" i="4"/>
  <c r="BR27" i="4" s="1"/>
  <c r="BQ98" i="4"/>
  <c r="BQ27" i="4" s="1"/>
  <c r="BP98" i="4"/>
  <c r="BP27" i="4" s="1"/>
  <c r="BO98" i="4"/>
  <c r="BO27" i="4" s="1"/>
  <c r="BN98" i="4"/>
  <c r="BN27" i="4" s="1"/>
  <c r="BM98" i="4"/>
  <c r="BM27" i="4" s="1"/>
  <c r="BL98" i="4"/>
  <c r="BL27" i="4" s="1"/>
  <c r="BK98" i="4"/>
  <c r="BK27" i="4" s="1"/>
  <c r="BJ98" i="4"/>
  <c r="BJ27" i="4" s="1"/>
  <c r="BI98" i="4"/>
  <c r="BI27" i="4" s="1"/>
  <c r="BH98" i="4"/>
  <c r="BH27" i="4" s="1"/>
  <c r="BG98" i="4"/>
  <c r="BG27" i="4" s="1"/>
  <c r="BF98" i="4"/>
  <c r="BF27" i="4" s="1"/>
  <c r="BE98" i="4"/>
  <c r="BE27" i="4" s="1"/>
  <c r="BD98" i="4"/>
  <c r="BD27" i="4" s="1"/>
  <c r="BC98" i="4"/>
  <c r="BC27" i="4" s="1"/>
  <c r="BB98" i="4"/>
  <c r="BB27" i="4" s="1"/>
  <c r="BA98" i="4"/>
  <c r="BA27" i="4" s="1"/>
  <c r="AZ98" i="4"/>
  <c r="AZ27" i="4" s="1"/>
  <c r="AY98" i="4"/>
  <c r="AY27" i="4" s="1"/>
  <c r="AX98" i="4"/>
  <c r="AX27" i="4" s="1"/>
  <c r="AW98" i="4"/>
  <c r="AV98" i="4"/>
  <c r="AT27" i="4"/>
  <c r="AP27" i="4"/>
  <c r="BK92" i="4"/>
  <c r="BK25" i="4" s="1"/>
  <c r="AT92" i="4"/>
  <c r="AT25" i="4" s="1"/>
  <c r="BW92" i="4"/>
  <c r="BW25" i="4" s="1"/>
  <c r="BV92" i="4"/>
  <c r="BV25" i="4" s="1"/>
  <c r="BU92" i="4"/>
  <c r="BU25" i="4" s="1"/>
  <c r="BT92" i="4"/>
  <c r="BT25" i="4" s="1"/>
  <c r="BS92" i="4"/>
  <c r="BS25" i="4" s="1"/>
  <c r="BR92" i="4"/>
  <c r="BQ92" i="4"/>
  <c r="BQ25" i="4" s="1"/>
  <c r="BP92" i="4"/>
  <c r="BO92" i="4"/>
  <c r="BO25" i="4" s="1"/>
  <c r="BN92" i="4"/>
  <c r="BN25" i="4" s="1"/>
  <c r="BM92" i="4"/>
  <c r="BL92" i="4"/>
  <c r="BL25" i="4" s="1"/>
  <c r="BJ92" i="4"/>
  <c r="BJ25" i="4" s="1"/>
  <c r="BI92" i="4"/>
  <c r="BI25" i="4" s="1"/>
  <c r="BH92" i="4"/>
  <c r="BH25" i="4" s="1"/>
  <c r="BG92" i="4"/>
  <c r="BG25" i="4" s="1"/>
  <c r="BF92" i="4"/>
  <c r="BF25" i="4" s="1"/>
  <c r="BE92" i="4"/>
  <c r="BE25" i="4" s="1"/>
  <c r="BC92" i="4"/>
  <c r="BC25" i="4" s="1"/>
  <c r="BB92" i="4"/>
  <c r="BB25" i="4" s="1"/>
  <c r="BA92" i="4"/>
  <c r="BA25" i="4" s="1"/>
  <c r="AZ92" i="4"/>
  <c r="AZ25" i="4" s="1"/>
  <c r="AY92" i="4"/>
  <c r="AY25" i="4" s="1"/>
  <c r="AX92" i="4"/>
  <c r="AX25" i="4" s="1"/>
  <c r="AW92" i="4"/>
  <c r="AV92" i="4"/>
  <c r="AR92" i="4"/>
  <c r="AR25" i="4" s="1"/>
  <c r="AT72" i="4"/>
  <c r="AT24" i="4" s="1"/>
  <c r="AU72" i="4"/>
  <c r="AU24" i="4" s="1"/>
  <c r="AS72" i="4"/>
  <c r="AS24" i="4" s="1"/>
  <c r="AQ72" i="4"/>
  <c r="AQ24" i="4" s="1"/>
  <c r="AO72" i="4"/>
  <c r="AO24" i="4" s="1"/>
  <c r="BW74" i="4"/>
  <c r="BW72" i="4" s="1"/>
  <c r="BW24" i="4" s="1"/>
  <c r="BV74" i="4"/>
  <c r="BV72" i="4" s="1"/>
  <c r="BV24" i="4" s="1"/>
  <c r="BU74" i="4"/>
  <c r="BU72" i="4" s="1"/>
  <c r="BU24" i="4" s="1"/>
  <c r="BT74" i="4"/>
  <c r="BT72" i="4" s="1"/>
  <c r="BT24" i="4" s="1"/>
  <c r="BS74" i="4"/>
  <c r="BS72" i="4" s="1"/>
  <c r="BS24" i="4" s="1"/>
  <c r="BQ74" i="4"/>
  <c r="BQ72" i="4" s="1"/>
  <c r="BQ24" i="4" s="1"/>
  <c r="BP74" i="4"/>
  <c r="BP72" i="4" s="1"/>
  <c r="BO74" i="4"/>
  <c r="BO72" i="4" s="1"/>
  <c r="BO24" i="4" s="1"/>
  <c r="BN74" i="4"/>
  <c r="BN72" i="4" s="1"/>
  <c r="BN24" i="4" s="1"/>
  <c r="BM74" i="4"/>
  <c r="BM72" i="4" s="1"/>
  <c r="BL74" i="4"/>
  <c r="BL72" i="4" s="1"/>
  <c r="BL24" i="4" s="1"/>
  <c r="BK74" i="4"/>
  <c r="BK72" i="4" s="1"/>
  <c r="BK24" i="4" s="1"/>
  <c r="BJ74" i="4"/>
  <c r="BJ72" i="4" s="1"/>
  <c r="BJ24" i="4" s="1"/>
  <c r="BI74" i="4"/>
  <c r="BI72" i="4" s="1"/>
  <c r="BI24" i="4" s="1"/>
  <c r="BH74" i="4"/>
  <c r="BH72" i="4" s="1"/>
  <c r="BH24" i="4" s="1"/>
  <c r="BG74" i="4"/>
  <c r="BG72" i="4" s="1"/>
  <c r="BG24" i="4" s="1"/>
  <c r="BF74" i="4"/>
  <c r="BF72" i="4" s="1"/>
  <c r="BF24" i="4" s="1"/>
  <c r="BE74" i="4"/>
  <c r="BE72" i="4" s="1"/>
  <c r="BE24" i="4" s="1"/>
  <c r="BC74" i="4"/>
  <c r="BC72" i="4" s="1"/>
  <c r="BC24" i="4" s="1"/>
  <c r="BB74" i="4"/>
  <c r="BB72" i="4" s="1"/>
  <c r="BB24" i="4" s="1"/>
  <c r="BA74" i="4"/>
  <c r="BA72" i="4" s="1"/>
  <c r="BA24" i="4" s="1"/>
  <c r="AZ74" i="4"/>
  <c r="AZ72" i="4" s="1"/>
  <c r="AZ24" i="4" s="1"/>
  <c r="AY74" i="4"/>
  <c r="AY72" i="4" s="1"/>
  <c r="AY24" i="4" s="1"/>
  <c r="AX74" i="4"/>
  <c r="AX72" i="4" s="1"/>
  <c r="AX24" i="4" s="1"/>
  <c r="AV74" i="4"/>
  <c r="AR72" i="4"/>
  <c r="AR24" i="4" s="1"/>
  <c r="AU70" i="4"/>
  <c r="AU68" i="4" s="1"/>
  <c r="AS70" i="4"/>
  <c r="AR70" i="4"/>
  <c r="AR68" i="4" s="1"/>
  <c r="AQ70" i="4"/>
  <c r="AO70" i="4"/>
  <c r="AO68" i="4" s="1"/>
  <c r="BW70" i="4"/>
  <c r="BV70" i="4"/>
  <c r="BV68" i="4" s="1"/>
  <c r="BU70" i="4"/>
  <c r="BT70" i="4"/>
  <c r="BT68" i="4" s="1"/>
  <c r="BS70" i="4"/>
  <c r="BR70" i="4"/>
  <c r="BR68" i="4" s="1"/>
  <c r="BQ70" i="4"/>
  <c r="BQ68" i="4" s="1"/>
  <c r="BP70" i="4"/>
  <c r="BP68" i="4" s="1"/>
  <c r="BO70" i="4"/>
  <c r="BN70" i="4"/>
  <c r="BN68" i="4" s="1"/>
  <c r="BM70" i="4"/>
  <c r="BL70" i="4"/>
  <c r="BL68" i="4" s="1"/>
  <c r="BK70" i="4"/>
  <c r="BJ70" i="4"/>
  <c r="BJ68" i="4" s="1"/>
  <c r="BI70" i="4"/>
  <c r="BI68" i="4" s="1"/>
  <c r="BH70" i="4"/>
  <c r="BH68" i="4" s="1"/>
  <c r="BG70" i="4"/>
  <c r="BF70" i="4"/>
  <c r="BF68" i="4" s="1"/>
  <c r="BE70" i="4"/>
  <c r="BD70" i="4"/>
  <c r="BD68" i="4" s="1"/>
  <c r="BC70" i="4"/>
  <c r="BB70" i="4"/>
  <c r="BB68" i="4" s="1"/>
  <c r="BA70" i="4"/>
  <c r="BA68" i="4" s="1"/>
  <c r="AZ70" i="4"/>
  <c r="AZ68" i="4" s="1"/>
  <c r="AY70" i="4"/>
  <c r="AX70" i="4"/>
  <c r="AX68" i="4" s="1"/>
  <c r="AW70" i="4"/>
  <c r="AV70" i="4"/>
  <c r="AT70" i="4"/>
  <c r="AP70" i="4"/>
  <c r="AP68" i="4" s="1"/>
  <c r="BK62" i="4"/>
  <c r="AW62" i="4"/>
  <c r="AT62" i="4"/>
  <c r="BW62" i="4"/>
  <c r="BI62" i="4"/>
  <c r="AU62" i="4"/>
  <c r="AS62" i="4"/>
  <c r="AQ62" i="4"/>
  <c r="AO62" i="4"/>
  <c r="BV62" i="4"/>
  <c r="BU62" i="4"/>
  <c r="BT62" i="4"/>
  <c r="BS62" i="4"/>
  <c r="BR62" i="4"/>
  <c r="BQ62" i="4"/>
  <c r="BP62" i="4"/>
  <c r="BO62" i="4"/>
  <c r="BN62" i="4"/>
  <c r="BM62" i="4"/>
  <c r="BL62" i="4"/>
  <c r="BJ62" i="4"/>
  <c r="BH62" i="4"/>
  <c r="BG62" i="4"/>
  <c r="BF62" i="4"/>
  <c r="BE62" i="4"/>
  <c r="BC62" i="4"/>
  <c r="BB62" i="4"/>
  <c r="BA62" i="4"/>
  <c r="AZ62" i="4"/>
  <c r="AY62" i="4"/>
  <c r="AX62" i="4"/>
  <c r="AV62" i="4"/>
  <c r="AR62" i="4"/>
  <c r="BP56" i="4"/>
  <c r="BB56" i="4"/>
  <c r="AS56" i="4"/>
  <c r="AO56" i="4"/>
  <c r="BR56" i="4"/>
  <c r="AT56" i="4"/>
  <c r="AR56" i="4"/>
  <c r="BW56" i="4"/>
  <c r="BV56" i="4"/>
  <c r="BU56" i="4"/>
  <c r="BT56" i="4"/>
  <c r="BS56" i="4"/>
  <c r="BQ56" i="4"/>
  <c r="BO56" i="4"/>
  <c r="BN56" i="4"/>
  <c r="BM56" i="4"/>
  <c r="BL56" i="4"/>
  <c r="BK56" i="4"/>
  <c r="BJ56" i="4"/>
  <c r="BI56" i="4"/>
  <c r="BH56" i="4"/>
  <c r="BG56" i="4"/>
  <c r="BF56" i="4"/>
  <c r="BE56" i="4"/>
  <c r="BC56" i="4"/>
  <c r="BA56" i="4"/>
  <c r="AZ56" i="4"/>
  <c r="AY56" i="4"/>
  <c r="AX56" i="4"/>
  <c r="AW56" i="4"/>
  <c r="AV56" i="4"/>
  <c r="AU56" i="4"/>
  <c r="AQ56" i="4"/>
  <c r="BW52" i="4"/>
  <c r="BV52" i="4"/>
  <c r="BU52" i="4"/>
  <c r="BT52" i="4"/>
  <c r="BS52" i="4"/>
  <c r="BR52" i="4"/>
  <c r="BQ52" i="4"/>
  <c r="BP52" i="4"/>
  <c r="BO52" i="4"/>
  <c r="BN52" i="4"/>
  <c r="BM52" i="4"/>
  <c r="BL52" i="4"/>
  <c r="BK52" i="4"/>
  <c r="BJ52" i="4"/>
  <c r="BI52" i="4"/>
  <c r="BH52" i="4"/>
  <c r="BG52" i="4"/>
  <c r="BF52" i="4"/>
  <c r="BE52" i="4"/>
  <c r="BD52" i="4"/>
  <c r="BC52" i="4"/>
  <c r="BB52" i="4"/>
  <c r="BA52" i="4"/>
  <c r="AZ52" i="4"/>
  <c r="AY52" i="4"/>
  <c r="AX52" i="4"/>
  <c r="AW52" i="4"/>
  <c r="AV52" i="4"/>
  <c r="AU52" i="4"/>
  <c r="AT52" i="4"/>
  <c r="AS52" i="4"/>
  <c r="AR52" i="4"/>
  <c r="AQ52" i="4"/>
  <c r="AP52" i="4"/>
  <c r="AO52" i="4"/>
  <c r="BV49" i="4"/>
  <c r="BT49" i="4"/>
  <c r="BR49" i="4"/>
  <c r="BR47" i="4" s="1"/>
  <c r="AS49" i="4"/>
  <c r="AO49" i="4"/>
  <c r="BW49" i="4"/>
  <c r="BW47" i="4" s="1"/>
  <c r="BU49" i="4"/>
  <c r="BS49" i="4"/>
  <c r="BS47" i="4" s="1"/>
  <c r="BQ49" i="4"/>
  <c r="BP49" i="4"/>
  <c r="BO49" i="4"/>
  <c r="BN49" i="4"/>
  <c r="BM49" i="4"/>
  <c r="BL49" i="4"/>
  <c r="BK49" i="4"/>
  <c r="BJ49" i="4"/>
  <c r="BI49" i="4"/>
  <c r="BH49" i="4"/>
  <c r="BG49" i="4"/>
  <c r="BF49" i="4"/>
  <c r="BE49" i="4"/>
  <c r="BD49" i="4"/>
  <c r="BC49" i="4"/>
  <c r="BB49" i="4"/>
  <c r="BA49" i="4"/>
  <c r="AZ49" i="4"/>
  <c r="AY49" i="4"/>
  <c r="AX49" i="4"/>
  <c r="AW49" i="4"/>
  <c r="AV49" i="4"/>
  <c r="AU49" i="4"/>
  <c r="AQ49" i="4"/>
  <c r="BV47" i="4"/>
  <c r="BW43" i="4"/>
  <c r="BV43" i="4"/>
  <c r="BU43" i="4"/>
  <c r="BT43" i="4"/>
  <c r="BS43" i="4"/>
  <c r="BR43" i="4"/>
  <c r="BQ43" i="4"/>
  <c r="BP43" i="4"/>
  <c r="BO43" i="4"/>
  <c r="BN43" i="4"/>
  <c r="BM43" i="4"/>
  <c r="BL43" i="4"/>
  <c r="BK43" i="4"/>
  <c r="BJ43" i="4"/>
  <c r="BI43" i="4"/>
  <c r="BH43" i="4"/>
  <c r="BG43" i="4"/>
  <c r="BF43" i="4"/>
  <c r="BE43" i="4"/>
  <c r="BD43" i="4"/>
  <c r="BC43" i="4"/>
  <c r="BB43" i="4"/>
  <c r="BA43" i="4"/>
  <c r="AZ43" i="4"/>
  <c r="AY43" i="4"/>
  <c r="AX43" i="4"/>
  <c r="AW43" i="4"/>
  <c r="AV43" i="4"/>
  <c r="AU43" i="4"/>
  <c r="AT43" i="4"/>
  <c r="AS43" i="4"/>
  <c r="AR43" i="4"/>
  <c r="AQ43" i="4"/>
  <c r="AP43" i="4"/>
  <c r="AO43" i="4"/>
  <c r="BW36" i="4"/>
  <c r="BV36" i="4"/>
  <c r="BU36" i="4"/>
  <c r="BT36" i="4"/>
  <c r="BS36" i="4"/>
  <c r="BR36" i="4"/>
  <c r="BQ36" i="4"/>
  <c r="BP36" i="4"/>
  <c r="BO36" i="4"/>
  <c r="BN36" i="4"/>
  <c r="BM36" i="4"/>
  <c r="BL36" i="4"/>
  <c r="BK36" i="4"/>
  <c r="BJ36" i="4"/>
  <c r="BI36" i="4"/>
  <c r="BH36" i="4"/>
  <c r="BG36" i="4"/>
  <c r="BF36" i="4"/>
  <c r="BE36" i="4"/>
  <c r="BD36" i="4"/>
  <c r="BC36" i="4"/>
  <c r="BB36" i="4"/>
  <c r="BA36" i="4"/>
  <c r="AZ36" i="4"/>
  <c r="AY36" i="4"/>
  <c r="AX36" i="4"/>
  <c r="AW36" i="4"/>
  <c r="AV36" i="4"/>
  <c r="AU36" i="4"/>
  <c r="AT36" i="4"/>
  <c r="AS36" i="4"/>
  <c r="AR36" i="4"/>
  <c r="AQ36" i="4"/>
  <c r="AP36" i="4"/>
  <c r="AO36" i="4"/>
  <c r="BW33" i="4"/>
  <c r="BV33" i="4"/>
  <c r="BU33" i="4"/>
  <c r="BT33" i="4"/>
  <c r="BS33" i="4"/>
  <c r="BR33" i="4"/>
  <c r="BQ33" i="4"/>
  <c r="BP33" i="4"/>
  <c r="BO33" i="4"/>
  <c r="BN33" i="4"/>
  <c r="BM33" i="4"/>
  <c r="BL33" i="4"/>
  <c r="BK33" i="4"/>
  <c r="BJ33" i="4"/>
  <c r="BI33" i="4"/>
  <c r="BH33" i="4"/>
  <c r="BG33" i="4"/>
  <c r="BF33" i="4"/>
  <c r="BE33" i="4"/>
  <c r="BD33" i="4"/>
  <c r="BC33" i="4"/>
  <c r="BB33" i="4"/>
  <c r="BA33" i="4"/>
  <c r="AZ33" i="4"/>
  <c r="AY33" i="4"/>
  <c r="AX33" i="4"/>
  <c r="AW33" i="4"/>
  <c r="AV33" i="4"/>
  <c r="AU33" i="4"/>
  <c r="AT33" i="4"/>
  <c r="AS33" i="4"/>
  <c r="AR33" i="4"/>
  <c r="AQ33" i="4"/>
  <c r="AP33" i="4"/>
  <c r="AO33" i="4"/>
  <c r="BW29" i="4"/>
  <c r="BV29" i="4"/>
  <c r="BU29" i="4"/>
  <c r="BT29" i="4"/>
  <c r="BS29" i="4"/>
  <c r="BR29" i="4"/>
  <c r="BQ29" i="4"/>
  <c r="BP29" i="4"/>
  <c r="BO29" i="4"/>
  <c r="BN29" i="4"/>
  <c r="BM29" i="4"/>
  <c r="BL29" i="4"/>
  <c r="BK29" i="4"/>
  <c r="BJ29" i="4"/>
  <c r="BI29" i="4"/>
  <c r="BH29" i="4"/>
  <c r="BG29" i="4"/>
  <c r="BF29" i="4"/>
  <c r="BE29" i="4"/>
  <c r="BD29" i="4"/>
  <c r="BC29" i="4"/>
  <c r="BB29" i="4"/>
  <c r="BA29" i="4"/>
  <c r="AZ29" i="4"/>
  <c r="AY29" i="4"/>
  <c r="AX29" i="4"/>
  <c r="AW29" i="4"/>
  <c r="AV29" i="4"/>
  <c r="AU29" i="4"/>
  <c r="AT29" i="4"/>
  <c r="AS29" i="4"/>
  <c r="AR29" i="4"/>
  <c r="AQ29" i="4"/>
  <c r="AP29" i="4"/>
  <c r="AO29" i="4"/>
  <c r="BW26" i="4"/>
  <c r="BV26" i="4"/>
  <c r="BU26" i="4"/>
  <c r="BT26" i="4"/>
  <c r="BS26" i="4"/>
  <c r="BR26" i="4"/>
  <c r="BQ26" i="4"/>
  <c r="BP26" i="4"/>
  <c r="BO26" i="4"/>
  <c r="BN26" i="4"/>
  <c r="BM26" i="4"/>
  <c r="BL26" i="4"/>
  <c r="BK26" i="4"/>
  <c r="BJ26" i="4"/>
  <c r="BI26" i="4"/>
  <c r="BH26" i="4"/>
  <c r="BG26" i="4"/>
  <c r="BF26" i="4"/>
  <c r="BE26" i="4"/>
  <c r="BD26" i="4"/>
  <c r="BC26" i="4"/>
  <c r="BB26" i="4"/>
  <c r="BA26" i="4"/>
  <c r="AZ26" i="4"/>
  <c r="AY26" i="4"/>
  <c r="AX26" i="4"/>
  <c r="AW26" i="4"/>
  <c r="AV26" i="4"/>
  <c r="AU26" i="4"/>
  <c r="AT26" i="4"/>
  <c r="AS26" i="4"/>
  <c r="AR26" i="4"/>
  <c r="AQ26" i="4"/>
  <c r="AP26" i="4"/>
  <c r="AO26" i="4"/>
  <c r="L121" i="4"/>
  <c r="K121" i="4"/>
  <c r="J121" i="4"/>
  <c r="I121" i="4"/>
  <c r="H121" i="4"/>
  <c r="E121" i="4"/>
  <c r="F121" i="4"/>
  <c r="D121" i="4" s="1"/>
  <c r="F120" i="4"/>
  <c r="D120" i="4" s="1"/>
  <c r="F119" i="4"/>
  <c r="D119" i="4" s="1"/>
  <c r="F118" i="4"/>
  <c r="D118" i="4" s="1"/>
  <c r="F117" i="4"/>
  <c r="D117" i="4" s="1"/>
  <c r="F116" i="4"/>
  <c r="D116" i="4" s="1"/>
  <c r="F115" i="4"/>
  <c r="D115" i="4" s="1"/>
  <c r="F114" i="4"/>
  <c r="D114" i="4" s="1"/>
  <c r="F113" i="4"/>
  <c r="D113" i="4" s="1"/>
  <c r="K112" i="4"/>
  <c r="J112" i="4"/>
  <c r="I112" i="4"/>
  <c r="H112" i="4"/>
  <c r="F112" i="4"/>
  <c r="D112" i="4" s="1"/>
  <c r="L111" i="4"/>
  <c r="K111" i="4"/>
  <c r="J111" i="4"/>
  <c r="I111" i="4"/>
  <c r="H111" i="4"/>
  <c r="F111" i="4"/>
  <c r="D111" i="4" s="1"/>
  <c r="F109" i="4"/>
  <c r="D109" i="4" s="1"/>
  <c r="L106" i="4"/>
  <c r="K106" i="4"/>
  <c r="J106" i="4"/>
  <c r="I106" i="4"/>
  <c r="H106" i="4"/>
  <c r="F106" i="4"/>
  <c r="D106" i="4" s="1"/>
  <c r="L100" i="4"/>
  <c r="K100" i="4"/>
  <c r="J100" i="4"/>
  <c r="I100" i="4"/>
  <c r="H100" i="4"/>
  <c r="F100" i="4"/>
  <c r="D100" i="4" s="1"/>
  <c r="K99" i="4"/>
  <c r="J99" i="4"/>
  <c r="I99" i="4"/>
  <c r="H99" i="4"/>
  <c r="F99" i="4"/>
  <c r="D99" i="4" s="1"/>
  <c r="L96" i="4"/>
  <c r="K96" i="4"/>
  <c r="I96" i="4"/>
  <c r="H96" i="4"/>
  <c r="L95" i="4"/>
  <c r="K95" i="4"/>
  <c r="J95" i="4"/>
  <c r="I95" i="4"/>
  <c r="H95" i="4"/>
  <c r="F94" i="4"/>
  <c r="D94" i="4" s="1"/>
  <c r="L93" i="4"/>
  <c r="K93" i="4"/>
  <c r="J93" i="4"/>
  <c r="I93" i="4"/>
  <c r="H93" i="4"/>
  <c r="F93" i="4"/>
  <c r="D93" i="4" s="1"/>
  <c r="F86" i="4"/>
  <c r="D86" i="4" s="1"/>
  <c r="F85" i="4"/>
  <c r="D85" i="4" s="1"/>
  <c r="F84" i="4"/>
  <c r="D84" i="4" s="1"/>
  <c r="F83" i="4"/>
  <c r="D83" i="4" s="1"/>
  <c r="L79" i="4"/>
  <c r="K79" i="4"/>
  <c r="J79" i="4"/>
  <c r="I79" i="4"/>
  <c r="H79" i="4"/>
  <c r="F79" i="4"/>
  <c r="L70" i="4"/>
  <c r="L68" i="4" s="1"/>
  <c r="K71" i="4"/>
  <c r="J71" i="4"/>
  <c r="I71" i="4"/>
  <c r="H71" i="4"/>
  <c r="F71" i="4"/>
  <c r="K64" i="4"/>
  <c r="J64" i="4"/>
  <c r="I64" i="4"/>
  <c r="H64" i="4"/>
  <c r="F64" i="4"/>
  <c r="D64" i="4" s="1"/>
  <c r="K63" i="4"/>
  <c r="J63" i="4"/>
  <c r="I63" i="4"/>
  <c r="H63" i="4"/>
  <c r="F63" i="4"/>
  <c r="D63" i="4" s="1"/>
  <c r="K58" i="4"/>
  <c r="J58" i="4"/>
  <c r="I58" i="4"/>
  <c r="H58" i="4"/>
  <c r="F58" i="4"/>
  <c r="D58" i="4" s="1"/>
  <c r="K57" i="4"/>
  <c r="J57" i="4"/>
  <c r="I57" i="4"/>
  <c r="H57" i="4"/>
  <c r="F57" i="4"/>
  <c r="D57" i="4" s="1"/>
  <c r="F51" i="4"/>
  <c r="D51" i="4" s="1"/>
  <c r="F50" i="4"/>
  <c r="L52" i="4"/>
  <c r="K52" i="4"/>
  <c r="J52" i="4"/>
  <c r="I52" i="4"/>
  <c r="H52" i="4"/>
  <c r="G52" i="4"/>
  <c r="F52" i="4"/>
  <c r="L43" i="4"/>
  <c r="K43" i="4"/>
  <c r="J43" i="4"/>
  <c r="I43" i="4"/>
  <c r="H43" i="4"/>
  <c r="G43" i="4"/>
  <c r="F43" i="4"/>
  <c r="L36" i="4"/>
  <c r="K36" i="4"/>
  <c r="J36" i="4"/>
  <c r="I36" i="4"/>
  <c r="H36" i="4"/>
  <c r="G36" i="4"/>
  <c r="F36" i="4"/>
  <c r="L33" i="4"/>
  <c r="K33" i="4"/>
  <c r="J33" i="4"/>
  <c r="I33" i="4"/>
  <c r="H33" i="4"/>
  <c r="G33" i="4"/>
  <c r="F33" i="4"/>
  <c r="L29" i="4"/>
  <c r="K29" i="4"/>
  <c r="J29" i="4"/>
  <c r="I29" i="4"/>
  <c r="H29" i="4"/>
  <c r="G29" i="4"/>
  <c r="F29" i="4"/>
  <c r="L26" i="4"/>
  <c r="K26" i="4"/>
  <c r="J26" i="4"/>
  <c r="I26" i="4"/>
  <c r="H26" i="4"/>
  <c r="G26" i="4"/>
  <c r="F26" i="4"/>
  <c r="CE121" i="4"/>
  <c r="C121" i="4"/>
  <c r="B121" i="4"/>
  <c r="A121" i="4"/>
  <c r="AM120" i="4"/>
  <c r="AL120" i="4"/>
  <c r="AK120" i="4"/>
  <c r="AJ120" i="4"/>
  <c r="C120" i="4"/>
  <c r="B120" i="4"/>
  <c r="A120" i="4"/>
  <c r="AM119" i="4"/>
  <c r="AL119" i="4"/>
  <c r="AK119" i="4"/>
  <c r="AJ119" i="4"/>
  <c r="C119" i="4"/>
  <c r="B119" i="4"/>
  <c r="A119" i="4"/>
  <c r="AM118" i="4"/>
  <c r="AL118" i="4"/>
  <c r="AK118" i="4"/>
  <c r="AJ118" i="4"/>
  <c r="C118" i="4"/>
  <c r="B118" i="4"/>
  <c r="A118" i="4"/>
  <c r="AM117" i="4"/>
  <c r="AL117" i="4"/>
  <c r="AK117" i="4"/>
  <c r="AJ117" i="4"/>
  <c r="C117" i="4"/>
  <c r="B117" i="4"/>
  <c r="A117" i="4"/>
  <c r="AM116" i="4"/>
  <c r="AL116" i="4"/>
  <c r="AK116" i="4"/>
  <c r="AJ116" i="4"/>
  <c r="C116" i="4"/>
  <c r="B116" i="4"/>
  <c r="A116" i="4"/>
  <c r="AM115" i="4"/>
  <c r="AL115" i="4"/>
  <c r="AK115" i="4"/>
  <c r="AJ115" i="4"/>
  <c r="C115" i="4"/>
  <c r="B115" i="4"/>
  <c r="A115" i="4"/>
  <c r="AM114" i="4"/>
  <c r="AL114" i="4"/>
  <c r="AK114" i="4"/>
  <c r="AJ114" i="4"/>
  <c r="C114" i="4"/>
  <c r="B114" i="4"/>
  <c r="A114" i="4"/>
  <c r="AM113" i="4"/>
  <c r="AL113" i="4"/>
  <c r="AK113" i="4"/>
  <c r="AJ113" i="4"/>
  <c r="CE113" i="4"/>
  <c r="C113" i="4"/>
  <c r="B113" i="4"/>
  <c r="A113" i="4"/>
  <c r="CE112" i="4"/>
  <c r="C112" i="4"/>
  <c r="B112" i="4"/>
  <c r="A112" i="4"/>
  <c r="CE111" i="4"/>
  <c r="C111" i="4"/>
  <c r="B111" i="4"/>
  <c r="A111" i="4"/>
  <c r="Z98" i="4"/>
  <c r="Z27" i="4" s="1"/>
  <c r="V98" i="4"/>
  <c r="V27" i="4" s="1"/>
  <c r="C109" i="4"/>
  <c r="B109" i="4"/>
  <c r="A109" i="4"/>
  <c r="C106" i="4"/>
  <c r="C100" i="4"/>
  <c r="B100" i="4"/>
  <c r="A100" i="4"/>
  <c r="CE99" i="4"/>
  <c r="C99" i="4"/>
  <c r="B99" i="4"/>
  <c r="A99" i="4"/>
  <c r="AH98" i="4"/>
  <c r="AH27" i="4" s="1"/>
  <c r="AG98" i="4"/>
  <c r="AG27" i="4" s="1"/>
  <c r="AF98" i="4"/>
  <c r="AF27" i="4" s="1"/>
  <c r="AE98" i="4"/>
  <c r="AE27" i="4" s="1"/>
  <c r="AD98" i="4"/>
  <c r="AD27" i="4" s="1"/>
  <c r="AC98" i="4"/>
  <c r="AC27" i="4" s="1"/>
  <c r="AB98" i="4"/>
  <c r="AB27" i="4" s="1"/>
  <c r="AA98" i="4"/>
  <c r="AA27" i="4" s="1"/>
  <c r="T98" i="4"/>
  <c r="T27" i="4" s="1"/>
  <c r="S98" i="4"/>
  <c r="S27" i="4" s="1"/>
  <c r="R98" i="4"/>
  <c r="R27" i="4" s="1"/>
  <c r="Q98" i="4"/>
  <c r="Q27" i="4" s="1"/>
  <c r="P98" i="4"/>
  <c r="P27" i="4" s="1"/>
  <c r="O98" i="4"/>
  <c r="O27" i="4" s="1"/>
  <c r="N98" i="4"/>
  <c r="N27" i="4" s="1"/>
  <c r="M98" i="4"/>
  <c r="M27" i="4" s="1"/>
  <c r="C98" i="4"/>
  <c r="B98" i="4"/>
  <c r="A98" i="4"/>
  <c r="CE97" i="4"/>
  <c r="C97" i="4"/>
  <c r="B97" i="4"/>
  <c r="A97" i="4"/>
  <c r="AL92" i="4"/>
  <c r="AL25" i="4" s="1"/>
  <c r="X92" i="4"/>
  <c r="X25" i="4" s="1"/>
  <c r="Q92" i="4"/>
  <c r="Q25" i="4" s="1"/>
  <c r="C96" i="4"/>
  <c r="B96" i="4"/>
  <c r="A96" i="4"/>
  <c r="CE95" i="4"/>
  <c r="C95" i="4"/>
  <c r="B95" i="4"/>
  <c r="AF94" i="4"/>
  <c r="AF92" i="4" s="1"/>
  <c r="AF25" i="4" s="1"/>
  <c r="AE94" i="4"/>
  <c r="AD94" i="4"/>
  <c r="AD92" i="4" s="1"/>
  <c r="AD25" i="4" s="1"/>
  <c r="C94" i="4"/>
  <c r="B94" i="4"/>
  <c r="A94" i="4"/>
  <c r="CE93" i="4"/>
  <c r="C93" i="4"/>
  <c r="B93" i="4"/>
  <c r="A93" i="4"/>
  <c r="AN92" i="4"/>
  <c r="AN25" i="4" s="1"/>
  <c r="AM92" i="4"/>
  <c r="AM25" i="4" s="1"/>
  <c r="AK92" i="4"/>
  <c r="AK25" i="4" s="1"/>
  <c r="AJ92" i="4"/>
  <c r="AJ25" i="4" s="1"/>
  <c r="AH92" i="4"/>
  <c r="AH25" i="4" s="1"/>
  <c r="AA92" i="4"/>
  <c r="AA25" i="4" s="1"/>
  <c r="Z92" i="4"/>
  <c r="Z25" i="4" s="1"/>
  <c r="Y92" i="4"/>
  <c r="Y25" i="4" s="1"/>
  <c r="W92" i="4"/>
  <c r="W25" i="4" s="1"/>
  <c r="V92" i="4"/>
  <c r="V25" i="4" s="1"/>
  <c r="T92" i="4"/>
  <c r="T25" i="4" s="1"/>
  <c r="S92" i="4"/>
  <c r="S25" i="4" s="1"/>
  <c r="R92" i="4"/>
  <c r="R25" i="4" s="1"/>
  <c r="P92" i="4"/>
  <c r="P25" i="4" s="1"/>
  <c r="O92" i="4"/>
  <c r="O25" i="4" s="1"/>
  <c r="M92" i="4"/>
  <c r="C92" i="4"/>
  <c r="B92" i="4"/>
  <c r="A92" i="4"/>
  <c r="AN86" i="4"/>
  <c r="AM86" i="4"/>
  <c r="AK86" i="4"/>
  <c r="AJ86" i="4"/>
  <c r="C86" i="4"/>
  <c r="B86" i="4"/>
  <c r="A86" i="4"/>
  <c r="AN85" i="4"/>
  <c r="AM85" i="4"/>
  <c r="AK85" i="4"/>
  <c r="AJ85" i="4"/>
  <c r="C85" i="4"/>
  <c r="B85" i="4"/>
  <c r="A85" i="4"/>
  <c r="AN84" i="4"/>
  <c r="AM84" i="4"/>
  <c r="AK84" i="4"/>
  <c r="AJ84" i="4"/>
  <c r="C84" i="4"/>
  <c r="B84" i="4"/>
  <c r="A84" i="4"/>
  <c r="AN83" i="4"/>
  <c r="AM83" i="4"/>
  <c r="AK83" i="4"/>
  <c r="AJ83" i="4"/>
  <c r="C83" i="4"/>
  <c r="B83" i="4"/>
  <c r="A83" i="4"/>
  <c r="CE79" i="4"/>
  <c r="C79" i="4"/>
  <c r="B79" i="4"/>
  <c r="A79" i="4"/>
  <c r="CE78" i="4"/>
  <c r="C78" i="4"/>
  <c r="B78" i="4"/>
  <c r="A78" i="4"/>
  <c r="CE75" i="4"/>
  <c r="C75" i="4"/>
  <c r="B75" i="4"/>
  <c r="A75" i="4"/>
  <c r="AH72" i="4"/>
  <c r="AH24" i="4" s="1"/>
  <c r="AG72" i="4"/>
  <c r="AG24" i="4" s="1"/>
  <c r="AF72" i="4"/>
  <c r="AF24" i="4" s="1"/>
  <c r="AE72" i="4"/>
  <c r="AE24" i="4" s="1"/>
  <c r="AD72" i="4"/>
  <c r="AD24" i="4" s="1"/>
  <c r="AC72" i="4"/>
  <c r="AC24" i="4" s="1"/>
  <c r="AB72" i="4"/>
  <c r="AB24" i="4" s="1"/>
  <c r="AA72" i="4"/>
  <c r="AA24" i="4" s="1"/>
  <c r="Z72" i="4"/>
  <c r="Z24" i="4" s="1"/>
  <c r="Y72" i="4"/>
  <c r="Y24" i="4" s="1"/>
  <c r="X72" i="4"/>
  <c r="X24" i="4" s="1"/>
  <c r="W72" i="4"/>
  <c r="W24" i="4" s="1"/>
  <c r="V72" i="4"/>
  <c r="V24" i="4" s="1"/>
  <c r="U72" i="4"/>
  <c r="U24" i="4" s="1"/>
  <c r="T72" i="4"/>
  <c r="T24" i="4" s="1"/>
  <c r="S72" i="4"/>
  <c r="S24" i="4" s="1"/>
  <c r="R72" i="4"/>
  <c r="R24" i="4" s="1"/>
  <c r="Q72" i="4"/>
  <c r="Q24" i="4" s="1"/>
  <c r="P72" i="4"/>
  <c r="P24" i="4" s="1"/>
  <c r="O72" i="4"/>
  <c r="O24" i="4" s="1"/>
  <c r="N72" i="4"/>
  <c r="N24" i="4" s="1"/>
  <c r="M72" i="4"/>
  <c r="M24" i="4" s="1"/>
  <c r="C74" i="4"/>
  <c r="B74" i="4"/>
  <c r="A74" i="4"/>
  <c r="CE73" i="4"/>
  <c r="C73" i="4"/>
  <c r="B73" i="4"/>
  <c r="A73" i="4"/>
  <c r="C72" i="4"/>
  <c r="B72" i="4"/>
  <c r="A72" i="4"/>
  <c r="C71" i="4"/>
  <c r="B71" i="4"/>
  <c r="A71" i="4"/>
  <c r="AN70" i="4"/>
  <c r="AM70" i="4"/>
  <c r="AL70" i="4"/>
  <c r="AK70" i="4"/>
  <c r="AJ70" i="4"/>
  <c r="AH70" i="4"/>
  <c r="AG70" i="4"/>
  <c r="AF70" i="4"/>
  <c r="AE70" i="4"/>
  <c r="AD70" i="4"/>
  <c r="AC70" i="4"/>
  <c r="AB70" i="4"/>
  <c r="AA70" i="4"/>
  <c r="Z70" i="4"/>
  <c r="Y70" i="4"/>
  <c r="X70" i="4"/>
  <c r="W70" i="4"/>
  <c r="V70" i="4"/>
  <c r="U70" i="4"/>
  <c r="T70" i="4"/>
  <c r="S70" i="4"/>
  <c r="R70" i="4"/>
  <c r="Q70" i="4"/>
  <c r="P70" i="4"/>
  <c r="O70" i="4"/>
  <c r="N70" i="4"/>
  <c r="M70" i="4"/>
  <c r="C70" i="4"/>
  <c r="B70" i="4"/>
  <c r="A70" i="4"/>
  <c r="C69" i="4"/>
  <c r="B69" i="4"/>
  <c r="A69" i="4"/>
  <c r="C68" i="4"/>
  <c r="B68" i="4"/>
  <c r="A68" i="4"/>
  <c r="CE67" i="4"/>
  <c r="C67" i="4"/>
  <c r="B67" i="4"/>
  <c r="A67" i="4"/>
  <c r="CE66" i="4"/>
  <c r="C66" i="4"/>
  <c r="B66" i="4"/>
  <c r="A66" i="4"/>
  <c r="CE65" i="4"/>
  <c r="C65" i="4"/>
  <c r="B65" i="4"/>
  <c r="A65" i="4"/>
  <c r="C64" i="4"/>
  <c r="B64" i="4"/>
  <c r="A64" i="4"/>
  <c r="C63" i="4"/>
  <c r="B63" i="4"/>
  <c r="A63" i="4"/>
  <c r="AM62" i="4"/>
  <c r="AL62" i="4"/>
  <c r="AK62" i="4"/>
  <c r="AJ62" i="4"/>
  <c r="AH62" i="4"/>
  <c r="AF62" i="4"/>
  <c r="AE62" i="4"/>
  <c r="AD62" i="4"/>
  <c r="AC62" i="4"/>
  <c r="AA62" i="4"/>
  <c r="Y62" i="4"/>
  <c r="X62" i="4"/>
  <c r="W62" i="4"/>
  <c r="V62" i="4"/>
  <c r="T62" i="4"/>
  <c r="R62" i="4"/>
  <c r="Q62" i="4"/>
  <c r="P62" i="4"/>
  <c r="O62" i="4"/>
  <c r="M62" i="4"/>
  <c r="C62" i="4"/>
  <c r="B62" i="4"/>
  <c r="A62" i="4"/>
  <c r="CE61" i="4"/>
  <c r="C61" i="4"/>
  <c r="B61" i="4"/>
  <c r="A61" i="4"/>
  <c r="CE60" i="4"/>
  <c r="C60" i="4"/>
  <c r="B60" i="4"/>
  <c r="A60" i="4"/>
  <c r="CE59" i="4"/>
  <c r="C59" i="4"/>
  <c r="B59" i="4"/>
  <c r="A59" i="4"/>
  <c r="C58" i="4"/>
  <c r="B58" i="4"/>
  <c r="A58" i="4"/>
  <c r="C57" i="4"/>
  <c r="B57" i="4"/>
  <c r="A57" i="4"/>
  <c r="AM56" i="4"/>
  <c r="AL56" i="4"/>
  <c r="AK56" i="4"/>
  <c r="AJ56" i="4"/>
  <c r="AH56" i="4"/>
  <c r="AF56" i="4"/>
  <c r="AE56" i="4"/>
  <c r="AD56" i="4"/>
  <c r="AC56" i="4"/>
  <c r="AA56" i="4"/>
  <c r="Y56" i="4"/>
  <c r="X56" i="4"/>
  <c r="W56" i="4"/>
  <c r="V56" i="4"/>
  <c r="T56" i="4"/>
  <c r="R56" i="4"/>
  <c r="Q56" i="4"/>
  <c r="P56" i="4"/>
  <c r="O56" i="4"/>
  <c r="M56" i="4"/>
  <c r="C56" i="4"/>
  <c r="B56" i="4"/>
  <c r="A56" i="4"/>
  <c r="C55" i="4"/>
  <c r="B55" i="4"/>
  <c r="A55" i="4"/>
  <c r="CE54" i="4"/>
  <c r="C54" i="4"/>
  <c r="B54" i="4"/>
  <c r="A54" i="4"/>
  <c r="CE53" i="4"/>
  <c r="C53" i="4"/>
  <c r="B53" i="4"/>
  <c r="A53" i="4"/>
  <c r="AN52" i="4"/>
  <c r="AM52" i="4"/>
  <c r="AL52" i="4"/>
  <c r="AK52" i="4"/>
  <c r="AJ52" i="4"/>
  <c r="AI52" i="4"/>
  <c r="AH52" i="4"/>
  <c r="AG52" i="4"/>
  <c r="AF52" i="4"/>
  <c r="AE52" i="4"/>
  <c r="AD52" i="4"/>
  <c r="AC52" i="4"/>
  <c r="AB52" i="4"/>
  <c r="AA52" i="4"/>
  <c r="Z52" i="4"/>
  <c r="Y52" i="4"/>
  <c r="X52" i="4"/>
  <c r="W52" i="4"/>
  <c r="V52" i="4"/>
  <c r="U52" i="4"/>
  <c r="T52" i="4"/>
  <c r="S52" i="4"/>
  <c r="R52" i="4"/>
  <c r="Q52" i="4"/>
  <c r="P52" i="4"/>
  <c r="O52" i="4"/>
  <c r="N52" i="4"/>
  <c r="M52" i="4"/>
  <c r="C52" i="4"/>
  <c r="B52" i="4"/>
  <c r="A52" i="4"/>
  <c r="AM51" i="4"/>
  <c r="AL51" i="4"/>
  <c r="AK51" i="4"/>
  <c r="AJ51" i="4"/>
  <c r="CE51" i="4"/>
  <c r="C51" i="4"/>
  <c r="B51" i="4"/>
  <c r="A51" i="4"/>
  <c r="AM50" i="4"/>
  <c r="AL50" i="4"/>
  <c r="AK50" i="4"/>
  <c r="AJ50" i="4"/>
  <c r="CE50" i="4"/>
  <c r="C50" i="4"/>
  <c r="B50" i="4"/>
  <c r="A50" i="4"/>
  <c r="AH49" i="4"/>
  <c r="AG49" i="4"/>
  <c r="AF49" i="4"/>
  <c r="AE49" i="4"/>
  <c r="AD49" i="4"/>
  <c r="AC49" i="4"/>
  <c r="AB49" i="4"/>
  <c r="AA49" i="4"/>
  <c r="Z49" i="4"/>
  <c r="Y49" i="4"/>
  <c r="X49" i="4"/>
  <c r="W49" i="4"/>
  <c r="V49" i="4"/>
  <c r="U49" i="4"/>
  <c r="T49" i="4"/>
  <c r="S49" i="4"/>
  <c r="R49" i="4"/>
  <c r="Q49" i="4"/>
  <c r="P49" i="4"/>
  <c r="O49" i="4"/>
  <c r="N49" i="4"/>
  <c r="M49" i="4"/>
  <c r="C49" i="4"/>
  <c r="B49" i="4"/>
  <c r="A49" i="4"/>
  <c r="C48" i="4"/>
  <c r="B48" i="4"/>
  <c r="A48" i="4"/>
  <c r="C47" i="4"/>
  <c r="B47" i="4"/>
  <c r="A47" i="4"/>
  <c r="C46" i="4"/>
  <c r="B46" i="4"/>
  <c r="A46" i="4"/>
  <c r="CE45" i="4"/>
  <c r="C45" i="4"/>
  <c r="B45" i="4"/>
  <c r="A45" i="4"/>
  <c r="CE44" i="4"/>
  <c r="C44" i="4"/>
  <c r="B44" i="4"/>
  <c r="A44" i="4"/>
  <c r="AN43" i="4"/>
  <c r="AM43" i="4"/>
  <c r="AL43" i="4"/>
  <c r="AK43" i="4"/>
  <c r="AJ43" i="4"/>
  <c r="AI43" i="4"/>
  <c r="AH43" i="4"/>
  <c r="AG43" i="4"/>
  <c r="AF43" i="4"/>
  <c r="AE43" i="4"/>
  <c r="AD43" i="4"/>
  <c r="AC43" i="4"/>
  <c r="AB43" i="4"/>
  <c r="AA43" i="4"/>
  <c r="Z43" i="4"/>
  <c r="Y43" i="4"/>
  <c r="X43" i="4"/>
  <c r="W43" i="4"/>
  <c r="V43" i="4"/>
  <c r="U43" i="4"/>
  <c r="T43" i="4"/>
  <c r="S43" i="4"/>
  <c r="R43" i="4"/>
  <c r="Q43" i="4"/>
  <c r="P43" i="4"/>
  <c r="O43" i="4"/>
  <c r="N43" i="4"/>
  <c r="M43" i="4"/>
  <c r="C43" i="4"/>
  <c r="B43" i="4"/>
  <c r="A43" i="4"/>
  <c r="CE42" i="4"/>
  <c r="C42" i="4"/>
  <c r="B42" i="4"/>
  <c r="A42" i="4"/>
  <c r="CE41" i="4"/>
  <c r="C41" i="4"/>
  <c r="B41" i="4"/>
  <c r="A41" i="4"/>
  <c r="CE40" i="4"/>
  <c r="C40" i="4"/>
  <c r="B40" i="4"/>
  <c r="A40" i="4"/>
  <c r="CE39" i="4"/>
  <c r="C39" i="4"/>
  <c r="B39" i="4"/>
  <c r="A39" i="4"/>
  <c r="CE38" i="4"/>
  <c r="C38" i="4"/>
  <c r="B38" i="4"/>
  <c r="A38" i="4"/>
  <c r="CE37" i="4"/>
  <c r="C37" i="4"/>
  <c r="B37" i="4"/>
  <c r="A37" i="4"/>
  <c r="AN36" i="4"/>
  <c r="AM36" i="4"/>
  <c r="AL36" i="4"/>
  <c r="AK36" i="4"/>
  <c r="AJ36" i="4"/>
  <c r="AI36" i="4"/>
  <c r="AH36" i="4"/>
  <c r="AG36" i="4"/>
  <c r="AF36" i="4"/>
  <c r="AE36" i="4"/>
  <c r="AD36" i="4"/>
  <c r="AC36" i="4"/>
  <c r="AB36" i="4"/>
  <c r="AA36" i="4"/>
  <c r="Z36" i="4"/>
  <c r="Y36" i="4"/>
  <c r="X36" i="4"/>
  <c r="W36" i="4"/>
  <c r="V36" i="4"/>
  <c r="U36" i="4"/>
  <c r="T36" i="4"/>
  <c r="S36" i="4"/>
  <c r="R36" i="4"/>
  <c r="Q36" i="4"/>
  <c r="P36" i="4"/>
  <c r="O36" i="4"/>
  <c r="N36" i="4"/>
  <c r="M36" i="4"/>
  <c r="C36" i="4"/>
  <c r="B36" i="4"/>
  <c r="A36" i="4"/>
  <c r="CE35" i="4"/>
  <c r="C35" i="4"/>
  <c r="B35" i="4"/>
  <c r="A35" i="4"/>
  <c r="CE34" i="4"/>
  <c r="C34" i="4"/>
  <c r="B34" i="4"/>
  <c r="A34" i="4"/>
  <c r="AN33" i="4"/>
  <c r="AM33" i="4"/>
  <c r="AL33" i="4"/>
  <c r="AK33" i="4"/>
  <c r="AJ33" i="4"/>
  <c r="AI33" i="4"/>
  <c r="AH33" i="4"/>
  <c r="AG33" i="4"/>
  <c r="AF33" i="4"/>
  <c r="AE33" i="4"/>
  <c r="AD33" i="4"/>
  <c r="AC33" i="4"/>
  <c r="AB33" i="4"/>
  <c r="AA33" i="4"/>
  <c r="Z33" i="4"/>
  <c r="Y33" i="4"/>
  <c r="X33" i="4"/>
  <c r="W33" i="4"/>
  <c r="V33" i="4"/>
  <c r="U33" i="4"/>
  <c r="T33" i="4"/>
  <c r="S33" i="4"/>
  <c r="R33" i="4"/>
  <c r="Q33" i="4"/>
  <c r="P33" i="4"/>
  <c r="O33" i="4"/>
  <c r="N33" i="4"/>
  <c r="M33" i="4"/>
  <c r="C33" i="4"/>
  <c r="B33" i="4"/>
  <c r="A33" i="4"/>
  <c r="CE32" i="4"/>
  <c r="C32" i="4"/>
  <c r="B32" i="4"/>
  <c r="A32" i="4"/>
  <c r="CE31" i="4"/>
  <c r="C31" i="4"/>
  <c r="B31" i="4"/>
  <c r="A31" i="4"/>
  <c r="CE30" i="4"/>
  <c r="C30" i="4"/>
  <c r="B30" i="4"/>
  <c r="A30" i="4"/>
  <c r="AN29" i="4"/>
  <c r="AM29" i="4"/>
  <c r="AL29" i="4"/>
  <c r="AK29" i="4"/>
  <c r="AJ29" i="4"/>
  <c r="AI29" i="4"/>
  <c r="AH29" i="4"/>
  <c r="AG29" i="4"/>
  <c r="AF29" i="4"/>
  <c r="AE29" i="4"/>
  <c r="AD29" i="4"/>
  <c r="AC29" i="4"/>
  <c r="AB29" i="4"/>
  <c r="AA29" i="4"/>
  <c r="Z29" i="4"/>
  <c r="Y29" i="4"/>
  <c r="X29" i="4"/>
  <c r="W29" i="4"/>
  <c r="V29" i="4"/>
  <c r="U29" i="4"/>
  <c r="T29" i="4"/>
  <c r="S29" i="4"/>
  <c r="R29" i="4"/>
  <c r="Q29" i="4"/>
  <c r="P29" i="4"/>
  <c r="O29" i="4"/>
  <c r="N29" i="4"/>
  <c r="M29" i="4"/>
  <c r="C29" i="4"/>
  <c r="B29" i="4"/>
  <c r="A29" i="4"/>
  <c r="C28" i="4"/>
  <c r="B28" i="4"/>
  <c r="A28" i="4"/>
  <c r="C27" i="4"/>
  <c r="B27" i="4"/>
  <c r="A27" i="4"/>
  <c r="AN26" i="4"/>
  <c r="AM26" i="4"/>
  <c r="AL26" i="4"/>
  <c r="AK26" i="4"/>
  <c r="AJ26" i="4"/>
  <c r="AI26" i="4"/>
  <c r="AH26" i="4"/>
  <c r="AG26" i="4"/>
  <c r="AF26" i="4"/>
  <c r="AE26" i="4"/>
  <c r="AD26" i="4"/>
  <c r="AC26" i="4"/>
  <c r="AB26" i="4"/>
  <c r="AA26" i="4"/>
  <c r="Z26" i="4"/>
  <c r="Y26" i="4"/>
  <c r="X26" i="4"/>
  <c r="W26" i="4"/>
  <c r="V26" i="4"/>
  <c r="U26" i="4"/>
  <c r="T26" i="4"/>
  <c r="S26" i="4"/>
  <c r="R26" i="4"/>
  <c r="Q26" i="4"/>
  <c r="P26" i="4"/>
  <c r="O26" i="4"/>
  <c r="N26" i="4"/>
  <c r="M26" i="4"/>
  <c r="C26" i="4"/>
  <c r="B26" i="4"/>
  <c r="A26" i="4"/>
  <c r="C25" i="4"/>
  <c r="B25" i="4"/>
  <c r="A25" i="4"/>
  <c r="C24" i="4"/>
  <c r="B24" i="4"/>
  <c r="A24" i="4"/>
  <c r="C23" i="4"/>
  <c r="B23" i="4"/>
  <c r="A23" i="4"/>
  <c r="C22" i="4"/>
  <c r="B22" i="4"/>
  <c r="A22" i="4"/>
  <c r="C21" i="4"/>
  <c r="B21" i="4"/>
  <c r="A21" i="4"/>
  <c r="AK74" i="4" l="1"/>
  <c r="AK72" i="4" s="1"/>
  <c r="AK24" i="4" s="1"/>
  <c r="AM74" i="4"/>
  <c r="AM72" i="4" s="1"/>
  <c r="AM24" i="4" s="1"/>
  <c r="AN74" i="4"/>
  <c r="AN72" i="4" s="1"/>
  <c r="AN24" i="4" s="1"/>
  <c r="AJ74" i="4"/>
  <c r="AJ72" i="4" s="1"/>
  <c r="AJ24" i="4" s="1"/>
  <c r="BR25" i="4"/>
  <c r="BR72" i="4"/>
  <c r="BR24" i="4" s="1"/>
  <c r="D79" i="4"/>
  <c r="D74" i="4" s="1"/>
  <c r="F74" i="4"/>
  <c r="F72" i="4" s="1"/>
  <c r="F24" i="4" s="1"/>
  <c r="BX52" i="4"/>
  <c r="BY52" i="4"/>
  <c r="BX98" i="4"/>
  <c r="BY98" i="4"/>
  <c r="BZ52" i="4"/>
  <c r="CA52" i="4"/>
  <c r="BX29" i="4"/>
  <c r="BY29" i="4"/>
  <c r="BZ33" i="4"/>
  <c r="CA33" i="4"/>
  <c r="BX49" i="4"/>
  <c r="BY49" i="4"/>
  <c r="BX26" i="4"/>
  <c r="BY26" i="4"/>
  <c r="CA29" i="4"/>
  <c r="BZ29" i="4"/>
  <c r="BX43" i="4"/>
  <c r="BY43" i="4"/>
  <c r="BX70" i="4"/>
  <c r="BY70" i="4"/>
  <c r="BZ26" i="4"/>
  <c r="CA26" i="4"/>
  <c r="BX36" i="4"/>
  <c r="BY36" i="4"/>
  <c r="BZ43" i="4"/>
  <c r="CA43" i="4"/>
  <c r="BX33" i="4"/>
  <c r="BY33" i="4"/>
  <c r="BZ36" i="4"/>
  <c r="CA36" i="4"/>
  <c r="BX56" i="4"/>
  <c r="BY56" i="4"/>
  <c r="BX62" i="4"/>
  <c r="BY62" i="4"/>
  <c r="BX74" i="4"/>
  <c r="BY74" i="4"/>
  <c r="BX92" i="4"/>
  <c r="BY92" i="4"/>
  <c r="BM24" i="4"/>
  <c r="BM25" i="4"/>
  <c r="BP24" i="4"/>
  <c r="BP25" i="4"/>
  <c r="AW25" i="4"/>
  <c r="AW27" i="4"/>
  <c r="AV27" i="4"/>
  <c r="AV72" i="4"/>
  <c r="AV25" i="4"/>
  <c r="AR55" i="4"/>
  <c r="F70" i="4"/>
  <c r="F68" i="4" s="1"/>
  <c r="D71" i="4"/>
  <c r="M25" i="4"/>
  <c r="F92" i="4"/>
  <c r="J70" i="4"/>
  <c r="J68" i="4" s="1"/>
  <c r="K70" i="4"/>
  <c r="K68" i="4" s="1"/>
  <c r="H70" i="4"/>
  <c r="H68" i="4" s="1"/>
  <c r="I70" i="4"/>
  <c r="I68" i="4" s="1"/>
  <c r="BW55" i="4"/>
  <c r="BB55" i="4"/>
  <c r="AV68" i="4"/>
  <c r="BK55" i="4"/>
  <c r="F98" i="4"/>
  <c r="F27" i="4" s="1"/>
  <c r="BV55" i="4"/>
  <c r="BV46" i="4" s="1"/>
  <c r="BV23" i="4" s="1"/>
  <c r="AI72" i="4"/>
  <c r="AI24" i="4" s="1"/>
  <c r="AY28" i="4"/>
  <c r="AY22" i="4" s="1"/>
  <c r="AW47" i="4"/>
  <c r="AW55" i="4"/>
  <c r="AY55" i="4"/>
  <c r="BA55" i="4"/>
  <c r="BE55" i="4"/>
  <c r="BG55" i="4"/>
  <c r="BI55" i="4"/>
  <c r="BM55" i="4"/>
  <c r="BO55" i="4"/>
  <c r="BS55" i="4"/>
  <c r="BU55" i="4"/>
  <c r="AX55" i="4"/>
  <c r="AZ55" i="4"/>
  <c r="BF55" i="4"/>
  <c r="BH55" i="4"/>
  <c r="BL55" i="4"/>
  <c r="BN55" i="4"/>
  <c r="BR55" i="4"/>
  <c r="BR46" i="4" s="1"/>
  <c r="BR23" i="4" s="1"/>
  <c r="BT55" i="4"/>
  <c r="AT55" i="4"/>
  <c r="N62" i="4"/>
  <c r="AK98" i="4"/>
  <c r="AK27" i="4" s="1"/>
  <c r="Z56" i="4"/>
  <c r="AN56" i="4"/>
  <c r="Z62" i="4"/>
  <c r="AN62" i="4"/>
  <c r="D28" i="4"/>
  <c r="D22" i="4" s="1"/>
  <c r="U62" i="4"/>
  <c r="AB62" i="4"/>
  <c r="AI62" i="4"/>
  <c r="CE58" i="4"/>
  <c r="CE64" i="4"/>
  <c r="CE57" i="4"/>
  <c r="CE63" i="4"/>
  <c r="CE96" i="4"/>
  <c r="CE106" i="4"/>
  <c r="CE109" i="4"/>
  <c r="I62" i="4"/>
  <c r="H62" i="4"/>
  <c r="O55" i="4"/>
  <c r="Q55" i="4"/>
  <c r="T55" i="4"/>
  <c r="W55" i="4"/>
  <c r="Y55" i="4"/>
  <c r="AJ68" i="4"/>
  <c r="AL68" i="4"/>
  <c r="AN68" i="4"/>
  <c r="V55" i="4"/>
  <c r="X55" i="4"/>
  <c r="AK68" i="4"/>
  <c r="AM68" i="4"/>
  <c r="AI25" i="4"/>
  <c r="AB92" i="4"/>
  <c r="AB25" i="4" s="1"/>
  <c r="AQ28" i="4"/>
  <c r="AQ22" i="4" s="1"/>
  <c r="BG28" i="4"/>
  <c r="BG22" i="4" s="1"/>
  <c r="BO28" i="4"/>
  <c r="BO22" i="4" s="1"/>
  <c r="BW28" i="4"/>
  <c r="BW22" i="4" s="1"/>
  <c r="BE47" i="4"/>
  <c r="BM47" i="4"/>
  <c r="BU47" i="4"/>
  <c r="Q28" i="4"/>
  <c r="Q22" i="4" s="1"/>
  <c r="AG28" i="4"/>
  <c r="AG22" i="4" s="1"/>
  <c r="F49" i="4"/>
  <c r="I56" i="4"/>
  <c r="K56" i="4"/>
  <c r="H56" i="4"/>
  <c r="J56" i="4"/>
  <c r="F62" i="4"/>
  <c r="K62" i="4"/>
  <c r="J62" i="4"/>
  <c r="AP28" i="4"/>
  <c r="AP22" i="4" s="1"/>
  <c r="AR28" i="4"/>
  <c r="AR22" i="4" s="1"/>
  <c r="AT28" i="4"/>
  <c r="AT22" i="4" s="1"/>
  <c r="AV28" i="4"/>
  <c r="AC55" i="4"/>
  <c r="AE55" i="4"/>
  <c r="AH55" i="4"/>
  <c r="AK55" i="4"/>
  <c r="AM55" i="4"/>
  <c r="AW68" i="4"/>
  <c r="BE68" i="4"/>
  <c r="BM68" i="4"/>
  <c r="BU68" i="4"/>
  <c r="AX28" i="4"/>
  <c r="AX22" i="4" s="1"/>
  <c r="AZ28" i="4"/>
  <c r="AZ22" i="4" s="1"/>
  <c r="BB28" i="4"/>
  <c r="BB22" i="4" s="1"/>
  <c r="BD28" i="4"/>
  <c r="BD22" i="4" s="1"/>
  <c r="BF28" i="4"/>
  <c r="BF22" i="4" s="1"/>
  <c r="BH28" i="4"/>
  <c r="BH22" i="4" s="1"/>
  <c r="BJ28" i="4"/>
  <c r="BJ22" i="4" s="1"/>
  <c r="BL28" i="4"/>
  <c r="BL22" i="4" s="1"/>
  <c r="BN28" i="4"/>
  <c r="BN22" i="4" s="1"/>
  <c r="BP28" i="4"/>
  <c r="BP22" i="4" s="1"/>
  <c r="BR28" i="4"/>
  <c r="BR22" i="4" s="1"/>
  <c r="BT28" i="4"/>
  <c r="BT22" i="4" s="1"/>
  <c r="BV28" i="4"/>
  <c r="BV22" i="4" s="1"/>
  <c r="AO28" i="4"/>
  <c r="AO22" i="4" s="1"/>
  <c r="AS28" i="4"/>
  <c r="AS22" i="4" s="1"/>
  <c r="AU28" i="4"/>
  <c r="AU22" i="4" s="1"/>
  <c r="AW28" i="4"/>
  <c r="BA28" i="4"/>
  <c r="BA22" i="4" s="1"/>
  <c r="BC28" i="4"/>
  <c r="BC22" i="4" s="1"/>
  <c r="BE28" i="4"/>
  <c r="BE22" i="4" s="1"/>
  <c r="BI28" i="4"/>
  <c r="BI22" i="4" s="1"/>
  <c r="BK28" i="4"/>
  <c r="BK22" i="4" s="1"/>
  <c r="BM28" i="4"/>
  <c r="BM22" i="4" s="1"/>
  <c r="BQ28" i="4"/>
  <c r="BQ22" i="4" s="1"/>
  <c r="BS28" i="4"/>
  <c r="BS22" i="4" s="1"/>
  <c r="BU28" i="4"/>
  <c r="BU22" i="4" s="1"/>
  <c r="AY47" i="4"/>
  <c r="BA47" i="4"/>
  <c r="BC47" i="4"/>
  <c r="BG47" i="4"/>
  <c r="BI47" i="4"/>
  <c r="BK47" i="4"/>
  <c r="BO47" i="4"/>
  <c r="BQ47" i="4"/>
  <c r="AV47" i="4"/>
  <c r="AX47" i="4"/>
  <c r="AZ47" i="4"/>
  <c r="BB47" i="4"/>
  <c r="BD47" i="4"/>
  <c r="BF47" i="4"/>
  <c r="BH47" i="4"/>
  <c r="BJ47" i="4"/>
  <c r="BL47" i="4"/>
  <c r="BN47" i="4"/>
  <c r="BP47" i="4"/>
  <c r="BT47" i="4"/>
  <c r="BP55" i="4"/>
  <c r="AV55" i="4"/>
  <c r="BJ55" i="4"/>
  <c r="AT68" i="4"/>
  <c r="AY68" i="4"/>
  <c r="BC68" i="4"/>
  <c r="BG68" i="4"/>
  <c r="BK68" i="4"/>
  <c r="BO68" i="4"/>
  <c r="BS68" i="4"/>
  <c r="BW68" i="4"/>
  <c r="AQ68" i="4"/>
  <c r="AS68" i="4"/>
  <c r="M28" i="4"/>
  <c r="M22" i="4" s="1"/>
  <c r="U28" i="4"/>
  <c r="U22" i="4" s="1"/>
  <c r="Y28" i="4"/>
  <c r="Y22" i="4" s="1"/>
  <c r="AC28" i="4"/>
  <c r="AC22" i="4" s="1"/>
  <c r="AD55" i="4"/>
  <c r="AF55" i="4"/>
  <c r="AJ55" i="4"/>
  <c r="AL55" i="4"/>
  <c r="CE62" i="4"/>
  <c r="Z68" i="4"/>
  <c r="F56" i="4"/>
  <c r="AO47" i="4"/>
  <c r="AQ47" i="4"/>
  <c r="AS47" i="4"/>
  <c r="AU47" i="4"/>
  <c r="AP49" i="4"/>
  <c r="AP47" i="4" s="1"/>
  <c r="AR49" i="4"/>
  <c r="AR47" i="4" s="1"/>
  <c r="AT49" i="4"/>
  <c r="AT47" i="4" s="1"/>
  <c r="BC55" i="4"/>
  <c r="BQ55" i="4"/>
  <c r="AO92" i="4"/>
  <c r="AO25" i="4" s="1"/>
  <c r="AQ92" i="4"/>
  <c r="AQ25" i="4" s="1"/>
  <c r="AS92" i="4"/>
  <c r="AS25" i="4" s="1"/>
  <c r="AU92" i="4"/>
  <c r="AU25" i="4" s="1"/>
  <c r="AO98" i="4"/>
  <c r="AO27" i="4" s="1"/>
  <c r="AQ27" i="4"/>
  <c r="AS27" i="4"/>
  <c r="AU27" i="4"/>
  <c r="AO55" i="4"/>
  <c r="AQ55" i="4"/>
  <c r="AS55" i="4"/>
  <c r="AU55" i="4"/>
  <c r="T47" i="4"/>
  <c r="V47" i="4"/>
  <c r="X47" i="4"/>
  <c r="Z47" i="4"/>
  <c r="AB47" i="4"/>
  <c r="AD47" i="4"/>
  <c r="AF47" i="4"/>
  <c r="AH47" i="4"/>
  <c r="AL49" i="4"/>
  <c r="AL47" i="4" s="1"/>
  <c r="N92" i="4"/>
  <c r="N25" i="4" s="1"/>
  <c r="E95" i="4"/>
  <c r="AM98" i="4"/>
  <c r="AM27" i="4" s="1"/>
  <c r="F28" i="4"/>
  <c r="F22" i="4" s="1"/>
  <c r="H28" i="4"/>
  <c r="H22" i="4" s="1"/>
  <c r="J28" i="4"/>
  <c r="J22" i="4" s="1"/>
  <c r="L28" i="4"/>
  <c r="L22" i="4" s="1"/>
  <c r="G28" i="4"/>
  <c r="G22" i="4" s="1"/>
  <c r="I28" i="4"/>
  <c r="I22" i="4" s="1"/>
  <c r="K28" i="4"/>
  <c r="K22" i="4" s="1"/>
  <c r="AC92" i="4"/>
  <c r="AC25" i="4" s="1"/>
  <c r="AE92" i="4"/>
  <c r="AE25" i="4" s="1"/>
  <c r="AG92" i="4"/>
  <c r="AG25" i="4" s="1"/>
  <c r="X98" i="4"/>
  <c r="X27" i="4" s="1"/>
  <c r="G50" i="4"/>
  <c r="I50" i="4"/>
  <c r="K50" i="4"/>
  <c r="I51" i="4"/>
  <c r="K51" i="4"/>
  <c r="H83" i="4"/>
  <c r="J83" i="4"/>
  <c r="L83" i="4"/>
  <c r="I84" i="4"/>
  <c r="K84" i="4"/>
  <c r="H85" i="4"/>
  <c r="J85" i="4"/>
  <c r="L85" i="4"/>
  <c r="E86" i="4"/>
  <c r="I86" i="4"/>
  <c r="K86" i="4"/>
  <c r="I94" i="4"/>
  <c r="K94" i="4"/>
  <c r="E96" i="4"/>
  <c r="I109" i="4"/>
  <c r="K109" i="4"/>
  <c r="L112" i="4"/>
  <c r="H113" i="4"/>
  <c r="J113" i="4"/>
  <c r="L113" i="4"/>
  <c r="I114" i="4"/>
  <c r="K114" i="4"/>
  <c r="H115" i="4"/>
  <c r="J115" i="4"/>
  <c r="L115" i="4"/>
  <c r="I116" i="4"/>
  <c r="K116" i="4"/>
  <c r="H117" i="4"/>
  <c r="J117" i="4"/>
  <c r="L117" i="4"/>
  <c r="I118" i="4"/>
  <c r="K118" i="4"/>
  <c r="H119" i="4"/>
  <c r="J119" i="4"/>
  <c r="I120" i="4"/>
  <c r="K120" i="4"/>
  <c r="H50" i="4"/>
  <c r="J50" i="4"/>
  <c r="L50" i="4"/>
  <c r="H51" i="4"/>
  <c r="J51" i="4"/>
  <c r="I83" i="4"/>
  <c r="K83" i="4"/>
  <c r="H84" i="4"/>
  <c r="J84" i="4"/>
  <c r="L84" i="4"/>
  <c r="E85" i="4"/>
  <c r="I85" i="4"/>
  <c r="K85" i="4"/>
  <c r="H86" i="4"/>
  <c r="J86" i="4"/>
  <c r="L86" i="4"/>
  <c r="H92" i="4"/>
  <c r="H25" i="4" s="1"/>
  <c r="J94" i="4"/>
  <c r="L94" i="4"/>
  <c r="J96" i="4"/>
  <c r="E99" i="4"/>
  <c r="H109" i="4"/>
  <c r="J109" i="4"/>
  <c r="L109" i="4"/>
  <c r="I113" i="4"/>
  <c r="K113" i="4"/>
  <c r="H114" i="4"/>
  <c r="J114" i="4"/>
  <c r="L114" i="4"/>
  <c r="I115" i="4"/>
  <c r="K115" i="4"/>
  <c r="H116" i="4"/>
  <c r="J116" i="4"/>
  <c r="L116" i="4"/>
  <c r="I117" i="4"/>
  <c r="K117" i="4"/>
  <c r="H118" i="4"/>
  <c r="J118" i="4"/>
  <c r="L118" i="4"/>
  <c r="I119" i="4"/>
  <c r="K119" i="4"/>
  <c r="H120" i="4"/>
  <c r="J120" i="4"/>
  <c r="L120" i="4"/>
  <c r="CE26" i="4"/>
  <c r="O28" i="4"/>
  <c r="O22" i="4" s="1"/>
  <c r="S28" i="4"/>
  <c r="S22" i="4" s="1"/>
  <c r="W28" i="4"/>
  <c r="W22" i="4" s="1"/>
  <c r="AA28" i="4"/>
  <c r="AA22" i="4" s="1"/>
  <c r="AE28" i="4"/>
  <c r="AE22" i="4" s="1"/>
  <c r="AK28" i="4"/>
  <c r="AK22" i="4" s="1"/>
  <c r="AA55" i="4"/>
  <c r="CE69" i="4"/>
  <c r="T68" i="4"/>
  <c r="V68" i="4"/>
  <c r="X68" i="4"/>
  <c r="AB68" i="4"/>
  <c r="AD68" i="4"/>
  <c r="AF68" i="4"/>
  <c r="AH68" i="4"/>
  <c r="AI28" i="4"/>
  <c r="AI22" i="4" s="1"/>
  <c r="AM28" i="4"/>
  <c r="AM22" i="4" s="1"/>
  <c r="CE33" i="4"/>
  <c r="CE43" i="4"/>
  <c r="T28" i="4"/>
  <c r="T22" i="4" s="1"/>
  <c r="V28" i="4"/>
  <c r="V22" i="4" s="1"/>
  <c r="R68" i="4"/>
  <c r="N28" i="4"/>
  <c r="P28" i="4"/>
  <c r="R28" i="4"/>
  <c r="P47" i="4"/>
  <c r="M55" i="4"/>
  <c r="N68" i="4"/>
  <c r="CE48" i="4"/>
  <c r="N47" i="4"/>
  <c r="R47" i="4"/>
  <c r="P68" i="4"/>
  <c r="CE29" i="4"/>
  <c r="X28" i="4"/>
  <c r="X22" i="4" s="1"/>
  <c r="Z28" i="4"/>
  <c r="Z22" i="4" s="1"/>
  <c r="AB28" i="4"/>
  <c r="AB22" i="4" s="1"/>
  <c r="AD28" i="4"/>
  <c r="AD22" i="4" s="1"/>
  <c r="AF28" i="4"/>
  <c r="AF22" i="4" s="1"/>
  <c r="AH28" i="4"/>
  <c r="AH22" i="4" s="1"/>
  <c r="AJ28" i="4"/>
  <c r="AJ22" i="4" s="1"/>
  <c r="AL28" i="4"/>
  <c r="AL22" i="4" s="1"/>
  <c r="AN28" i="4"/>
  <c r="AN22" i="4" s="1"/>
  <c r="CE36" i="4"/>
  <c r="U47" i="4"/>
  <c r="W47" i="4"/>
  <c r="Y47" i="4"/>
  <c r="AA47" i="4"/>
  <c r="AC47" i="4"/>
  <c r="AE47" i="4"/>
  <c r="AG47" i="4"/>
  <c r="CE52" i="4"/>
  <c r="U68" i="4"/>
  <c r="W68" i="4"/>
  <c r="Y68" i="4"/>
  <c r="AA68" i="4"/>
  <c r="AC68" i="4"/>
  <c r="AE68" i="4"/>
  <c r="AG68" i="4"/>
  <c r="AJ49" i="4"/>
  <c r="AJ47" i="4" s="1"/>
  <c r="AN49" i="4"/>
  <c r="AN47" i="4" s="1"/>
  <c r="AB56" i="4"/>
  <c r="AG62" i="4"/>
  <c r="AI70" i="4"/>
  <c r="CE70" i="4" s="1"/>
  <c r="CE92" i="4"/>
  <c r="W98" i="4"/>
  <c r="W27" i="4" s="1"/>
  <c r="Y98" i="4"/>
  <c r="Y27" i="4" s="1"/>
  <c r="AJ98" i="4"/>
  <c r="AJ27" i="4" s="1"/>
  <c r="AL98" i="4"/>
  <c r="AL27" i="4" s="1"/>
  <c r="AN98" i="4"/>
  <c r="AN27" i="4" s="1"/>
  <c r="CE100" i="4"/>
  <c r="CE24" i="4"/>
  <c r="N56" i="4"/>
  <c r="U56" i="4"/>
  <c r="AI56" i="4"/>
  <c r="AG56" i="4"/>
  <c r="CE74" i="4"/>
  <c r="AL72" i="4"/>
  <c r="AL24" i="4" s="1"/>
  <c r="U92" i="4"/>
  <c r="U25" i="4" s="1"/>
  <c r="CE25" i="4" s="1"/>
  <c r="U98" i="4"/>
  <c r="U27" i="4" s="1"/>
  <c r="AI98" i="4"/>
  <c r="AI27" i="4" s="1"/>
  <c r="CE72" i="4"/>
  <c r="M47" i="4"/>
  <c r="O47" i="4"/>
  <c r="Q47" i="4"/>
  <c r="S47" i="4"/>
  <c r="AI49" i="4"/>
  <c r="CE49" i="4" s="1"/>
  <c r="AK49" i="4"/>
  <c r="AM49" i="4"/>
  <c r="P55" i="4"/>
  <c r="R55" i="4"/>
  <c r="S56" i="4"/>
  <c r="S62" i="4"/>
  <c r="M68" i="4"/>
  <c r="O68" i="4"/>
  <c r="Q68" i="4"/>
  <c r="S68" i="4"/>
  <c r="I74" i="4" l="1"/>
  <c r="I72" i="4" s="1"/>
  <c r="I24" i="4" s="1"/>
  <c r="L74" i="4"/>
  <c r="L72" i="4" s="1"/>
  <c r="L24" i="4" s="1"/>
  <c r="K74" i="4"/>
  <c r="K72" i="4" s="1"/>
  <c r="K24" i="4" s="1"/>
  <c r="E74" i="4"/>
  <c r="E72" i="4" s="1"/>
  <c r="E24" i="4" s="1"/>
  <c r="H74" i="4"/>
  <c r="H72" i="4" s="1"/>
  <c r="H24" i="4" s="1"/>
  <c r="J74" i="4"/>
  <c r="J72" i="4" s="1"/>
  <c r="J24" i="4" s="1"/>
  <c r="CA70" i="4"/>
  <c r="CA27" i="4"/>
  <c r="BZ27" i="4"/>
  <c r="BX47" i="4"/>
  <c r="BY47" i="4"/>
  <c r="BX25" i="4"/>
  <c r="BY25" i="4"/>
  <c r="BZ70" i="4"/>
  <c r="BX72" i="4"/>
  <c r="BY72" i="4"/>
  <c r="CA98" i="4"/>
  <c r="CA49" i="4"/>
  <c r="BX55" i="4"/>
  <c r="BY55" i="4"/>
  <c r="BX28" i="4"/>
  <c r="BY28" i="4"/>
  <c r="BZ28" i="4"/>
  <c r="CA28" i="4"/>
  <c r="BX68" i="4"/>
  <c r="BY68" i="4"/>
  <c r="BX27" i="4"/>
  <c r="BY27" i="4"/>
  <c r="BZ98" i="4"/>
  <c r="BZ49" i="4"/>
  <c r="AV22" i="4"/>
  <c r="AV24" i="4"/>
  <c r="AW22" i="4"/>
  <c r="AR46" i="4"/>
  <c r="AR23" i="4" s="1"/>
  <c r="AR21" i="4" s="1"/>
  <c r="F25" i="4"/>
  <c r="BW46" i="4"/>
  <c r="BW23" i="4" s="1"/>
  <c r="BW21" i="4" s="1"/>
  <c r="L92" i="4"/>
  <c r="L25" i="4" s="1"/>
  <c r="I92" i="4"/>
  <c r="I25" i="4" s="1"/>
  <c r="K92" i="4"/>
  <c r="K25" i="4" s="1"/>
  <c r="E119" i="4"/>
  <c r="E64" i="4"/>
  <c r="E51" i="4"/>
  <c r="E117" i="4"/>
  <c r="E57" i="4"/>
  <c r="E118" i="4"/>
  <c r="E114" i="4"/>
  <c r="G70" i="4"/>
  <c r="G68" i="4" s="1"/>
  <c r="E71" i="4"/>
  <c r="E70" i="4" s="1"/>
  <c r="E68" i="4" s="1"/>
  <c r="D50" i="4"/>
  <c r="E50" i="4"/>
  <c r="E116" i="4"/>
  <c r="E63" i="4"/>
  <c r="E120" i="4"/>
  <c r="E58" i="4"/>
  <c r="E92" i="4"/>
  <c r="E25" i="4" s="1"/>
  <c r="BB46" i="4"/>
  <c r="BB23" i="4" s="1"/>
  <c r="BB21" i="4" s="1"/>
  <c r="H55" i="4"/>
  <c r="BQ46" i="4"/>
  <c r="BQ23" i="4" s="1"/>
  <c r="BQ21" i="4" s="1"/>
  <c r="BN46" i="4"/>
  <c r="BN23" i="4" s="1"/>
  <c r="BN21" i="4" s="1"/>
  <c r="AB55" i="4"/>
  <c r="AB46" i="4" s="1"/>
  <c r="AB23" i="4" s="1"/>
  <c r="AB21" i="4" s="1"/>
  <c r="N55" i="4"/>
  <c r="N46" i="4" s="1"/>
  <c r="AJ46" i="4"/>
  <c r="AJ23" i="4" s="1"/>
  <c r="AJ21" i="4" s="1"/>
  <c r="Z55" i="4"/>
  <c r="Z46" i="4" s="1"/>
  <c r="Z23" i="4" s="1"/>
  <c r="Z21" i="4" s="1"/>
  <c r="AG55" i="4"/>
  <c r="AG46" i="4" s="1"/>
  <c r="AG23" i="4" s="1"/>
  <c r="AG21" i="4" s="1"/>
  <c r="BF46" i="4"/>
  <c r="BF23" i="4" s="1"/>
  <c r="BF21" i="4" s="1"/>
  <c r="AX46" i="4"/>
  <c r="AX23" i="4" s="1"/>
  <c r="AX21" i="4" s="1"/>
  <c r="BA46" i="4"/>
  <c r="BA23" i="4" s="1"/>
  <c r="BA21" i="4" s="1"/>
  <c r="BT46" i="4"/>
  <c r="BT23" i="4" s="1"/>
  <c r="BT21" i="4" s="1"/>
  <c r="BH46" i="4"/>
  <c r="BH23" i="4" s="1"/>
  <c r="BH21" i="4" s="1"/>
  <c r="AZ46" i="4"/>
  <c r="AZ23" i="4" s="1"/>
  <c r="AZ21" i="4" s="1"/>
  <c r="BI46" i="4"/>
  <c r="BI23" i="4" s="1"/>
  <c r="BI21" i="4" s="1"/>
  <c r="BR21" i="4"/>
  <c r="BE46" i="4"/>
  <c r="BE23" i="4" s="1"/>
  <c r="BE21" i="4" s="1"/>
  <c r="BS46" i="4"/>
  <c r="BS23" i="4" s="1"/>
  <c r="BS21" i="4" s="1"/>
  <c r="BL46" i="4"/>
  <c r="BL23" i="4" s="1"/>
  <c r="BL21" i="4" s="1"/>
  <c r="AW46" i="4"/>
  <c r="AN55" i="4"/>
  <c r="AN46" i="4" s="1"/>
  <c r="AN23" i="4" s="1"/>
  <c r="AN21" i="4" s="1"/>
  <c r="U55" i="4"/>
  <c r="U46" i="4" s="1"/>
  <c r="U23" i="4" s="1"/>
  <c r="U21" i="4" s="1"/>
  <c r="AD46" i="4"/>
  <c r="AD23" i="4" s="1"/>
  <c r="AD21" i="4" s="1"/>
  <c r="AI55" i="4"/>
  <c r="K55" i="4"/>
  <c r="I55" i="4"/>
  <c r="X46" i="4"/>
  <c r="X23" i="4" s="1"/>
  <c r="X21" i="4" s="1"/>
  <c r="T46" i="4"/>
  <c r="T23" i="4" s="1"/>
  <c r="T21" i="4" s="1"/>
  <c r="BV21" i="4"/>
  <c r="BU46" i="4"/>
  <c r="BU23" i="4" s="1"/>
  <c r="BU21" i="4" s="1"/>
  <c r="J55" i="4"/>
  <c r="AL46" i="4"/>
  <c r="AL23" i="4" s="1"/>
  <c r="AL21" i="4" s="1"/>
  <c r="D72" i="4"/>
  <c r="D24" i="4" s="1"/>
  <c r="AH46" i="4"/>
  <c r="AH23" i="4" s="1"/>
  <c r="AH21" i="4" s="1"/>
  <c r="BO46" i="4"/>
  <c r="BO23" i="4" s="1"/>
  <c r="BO21" i="4" s="1"/>
  <c r="AY46" i="4"/>
  <c r="AY23" i="4" s="1"/>
  <c r="AY21" i="4" s="1"/>
  <c r="D70" i="4"/>
  <c r="D68" i="4" s="1"/>
  <c r="V46" i="4"/>
  <c r="V23" i="4" s="1"/>
  <c r="V21" i="4" s="1"/>
  <c r="AT46" i="4"/>
  <c r="AT23" i="4" s="1"/>
  <c r="AT21" i="4" s="1"/>
  <c r="BM46" i="4"/>
  <c r="BM23" i="4" s="1"/>
  <c r="BM21" i="4" s="1"/>
  <c r="F55" i="4"/>
  <c r="BG46" i="4"/>
  <c r="BG23" i="4" s="1"/>
  <c r="BG21" i="4" s="1"/>
  <c r="BC46" i="4"/>
  <c r="BC23" i="4" s="1"/>
  <c r="BC21" i="4" s="1"/>
  <c r="BK46" i="4"/>
  <c r="BK23" i="4" s="1"/>
  <c r="BK21" i="4" s="1"/>
  <c r="BJ46" i="4"/>
  <c r="BJ23" i="4" s="1"/>
  <c r="BJ21" i="4" s="1"/>
  <c r="F47" i="4"/>
  <c r="AU46" i="4"/>
  <c r="AU23" i="4" s="1"/>
  <c r="AU21" i="4" s="1"/>
  <c r="AQ46" i="4"/>
  <c r="AQ23" i="4" s="1"/>
  <c r="AQ21" i="4" s="1"/>
  <c r="AV46" i="4"/>
  <c r="BP46" i="4"/>
  <c r="BP23" i="4" s="1"/>
  <c r="BP21" i="4" s="1"/>
  <c r="AF46" i="4"/>
  <c r="AF23" i="4" s="1"/>
  <c r="AF21" i="4" s="1"/>
  <c r="G62" i="4"/>
  <c r="G56" i="4"/>
  <c r="L49" i="4"/>
  <c r="L47" i="4" s="1"/>
  <c r="K49" i="4"/>
  <c r="K47" i="4" s="1"/>
  <c r="G49" i="4"/>
  <c r="G47" i="4" s="1"/>
  <c r="AS46" i="4"/>
  <c r="AS23" i="4" s="1"/>
  <c r="AS21" i="4" s="1"/>
  <c r="AO46" i="4"/>
  <c r="AO23" i="4" s="1"/>
  <c r="AO21" i="4" s="1"/>
  <c r="L98" i="4"/>
  <c r="L27" i="4" s="1"/>
  <c r="H98" i="4"/>
  <c r="H27" i="4" s="1"/>
  <c r="I98" i="4"/>
  <c r="I27" i="4" s="1"/>
  <c r="AI68" i="4"/>
  <c r="CA68" i="4" s="1"/>
  <c r="J98" i="4"/>
  <c r="J27" i="4" s="1"/>
  <c r="G98" i="4"/>
  <c r="G27" i="4" s="1"/>
  <c r="G72" i="4"/>
  <c r="G24" i="4" s="1"/>
  <c r="J49" i="4"/>
  <c r="J47" i="4" s="1"/>
  <c r="K98" i="4"/>
  <c r="K27" i="4" s="1"/>
  <c r="G92" i="4"/>
  <c r="G25" i="4" s="1"/>
  <c r="I49" i="4"/>
  <c r="I47" i="4" s="1"/>
  <c r="J92" i="4"/>
  <c r="J25" i="4" s="1"/>
  <c r="H49" i="4"/>
  <c r="H47" i="4" s="1"/>
  <c r="L62" i="4"/>
  <c r="L56" i="4"/>
  <c r="CE27" i="4"/>
  <c r="AC46" i="4"/>
  <c r="AC23" i="4" s="1"/>
  <c r="AC21" i="4" s="1"/>
  <c r="Y46" i="4"/>
  <c r="Y23" i="4" s="1"/>
  <c r="Y21" i="4" s="1"/>
  <c r="CE68" i="4"/>
  <c r="AE46" i="4"/>
  <c r="AE23" i="4" s="1"/>
  <c r="AE21" i="4" s="1"/>
  <c r="AA46" i="4"/>
  <c r="AA23" i="4" s="1"/>
  <c r="AA21" i="4" s="1"/>
  <c r="W46" i="4"/>
  <c r="W23" i="4" s="1"/>
  <c r="W21" i="4" s="1"/>
  <c r="P22" i="4"/>
  <c r="R22" i="4"/>
  <c r="CE28" i="4"/>
  <c r="N22" i="4"/>
  <c r="CE22" i="4" s="1"/>
  <c r="CE98" i="4"/>
  <c r="AK47" i="4"/>
  <c r="AK46" i="4" s="1"/>
  <c r="AK23" i="4" s="1"/>
  <c r="AK21" i="4" s="1"/>
  <c r="CE56" i="4"/>
  <c r="M46" i="4"/>
  <c r="CE55" i="4"/>
  <c r="O46" i="4"/>
  <c r="R46" i="4"/>
  <c r="AM47" i="4"/>
  <c r="AI47" i="4"/>
  <c r="CA47" i="4" s="1"/>
  <c r="S55" i="4"/>
  <c r="Q46" i="4"/>
  <c r="P46" i="4"/>
  <c r="BZ68" i="4" l="1"/>
  <c r="BX22" i="4"/>
  <c r="BY22" i="4"/>
  <c r="BZ22" i="4"/>
  <c r="CA22" i="4"/>
  <c r="BZ47" i="4"/>
  <c r="BX46" i="4"/>
  <c r="BY46" i="4"/>
  <c r="BX24" i="4"/>
  <c r="BY24" i="4"/>
  <c r="AV23" i="4"/>
  <c r="AW23" i="4"/>
  <c r="D92" i="4"/>
  <c r="D25" i="4" s="1"/>
  <c r="D49" i="4"/>
  <c r="D47" i="4" s="1"/>
  <c r="D56" i="4"/>
  <c r="E49" i="4"/>
  <c r="E47" i="4" s="1"/>
  <c r="D98" i="4"/>
  <c r="D27" i="4" s="1"/>
  <c r="E62" i="4"/>
  <c r="D62" i="4"/>
  <c r="D55" i="4" s="1"/>
  <c r="E98" i="4"/>
  <c r="E27" i="4" s="1"/>
  <c r="E56" i="4"/>
  <c r="H46" i="4"/>
  <c r="H23" i="4" s="1"/>
  <c r="H21" i="4" s="1"/>
  <c r="K46" i="4"/>
  <c r="K23" i="4" s="1"/>
  <c r="K21" i="4" s="1"/>
  <c r="I46" i="4"/>
  <c r="I23" i="4" s="1"/>
  <c r="I21" i="4" s="1"/>
  <c r="J46" i="4"/>
  <c r="J23" i="4" s="1"/>
  <c r="J21" i="4" s="1"/>
  <c r="F46" i="4"/>
  <c r="F23" i="4" s="1"/>
  <c r="F21" i="4" s="1"/>
  <c r="L55" i="4"/>
  <c r="L46" i="4" s="1"/>
  <c r="L23" i="4" s="1"/>
  <c r="L21" i="4" s="1"/>
  <c r="G55" i="4"/>
  <c r="G46" i="4" s="1"/>
  <c r="G23" i="4" s="1"/>
  <c r="G21" i="4" s="1"/>
  <c r="P23" i="4"/>
  <c r="Q23" i="4"/>
  <c r="AI46" i="4"/>
  <c r="AI23" i="4" s="1"/>
  <c r="AI21" i="4" s="1"/>
  <c r="CE47" i="4"/>
  <c r="CE46" i="4"/>
  <c r="N23" i="4"/>
  <c r="M23" i="4"/>
  <c r="AM46" i="4"/>
  <c r="AM23" i="4" s="1"/>
  <c r="AM21" i="4" s="1"/>
  <c r="R23" i="4"/>
  <c r="O23" i="4"/>
  <c r="S46" i="4"/>
  <c r="BX23" i="4" l="1"/>
  <c r="BY23" i="4"/>
  <c r="AV21" i="4"/>
  <c r="D46" i="4"/>
  <c r="D23" i="4" s="1"/>
  <c r="D21" i="4" s="1"/>
  <c r="E55" i="4"/>
  <c r="E46" i="4" s="1"/>
  <c r="E23" i="4" s="1"/>
  <c r="E21" i="4" s="1"/>
  <c r="S23" i="4"/>
  <c r="O21" i="4"/>
  <c r="R21" i="4"/>
  <c r="M21" i="4"/>
  <c r="CE23" i="4"/>
  <c r="N21" i="4"/>
  <c r="CE21" i="4" s="1"/>
  <c r="Q21" i="4"/>
  <c r="P21" i="4"/>
  <c r="BY21" i="4" l="1"/>
  <c r="BX21" i="4"/>
  <c r="S21" i="4"/>
  <c r="G79" i="3" l="1"/>
  <c r="G62" i="3"/>
  <c r="F62" i="3"/>
  <c r="G56" i="3"/>
  <c r="E56" i="3"/>
  <c r="G55" i="3" l="1"/>
  <c r="E79" i="3"/>
  <c r="E27" i="3" s="1"/>
  <c r="G27" i="3"/>
  <c r="W56" i="3"/>
  <c r="X56" i="3" s="1"/>
  <c r="G49" i="3"/>
  <c r="G47" i="3" s="1"/>
  <c r="F56" i="3"/>
  <c r="F55" i="3" s="1"/>
  <c r="F79" i="3"/>
  <c r="G46" i="3" l="1"/>
  <c r="G23" i="3" s="1"/>
  <c r="G21" i="3" s="1"/>
  <c r="H21" i="3"/>
  <c r="F27" i="3"/>
  <c r="W79" i="3"/>
  <c r="X79" i="3" s="1"/>
  <c r="W49" i="3"/>
  <c r="X49" i="3" s="1"/>
  <c r="W62" i="3"/>
  <c r="X62" i="3" s="1"/>
  <c r="AP92" i="4"/>
  <c r="AP25" i="4" s="1"/>
  <c r="BD92" i="4"/>
  <c r="BD56" i="4"/>
  <c r="BD62" i="4"/>
  <c r="F49" i="3"/>
  <c r="F47" i="3" s="1"/>
  <c r="F46" i="3" s="1"/>
  <c r="F23" i="3" s="1"/>
  <c r="W27" i="3" l="1"/>
  <c r="X27" i="3" s="1"/>
  <c r="W55" i="3"/>
  <c r="X55" i="3" s="1"/>
  <c r="W47" i="3"/>
  <c r="X47" i="3" s="1"/>
  <c r="F21" i="3"/>
  <c r="BZ56" i="4"/>
  <c r="CA56" i="4"/>
  <c r="CA62" i="4"/>
  <c r="BZ62" i="4"/>
  <c r="BZ92" i="4"/>
  <c r="CA92" i="4"/>
  <c r="BD25" i="4"/>
  <c r="AP62" i="4"/>
  <c r="AP56" i="4"/>
  <c r="BD55" i="4"/>
  <c r="X43" i="2"/>
  <c r="AF43" i="2"/>
  <c r="AG43" i="2" s="1"/>
  <c r="AD43" i="2"/>
  <c r="AB43" i="2"/>
  <c r="AC43" i="2" s="1"/>
  <c r="Z43" i="2"/>
  <c r="AA43" i="2" s="1"/>
  <c r="X36" i="2"/>
  <c r="AF36" i="2"/>
  <c r="AG36" i="2" s="1"/>
  <c r="AD36" i="2"/>
  <c r="AB36" i="2"/>
  <c r="AC36" i="2" s="1"/>
  <c r="Z36" i="2"/>
  <c r="AA36" i="2" s="1"/>
  <c r="X33" i="2"/>
  <c r="AF33" i="2"/>
  <c r="AG33" i="2" s="1"/>
  <c r="AD33" i="2"/>
  <c r="AB33" i="2"/>
  <c r="AC33" i="2" s="1"/>
  <c r="Z33" i="2"/>
  <c r="AA33" i="2" s="1"/>
  <c r="X29" i="2"/>
  <c r="AF29" i="2"/>
  <c r="AG29" i="2" s="1"/>
  <c r="AD29" i="2"/>
  <c r="AB29" i="2"/>
  <c r="AC29" i="2" s="1"/>
  <c r="Z29" i="2"/>
  <c r="AA29" i="2" s="1"/>
  <c r="X26" i="2"/>
  <c r="AF26" i="2"/>
  <c r="AG26" i="2" s="1"/>
  <c r="AD26" i="2"/>
  <c r="AB26" i="2"/>
  <c r="AC26" i="2" s="1"/>
  <c r="Z26" i="2"/>
  <c r="AA26" i="2" s="1"/>
  <c r="W46" i="3" l="1"/>
  <c r="X46" i="3" s="1"/>
  <c r="AG24" i="2"/>
  <c r="AF27" i="2"/>
  <c r="AG27" i="2" s="1"/>
  <c r="AB25" i="2"/>
  <c r="AC25" i="2" s="1"/>
  <c r="AF25" i="2"/>
  <c r="AG25" i="2" s="1"/>
  <c r="Z27" i="2"/>
  <c r="AA27" i="2" s="1"/>
  <c r="Z25" i="2"/>
  <c r="AA25" i="2" s="1"/>
  <c r="AB27" i="2"/>
  <c r="AC27" i="2" s="1"/>
  <c r="X28" i="2"/>
  <c r="Z28" i="2"/>
  <c r="AA28" i="2" s="1"/>
  <c r="AF28" i="2"/>
  <c r="AG28" i="2" s="1"/>
  <c r="AB28" i="2"/>
  <c r="AC28" i="2" s="1"/>
  <c r="AD28" i="2"/>
  <c r="BZ55" i="4"/>
  <c r="CA55" i="4"/>
  <c r="BZ25" i="4"/>
  <c r="CA25" i="4"/>
  <c r="BD46" i="4"/>
  <c r="AP55" i="4"/>
  <c r="AP46" i="4" s="1"/>
  <c r="AP23" i="4" s="1"/>
  <c r="W23" i="3" l="1"/>
  <c r="X23" i="3" s="1"/>
  <c r="Z22" i="2"/>
  <c r="AA22" i="2" s="1"/>
  <c r="AB22" i="2"/>
  <c r="AC22" i="2" s="1"/>
  <c r="AD22" i="2"/>
  <c r="AF22" i="2"/>
  <c r="AG22" i="2" s="1"/>
  <c r="X22" i="2"/>
  <c r="CA46" i="4"/>
  <c r="BZ46" i="4"/>
  <c r="BD23" i="4"/>
  <c r="CA23" i="4" l="1"/>
  <c r="BZ23" i="4"/>
  <c r="BE87" i="8" l="1"/>
  <c r="BD85" i="8"/>
  <c r="BE80" i="8"/>
  <c r="BD80" i="8"/>
  <c r="BE79" i="8"/>
  <c r="BD79" i="8"/>
  <c r="BE78" i="8"/>
  <c r="BD78" i="8"/>
  <c r="BE74" i="8"/>
  <c r="BE71" i="8"/>
  <c r="BD71" i="8"/>
  <c r="BE69" i="8"/>
  <c r="BD69" i="8"/>
  <c r="BE67" i="8"/>
  <c r="BD67" i="8"/>
  <c r="BD66" i="8"/>
  <c r="BE63" i="8"/>
  <c r="BD63" i="8"/>
  <c r="BE62" i="8"/>
  <c r="BD62" i="8"/>
  <c r="BE61" i="8"/>
  <c r="BD61" i="8"/>
  <c r="BE59" i="8"/>
  <c r="BE57" i="8"/>
  <c r="BD57" i="8"/>
  <c r="BE56" i="8"/>
  <c r="BD56" i="8"/>
  <c r="BE55" i="8"/>
  <c r="BD55" i="8"/>
  <c r="BE46" i="8"/>
  <c r="BD46" i="8"/>
  <c r="BE45" i="8"/>
  <c r="BD45" i="8"/>
  <c r="BD44" i="8"/>
  <c r="BE43" i="8"/>
  <c r="BD43" i="8"/>
  <c r="BE42" i="8"/>
  <c r="BD42" i="8"/>
  <c r="BE41" i="8"/>
  <c r="BD41" i="8"/>
  <c r="BE40" i="8"/>
  <c r="BD40" i="8"/>
  <c r="BE39" i="8"/>
  <c r="BD39" i="8"/>
  <c r="BE38" i="8"/>
  <c r="BD38" i="8"/>
  <c r="BE36" i="8"/>
  <c r="BD36" i="8"/>
  <c r="BE35" i="8"/>
  <c r="BD35" i="8"/>
  <c r="BE33" i="8"/>
  <c r="BD33" i="8"/>
  <c r="BE32" i="8"/>
  <c r="BD32" i="8"/>
  <c r="BE31" i="8"/>
  <c r="BD31" i="8"/>
  <c r="BE30" i="8" l="1"/>
  <c r="BE34" i="8"/>
  <c r="BE49" i="8"/>
  <c r="BD86" i="8"/>
  <c r="BD51" i="8"/>
  <c r="BD74" i="8"/>
  <c r="BE27" i="8"/>
  <c r="BD53" i="8"/>
  <c r="BD27" i="8"/>
  <c r="BD34" i="8"/>
  <c r="BE37" i="8"/>
  <c r="BE44" i="8"/>
  <c r="BD54" i="8"/>
  <c r="BD28" i="8"/>
  <c r="BD30" i="8"/>
  <c r="BD37" i="8"/>
  <c r="BD49" i="8"/>
  <c r="BE51" i="8"/>
  <c r="BD59" i="8"/>
  <c r="BD60" i="8"/>
  <c r="BE60" i="8"/>
  <c r="BE66" i="8"/>
  <c r="BD65" i="8"/>
  <c r="BE65" i="8"/>
  <c r="BE85" i="8"/>
  <c r="BE86" i="8"/>
  <c r="BA24" i="7"/>
  <c r="AY24" i="7"/>
  <c r="BB68" i="7"/>
  <c r="BB66" i="7" s="1"/>
  <c r="BB23" i="7" s="1"/>
  <c r="BA68" i="7"/>
  <c r="BA66" i="7" s="1"/>
  <c r="BA23" i="7" s="1"/>
  <c r="AZ68" i="7"/>
  <c r="AZ66" i="7" s="1"/>
  <c r="AZ23" i="7" s="1"/>
  <c r="AY68" i="7"/>
  <c r="AY66" i="7" s="1"/>
  <c r="AY23" i="7" s="1"/>
  <c r="AX68" i="7"/>
  <c r="AX66" i="7" s="1"/>
  <c r="AX23" i="7" s="1"/>
  <c r="BB62" i="7"/>
  <c r="BA62" i="7"/>
  <c r="AZ62" i="7"/>
  <c r="AY62" i="7"/>
  <c r="AX62" i="7"/>
  <c r="BB56" i="7"/>
  <c r="BA56" i="7"/>
  <c r="AZ56" i="7"/>
  <c r="AY56" i="7"/>
  <c r="AX56" i="7"/>
  <c r="BB48" i="7"/>
  <c r="BB46" i="7" s="1"/>
  <c r="BA48" i="7"/>
  <c r="AZ48" i="7"/>
  <c r="AZ46" i="7" s="1"/>
  <c r="AY48" i="7"/>
  <c r="AY46" i="7" s="1"/>
  <c r="AX48" i="7"/>
  <c r="AX46" i="7" s="1"/>
  <c r="BA46" i="7"/>
  <c r="BB42" i="7"/>
  <c r="BA42" i="7"/>
  <c r="AZ42" i="7"/>
  <c r="AY42" i="7"/>
  <c r="AX42" i="7"/>
  <c r="BB35" i="7"/>
  <c r="BA35" i="7"/>
  <c r="AZ35" i="7"/>
  <c r="AY35" i="7"/>
  <c r="AX35" i="7"/>
  <c r="BB32" i="7"/>
  <c r="BA32" i="7"/>
  <c r="AZ32" i="7"/>
  <c r="AY32" i="7"/>
  <c r="AX32" i="7"/>
  <c r="BB28" i="7"/>
  <c r="BA28" i="7"/>
  <c r="AZ28" i="7"/>
  <c r="AY28" i="7"/>
  <c r="AX28" i="7"/>
  <c r="BB24" i="7"/>
  <c r="AZ24" i="7"/>
  <c r="AX24" i="7"/>
  <c r="BC28" i="7"/>
  <c r="BD28" i="7"/>
  <c r="BE28" i="7"/>
  <c r="BF28" i="7"/>
  <c r="BC32" i="7"/>
  <c r="BD32" i="7"/>
  <c r="BE32" i="7"/>
  <c r="BF32" i="7"/>
  <c r="BC35" i="7"/>
  <c r="BD35" i="7"/>
  <c r="BE35" i="7"/>
  <c r="BF35" i="7"/>
  <c r="BC42" i="7"/>
  <c r="BD42" i="7"/>
  <c r="BE42" i="7"/>
  <c r="BF42" i="7"/>
  <c r="BC48" i="7"/>
  <c r="BC46" i="7" s="1"/>
  <c r="BD48" i="7"/>
  <c r="BD46" i="7" s="1"/>
  <c r="BE48" i="7"/>
  <c r="BE46" i="7" s="1"/>
  <c r="BF48" i="7"/>
  <c r="BF46" i="7" s="1"/>
  <c r="BC56" i="7"/>
  <c r="BD56" i="7"/>
  <c r="BE56" i="7"/>
  <c r="BF56" i="7"/>
  <c r="BC62" i="7"/>
  <c r="BD62" i="7"/>
  <c r="BE62" i="7"/>
  <c r="BF62" i="7"/>
  <c r="BC68" i="7"/>
  <c r="BC66" i="7" s="1"/>
  <c r="BC23" i="7" s="1"/>
  <c r="BD68" i="7"/>
  <c r="BD66" i="7" s="1"/>
  <c r="BD23" i="7" s="1"/>
  <c r="BE68" i="7"/>
  <c r="BE66" i="7" s="1"/>
  <c r="BE23" i="7" s="1"/>
  <c r="BF68" i="7"/>
  <c r="BF66" i="7" s="1"/>
  <c r="BF23" i="7" s="1"/>
  <c r="BC24" i="7"/>
  <c r="BD24" i="7"/>
  <c r="BE24" i="7"/>
  <c r="BF24" i="7"/>
  <c r="BG28" i="7"/>
  <c r="BG32" i="7"/>
  <c r="BG35" i="7"/>
  <c r="BG42" i="7"/>
  <c r="BG48" i="7"/>
  <c r="BG46" i="7" s="1"/>
  <c r="BG56" i="7"/>
  <c r="BG62" i="7"/>
  <c r="BG68" i="7"/>
  <c r="BG66" i="7" s="1"/>
  <c r="BG23" i="7" s="1"/>
  <c r="BG24" i="7"/>
  <c r="I68" i="7"/>
  <c r="I66" i="7" s="1"/>
  <c r="I23" i="7" s="1"/>
  <c r="H68" i="7"/>
  <c r="H66" i="7" s="1"/>
  <c r="H23" i="7" s="1"/>
  <c r="G68" i="7"/>
  <c r="G66" i="7" s="1"/>
  <c r="G23" i="7" s="1"/>
  <c r="F68" i="7"/>
  <c r="F66" i="7" s="1"/>
  <c r="F23" i="7" s="1"/>
  <c r="AC68" i="7"/>
  <c r="AC66" i="7" s="1"/>
  <c r="AC23" i="7" s="1"/>
  <c r="AB68" i="7"/>
  <c r="AB66" i="7" s="1"/>
  <c r="AB23" i="7" s="1"/>
  <c r="AA68" i="7"/>
  <c r="AA66" i="7" s="1"/>
  <c r="AA23" i="7" s="1"/>
  <c r="Z68" i="7"/>
  <c r="Z66" i="7" s="1"/>
  <c r="Z23" i="7" s="1"/>
  <c r="Y68" i="7"/>
  <c r="Y66" i="7" s="1"/>
  <c r="Y23" i="7" s="1"/>
  <c r="X68" i="7"/>
  <c r="X66" i="7" s="1"/>
  <c r="X23" i="7" s="1"/>
  <c r="W68" i="7"/>
  <c r="W66" i="7" s="1"/>
  <c r="W23" i="7" s="1"/>
  <c r="V68" i="7"/>
  <c r="V66" i="7" s="1"/>
  <c r="V23" i="7" s="1"/>
  <c r="U68" i="7"/>
  <c r="U66" i="7" s="1"/>
  <c r="U23" i="7" s="1"/>
  <c r="T68" i="7"/>
  <c r="T66" i="7" s="1"/>
  <c r="T23" i="7" s="1"/>
  <c r="S68" i="7"/>
  <c r="S66" i="7" s="1"/>
  <c r="S23" i="7" s="1"/>
  <c r="R68" i="7"/>
  <c r="R66" i="7" s="1"/>
  <c r="R23" i="7" s="1"/>
  <c r="Q68" i="7"/>
  <c r="Q66" i="7" s="1"/>
  <c r="Q23" i="7" s="1"/>
  <c r="P68" i="7"/>
  <c r="P66" i="7" s="1"/>
  <c r="P23" i="7" s="1"/>
  <c r="O68" i="7"/>
  <c r="O66" i="7" s="1"/>
  <c r="O23" i="7" s="1"/>
  <c r="N68" i="7"/>
  <c r="N66" i="7" s="1"/>
  <c r="N23" i="7" s="1"/>
  <c r="M68" i="7"/>
  <c r="M66" i="7" s="1"/>
  <c r="M23" i="7" s="1"/>
  <c r="L68" i="7"/>
  <c r="L66" i="7" s="1"/>
  <c r="L23" i="7" s="1"/>
  <c r="K68" i="7"/>
  <c r="K66" i="7" s="1"/>
  <c r="K23" i="7" s="1"/>
  <c r="J68" i="7"/>
  <c r="J66" i="7" s="1"/>
  <c r="J23" i="7" s="1"/>
  <c r="AC62" i="7"/>
  <c r="AB62" i="7"/>
  <c r="AA62" i="7"/>
  <c r="Z62" i="7"/>
  <c r="Y62" i="7"/>
  <c r="X62" i="7"/>
  <c r="W62" i="7"/>
  <c r="V62" i="7"/>
  <c r="U62" i="7"/>
  <c r="T62" i="7"/>
  <c r="S62" i="7"/>
  <c r="R62" i="7"/>
  <c r="Q62" i="7"/>
  <c r="P62" i="7"/>
  <c r="O62" i="7"/>
  <c r="N62" i="7"/>
  <c r="M62" i="7"/>
  <c r="L62" i="7"/>
  <c r="K62" i="7"/>
  <c r="J62" i="7"/>
  <c r="I62" i="7"/>
  <c r="H62" i="7"/>
  <c r="G62" i="7"/>
  <c r="F62" i="7"/>
  <c r="E62" i="7"/>
  <c r="AC56" i="7"/>
  <c r="AB56" i="7"/>
  <c r="AA56" i="7"/>
  <c r="Z56" i="7"/>
  <c r="Y56" i="7"/>
  <c r="X56" i="7"/>
  <c r="W56" i="7"/>
  <c r="V56" i="7"/>
  <c r="U56" i="7"/>
  <c r="T56" i="7"/>
  <c r="S56" i="7"/>
  <c r="R56" i="7"/>
  <c r="Q56" i="7"/>
  <c r="P56" i="7"/>
  <c r="O56" i="7"/>
  <c r="N56" i="7"/>
  <c r="M56" i="7"/>
  <c r="L56" i="7"/>
  <c r="K56" i="7"/>
  <c r="J56" i="7"/>
  <c r="AC48" i="7"/>
  <c r="AC46" i="7" s="1"/>
  <c r="AB48" i="7"/>
  <c r="AB46" i="7" s="1"/>
  <c r="AA48" i="7"/>
  <c r="AA46" i="7" s="1"/>
  <c r="Z48" i="7"/>
  <c r="Z46" i="7" s="1"/>
  <c r="Y48" i="7"/>
  <c r="Y46" i="7" s="1"/>
  <c r="X48" i="7"/>
  <c r="X46" i="7" s="1"/>
  <c r="W48" i="7"/>
  <c r="W46" i="7" s="1"/>
  <c r="V48" i="7"/>
  <c r="V46" i="7" s="1"/>
  <c r="U48" i="7"/>
  <c r="U46" i="7" s="1"/>
  <c r="T48" i="7"/>
  <c r="T46" i="7" s="1"/>
  <c r="S48" i="7"/>
  <c r="S46" i="7" s="1"/>
  <c r="R48" i="7"/>
  <c r="R46" i="7" s="1"/>
  <c r="Q48" i="7"/>
  <c r="Q46" i="7" s="1"/>
  <c r="P48" i="7"/>
  <c r="P46" i="7" s="1"/>
  <c r="O48" i="7"/>
  <c r="O46" i="7" s="1"/>
  <c r="N48" i="7"/>
  <c r="N46" i="7" s="1"/>
  <c r="M48" i="7"/>
  <c r="M46" i="7" s="1"/>
  <c r="L48" i="7"/>
  <c r="L46" i="7" s="1"/>
  <c r="K48" i="7"/>
  <c r="K46" i="7" s="1"/>
  <c r="J48" i="7"/>
  <c r="J46" i="7" s="1"/>
  <c r="AC42" i="7"/>
  <c r="AB42" i="7"/>
  <c r="AA42" i="7"/>
  <c r="Z42" i="7"/>
  <c r="Y42" i="7"/>
  <c r="X42" i="7"/>
  <c r="W42" i="7"/>
  <c r="V42" i="7"/>
  <c r="U42" i="7"/>
  <c r="T42" i="7"/>
  <c r="S42" i="7"/>
  <c r="R42" i="7"/>
  <c r="Q42" i="7"/>
  <c r="P42" i="7"/>
  <c r="O42" i="7"/>
  <c r="N42" i="7"/>
  <c r="M42" i="7"/>
  <c r="L42" i="7"/>
  <c r="K42" i="7"/>
  <c r="J42" i="7"/>
  <c r="I42" i="7"/>
  <c r="H42" i="7"/>
  <c r="G42" i="7"/>
  <c r="F42" i="7"/>
  <c r="E42" i="7"/>
  <c r="AC35" i="7"/>
  <c r="AB35" i="7"/>
  <c r="AA35" i="7"/>
  <c r="Z35" i="7"/>
  <c r="Y35" i="7"/>
  <c r="X35" i="7"/>
  <c r="W35" i="7"/>
  <c r="V35" i="7"/>
  <c r="U35" i="7"/>
  <c r="T35" i="7"/>
  <c r="S35" i="7"/>
  <c r="R35" i="7"/>
  <c r="Q35" i="7"/>
  <c r="P35" i="7"/>
  <c r="O35" i="7"/>
  <c r="N35" i="7"/>
  <c r="M35" i="7"/>
  <c r="L35" i="7"/>
  <c r="K35" i="7"/>
  <c r="J35" i="7"/>
  <c r="I35" i="7"/>
  <c r="H35" i="7"/>
  <c r="G35" i="7"/>
  <c r="F35" i="7"/>
  <c r="E35" i="7"/>
  <c r="AC32" i="7"/>
  <c r="AB32" i="7"/>
  <c r="AA32" i="7"/>
  <c r="Z32" i="7"/>
  <c r="Y32" i="7"/>
  <c r="X32" i="7"/>
  <c r="W32" i="7"/>
  <c r="V32" i="7"/>
  <c r="U32" i="7"/>
  <c r="T32" i="7"/>
  <c r="S32" i="7"/>
  <c r="R32" i="7"/>
  <c r="Q32" i="7"/>
  <c r="P32" i="7"/>
  <c r="O32" i="7"/>
  <c r="N32" i="7"/>
  <c r="M32" i="7"/>
  <c r="L32" i="7"/>
  <c r="K32" i="7"/>
  <c r="J32" i="7"/>
  <c r="I32" i="7"/>
  <c r="H32" i="7"/>
  <c r="G32" i="7"/>
  <c r="F32" i="7"/>
  <c r="E32" i="7"/>
  <c r="AC28" i="7"/>
  <c r="AB28" i="7"/>
  <c r="AA28" i="7"/>
  <c r="Z28" i="7"/>
  <c r="Y28" i="7"/>
  <c r="X28" i="7"/>
  <c r="W28" i="7"/>
  <c r="V28" i="7"/>
  <c r="U28" i="7"/>
  <c r="T28" i="7"/>
  <c r="S28" i="7"/>
  <c r="R28" i="7"/>
  <c r="Q28" i="7"/>
  <c r="P28" i="7"/>
  <c r="O28" i="7"/>
  <c r="N28" i="7"/>
  <c r="M28" i="7"/>
  <c r="L28" i="7"/>
  <c r="K28" i="7"/>
  <c r="J28" i="7"/>
  <c r="I28" i="7"/>
  <c r="H28" i="7"/>
  <c r="G28" i="7"/>
  <c r="F28" i="7"/>
  <c r="E28" i="7"/>
  <c r="AC24" i="7"/>
  <c r="AB24" i="7"/>
  <c r="AA24" i="7"/>
  <c r="Z24" i="7"/>
  <c r="Y24" i="7"/>
  <c r="X24" i="7"/>
  <c r="W24" i="7"/>
  <c r="V24" i="7"/>
  <c r="U24" i="7"/>
  <c r="T24" i="7"/>
  <c r="S24" i="7"/>
  <c r="R24" i="7"/>
  <c r="Q24" i="7"/>
  <c r="P24" i="7"/>
  <c r="O24" i="7"/>
  <c r="N24" i="7"/>
  <c r="M24" i="7"/>
  <c r="L24" i="7"/>
  <c r="K24" i="7"/>
  <c r="J24" i="7"/>
  <c r="Z22" i="7" l="1"/>
  <c r="BA27" i="7"/>
  <c r="BA21" i="7" s="1"/>
  <c r="AX22" i="7"/>
  <c r="BB22" i="7"/>
  <c r="AY27" i="7"/>
  <c r="AY21" i="7" s="1"/>
  <c r="AZ22" i="7"/>
  <c r="E82" i="7"/>
  <c r="E24" i="7" s="1"/>
  <c r="G82" i="7"/>
  <c r="G24" i="7" s="1"/>
  <c r="I82" i="7"/>
  <c r="I24" i="7" s="1"/>
  <c r="F82" i="7"/>
  <c r="F24" i="7" s="1"/>
  <c r="H82" i="7"/>
  <c r="H24" i="7" s="1"/>
  <c r="E68" i="7"/>
  <c r="E66" i="7" s="1"/>
  <c r="E23" i="7" s="1"/>
  <c r="BD70" i="8"/>
  <c r="BE84" i="8"/>
  <c r="BD84" i="8"/>
  <c r="BD68" i="8"/>
  <c r="BD58" i="8"/>
  <c r="BE58" i="8"/>
  <c r="BE53" i="8"/>
  <c r="BD50" i="8"/>
  <c r="BE50" i="8"/>
  <c r="BD29" i="8"/>
  <c r="BE29" i="8"/>
  <c r="BE64" i="8"/>
  <c r="BD64" i="8"/>
  <c r="BE54" i="8"/>
  <c r="BD48" i="8"/>
  <c r="BE48" i="8"/>
  <c r="BE28" i="8"/>
  <c r="AX27" i="7"/>
  <c r="AX21" i="7" s="1"/>
  <c r="AZ27" i="7"/>
  <c r="AZ21" i="7" s="1"/>
  <c r="BB27" i="7"/>
  <c r="BB21" i="7" s="1"/>
  <c r="AY22" i="7"/>
  <c r="BA22" i="7"/>
  <c r="H48" i="7"/>
  <c r="H46" i="7" s="1"/>
  <c r="Y27" i="7"/>
  <c r="Y21" i="7" s="1"/>
  <c r="I27" i="7"/>
  <c r="I21" i="7" s="1"/>
  <c r="Q27" i="7"/>
  <c r="Q21" i="7" s="1"/>
  <c r="F48" i="7"/>
  <c r="F46" i="7" s="1"/>
  <c r="R22" i="7"/>
  <c r="H56" i="7"/>
  <c r="P22" i="7"/>
  <c r="T22" i="7"/>
  <c r="V22" i="7"/>
  <c r="X22" i="7"/>
  <c r="AB22" i="7"/>
  <c r="F56" i="7"/>
  <c r="BF27" i="7"/>
  <c r="BF21" i="7" s="1"/>
  <c r="BD27" i="7"/>
  <c r="BD21" i="7" s="1"/>
  <c r="BE22" i="7"/>
  <c r="BC22" i="7"/>
  <c r="BE27" i="7"/>
  <c r="BE21" i="7" s="1"/>
  <c r="BC27" i="7"/>
  <c r="BC21" i="7" s="1"/>
  <c r="BF22" i="7"/>
  <c r="BD22" i="7"/>
  <c r="BG22" i="7"/>
  <c r="BG27" i="7"/>
  <c r="BG21" i="7" s="1"/>
  <c r="E27" i="7"/>
  <c r="E21" i="7" s="1"/>
  <c r="M27" i="7"/>
  <c r="M21" i="7" s="1"/>
  <c r="U27" i="7"/>
  <c r="U21" i="7" s="1"/>
  <c r="AC27" i="7"/>
  <c r="AC21" i="7" s="1"/>
  <c r="F27" i="7"/>
  <c r="F21" i="7" s="1"/>
  <c r="H27" i="7"/>
  <c r="H21" i="7" s="1"/>
  <c r="J27" i="7"/>
  <c r="J21" i="7" s="1"/>
  <c r="L27" i="7"/>
  <c r="L21" i="7" s="1"/>
  <c r="N27" i="7"/>
  <c r="N21" i="7" s="1"/>
  <c r="P27" i="7"/>
  <c r="P21" i="7" s="1"/>
  <c r="R27" i="7"/>
  <c r="R21" i="7" s="1"/>
  <c r="T27" i="7"/>
  <c r="T21" i="7" s="1"/>
  <c r="V27" i="7"/>
  <c r="V21" i="7" s="1"/>
  <c r="X27" i="7"/>
  <c r="X21" i="7" s="1"/>
  <c r="Z27" i="7"/>
  <c r="Z21" i="7" s="1"/>
  <c r="AB27" i="7"/>
  <c r="AB21" i="7" s="1"/>
  <c r="G27" i="7"/>
  <c r="G21" i="7" s="1"/>
  <c r="K27" i="7"/>
  <c r="K21" i="7" s="1"/>
  <c r="O27" i="7"/>
  <c r="O21" i="7" s="1"/>
  <c r="S27" i="7"/>
  <c r="S21" i="7" s="1"/>
  <c r="W27" i="7"/>
  <c r="W21" i="7" s="1"/>
  <c r="AA27" i="7"/>
  <c r="AA21" i="7" s="1"/>
  <c r="O22" i="7"/>
  <c r="Q22" i="7"/>
  <c r="S22" i="7"/>
  <c r="U22" i="7"/>
  <c r="W22" i="7"/>
  <c r="Y22" i="7"/>
  <c r="AA22" i="7"/>
  <c r="AC22" i="7"/>
  <c r="E48" i="7"/>
  <c r="E46" i="7" s="1"/>
  <c r="G48" i="7"/>
  <c r="G46" i="7" s="1"/>
  <c r="I48" i="7"/>
  <c r="I46" i="7" s="1"/>
  <c r="E56" i="7"/>
  <c r="G56" i="7"/>
  <c r="I56" i="7"/>
  <c r="N22" i="7" l="1"/>
  <c r="I50" i="7"/>
  <c r="M22" i="7"/>
  <c r="M20" i="7" s="1"/>
  <c r="H50" i="7"/>
  <c r="K22" i="7"/>
  <c r="F50" i="7"/>
  <c r="L22" i="7"/>
  <c r="L20" i="7" s="1"/>
  <c r="G50" i="7"/>
  <c r="J22" i="7"/>
  <c r="E50" i="7"/>
  <c r="P20" i="7"/>
  <c r="AY20" i="7"/>
  <c r="AZ20" i="7"/>
  <c r="BA20" i="7"/>
  <c r="I22" i="7"/>
  <c r="I20" i="7" s="1"/>
  <c r="U20" i="7"/>
  <c r="BC20" i="7"/>
  <c r="E22" i="7"/>
  <c r="E20" i="7" s="1"/>
  <c r="F22" i="7"/>
  <c r="F20" i="7" s="1"/>
  <c r="Z20" i="7"/>
  <c r="N20" i="7"/>
  <c r="Q20" i="7"/>
  <c r="H22" i="7"/>
  <c r="H20" i="7" s="1"/>
  <c r="Y20" i="7"/>
  <c r="BB20" i="7"/>
  <c r="AX20" i="7"/>
  <c r="BD20" i="7"/>
  <c r="BD47" i="8"/>
  <c r="BD52" i="8"/>
  <c r="BE70" i="8"/>
  <c r="BE23" i="8"/>
  <c r="BD23" i="8"/>
  <c r="BD25" i="8"/>
  <c r="BE26" i="8"/>
  <c r="BD26" i="8"/>
  <c r="T20" i="7"/>
  <c r="J20" i="7"/>
  <c r="BG20" i="7"/>
  <c r="BE20" i="7"/>
  <c r="BF20" i="7"/>
  <c r="R20" i="7"/>
  <c r="G22" i="7"/>
  <c r="G20" i="7" s="1"/>
  <c r="W20" i="7"/>
  <c r="O20" i="7"/>
  <c r="AC20" i="7"/>
  <c r="AA20" i="7"/>
  <c r="S20" i="7"/>
  <c r="K20" i="7"/>
  <c r="V20" i="7"/>
  <c r="AB20" i="7"/>
  <c r="X20" i="7"/>
  <c r="BD22" i="8" l="1"/>
  <c r="BE52" i="8"/>
  <c r="BE68" i="8"/>
  <c r="BE24" i="8"/>
  <c r="BD24" i="8"/>
  <c r="BE47" i="8"/>
  <c r="AW24" i="7"/>
  <c r="AU24" i="7"/>
  <c r="AS24" i="7"/>
  <c r="AQ24" i="7"/>
  <c r="AO24" i="7"/>
  <c r="AM24" i="7"/>
  <c r="AK24" i="7"/>
  <c r="AI24" i="7"/>
  <c r="AH68" i="7"/>
  <c r="AH66" i="7" s="1"/>
  <c r="AH23" i="7" s="1"/>
  <c r="AG68" i="7"/>
  <c r="AG66" i="7" s="1"/>
  <c r="AG23" i="7" s="1"/>
  <c r="AF68" i="7"/>
  <c r="AF66" i="7" s="1"/>
  <c r="AF23" i="7" s="1"/>
  <c r="AE68" i="7"/>
  <c r="AE66" i="7" s="1"/>
  <c r="AE23" i="7" s="1"/>
  <c r="AD68" i="7"/>
  <c r="AD66" i="7" s="1"/>
  <c r="AD23" i="7" s="1"/>
  <c r="AW68" i="7"/>
  <c r="AW66" i="7" s="1"/>
  <c r="AW23" i="7" s="1"/>
  <c r="AV68" i="7"/>
  <c r="AV66" i="7" s="1"/>
  <c r="AV23" i="7" s="1"/>
  <c r="AU68" i="7"/>
  <c r="AU66" i="7" s="1"/>
  <c r="AU23" i="7" s="1"/>
  <c r="AT68" i="7"/>
  <c r="AT66" i="7" s="1"/>
  <c r="AT23" i="7" s="1"/>
  <c r="AS68" i="7"/>
  <c r="AS66" i="7" s="1"/>
  <c r="AS23" i="7" s="1"/>
  <c r="AR68" i="7"/>
  <c r="AR66" i="7" s="1"/>
  <c r="AR23" i="7" s="1"/>
  <c r="AQ68" i="7"/>
  <c r="AQ66" i="7" s="1"/>
  <c r="AQ23" i="7" s="1"/>
  <c r="AP68" i="7"/>
  <c r="AP66" i="7" s="1"/>
  <c r="AP23" i="7" s="1"/>
  <c r="AO68" i="7"/>
  <c r="AO66" i="7" s="1"/>
  <c r="AO23" i="7" s="1"/>
  <c r="AN68" i="7"/>
  <c r="AN66" i="7" s="1"/>
  <c r="AN23" i="7" s="1"/>
  <c r="AM68" i="7"/>
  <c r="AM66" i="7" s="1"/>
  <c r="AM23" i="7" s="1"/>
  <c r="AL68" i="7"/>
  <c r="AL66" i="7" s="1"/>
  <c r="AL23" i="7" s="1"/>
  <c r="AK68" i="7"/>
  <c r="AK66" i="7" s="1"/>
  <c r="AK23" i="7" s="1"/>
  <c r="AJ68" i="7"/>
  <c r="AJ66" i="7" s="1"/>
  <c r="AJ23" i="7" s="1"/>
  <c r="AI68" i="7"/>
  <c r="AI66" i="7" s="1"/>
  <c r="AI23" i="7" s="1"/>
  <c r="AW62" i="7"/>
  <c r="AV62" i="7"/>
  <c r="AU62" i="7"/>
  <c r="AT62" i="7"/>
  <c r="AS62" i="7"/>
  <c r="AR62" i="7"/>
  <c r="AQ62" i="7"/>
  <c r="AP62" i="7"/>
  <c r="AO62" i="7"/>
  <c r="AN62" i="7"/>
  <c r="AM62" i="7"/>
  <c r="AL62" i="7"/>
  <c r="AK62" i="7"/>
  <c r="AJ62" i="7"/>
  <c r="AI62" i="7"/>
  <c r="AH62" i="7"/>
  <c r="AG62" i="7"/>
  <c r="AF62" i="7"/>
  <c r="AE62" i="7"/>
  <c r="AD62" i="7"/>
  <c r="AH56" i="7"/>
  <c r="AG56" i="7"/>
  <c r="AF56" i="7"/>
  <c r="AE56" i="7"/>
  <c r="AD56" i="7"/>
  <c r="AW56" i="7"/>
  <c r="AV56" i="7"/>
  <c r="AU56" i="7"/>
  <c r="AT56" i="7"/>
  <c r="AS56" i="7"/>
  <c r="AR56" i="7"/>
  <c r="AQ56" i="7"/>
  <c r="AP56" i="7"/>
  <c r="AO56" i="7"/>
  <c r="AN56" i="7"/>
  <c r="AM56" i="7"/>
  <c r="AL56" i="7"/>
  <c r="AK56" i="7"/>
  <c r="AJ56" i="7"/>
  <c r="AI56" i="7"/>
  <c r="AH48" i="7"/>
  <c r="AH46" i="7" s="1"/>
  <c r="AF48" i="7"/>
  <c r="AF46" i="7" s="1"/>
  <c r="AE48" i="7"/>
  <c r="AE46" i="7" s="1"/>
  <c r="AW48" i="7"/>
  <c r="AW46" i="7" s="1"/>
  <c r="AV48" i="7"/>
  <c r="AV46" i="7" s="1"/>
  <c r="AU48" i="7"/>
  <c r="AU46" i="7" s="1"/>
  <c r="AT48" i="7"/>
  <c r="AT46" i="7" s="1"/>
  <c r="AS48" i="7"/>
  <c r="AS46" i="7" s="1"/>
  <c r="AR48" i="7"/>
  <c r="AR46" i="7" s="1"/>
  <c r="AQ48" i="7"/>
  <c r="AQ46" i="7" s="1"/>
  <c r="AP48" i="7"/>
  <c r="AP46" i="7" s="1"/>
  <c r="AO48" i="7"/>
  <c r="AO46" i="7" s="1"/>
  <c r="AN48" i="7"/>
  <c r="AN46" i="7" s="1"/>
  <c r="AM48" i="7"/>
  <c r="AM46" i="7" s="1"/>
  <c r="AL48" i="7"/>
  <c r="AL46" i="7" s="1"/>
  <c r="AK48" i="7"/>
  <c r="AK46" i="7" s="1"/>
  <c r="AJ48" i="7"/>
  <c r="AJ46" i="7" s="1"/>
  <c r="AI48" i="7"/>
  <c r="AI46" i="7" s="1"/>
  <c r="AW42" i="7"/>
  <c r="AV42" i="7"/>
  <c r="AU42" i="7"/>
  <c r="AT42" i="7"/>
  <c r="AS42" i="7"/>
  <c r="AR42" i="7"/>
  <c r="AQ42" i="7"/>
  <c r="AP42" i="7"/>
  <c r="AO42" i="7"/>
  <c r="AN42" i="7"/>
  <c r="AM42" i="7"/>
  <c r="AL42" i="7"/>
  <c r="AK42" i="7"/>
  <c r="AJ42" i="7"/>
  <c r="AI42" i="7"/>
  <c r="AH42" i="7"/>
  <c r="AG42" i="7"/>
  <c r="AF42" i="7"/>
  <c r="AE42" i="7"/>
  <c r="AD42" i="7"/>
  <c r="AW35" i="7"/>
  <c r="AV35" i="7"/>
  <c r="AU35" i="7"/>
  <c r="AT35" i="7"/>
  <c r="AS35" i="7"/>
  <c r="AR35" i="7"/>
  <c r="AQ35" i="7"/>
  <c r="AP35" i="7"/>
  <c r="AO35" i="7"/>
  <c r="AN35" i="7"/>
  <c r="AM35" i="7"/>
  <c r="AL35" i="7"/>
  <c r="AK35" i="7"/>
  <c r="AJ35" i="7"/>
  <c r="AI35" i="7"/>
  <c r="AH35" i="7"/>
  <c r="AG35" i="7"/>
  <c r="AF35" i="7"/>
  <c r="AE35" i="7"/>
  <c r="AD35" i="7"/>
  <c r="AW32" i="7"/>
  <c r="AV32" i="7"/>
  <c r="AU32" i="7"/>
  <c r="AT32" i="7"/>
  <c r="AS32" i="7"/>
  <c r="AR32" i="7"/>
  <c r="AQ32" i="7"/>
  <c r="AP32" i="7"/>
  <c r="AO32" i="7"/>
  <c r="AN32" i="7"/>
  <c r="AM32" i="7"/>
  <c r="AL32" i="7"/>
  <c r="AK32" i="7"/>
  <c r="AJ32" i="7"/>
  <c r="AI32" i="7"/>
  <c r="AH32" i="7"/>
  <c r="AG32" i="7"/>
  <c r="AF32" i="7"/>
  <c r="AE32" i="7"/>
  <c r="AD32" i="7"/>
  <c r="AW28" i="7"/>
  <c r="AV28" i="7"/>
  <c r="AU28" i="7"/>
  <c r="AT28" i="7"/>
  <c r="AS28" i="7"/>
  <c r="AR28" i="7"/>
  <c r="AQ28" i="7"/>
  <c r="AP28" i="7"/>
  <c r="AO28" i="7"/>
  <c r="AN28" i="7"/>
  <c r="AM28" i="7"/>
  <c r="AL28" i="7"/>
  <c r="AK28" i="7"/>
  <c r="AJ28" i="7"/>
  <c r="AI28" i="7"/>
  <c r="AH28" i="7"/>
  <c r="AG28" i="7"/>
  <c r="AF28" i="7"/>
  <c r="AE28" i="7"/>
  <c r="AD28" i="7"/>
  <c r="AV24" i="7"/>
  <c r="AT24" i="7"/>
  <c r="AR24" i="7"/>
  <c r="AP24" i="7"/>
  <c r="AN24" i="7"/>
  <c r="AL24" i="7"/>
  <c r="AJ24" i="7"/>
  <c r="K86" i="6"/>
  <c r="J86" i="6"/>
  <c r="F86" i="6"/>
  <c r="E86" i="6"/>
  <c r="I28" i="6"/>
  <c r="H28" i="6"/>
  <c r="G28" i="6"/>
  <c r="K85" i="6"/>
  <c r="J85" i="6"/>
  <c r="F85" i="6"/>
  <c r="E85" i="6"/>
  <c r="I84" i="6"/>
  <c r="I26" i="6" s="1"/>
  <c r="H84" i="6"/>
  <c r="H26" i="6" s="1"/>
  <c r="G84" i="6"/>
  <c r="G26" i="6" s="1"/>
  <c r="K74" i="6"/>
  <c r="J74" i="6"/>
  <c r="I74" i="6"/>
  <c r="F74" i="6"/>
  <c r="E74" i="6"/>
  <c r="K71" i="6"/>
  <c r="J71" i="6"/>
  <c r="F71" i="6"/>
  <c r="E71" i="6"/>
  <c r="H70" i="6"/>
  <c r="H68" i="6" s="1"/>
  <c r="H25" i="6" s="1"/>
  <c r="G70" i="6"/>
  <c r="G68" i="6" s="1"/>
  <c r="G25" i="6" s="1"/>
  <c r="K64" i="6"/>
  <c r="I64" i="6"/>
  <c r="G64" i="6"/>
  <c r="K60" i="6"/>
  <c r="J60" i="6"/>
  <c r="F60" i="6"/>
  <c r="E60" i="6"/>
  <c r="K59" i="6"/>
  <c r="J59" i="6"/>
  <c r="F59" i="6"/>
  <c r="E59" i="6"/>
  <c r="I58" i="6"/>
  <c r="H58" i="6"/>
  <c r="G58" i="6"/>
  <c r="K54" i="6"/>
  <c r="J54" i="6"/>
  <c r="F54" i="6"/>
  <c r="E54" i="6"/>
  <c r="K53" i="6"/>
  <c r="J53" i="6"/>
  <c r="F53" i="6"/>
  <c r="E53" i="6"/>
  <c r="K51" i="6"/>
  <c r="J51" i="6"/>
  <c r="F51" i="6"/>
  <c r="E51" i="6"/>
  <c r="I50" i="6"/>
  <c r="H50" i="6"/>
  <c r="G50" i="6"/>
  <c r="K44" i="6"/>
  <c r="J44" i="6"/>
  <c r="I44" i="6"/>
  <c r="H44" i="6"/>
  <c r="G44" i="6"/>
  <c r="F44" i="6"/>
  <c r="E44" i="6"/>
  <c r="K37" i="6"/>
  <c r="J37" i="6"/>
  <c r="I37" i="6"/>
  <c r="H37" i="6"/>
  <c r="G37" i="6"/>
  <c r="F37" i="6"/>
  <c r="E37" i="6"/>
  <c r="K34" i="6"/>
  <c r="J34" i="6"/>
  <c r="I34" i="6"/>
  <c r="H34" i="6"/>
  <c r="G34" i="6"/>
  <c r="F34" i="6"/>
  <c r="E34" i="6"/>
  <c r="K30" i="6"/>
  <c r="J30" i="6"/>
  <c r="I30" i="6"/>
  <c r="H30" i="6"/>
  <c r="G30" i="6"/>
  <c r="F30" i="6"/>
  <c r="E30" i="6"/>
  <c r="K27" i="6"/>
  <c r="J27" i="6"/>
  <c r="I27" i="6"/>
  <c r="H27" i="6"/>
  <c r="G27" i="6"/>
  <c r="F27" i="6"/>
  <c r="E27" i="6"/>
  <c r="H52" i="6" l="1"/>
  <c r="AG48" i="7"/>
  <c r="AG46" i="7" s="1"/>
  <c r="AD48" i="7"/>
  <c r="AD46" i="7" s="1"/>
  <c r="AI22" i="7"/>
  <c r="AM22" i="7"/>
  <c r="AU22" i="7"/>
  <c r="AQ22" i="7"/>
  <c r="AF22" i="7"/>
  <c r="AK22" i="7"/>
  <c r="AO22" i="7"/>
  <c r="AS22" i="7"/>
  <c r="AW22" i="7"/>
  <c r="AH22" i="7"/>
  <c r="AE82" i="7"/>
  <c r="AE24" i="7" s="1"/>
  <c r="AG82" i="7"/>
  <c r="AG24" i="7" s="1"/>
  <c r="AD82" i="7"/>
  <c r="AD24" i="7" s="1"/>
  <c r="AF82" i="7"/>
  <c r="AF24" i="7" s="1"/>
  <c r="AH82" i="7"/>
  <c r="AH24" i="7" s="1"/>
  <c r="E28" i="6"/>
  <c r="J84" i="6"/>
  <c r="J26" i="6" s="1"/>
  <c r="K28" i="6"/>
  <c r="E58" i="6"/>
  <c r="E70" i="6"/>
  <c r="E68" i="6" s="1"/>
  <c r="E25" i="6" s="1"/>
  <c r="I70" i="6"/>
  <c r="I68" i="6" s="1"/>
  <c r="I25" i="6" s="1"/>
  <c r="BE25" i="8"/>
  <c r="BE22" i="8"/>
  <c r="K58" i="6"/>
  <c r="AV27" i="7"/>
  <c r="AV21" i="7" s="1"/>
  <c r="AD27" i="7"/>
  <c r="AD21" i="7" s="1"/>
  <c r="AF27" i="7"/>
  <c r="AF21" i="7" s="1"/>
  <c r="AH27" i="7"/>
  <c r="AH21" i="7" s="1"/>
  <c r="AJ27" i="7"/>
  <c r="AJ21" i="7" s="1"/>
  <c r="AL27" i="7"/>
  <c r="AL21" i="7" s="1"/>
  <c r="AN27" i="7"/>
  <c r="AN21" i="7" s="1"/>
  <c r="AP27" i="7"/>
  <c r="AP21" i="7" s="1"/>
  <c r="AR27" i="7"/>
  <c r="AR21" i="7" s="1"/>
  <c r="AT27" i="7"/>
  <c r="AT21" i="7" s="1"/>
  <c r="AN22" i="7"/>
  <c r="AP22" i="7"/>
  <c r="AR22" i="7"/>
  <c r="AT22" i="7"/>
  <c r="AV22" i="7"/>
  <c r="AE22" i="7"/>
  <c r="AJ22" i="7"/>
  <c r="AL22" i="7"/>
  <c r="AE27" i="7"/>
  <c r="AE21" i="7" s="1"/>
  <c r="AG27" i="7"/>
  <c r="AG21" i="7" s="1"/>
  <c r="AI27" i="7"/>
  <c r="AI21" i="7" s="1"/>
  <c r="AK27" i="7"/>
  <c r="AK21" i="7" s="1"/>
  <c r="AM27" i="7"/>
  <c r="AM21" i="7" s="1"/>
  <c r="AO27" i="7"/>
  <c r="AO21" i="7" s="1"/>
  <c r="AQ27" i="7"/>
  <c r="AQ21" i="7" s="1"/>
  <c r="AS27" i="7"/>
  <c r="AS21" i="7" s="1"/>
  <c r="AU27" i="7"/>
  <c r="AU21" i="7" s="1"/>
  <c r="AW27" i="7"/>
  <c r="AW21" i="7" s="1"/>
  <c r="I48" i="6"/>
  <c r="F84" i="6"/>
  <c r="F26" i="6" s="1"/>
  <c r="H29" i="6"/>
  <c r="H23" i="6" s="1"/>
  <c r="K70" i="6"/>
  <c r="K68" i="6" s="1"/>
  <c r="K25" i="6" s="1"/>
  <c r="J70" i="6"/>
  <c r="J68" i="6" s="1"/>
  <c r="J25" i="6" s="1"/>
  <c r="E84" i="6"/>
  <c r="E26" i="6" s="1"/>
  <c r="F64" i="6"/>
  <c r="K84" i="6"/>
  <c r="K26" i="6" s="1"/>
  <c r="F28" i="6"/>
  <c r="J28" i="6"/>
  <c r="F29" i="6"/>
  <c r="F23" i="6" s="1"/>
  <c r="J29" i="6"/>
  <c r="J23" i="6" s="1"/>
  <c r="G48" i="6"/>
  <c r="K50" i="6"/>
  <c r="J50" i="6"/>
  <c r="J58" i="6"/>
  <c r="F70" i="6"/>
  <c r="F68" i="6" s="1"/>
  <c r="E29" i="6"/>
  <c r="G29" i="6"/>
  <c r="I29" i="6"/>
  <c r="K29" i="6"/>
  <c r="H48" i="6"/>
  <c r="E50" i="6"/>
  <c r="F50" i="6"/>
  <c r="G52" i="6"/>
  <c r="I52" i="6"/>
  <c r="F58" i="6"/>
  <c r="H64" i="6"/>
  <c r="J64" i="6"/>
  <c r="AD22" i="7" l="1"/>
  <c r="AD20" i="7" s="1"/>
  <c r="AG22" i="7"/>
  <c r="AG20" i="7" s="1"/>
  <c r="AQ20" i="7"/>
  <c r="AS20" i="7"/>
  <c r="AI20" i="7"/>
  <c r="AW20" i="7"/>
  <c r="E52" i="6"/>
  <c r="AU20" i="7"/>
  <c r="AM20" i="7"/>
  <c r="AL20" i="7"/>
  <c r="J52" i="6"/>
  <c r="K52" i="6"/>
  <c r="AO20" i="7"/>
  <c r="AK20" i="7"/>
  <c r="AV20" i="7"/>
  <c r="AR20" i="7"/>
  <c r="AN20" i="7"/>
  <c r="AJ20" i="7"/>
  <c r="AT20" i="7"/>
  <c r="AP20" i="7"/>
  <c r="AH20" i="7"/>
  <c r="AE20" i="7"/>
  <c r="AF20" i="7"/>
  <c r="K48" i="6"/>
  <c r="J48" i="6"/>
  <c r="F25" i="6"/>
  <c r="E48" i="6"/>
  <c r="I23" i="6"/>
  <c r="E23" i="6"/>
  <c r="F48" i="6"/>
  <c r="E64" i="6"/>
  <c r="F52" i="6"/>
  <c r="H47" i="6"/>
  <c r="H24" i="6" s="1"/>
  <c r="H22" i="6" s="1"/>
  <c r="K23" i="6"/>
  <c r="G23" i="6"/>
  <c r="I47" i="6"/>
  <c r="I24" i="6" s="1"/>
  <c r="G47" i="6"/>
  <c r="G24" i="6" s="1"/>
  <c r="K47" i="6" l="1"/>
  <c r="K24" i="6" s="1"/>
  <c r="K22" i="6" s="1"/>
  <c r="J47" i="6"/>
  <c r="J24" i="6" s="1"/>
  <c r="J22" i="6" s="1"/>
  <c r="G22" i="6"/>
  <c r="I22" i="6"/>
  <c r="E47" i="6"/>
  <c r="E24" i="6" s="1"/>
  <c r="E22" i="6" s="1"/>
  <c r="F47" i="6"/>
  <c r="F24" i="6" s="1"/>
  <c r="F22" i="6" s="1"/>
  <c r="AT85" i="2"/>
  <c r="AS85" i="2"/>
  <c r="AN85" i="2"/>
  <c r="AL85" i="2"/>
  <c r="AI85" i="2" s="1"/>
  <c r="AR27" i="2"/>
  <c r="AP27" i="2"/>
  <c r="AO27" i="2"/>
  <c r="AM27" i="2"/>
  <c r="AK27" i="2"/>
  <c r="AJ27" i="2"/>
  <c r="AI26" i="2"/>
  <c r="AT84" i="2"/>
  <c r="AS84" i="2"/>
  <c r="AQ84" i="2"/>
  <c r="AN84" i="2" s="1"/>
  <c r="AL84" i="2"/>
  <c r="AI84" i="2" s="1"/>
  <c r="AT83" i="2"/>
  <c r="AS83" i="2"/>
  <c r="AR83" i="2"/>
  <c r="AR25" i="2" s="1"/>
  <c r="AP83" i="2"/>
  <c r="AP25" i="2" s="1"/>
  <c r="AO83" i="2"/>
  <c r="AO25" i="2" s="1"/>
  <c r="AM83" i="2"/>
  <c r="AM25" i="2" s="1"/>
  <c r="AK83" i="2"/>
  <c r="AK25" i="2" s="1"/>
  <c r="AJ83" i="2"/>
  <c r="AJ25" i="2" s="1"/>
  <c r="AT79" i="2"/>
  <c r="AS79" i="2"/>
  <c r="AN79" i="2"/>
  <c r="AI79" i="2"/>
  <c r="AT78" i="2"/>
  <c r="AS78" i="2"/>
  <c r="AN78" i="2"/>
  <c r="AI78" i="2"/>
  <c r="AT77" i="2"/>
  <c r="AS77" i="2"/>
  <c r="AN77" i="2"/>
  <c r="AI77" i="2"/>
  <c r="AT73" i="2"/>
  <c r="AS73" i="2"/>
  <c r="AN73" i="2"/>
  <c r="AL73" i="2"/>
  <c r="AI73" i="2" s="1"/>
  <c r="AT70" i="2"/>
  <c r="AS70" i="2"/>
  <c r="AN70" i="2"/>
  <c r="AL70" i="2"/>
  <c r="AI70" i="2" s="1"/>
  <c r="AT69" i="2"/>
  <c r="AS69" i="2"/>
  <c r="AR69" i="2"/>
  <c r="AR67" i="2" s="1"/>
  <c r="AR24" i="2" s="1"/>
  <c r="AQ69" i="2"/>
  <c r="AQ67" i="2" s="1"/>
  <c r="AQ24" i="2" s="1"/>
  <c r="AP69" i="2"/>
  <c r="AP67" i="2" s="1"/>
  <c r="AP24" i="2" s="1"/>
  <c r="AO69" i="2"/>
  <c r="AO67" i="2" s="1"/>
  <c r="AO24" i="2" s="1"/>
  <c r="AM69" i="2"/>
  <c r="AM67" i="2" s="1"/>
  <c r="AM24" i="2" s="1"/>
  <c r="AK69" i="2"/>
  <c r="AK67" i="2" s="1"/>
  <c r="AK24" i="2" s="1"/>
  <c r="AJ69" i="2"/>
  <c r="AJ67" i="2" s="1"/>
  <c r="AJ24" i="2" s="1"/>
  <c r="AT68" i="2"/>
  <c r="AS68" i="2"/>
  <c r="AN68" i="2"/>
  <c r="AI68" i="2"/>
  <c r="AT67" i="2"/>
  <c r="AS67" i="2"/>
  <c r="AT66" i="2"/>
  <c r="AS66" i="2"/>
  <c r="AN66" i="2"/>
  <c r="AN65" i="2" s="1"/>
  <c r="AN63" i="2" s="1"/>
  <c r="AI66" i="2"/>
  <c r="AI65" i="2" s="1"/>
  <c r="AI63" i="2" s="1"/>
  <c r="AT65" i="2"/>
  <c r="AS65" i="2"/>
  <c r="AR65" i="2"/>
  <c r="AR63" i="2" s="1"/>
  <c r="AQ65" i="2"/>
  <c r="AQ63" i="2" s="1"/>
  <c r="AP65" i="2"/>
  <c r="AP63" i="2" s="1"/>
  <c r="AO65" i="2"/>
  <c r="AO63" i="2" s="1"/>
  <c r="AM65" i="2"/>
  <c r="AM63" i="2" s="1"/>
  <c r="AL65" i="2"/>
  <c r="AL63" i="2" s="1"/>
  <c r="AK65" i="2"/>
  <c r="AK63" i="2" s="1"/>
  <c r="AJ65" i="2"/>
  <c r="AJ63" i="2" s="1"/>
  <c r="AT64" i="2"/>
  <c r="AS64" i="2"/>
  <c r="AT63" i="2"/>
  <c r="AS63" i="2"/>
  <c r="AT62" i="2"/>
  <c r="AS62" i="2"/>
  <c r="AN62" i="2"/>
  <c r="AI62" i="2"/>
  <c r="AT61" i="2"/>
  <c r="AS61" i="2"/>
  <c r="AN61" i="2"/>
  <c r="AI61" i="2"/>
  <c r="AT60" i="2"/>
  <c r="AS60" i="2"/>
  <c r="AN60" i="2"/>
  <c r="AI60" i="2"/>
  <c r="AT59" i="2"/>
  <c r="AS59" i="2"/>
  <c r="AN59" i="2"/>
  <c r="AL59" i="2"/>
  <c r="AI59" i="2" s="1"/>
  <c r="AT58" i="2"/>
  <c r="AS58" i="2"/>
  <c r="AN58" i="2"/>
  <c r="AL58" i="2"/>
  <c r="AI58" i="2" s="1"/>
  <c r="AT57" i="2"/>
  <c r="AS57" i="2"/>
  <c r="AR57" i="2"/>
  <c r="AQ57" i="2"/>
  <c r="AP57" i="2"/>
  <c r="AO57" i="2"/>
  <c r="AM57" i="2"/>
  <c r="AK57" i="2"/>
  <c r="AJ57" i="2"/>
  <c r="AT56" i="2"/>
  <c r="AS56" i="2"/>
  <c r="AN56" i="2"/>
  <c r="AI56" i="2"/>
  <c r="AT55" i="2"/>
  <c r="AS55" i="2"/>
  <c r="AN55" i="2"/>
  <c r="AI55" i="2"/>
  <c r="AT54" i="2"/>
  <c r="AS54" i="2"/>
  <c r="AN54" i="2"/>
  <c r="AI54" i="2"/>
  <c r="AT53" i="2"/>
  <c r="AS53" i="2"/>
  <c r="AN53" i="2"/>
  <c r="AL53" i="2"/>
  <c r="AI53" i="2" s="1"/>
  <c r="AT52" i="2"/>
  <c r="AS52" i="2"/>
  <c r="AN52" i="2"/>
  <c r="AL52" i="2"/>
  <c r="AI52" i="2" s="1"/>
  <c r="AT51" i="2"/>
  <c r="AS51" i="2"/>
  <c r="AT50" i="2"/>
  <c r="AS50" i="2"/>
  <c r="AN50" i="2"/>
  <c r="AL50" i="2"/>
  <c r="AI50" i="2" s="1"/>
  <c r="AR49" i="2"/>
  <c r="AR47" i="2" s="1"/>
  <c r="AP49" i="2"/>
  <c r="AP47" i="2" s="1"/>
  <c r="AO49" i="2"/>
  <c r="AO47" i="2" s="1"/>
  <c r="AT49" i="2"/>
  <c r="AS49" i="2"/>
  <c r="AQ49" i="2"/>
  <c r="AQ47" i="2" s="1"/>
  <c r="AM49" i="2"/>
  <c r="AM47" i="2" s="1"/>
  <c r="AK49" i="2"/>
  <c r="AK47" i="2" s="1"/>
  <c r="AJ49" i="2"/>
  <c r="AJ47" i="2" s="1"/>
  <c r="AT48" i="2"/>
  <c r="AS48" i="2"/>
  <c r="AT47" i="2"/>
  <c r="AS47" i="2"/>
  <c r="AT46" i="2"/>
  <c r="AS46" i="2"/>
  <c r="AT45" i="2"/>
  <c r="AS45" i="2"/>
  <c r="AN45" i="2"/>
  <c r="AI45" i="2"/>
  <c r="AT44" i="2"/>
  <c r="AS44" i="2"/>
  <c r="AN44" i="2"/>
  <c r="AI44" i="2"/>
  <c r="AT43" i="2"/>
  <c r="AS43" i="2"/>
  <c r="AR43" i="2"/>
  <c r="AQ43" i="2"/>
  <c r="AP43" i="2"/>
  <c r="AO43" i="2"/>
  <c r="AM43" i="2"/>
  <c r="AL43" i="2"/>
  <c r="AK43" i="2"/>
  <c r="AJ43" i="2"/>
  <c r="AT42" i="2"/>
  <c r="AS42" i="2"/>
  <c r="AN42" i="2"/>
  <c r="AI42" i="2"/>
  <c r="AT41" i="2"/>
  <c r="AS41" i="2"/>
  <c r="AN41" i="2"/>
  <c r="AI41" i="2"/>
  <c r="AT40" i="2"/>
  <c r="AS40" i="2"/>
  <c r="AN40" i="2"/>
  <c r="AI40" i="2"/>
  <c r="AT39" i="2"/>
  <c r="AS39" i="2"/>
  <c r="AN39" i="2"/>
  <c r="AI39" i="2"/>
  <c r="AT38" i="2"/>
  <c r="AS38" i="2"/>
  <c r="AN38" i="2"/>
  <c r="AI38" i="2"/>
  <c r="AT37" i="2"/>
  <c r="AS37" i="2"/>
  <c r="AN37" i="2"/>
  <c r="AI37" i="2"/>
  <c r="AT36" i="2"/>
  <c r="AS36" i="2"/>
  <c r="AR36" i="2"/>
  <c r="AQ36" i="2"/>
  <c r="AP36" i="2"/>
  <c r="AO36" i="2"/>
  <c r="AM36" i="2"/>
  <c r="AL36" i="2"/>
  <c r="AK36" i="2"/>
  <c r="AJ36" i="2"/>
  <c r="AT35" i="2"/>
  <c r="AS35" i="2"/>
  <c r="AN35" i="2"/>
  <c r="AI35" i="2"/>
  <c r="AT34" i="2"/>
  <c r="AS34" i="2"/>
  <c r="AN34" i="2"/>
  <c r="AI34" i="2"/>
  <c r="AT33" i="2"/>
  <c r="AS33" i="2"/>
  <c r="AR33" i="2"/>
  <c r="AQ33" i="2"/>
  <c r="AP33" i="2"/>
  <c r="AO33" i="2"/>
  <c r="AM33" i="2"/>
  <c r="AL33" i="2"/>
  <c r="AK33" i="2"/>
  <c r="AJ33" i="2"/>
  <c r="AT32" i="2"/>
  <c r="AS32" i="2"/>
  <c r="AN32" i="2"/>
  <c r="AI32" i="2"/>
  <c r="AT31" i="2"/>
  <c r="AS31" i="2"/>
  <c r="AN31" i="2"/>
  <c r="AI31" i="2"/>
  <c r="AT30" i="2"/>
  <c r="AS30" i="2"/>
  <c r="AN30" i="2"/>
  <c r="AI30" i="2"/>
  <c r="AT29" i="2"/>
  <c r="AS29" i="2"/>
  <c r="AR29" i="2"/>
  <c r="AQ29" i="2"/>
  <c r="AP29" i="2"/>
  <c r="AO29" i="2"/>
  <c r="AM29" i="2"/>
  <c r="AL29" i="2"/>
  <c r="AK29" i="2"/>
  <c r="AJ29" i="2"/>
  <c r="AT28" i="2"/>
  <c r="AS28" i="2"/>
  <c r="AT27" i="2"/>
  <c r="AS27" i="2"/>
  <c r="AT26" i="2"/>
  <c r="AS26" i="2"/>
  <c r="AR26" i="2"/>
  <c r="AQ26" i="2"/>
  <c r="AP26" i="2"/>
  <c r="AO26" i="2"/>
  <c r="AM26" i="2"/>
  <c r="AL26" i="2"/>
  <c r="AK26" i="2"/>
  <c r="AJ26" i="2"/>
  <c r="AT25" i="2"/>
  <c r="AS25" i="2"/>
  <c r="AT24" i="2"/>
  <c r="AS24" i="2"/>
  <c r="AT23" i="2"/>
  <c r="AS23" i="2"/>
  <c r="AT22" i="2"/>
  <c r="AS22" i="2"/>
  <c r="AT21" i="2"/>
  <c r="AS21" i="2"/>
  <c r="O27" i="1"/>
  <c r="O83" i="1"/>
  <c r="O25" i="1" s="1"/>
  <c r="O69" i="1"/>
  <c r="O65" i="1"/>
  <c r="O57" i="1"/>
  <c r="O49" i="1"/>
  <c r="V49" i="3" l="1"/>
  <c r="V47" i="3" s="1"/>
  <c r="V46" i="3" s="1"/>
  <c r="V23" i="3" s="1"/>
  <c r="V21" i="3" s="1"/>
  <c r="AQ83" i="2"/>
  <c r="AQ25" i="2" s="1"/>
  <c r="V49" i="2"/>
  <c r="V47" i="2" s="1"/>
  <c r="V46" i="2" s="1"/>
  <c r="V23" i="2" s="1"/>
  <c r="V21" i="2" s="1"/>
  <c r="AR51" i="2"/>
  <c r="AR46" i="2" s="1"/>
  <c r="AR23" i="2" s="1"/>
  <c r="AL28" i="2"/>
  <c r="AL22" i="2" s="1"/>
  <c r="AJ51" i="2"/>
  <c r="AJ46" i="2" s="1"/>
  <c r="AJ23" i="2" s="1"/>
  <c r="AM51" i="2"/>
  <c r="AM46" i="2" s="1"/>
  <c r="AM23" i="2" s="1"/>
  <c r="AP51" i="2"/>
  <c r="AP46" i="2" s="1"/>
  <c r="AP23" i="2" s="1"/>
  <c r="AN26" i="2"/>
  <c r="AI49" i="2"/>
  <c r="AI47" i="2" s="1"/>
  <c r="AJ28" i="2"/>
  <c r="AJ22" i="2" s="1"/>
  <c r="AO28" i="2"/>
  <c r="AO22" i="2" s="1"/>
  <c r="AQ28" i="2"/>
  <c r="AQ22" i="2" s="1"/>
  <c r="AN33" i="2"/>
  <c r="AR28" i="2"/>
  <c r="AR22" i="2" s="1"/>
  <c r="AN57" i="2"/>
  <c r="AP28" i="2"/>
  <c r="AP22" i="2" s="1"/>
  <c r="AK51" i="2"/>
  <c r="AK46" i="2" s="1"/>
  <c r="AK23" i="2" s="1"/>
  <c r="AO51" i="2"/>
  <c r="AO46" i="2" s="1"/>
  <c r="AO23" i="2" s="1"/>
  <c r="AQ51" i="2"/>
  <c r="AQ46" i="2" s="1"/>
  <c r="AQ23" i="2" s="1"/>
  <c r="AN69" i="2"/>
  <c r="AN67" i="2" s="1"/>
  <c r="AN24" i="2" s="1"/>
  <c r="AQ27" i="2"/>
  <c r="AL49" i="2"/>
  <c r="AL47" i="2" s="1"/>
  <c r="AN49" i="2"/>
  <c r="AN47" i="2" s="1"/>
  <c r="AI33" i="2"/>
  <c r="AI57" i="2"/>
  <c r="AN83" i="2"/>
  <c r="AN25" i="2" s="1"/>
  <c r="AI83" i="2"/>
  <c r="AI25" i="2" s="1"/>
  <c r="AL57" i="2"/>
  <c r="AN27" i="2"/>
  <c r="AN29" i="2"/>
  <c r="AN36" i="2"/>
  <c r="AN43" i="2"/>
  <c r="AI69" i="2"/>
  <c r="AI67" i="2" s="1"/>
  <c r="AI24" i="2" s="1"/>
  <c r="AL83" i="2"/>
  <c r="AL25" i="2" s="1"/>
  <c r="AI27" i="2"/>
  <c r="AI29" i="2"/>
  <c r="AK28" i="2"/>
  <c r="AK22" i="2" s="1"/>
  <c r="AM28" i="2"/>
  <c r="AM22" i="2" s="1"/>
  <c r="AI43" i="2"/>
  <c r="AI36" i="2"/>
  <c r="AL69" i="2"/>
  <c r="AL67" i="2" s="1"/>
  <c r="AL24" i="2" s="1"/>
  <c r="AL27" i="2"/>
  <c r="O63" i="1"/>
  <c r="O47" i="1"/>
  <c r="U49" i="2" l="1"/>
  <c r="U47" i="2" s="1"/>
  <c r="U46" i="2" s="1"/>
  <c r="U23" i="2" s="1"/>
  <c r="U21" i="2" s="1"/>
  <c r="Q49" i="2"/>
  <c r="Q47" i="2" s="1"/>
  <c r="Q46" i="2" s="1"/>
  <c r="Q23" i="2" s="1"/>
  <c r="Q21" i="2" s="1"/>
  <c r="N63" i="2"/>
  <c r="AF49" i="2"/>
  <c r="AG49" i="2" s="1"/>
  <c r="Z49" i="2"/>
  <c r="AA49" i="2" s="1"/>
  <c r="E62" i="3"/>
  <c r="E55" i="3" s="1"/>
  <c r="E49" i="3" s="1"/>
  <c r="E47" i="3" s="1"/>
  <c r="E46" i="3" s="1"/>
  <c r="E23" i="3" s="1"/>
  <c r="E21" i="3" s="1"/>
  <c r="N83" i="2"/>
  <c r="AK21" i="2"/>
  <c r="AM21" i="2"/>
  <c r="AP21" i="2"/>
  <c r="AQ21" i="2"/>
  <c r="AO21" i="2"/>
  <c r="AR21" i="2"/>
  <c r="AJ21" i="2"/>
  <c r="AL51" i="2"/>
  <c r="AL46" i="2" s="1"/>
  <c r="AL23" i="2" s="1"/>
  <c r="AL21" i="2" s="1"/>
  <c r="AN51" i="2"/>
  <c r="AN46" i="2" s="1"/>
  <c r="AN23" i="2" s="1"/>
  <c r="AI51" i="2"/>
  <c r="AI46" i="2" s="1"/>
  <c r="AI23" i="2" s="1"/>
  <c r="AN28" i="2"/>
  <c r="AN22" i="2" s="1"/>
  <c r="AI28" i="2"/>
  <c r="AI22" i="2" s="1"/>
  <c r="AB49" i="2" l="1"/>
  <c r="AC49" i="2" s="1"/>
  <c r="N79" i="2"/>
  <c r="N27" i="2" s="1"/>
  <c r="S49" i="2"/>
  <c r="S47" i="2" s="1"/>
  <c r="S46" i="2" s="1"/>
  <c r="S23" i="2" s="1"/>
  <c r="S21" i="2" s="1"/>
  <c r="N62" i="2"/>
  <c r="X62" i="2" s="1"/>
  <c r="Y62" i="2" s="1"/>
  <c r="X63" i="2"/>
  <c r="Y63" i="2" s="1"/>
  <c r="AD49" i="2"/>
  <c r="AE49" i="2" s="1"/>
  <c r="X83" i="2"/>
  <c r="Y83" i="2" s="1"/>
  <c r="N57" i="2"/>
  <c r="AD27" i="2"/>
  <c r="AE27" i="2" s="1"/>
  <c r="AD25" i="2"/>
  <c r="AE25" i="2" s="1"/>
  <c r="Z47" i="2"/>
  <c r="AA47" i="2" s="1"/>
  <c r="AB47" i="2"/>
  <c r="AC47" i="2" s="1"/>
  <c r="AF47" i="2"/>
  <c r="AG47" i="2" s="1"/>
  <c r="N51" i="2"/>
  <c r="AN21" i="2"/>
  <c r="AI21" i="2"/>
  <c r="N49" i="2" l="1"/>
  <c r="N47" i="2" s="1"/>
  <c r="AD47" i="2"/>
  <c r="AE47" i="2" s="1"/>
  <c r="X51" i="2"/>
  <c r="Y51" i="2" s="1"/>
  <c r="N56" i="2"/>
  <c r="X57" i="2"/>
  <c r="Y57" i="2" s="1"/>
  <c r="X79" i="2"/>
  <c r="Y79" i="2" s="1"/>
  <c r="AB46" i="2"/>
  <c r="AC46" i="2" s="1"/>
  <c r="Z46" i="2"/>
  <c r="AA46" i="2" s="1"/>
  <c r="AF46" i="2"/>
  <c r="AG46" i="2" s="1"/>
  <c r="X25" i="2"/>
  <c r="Y25" i="2" s="1"/>
  <c r="X27" i="2" l="1"/>
  <c r="Y27" i="2" s="1"/>
  <c r="X47" i="2"/>
  <c r="Y47" i="2" s="1"/>
  <c r="AD46" i="2"/>
  <c r="AE46" i="2" s="1"/>
  <c r="N55" i="2"/>
  <c r="X56" i="2"/>
  <c r="Y56" i="2" s="1"/>
  <c r="X49" i="2"/>
  <c r="Y49" i="2" s="1"/>
  <c r="Z23" i="2"/>
  <c r="AA23" i="2" s="1"/>
  <c r="AB23" i="2"/>
  <c r="AC23" i="2" s="1"/>
  <c r="AF23" i="2"/>
  <c r="AG23" i="2" s="1"/>
  <c r="X55" i="2" l="1"/>
  <c r="Y55" i="2" s="1"/>
  <c r="N46" i="2"/>
  <c r="N23" i="2" s="1"/>
  <c r="N21" i="2" s="1"/>
  <c r="AD23" i="2"/>
  <c r="AE23" i="2" s="1"/>
  <c r="AB21" i="2"/>
  <c r="AC21" i="2" s="1"/>
  <c r="Z21" i="2"/>
  <c r="AA21" i="2" s="1"/>
  <c r="AF21" i="2"/>
  <c r="AG21" i="2" s="1"/>
  <c r="AD21" i="2" l="1"/>
  <c r="AE21" i="2" s="1"/>
  <c r="X23" i="2"/>
  <c r="Y23" i="2" s="1"/>
  <c r="X46" i="2"/>
  <c r="Y46" i="2" s="1"/>
  <c r="X21" i="2"/>
  <c r="Y21" i="2" s="1"/>
  <c r="D83" i="1" l="1"/>
  <c r="D69" i="1"/>
  <c r="D68" i="1"/>
  <c r="D67" i="1"/>
  <c r="D65" i="1"/>
  <c r="D64" i="1"/>
  <c r="D63" i="1"/>
  <c r="D62" i="1"/>
  <c r="D61" i="1"/>
  <c r="D60" i="1"/>
  <c r="D57" i="1"/>
  <c r="D56" i="1"/>
  <c r="D55" i="1"/>
  <c r="D54" i="1"/>
  <c r="D51" i="1"/>
  <c r="D49" i="1"/>
  <c r="D48" i="1"/>
  <c r="D47" i="1"/>
  <c r="D46" i="1"/>
  <c r="D45" i="1"/>
  <c r="D44" i="1"/>
  <c r="D43" i="1"/>
  <c r="D42" i="1"/>
  <c r="D41" i="1"/>
  <c r="D40" i="1"/>
  <c r="D39" i="1"/>
  <c r="D38" i="1"/>
  <c r="D37" i="1"/>
  <c r="D36" i="1"/>
  <c r="D35" i="1"/>
  <c r="D34" i="1"/>
  <c r="D33" i="1"/>
  <c r="D32" i="1"/>
  <c r="D31" i="1"/>
  <c r="D30" i="1"/>
  <c r="D29" i="1"/>
  <c r="D28" i="1"/>
  <c r="D27" i="1"/>
  <c r="D26" i="1"/>
  <c r="D25" i="1"/>
  <c r="D24" i="1"/>
  <c r="D23" i="1"/>
  <c r="D22" i="1"/>
  <c r="D21" i="1"/>
  <c r="O31" i="1" l="1"/>
  <c r="O39" i="1"/>
  <c r="O41" i="1"/>
  <c r="O42" i="1"/>
  <c r="O45" i="1"/>
  <c r="O60" i="1"/>
  <c r="O61" i="1"/>
  <c r="O62" i="1"/>
  <c r="O32" i="1"/>
  <c r="O35" i="1"/>
  <c r="O38" i="1"/>
  <c r="O40" i="1"/>
  <c r="U54" i="16"/>
  <c r="CH135" i="11"/>
  <c r="D135" i="13"/>
  <c r="D136" i="13"/>
  <c r="D137" i="13"/>
  <c r="D138" i="13"/>
  <c r="D139" i="13"/>
  <c r="D140" i="13"/>
  <c r="D141" i="13"/>
  <c r="L100" i="26"/>
  <c r="N100" i="26"/>
  <c r="CL106" i="13"/>
  <c r="CN106" i="13"/>
  <c r="CO106" i="13"/>
  <c r="CP106" i="13"/>
  <c r="CQ106" i="13"/>
  <c r="CR106" i="13"/>
  <c r="CS106" i="13"/>
  <c r="CL105" i="13"/>
  <c r="CN105" i="13"/>
  <c r="CO105" i="13"/>
  <c r="CP105" i="13"/>
  <c r="CQ105" i="13"/>
  <c r="CR105" i="13"/>
  <c r="CS105" i="13"/>
  <c r="CY105" i="13"/>
  <c r="U100" i="26" s="1"/>
  <c r="A75" i="24"/>
  <c r="B75" i="24"/>
  <c r="A91" i="24"/>
  <c r="B91" i="24"/>
  <c r="A92" i="24"/>
  <c r="B92" i="24"/>
  <c r="A93" i="24"/>
  <c r="B93" i="24"/>
  <c r="A94" i="24"/>
  <c r="B94" i="24"/>
  <c r="O56" i="1" l="1"/>
  <c r="O55" i="1"/>
  <c r="AO22" i="12" l="1"/>
  <c r="AO23" i="12"/>
  <c r="AO24" i="12"/>
  <c r="AO25" i="12"/>
  <c r="AO26" i="12"/>
  <c r="AO27" i="12"/>
  <c r="AO28" i="12"/>
  <c r="AO29" i="12"/>
  <c r="AO30" i="12"/>
  <c r="AO31" i="12"/>
  <c r="AO32" i="12"/>
  <c r="AO33" i="12"/>
  <c r="AO34" i="12"/>
  <c r="AO35" i="12"/>
  <c r="AO36" i="12"/>
  <c r="AO37" i="12"/>
  <c r="AO38" i="12"/>
  <c r="AO39" i="12"/>
  <c r="AO40" i="12"/>
  <c r="AO41" i="12"/>
  <c r="AO42" i="12"/>
  <c r="AO43" i="12"/>
  <c r="AO44" i="12"/>
  <c r="AO45" i="12"/>
  <c r="AO46" i="12"/>
  <c r="AO47" i="12"/>
  <c r="AO48" i="12"/>
  <c r="AO51" i="12"/>
  <c r="AO55" i="12"/>
  <c r="AO56" i="12"/>
  <c r="AO57" i="12"/>
  <c r="AO58" i="12"/>
  <c r="AO59" i="12"/>
  <c r="AO62" i="12"/>
  <c r="AO63" i="12"/>
  <c r="AO64" i="12"/>
  <c r="AO65" i="12"/>
  <c r="AO68" i="12"/>
  <c r="AO69" i="12"/>
  <c r="AO70" i="12"/>
  <c r="AO71" i="12"/>
  <c r="AO72" i="12"/>
  <c r="AO73" i="12"/>
  <c r="AO74" i="12"/>
  <c r="AO75" i="12"/>
  <c r="AO76" i="12"/>
  <c r="AO77" i="12"/>
  <c r="AO78" i="12"/>
  <c r="AO79" i="12"/>
  <c r="AO80" i="12"/>
  <c r="AO81" i="12"/>
  <c r="AO83" i="12"/>
  <c r="AO84" i="12"/>
  <c r="AO89" i="12"/>
  <c r="AO90" i="12"/>
  <c r="AO91" i="12"/>
  <c r="AO92" i="12"/>
  <c r="AO93" i="12"/>
  <c r="AO94" i="12"/>
  <c r="AO95" i="12"/>
  <c r="AO96" i="12"/>
  <c r="AO97" i="12"/>
  <c r="AO100" i="12"/>
  <c r="AO101" i="12"/>
  <c r="AO104" i="12"/>
  <c r="AO105" i="12"/>
  <c r="AO107" i="12"/>
  <c r="AO108" i="12"/>
  <c r="AO109" i="12"/>
  <c r="AO110" i="12"/>
  <c r="AO111" i="12"/>
  <c r="AO112" i="12"/>
  <c r="AO113" i="12"/>
  <c r="AO114" i="12"/>
  <c r="AO115" i="12"/>
  <c r="AO116" i="12"/>
  <c r="AO117" i="12"/>
  <c r="AO118" i="12"/>
  <c r="AO119" i="12"/>
  <c r="AO120" i="12"/>
  <c r="AO121" i="12"/>
  <c r="AO122" i="12"/>
  <c r="AO123" i="12"/>
  <c r="AO124" i="12"/>
  <c r="AO125" i="12"/>
  <c r="AO126" i="12"/>
  <c r="AO127" i="12"/>
  <c r="AO128" i="12"/>
  <c r="AO129" i="12"/>
  <c r="AO130" i="12"/>
  <c r="AO131" i="12"/>
  <c r="AO132" i="12"/>
  <c r="AO133" i="12"/>
  <c r="AO134" i="12"/>
  <c r="AO135" i="12"/>
  <c r="AO136" i="12"/>
  <c r="AO137" i="12"/>
  <c r="AO138" i="12"/>
  <c r="AO139" i="12"/>
  <c r="AO140" i="12"/>
  <c r="AO141" i="12"/>
  <c r="AO142" i="12"/>
  <c r="X75" i="11"/>
  <c r="AF106" i="11"/>
  <c r="AE106" i="11"/>
  <c r="I75" i="12" l="1"/>
  <c r="AF94" i="11"/>
  <c r="AE94" i="11"/>
  <c r="AF93" i="11" l="1"/>
  <c r="AE93" i="11"/>
  <c r="AF92" i="11" l="1"/>
  <c r="AE92" i="11"/>
  <c r="AF91" i="11" l="1"/>
  <c r="AE91" i="11"/>
  <c r="X67" i="11" l="1"/>
  <c r="X66" i="11"/>
  <c r="X61" i="11"/>
  <c r="X52" i="11"/>
  <c r="Q130" i="26" l="1"/>
  <c r="S130" i="26"/>
  <c r="Q131" i="26"/>
  <c r="S131" i="26"/>
  <c r="Q132" i="26"/>
  <c r="S132" i="26"/>
  <c r="Q133" i="26"/>
  <c r="S133" i="26"/>
  <c r="Q134" i="26"/>
  <c r="S134" i="26"/>
  <c r="Q135" i="26"/>
  <c r="S135" i="26"/>
  <c r="Q136" i="26"/>
  <c r="S136" i="26"/>
  <c r="N130" i="26"/>
  <c r="N131" i="26"/>
  <c r="N132" i="26"/>
  <c r="N133" i="26"/>
  <c r="N134" i="26"/>
  <c r="N135" i="26"/>
  <c r="N136" i="26"/>
  <c r="L130" i="26"/>
  <c r="L131" i="26"/>
  <c r="L132" i="26"/>
  <c r="L133" i="26"/>
  <c r="L134" i="26"/>
  <c r="L135" i="26"/>
  <c r="L136" i="26"/>
  <c r="A90" i="25"/>
  <c r="B90" i="25"/>
  <c r="A91" i="25"/>
  <c r="B91" i="25"/>
  <c r="A92" i="25"/>
  <c r="B92" i="25"/>
  <c r="A93" i="25"/>
  <c r="B93" i="25"/>
  <c r="G60" i="19"/>
  <c r="G59" i="19"/>
  <c r="CG93" i="17"/>
  <c r="CG109" i="17"/>
  <c r="CG108" i="17"/>
  <c r="CG104" i="17"/>
  <c r="CG90" i="17"/>
  <c r="CG89" i="17"/>
  <c r="CG75" i="17"/>
  <c r="CI144" i="17"/>
  <c r="CI141" i="17"/>
  <c r="CI140" i="17"/>
  <c r="CI139" i="17"/>
  <c r="CI138" i="17"/>
  <c r="CI137" i="17"/>
  <c r="CI136" i="17"/>
  <c r="CI135" i="17"/>
  <c r="CI134" i="17"/>
  <c r="CI132" i="17"/>
  <c r="CI129" i="17"/>
  <c r="CI125" i="17"/>
  <c r="CI122" i="17"/>
  <c r="CI116" i="17"/>
  <c r="CI114" i="17"/>
  <c r="CI109" i="17"/>
  <c r="CI108" i="17"/>
  <c r="CI105" i="17"/>
  <c r="CI94" i="17"/>
  <c r="CI93" i="17"/>
  <c r="CI92" i="17"/>
  <c r="CI91" i="17"/>
  <c r="CI79" i="17"/>
  <c r="CI75" i="17"/>
  <c r="CI67" i="17"/>
  <c r="CI66" i="17"/>
  <c r="CI61" i="17"/>
  <c r="CI60" i="17"/>
  <c r="CI54" i="17"/>
  <c r="CI52" i="17"/>
  <c r="CC109" i="17"/>
  <c r="CC108" i="17"/>
  <c r="CC106" i="17"/>
  <c r="CC104" i="17"/>
  <c r="CC94" i="17"/>
  <c r="CC93" i="17"/>
  <c r="CC92" i="17"/>
  <c r="CC91" i="17"/>
  <c r="CC75" i="17"/>
  <c r="BS145" i="17"/>
  <c r="BS144" i="17"/>
  <c r="BS143" i="17"/>
  <c r="BS142" i="17"/>
  <c r="BS141" i="17"/>
  <c r="BS140" i="17"/>
  <c r="BS139" i="17"/>
  <c r="BS138" i="17"/>
  <c r="BS137" i="17"/>
  <c r="BS136" i="17"/>
  <c r="BS135" i="17"/>
  <c r="BS134" i="17"/>
  <c r="BS133" i="17"/>
  <c r="BS132" i="17"/>
  <c r="BS131" i="17"/>
  <c r="BS130" i="17"/>
  <c r="BS129" i="17"/>
  <c r="BS128" i="17"/>
  <c r="BS127" i="17"/>
  <c r="BS126" i="17"/>
  <c r="BS125" i="17"/>
  <c r="BS124" i="17"/>
  <c r="BS123" i="17"/>
  <c r="BS122" i="17"/>
  <c r="BS121" i="17"/>
  <c r="BS120" i="17"/>
  <c r="BS119" i="17"/>
  <c r="BS118" i="17"/>
  <c r="BS117" i="17"/>
  <c r="BS116" i="17"/>
  <c r="BS115" i="17"/>
  <c r="BS114" i="17"/>
  <c r="BS113" i="17"/>
  <c r="BS112" i="17"/>
  <c r="BS109" i="17"/>
  <c r="BS105" i="17"/>
  <c r="BS104" i="17"/>
  <c r="BS103" i="17"/>
  <c r="BS102" i="17"/>
  <c r="BS101" i="17"/>
  <c r="BS99" i="17"/>
  <c r="BS97" i="17"/>
  <c r="BS96" i="17"/>
  <c r="BS95" i="17"/>
  <c r="BS94" i="17"/>
  <c r="BS93" i="17"/>
  <c r="BS92" i="17"/>
  <c r="BS91" i="17"/>
  <c r="BS90" i="17"/>
  <c r="BS89" i="17"/>
  <c r="BS88" i="17"/>
  <c r="BS87" i="17"/>
  <c r="BS85" i="17"/>
  <c r="BS84" i="17"/>
  <c r="BS83" i="17"/>
  <c r="BS82" i="17"/>
  <c r="BS81" i="17"/>
  <c r="BS80" i="17"/>
  <c r="BS79" i="17"/>
  <c r="BS75" i="17"/>
  <c r="BS73" i="17"/>
  <c r="BS67" i="17"/>
  <c r="BS66" i="17"/>
  <c r="BS61" i="17"/>
  <c r="BS60" i="17"/>
  <c r="BS54" i="17"/>
  <c r="BS53" i="17"/>
  <c r="BS52" i="17"/>
  <c r="BS49" i="17"/>
  <c r="BO145" i="17"/>
  <c r="BO144" i="17"/>
  <c r="BO143" i="17"/>
  <c r="BO142" i="17"/>
  <c r="BO141" i="17"/>
  <c r="BO140" i="17"/>
  <c r="BO139" i="17"/>
  <c r="BO138" i="17"/>
  <c r="BO137" i="17"/>
  <c r="BO136" i="17"/>
  <c r="BO135" i="17"/>
  <c r="BO134" i="17"/>
  <c r="BO133" i="17"/>
  <c r="BO132" i="17"/>
  <c r="BO131" i="17"/>
  <c r="BO130" i="17"/>
  <c r="BO129" i="17"/>
  <c r="BO128" i="17"/>
  <c r="BO127" i="17"/>
  <c r="BO126" i="17"/>
  <c r="BO125" i="17"/>
  <c r="BO124" i="17"/>
  <c r="BO123" i="17"/>
  <c r="BO122" i="17"/>
  <c r="BO121" i="17"/>
  <c r="BO120" i="17"/>
  <c r="BO119" i="17"/>
  <c r="BO118" i="17"/>
  <c r="BO117" i="17"/>
  <c r="BO116" i="17"/>
  <c r="BO115" i="17"/>
  <c r="BO114" i="17"/>
  <c r="BO113" i="17"/>
  <c r="BO112" i="17"/>
  <c r="BO109" i="17"/>
  <c r="BO108" i="17"/>
  <c r="BO107" i="17"/>
  <c r="BO106" i="17"/>
  <c r="BO105" i="17"/>
  <c r="BO104" i="17"/>
  <c r="BO103" i="17"/>
  <c r="BO102" i="17"/>
  <c r="BO101" i="17"/>
  <c r="BO99" i="17"/>
  <c r="BO98" i="17"/>
  <c r="BO97" i="17"/>
  <c r="BO96" i="17"/>
  <c r="BO95" i="17"/>
  <c r="BO94" i="17"/>
  <c r="BO93" i="17"/>
  <c r="BO92" i="17"/>
  <c r="BO91" i="17"/>
  <c r="BO90" i="17"/>
  <c r="BO89" i="17"/>
  <c r="BO88" i="17"/>
  <c r="BO87" i="17"/>
  <c r="BO86" i="17"/>
  <c r="BO85" i="17"/>
  <c r="BO84" i="17"/>
  <c r="BO83" i="17"/>
  <c r="BO82" i="17"/>
  <c r="BO81" i="17"/>
  <c r="BO80" i="17"/>
  <c r="BO79" i="17"/>
  <c r="BO75" i="17"/>
  <c r="BO73" i="17"/>
  <c r="BO67" i="17"/>
  <c r="BO66" i="17"/>
  <c r="BO61" i="17"/>
  <c r="BO60" i="17"/>
  <c r="BO54" i="17"/>
  <c r="BO53" i="17"/>
  <c r="BO52" i="17"/>
  <c r="BO50" i="17"/>
  <c r="BO49" i="17"/>
  <c r="BU145" i="17"/>
  <c r="BU144" i="17"/>
  <c r="BU143" i="17"/>
  <c r="BU142" i="17"/>
  <c r="BU141" i="17"/>
  <c r="BU140" i="17"/>
  <c r="BU139" i="17"/>
  <c r="BU138" i="17"/>
  <c r="BU137" i="17"/>
  <c r="BU136" i="17"/>
  <c r="BU135" i="17"/>
  <c r="BU134" i="17"/>
  <c r="BU133" i="17"/>
  <c r="BU132" i="17"/>
  <c r="BU131" i="17"/>
  <c r="BU130" i="17"/>
  <c r="BU129" i="17"/>
  <c r="BU128" i="17"/>
  <c r="BU127" i="17"/>
  <c r="BU126" i="17"/>
  <c r="BU125" i="17"/>
  <c r="BU124" i="17"/>
  <c r="BU123" i="17"/>
  <c r="BU122" i="17"/>
  <c r="BU121" i="17"/>
  <c r="BU120" i="17"/>
  <c r="BU119" i="17"/>
  <c r="BU118" i="17"/>
  <c r="BU117" i="17"/>
  <c r="BU116" i="17"/>
  <c r="BU115" i="17"/>
  <c r="BU114" i="17"/>
  <c r="BU113" i="17"/>
  <c r="BU112" i="17"/>
  <c r="BU109" i="17"/>
  <c r="BU108" i="17"/>
  <c r="BU107" i="17"/>
  <c r="BU106" i="17"/>
  <c r="BU105" i="17"/>
  <c r="BU104" i="17"/>
  <c r="BU103" i="17"/>
  <c r="BU102" i="17"/>
  <c r="BU101" i="17"/>
  <c r="BU99" i="17"/>
  <c r="BU98" i="17"/>
  <c r="BU97" i="17"/>
  <c r="BU96" i="17"/>
  <c r="BU95" i="17"/>
  <c r="BU94" i="17"/>
  <c r="BU93" i="17"/>
  <c r="BU92" i="17"/>
  <c r="BU91" i="17"/>
  <c r="BU90" i="17"/>
  <c r="BU89" i="17"/>
  <c r="BU88" i="17"/>
  <c r="BU87" i="17"/>
  <c r="BU86" i="17"/>
  <c r="BU85" i="17"/>
  <c r="BU84" i="17"/>
  <c r="BU83" i="17"/>
  <c r="BU82" i="17"/>
  <c r="BU81" i="17"/>
  <c r="BU80" i="17"/>
  <c r="BU79" i="17"/>
  <c r="BU75" i="17"/>
  <c r="BU73" i="17"/>
  <c r="BU67" i="17"/>
  <c r="BU66" i="17"/>
  <c r="BU61" i="17"/>
  <c r="BU60" i="17"/>
  <c r="BU53" i="17"/>
  <c r="BU52" i="17"/>
  <c r="BU50" i="17"/>
  <c r="BU49" i="17"/>
  <c r="E26" i="16"/>
  <c r="F26" i="16"/>
  <c r="G26" i="16"/>
  <c r="H26" i="16"/>
  <c r="I26" i="16"/>
  <c r="J26" i="16"/>
  <c r="K26" i="16"/>
  <c r="L26" i="16"/>
  <c r="M26" i="16"/>
  <c r="N26" i="16"/>
  <c r="O26" i="16"/>
  <c r="E29" i="16"/>
  <c r="F29" i="16"/>
  <c r="G29" i="16"/>
  <c r="H29" i="16"/>
  <c r="I29" i="16"/>
  <c r="J29" i="16"/>
  <c r="K29" i="16"/>
  <c r="L29" i="16"/>
  <c r="M29" i="16"/>
  <c r="N29" i="16"/>
  <c r="O29" i="16"/>
  <c r="E33" i="16"/>
  <c r="F33" i="16"/>
  <c r="G33" i="16"/>
  <c r="H33" i="16"/>
  <c r="I33" i="16"/>
  <c r="J33" i="16"/>
  <c r="K33" i="16"/>
  <c r="L33" i="16"/>
  <c r="M33" i="16"/>
  <c r="N33" i="16"/>
  <c r="O33" i="16"/>
  <c r="E36" i="16"/>
  <c r="F36" i="16"/>
  <c r="G36" i="16"/>
  <c r="H36" i="16"/>
  <c r="I36" i="16"/>
  <c r="J36" i="16"/>
  <c r="K36" i="16"/>
  <c r="L36" i="16"/>
  <c r="M36" i="16"/>
  <c r="N36" i="16"/>
  <c r="O36" i="16"/>
  <c r="E43" i="16"/>
  <c r="F43" i="16"/>
  <c r="G43" i="16"/>
  <c r="H43" i="16"/>
  <c r="I43" i="16"/>
  <c r="J43" i="16"/>
  <c r="K43" i="16"/>
  <c r="L43" i="16"/>
  <c r="M43" i="16"/>
  <c r="N43" i="16"/>
  <c r="O43" i="16"/>
  <c r="E48" i="16"/>
  <c r="F48" i="16"/>
  <c r="G48" i="16"/>
  <c r="H48" i="16"/>
  <c r="I48" i="16"/>
  <c r="J48" i="16"/>
  <c r="K48" i="16"/>
  <c r="L48" i="16"/>
  <c r="M48" i="16"/>
  <c r="N48" i="16"/>
  <c r="O48" i="16"/>
  <c r="E51" i="16"/>
  <c r="F51" i="16"/>
  <c r="G51" i="16"/>
  <c r="H51" i="16"/>
  <c r="I51" i="16"/>
  <c r="J51" i="16"/>
  <c r="K51" i="16"/>
  <c r="L51" i="16"/>
  <c r="M51" i="16"/>
  <c r="N51" i="16"/>
  <c r="O51" i="16"/>
  <c r="E55" i="16"/>
  <c r="F55" i="16"/>
  <c r="G55" i="16"/>
  <c r="H55" i="16"/>
  <c r="I55" i="16"/>
  <c r="J55" i="16"/>
  <c r="K55" i="16"/>
  <c r="L55" i="16"/>
  <c r="M55" i="16"/>
  <c r="N55" i="16"/>
  <c r="O55" i="16"/>
  <c r="E59" i="16"/>
  <c r="F59" i="16"/>
  <c r="G59" i="16"/>
  <c r="H59" i="16"/>
  <c r="I59" i="16"/>
  <c r="J59" i="16"/>
  <c r="K59" i="16"/>
  <c r="L59" i="16"/>
  <c r="M59" i="16"/>
  <c r="N59" i="16"/>
  <c r="O59" i="16"/>
  <c r="E65" i="16"/>
  <c r="F65" i="16"/>
  <c r="G65" i="16"/>
  <c r="H65" i="16"/>
  <c r="I65" i="16"/>
  <c r="J65" i="16"/>
  <c r="K65" i="16"/>
  <c r="L65" i="16"/>
  <c r="M65" i="16"/>
  <c r="N65" i="16"/>
  <c r="O65" i="16"/>
  <c r="E72" i="16"/>
  <c r="E71" i="16" s="1"/>
  <c r="F72" i="16"/>
  <c r="F71" i="16" s="1"/>
  <c r="G72" i="16"/>
  <c r="G71" i="16" s="1"/>
  <c r="H72" i="16"/>
  <c r="H71" i="16" s="1"/>
  <c r="I72" i="16"/>
  <c r="I71" i="16" s="1"/>
  <c r="J72" i="16"/>
  <c r="J71" i="16" s="1"/>
  <c r="K72" i="16"/>
  <c r="K71" i="16" s="1"/>
  <c r="L72" i="16"/>
  <c r="L71" i="16" s="1"/>
  <c r="M72" i="16"/>
  <c r="M71" i="16" s="1"/>
  <c r="N72" i="16"/>
  <c r="N71" i="16" s="1"/>
  <c r="O72" i="16"/>
  <c r="O71" i="16" s="1"/>
  <c r="E78" i="16"/>
  <c r="E76" i="16" s="1"/>
  <c r="E24" i="16" s="1"/>
  <c r="F78" i="16"/>
  <c r="F76" i="16" s="1"/>
  <c r="F24" i="16" s="1"/>
  <c r="G78" i="16"/>
  <c r="G76" i="16" s="1"/>
  <c r="G24" i="16" s="1"/>
  <c r="H78" i="16"/>
  <c r="H76" i="16" s="1"/>
  <c r="H24" i="16" s="1"/>
  <c r="I78" i="16"/>
  <c r="I76" i="16" s="1"/>
  <c r="I24" i="16" s="1"/>
  <c r="J78" i="16"/>
  <c r="J76" i="16" s="1"/>
  <c r="J24" i="16" s="1"/>
  <c r="K78" i="16"/>
  <c r="K76" i="16" s="1"/>
  <c r="K24" i="16" s="1"/>
  <c r="L78" i="16"/>
  <c r="L76" i="16" s="1"/>
  <c r="L24" i="16" s="1"/>
  <c r="M78" i="16"/>
  <c r="M76" i="16" s="1"/>
  <c r="M24" i="16" s="1"/>
  <c r="N78" i="16"/>
  <c r="N76" i="16" s="1"/>
  <c r="N24" i="16" s="1"/>
  <c r="O78" i="16"/>
  <c r="O76" i="16" s="1"/>
  <c r="O24" i="16" s="1"/>
  <c r="E100" i="16"/>
  <c r="E25" i="16" s="1"/>
  <c r="F100" i="16"/>
  <c r="F25" i="16" s="1"/>
  <c r="G100" i="16"/>
  <c r="G25" i="16" s="1"/>
  <c r="H100" i="16"/>
  <c r="H25" i="16" s="1"/>
  <c r="I100" i="16"/>
  <c r="I25" i="16" s="1"/>
  <c r="J100" i="16"/>
  <c r="J25" i="16" s="1"/>
  <c r="K100" i="16"/>
  <c r="K25" i="16" s="1"/>
  <c r="L100" i="16"/>
  <c r="L25" i="16" s="1"/>
  <c r="M100" i="16"/>
  <c r="M25" i="16" s="1"/>
  <c r="N100" i="16"/>
  <c r="N25" i="16" s="1"/>
  <c r="O100" i="16"/>
  <c r="O25" i="16" s="1"/>
  <c r="E111" i="16"/>
  <c r="E27" i="16" s="1"/>
  <c r="F111" i="16"/>
  <c r="F27" i="16" s="1"/>
  <c r="G111" i="16"/>
  <c r="G27" i="16" s="1"/>
  <c r="H111" i="16"/>
  <c r="H27" i="16" s="1"/>
  <c r="I111" i="16"/>
  <c r="I27" i="16" s="1"/>
  <c r="J111" i="16"/>
  <c r="J27" i="16" s="1"/>
  <c r="K111" i="16"/>
  <c r="K27" i="16" s="1"/>
  <c r="L111" i="16"/>
  <c r="L27" i="16" s="1"/>
  <c r="M111" i="16"/>
  <c r="M27" i="16" s="1"/>
  <c r="N111" i="16"/>
  <c r="N27" i="16" s="1"/>
  <c r="O111" i="16"/>
  <c r="O27" i="16" s="1"/>
  <c r="CZ22" i="13"/>
  <c r="CZ23" i="13"/>
  <c r="CZ24" i="13"/>
  <c r="CZ25" i="13"/>
  <c r="CZ26" i="13"/>
  <c r="CZ27" i="13"/>
  <c r="CZ28" i="13"/>
  <c r="CZ29" i="13"/>
  <c r="CZ30" i="13"/>
  <c r="CZ31" i="13"/>
  <c r="CZ32" i="13"/>
  <c r="CZ33" i="13"/>
  <c r="CZ34" i="13"/>
  <c r="CZ35" i="13"/>
  <c r="CZ36" i="13"/>
  <c r="CZ37" i="13"/>
  <c r="CZ38" i="13"/>
  <c r="CZ39" i="13"/>
  <c r="CZ40" i="13"/>
  <c r="CZ41" i="13"/>
  <c r="CZ42" i="13"/>
  <c r="CZ43" i="13"/>
  <c r="CZ44" i="13"/>
  <c r="CZ45" i="13"/>
  <c r="CZ46" i="13"/>
  <c r="CZ47" i="13"/>
  <c r="CZ48" i="13"/>
  <c r="CZ51" i="13"/>
  <c r="CZ55" i="13"/>
  <c r="CZ56" i="13"/>
  <c r="CZ57" i="13"/>
  <c r="CZ58" i="13"/>
  <c r="CZ59" i="13"/>
  <c r="CZ62" i="13"/>
  <c r="CZ63" i="13"/>
  <c r="CZ64" i="13"/>
  <c r="CZ65" i="13"/>
  <c r="CZ68" i="13"/>
  <c r="CZ69" i="13"/>
  <c r="CZ70" i="13"/>
  <c r="CZ71" i="13"/>
  <c r="CZ72" i="13"/>
  <c r="CZ73" i="13"/>
  <c r="CZ74" i="13"/>
  <c r="CZ75" i="13"/>
  <c r="CZ76" i="13"/>
  <c r="CZ77" i="13"/>
  <c r="CZ78" i="13"/>
  <c r="CZ79" i="13"/>
  <c r="CZ80" i="13"/>
  <c r="CZ81" i="13"/>
  <c r="CZ83" i="13"/>
  <c r="CZ84" i="13"/>
  <c r="CZ89" i="13"/>
  <c r="CZ90" i="13"/>
  <c r="CZ91" i="13"/>
  <c r="CZ92" i="13"/>
  <c r="CZ93" i="13"/>
  <c r="CZ94" i="13"/>
  <c r="CZ95" i="13"/>
  <c r="CZ96" i="13"/>
  <c r="CZ97" i="13"/>
  <c r="CZ100" i="13"/>
  <c r="CZ101" i="13"/>
  <c r="CZ104" i="13"/>
  <c r="CZ105" i="13"/>
  <c r="CZ107" i="13"/>
  <c r="CZ108" i="13"/>
  <c r="CZ109" i="13"/>
  <c r="CZ110" i="13"/>
  <c r="CZ111" i="13"/>
  <c r="CZ112" i="13"/>
  <c r="CZ113" i="13"/>
  <c r="CZ114" i="13"/>
  <c r="CZ115" i="13"/>
  <c r="CZ116" i="13"/>
  <c r="CZ117" i="13"/>
  <c r="CZ118" i="13"/>
  <c r="CZ119" i="13"/>
  <c r="CZ120" i="13"/>
  <c r="CZ121" i="13"/>
  <c r="CZ122" i="13"/>
  <c r="CZ123" i="13"/>
  <c r="CZ124" i="13"/>
  <c r="CZ125" i="13"/>
  <c r="CZ126" i="13"/>
  <c r="CZ127" i="13"/>
  <c r="CZ128" i="13"/>
  <c r="CZ129" i="13"/>
  <c r="CZ130" i="13"/>
  <c r="CZ131" i="13"/>
  <c r="CZ132" i="13"/>
  <c r="CZ133" i="13"/>
  <c r="CZ134" i="13"/>
  <c r="CZ135" i="13"/>
  <c r="CZ136" i="13"/>
  <c r="CZ137" i="13"/>
  <c r="CZ138" i="13"/>
  <c r="CZ139" i="13"/>
  <c r="CZ140" i="13"/>
  <c r="CZ141" i="13"/>
  <c r="CZ142" i="13"/>
  <c r="BX22" i="16"/>
  <c r="BX23" i="16"/>
  <c r="BX24" i="16"/>
  <c r="BX25" i="16"/>
  <c r="BX26" i="16"/>
  <c r="BX27" i="16"/>
  <c r="BX28" i="16"/>
  <c r="BX29" i="16"/>
  <c r="BX30" i="16"/>
  <c r="BX31" i="16"/>
  <c r="BX32" i="16"/>
  <c r="BX33" i="16"/>
  <c r="BX34" i="16"/>
  <c r="BX35" i="16"/>
  <c r="BX36" i="16"/>
  <c r="BX37" i="16"/>
  <c r="BX38" i="16"/>
  <c r="BX39" i="16"/>
  <c r="BX40" i="16"/>
  <c r="BX41" i="16"/>
  <c r="BX42" i="16"/>
  <c r="BX43" i="16"/>
  <c r="BX44" i="16"/>
  <c r="BX45" i="16"/>
  <c r="BX46" i="16"/>
  <c r="BX47" i="16"/>
  <c r="BX48" i="16"/>
  <c r="BX51" i="16"/>
  <c r="BX55" i="16"/>
  <c r="BX56" i="16"/>
  <c r="BX57" i="16"/>
  <c r="BX58" i="16"/>
  <c r="BX59" i="16"/>
  <c r="BX62" i="16"/>
  <c r="BX63" i="16"/>
  <c r="BX64" i="16"/>
  <c r="BX65" i="16"/>
  <c r="BX68" i="16"/>
  <c r="BX69" i="16"/>
  <c r="BX70" i="16"/>
  <c r="BX71" i="16"/>
  <c r="BX72" i="16"/>
  <c r="BX73" i="16"/>
  <c r="BX74" i="16"/>
  <c r="BX75" i="16"/>
  <c r="BX76" i="16"/>
  <c r="BX77" i="16"/>
  <c r="BX78" i="16"/>
  <c r="BX79" i="16"/>
  <c r="BX80" i="16"/>
  <c r="BX81" i="16"/>
  <c r="BX83" i="16"/>
  <c r="BX84" i="16"/>
  <c r="BX89" i="16"/>
  <c r="BX90" i="16"/>
  <c r="BX91" i="16"/>
  <c r="BX92" i="16"/>
  <c r="BX93" i="16"/>
  <c r="BX94" i="16"/>
  <c r="BX95" i="16"/>
  <c r="BX96" i="16"/>
  <c r="BX97" i="16"/>
  <c r="BX100" i="16"/>
  <c r="BX101" i="16"/>
  <c r="BX104" i="16"/>
  <c r="BX105" i="16"/>
  <c r="BX107" i="16"/>
  <c r="BX108" i="16"/>
  <c r="BX109" i="16"/>
  <c r="BX110" i="16"/>
  <c r="BX111" i="16"/>
  <c r="BX112" i="16"/>
  <c r="BX113" i="16"/>
  <c r="BX114" i="16"/>
  <c r="BX115" i="16"/>
  <c r="BX116" i="16"/>
  <c r="BX117" i="16"/>
  <c r="BX118" i="16"/>
  <c r="BX119" i="16"/>
  <c r="BX120" i="16"/>
  <c r="BX121" i="16"/>
  <c r="BX122" i="16"/>
  <c r="BX123" i="16"/>
  <c r="BX124" i="16"/>
  <c r="BX125" i="16"/>
  <c r="BX126" i="16"/>
  <c r="BX127" i="16"/>
  <c r="BX128" i="16"/>
  <c r="BX129" i="16"/>
  <c r="BX130" i="16"/>
  <c r="BX131" i="16"/>
  <c r="BX132" i="16"/>
  <c r="BX133" i="16"/>
  <c r="BX134" i="16"/>
  <c r="BX135" i="16"/>
  <c r="BX136" i="16"/>
  <c r="BX137" i="16"/>
  <c r="BX138" i="16"/>
  <c r="BX139" i="16"/>
  <c r="BX140" i="16"/>
  <c r="BX141" i="16"/>
  <c r="BX142" i="16"/>
  <c r="BK140" i="16"/>
  <c r="BK129" i="16"/>
  <c r="BK114" i="16"/>
  <c r="BK109" i="16"/>
  <c r="BJ109" i="16"/>
  <c r="BI109" i="16"/>
  <c r="BH109" i="16"/>
  <c r="BG109" i="16"/>
  <c r="BK108" i="16"/>
  <c r="BJ108" i="16"/>
  <c r="BI108" i="16"/>
  <c r="BH108" i="16"/>
  <c r="BG108" i="16"/>
  <c r="BJ107" i="16"/>
  <c r="BI107" i="16"/>
  <c r="BI106" i="16"/>
  <c r="BG106" i="16"/>
  <c r="BK105" i="16"/>
  <c r="BI104" i="16"/>
  <c r="BG104" i="16"/>
  <c r="BK94" i="16"/>
  <c r="BJ94" i="16"/>
  <c r="BI94" i="16"/>
  <c r="BH94" i="16"/>
  <c r="BG94" i="16"/>
  <c r="BK93" i="16"/>
  <c r="BJ93" i="16"/>
  <c r="BI93" i="16"/>
  <c r="BH93" i="16"/>
  <c r="BG93" i="16"/>
  <c r="BK92" i="16"/>
  <c r="BJ92" i="16"/>
  <c r="BI92" i="16"/>
  <c r="BH92" i="16"/>
  <c r="BG92" i="16"/>
  <c r="BK91" i="16"/>
  <c r="BJ91" i="16"/>
  <c r="BI91" i="16"/>
  <c r="BH91" i="16"/>
  <c r="BG91" i="16"/>
  <c r="BI90" i="16"/>
  <c r="BI89" i="16"/>
  <c r="BK79" i="16"/>
  <c r="BK75" i="16"/>
  <c r="BJ75" i="16"/>
  <c r="BI75" i="16"/>
  <c r="BH75" i="16"/>
  <c r="BG75" i="16"/>
  <c r="BK67" i="16"/>
  <c r="BK66" i="16"/>
  <c r="BK61" i="16"/>
  <c r="BK60" i="16"/>
  <c r="BK54" i="16"/>
  <c r="BK52" i="16"/>
  <c r="BE145" i="16"/>
  <c r="BD145" i="16"/>
  <c r="BC145" i="16"/>
  <c r="BB145" i="16"/>
  <c r="BA145" i="16"/>
  <c r="BE144" i="16"/>
  <c r="BD144" i="16"/>
  <c r="BC144" i="16"/>
  <c r="BB144" i="16"/>
  <c r="BA144" i="16"/>
  <c r="BE143" i="16"/>
  <c r="BD143" i="16"/>
  <c r="BC143" i="16"/>
  <c r="BB143" i="16"/>
  <c r="BA143" i="16"/>
  <c r="BE142" i="16"/>
  <c r="BD142" i="16"/>
  <c r="BC142" i="16"/>
  <c r="BB142" i="16"/>
  <c r="BA142" i="16"/>
  <c r="BE141" i="16"/>
  <c r="BD141" i="16"/>
  <c r="BC141" i="16"/>
  <c r="BB141" i="16"/>
  <c r="BA141" i="16"/>
  <c r="BE140" i="16"/>
  <c r="BD140" i="16"/>
  <c r="BC140" i="16"/>
  <c r="BB140" i="16"/>
  <c r="BA140" i="16"/>
  <c r="BE139" i="16"/>
  <c r="BD139" i="16"/>
  <c r="BC139" i="16"/>
  <c r="BB139" i="16"/>
  <c r="BA139" i="16"/>
  <c r="BE138" i="16"/>
  <c r="BD138" i="16"/>
  <c r="BC138" i="16"/>
  <c r="BB138" i="16"/>
  <c r="BA138" i="16"/>
  <c r="BE137" i="16"/>
  <c r="BD137" i="16"/>
  <c r="BC137" i="16"/>
  <c r="BB137" i="16"/>
  <c r="BA137" i="16"/>
  <c r="BE136" i="16"/>
  <c r="BD136" i="16"/>
  <c r="BC136" i="16"/>
  <c r="BB136" i="16"/>
  <c r="BA136" i="16"/>
  <c r="BE135" i="16"/>
  <c r="BD135" i="16"/>
  <c r="BC135" i="16"/>
  <c r="BB135" i="16"/>
  <c r="BA135" i="16"/>
  <c r="BE134" i="16"/>
  <c r="BD134" i="16"/>
  <c r="BC134" i="16"/>
  <c r="BB134" i="16"/>
  <c r="BA134" i="16"/>
  <c r="BE133" i="16"/>
  <c r="BD133" i="16"/>
  <c r="BC133" i="16"/>
  <c r="BB133" i="16"/>
  <c r="BA133" i="16"/>
  <c r="BE132" i="16"/>
  <c r="BD132" i="16"/>
  <c r="BC132" i="16"/>
  <c r="BB132" i="16"/>
  <c r="BA132" i="16"/>
  <c r="BE131" i="16"/>
  <c r="BD131" i="16"/>
  <c r="BC131" i="16"/>
  <c r="BB131" i="16"/>
  <c r="BA131" i="16"/>
  <c r="BE130" i="16"/>
  <c r="BD130" i="16"/>
  <c r="BC130" i="16"/>
  <c r="BB130" i="16"/>
  <c r="BA130" i="16"/>
  <c r="BE129" i="16"/>
  <c r="BD129" i="16"/>
  <c r="BC129" i="16"/>
  <c r="BB129" i="16"/>
  <c r="BA129" i="16"/>
  <c r="BE128" i="16"/>
  <c r="BD128" i="16"/>
  <c r="BC128" i="16"/>
  <c r="BB128" i="16"/>
  <c r="BA128" i="16"/>
  <c r="BE127" i="16"/>
  <c r="BD127" i="16"/>
  <c r="BC127" i="16"/>
  <c r="BB127" i="16"/>
  <c r="BA127" i="16"/>
  <c r="BE126" i="16"/>
  <c r="BD126" i="16"/>
  <c r="BC126" i="16"/>
  <c r="BB126" i="16"/>
  <c r="BA126" i="16"/>
  <c r="BE125" i="16"/>
  <c r="BD125" i="16"/>
  <c r="BC125" i="16"/>
  <c r="BB125" i="16"/>
  <c r="BA125" i="16"/>
  <c r="BE124" i="16"/>
  <c r="BD124" i="16"/>
  <c r="BC124" i="16"/>
  <c r="BB124" i="16"/>
  <c r="BA124" i="16"/>
  <c r="BE123" i="16"/>
  <c r="BD123" i="16"/>
  <c r="BC123" i="16"/>
  <c r="BB123" i="16"/>
  <c r="BA123" i="16"/>
  <c r="BE122" i="16"/>
  <c r="BD122" i="16"/>
  <c r="BC122" i="16"/>
  <c r="BB122" i="16"/>
  <c r="BA122" i="16"/>
  <c r="BE121" i="16"/>
  <c r="BD121" i="16"/>
  <c r="BC121" i="16"/>
  <c r="BB121" i="16"/>
  <c r="BA121" i="16"/>
  <c r="BE120" i="16"/>
  <c r="BD120" i="16"/>
  <c r="BC120" i="16"/>
  <c r="BB120" i="16"/>
  <c r="BA120" i="16"/>
  <c r="BE119" i="16"/>
  <c r="BD119" i="16"/>
  <c r="BC119" i="16"/>
  <c r="BB119" i="16"/>
  <c r="BA119" i="16"/>
  <c r="BE118" i="16"/>
  <c r="BD118" i="16"/>
  <c r="BC118" i="16"/>
  <c r="BB118" i="16"/>
  <c r="BA118" i="16"/>
  <c r="BE117" i="16"/>
  <c r="BD117" i="16"/>
  <c r="BC117" i="16"/>
  <c r="BB117" i="16"/>
  <c r="BA117" i="16"/>
  <c r="BE116" i="16"/>
  <c r="BD116" i="16"/>
  <c r="BC116" i="16"/>
  <c r="BB116" i="16"/>
  <c r="BA116" i="16"/>
  <c r="BE115" i="16"/>
  <c r="BD115" i="16"/>
  <c r="BC115" i="16"/>
  <c r="BB115" i="16"/>
  <c r="BA115" i="16"/>
  <c r="BE114" i="16"/>
  <c r="BD114" i="16"/>
  <c r="BC114" i="16"/>
  <c r="BB114" i="16"/>
  <c r="BA114" i="16"/>
  <c r="BE113" i="16"/>
  <c r="BD113" i="16"/>
  <c r="BC113" i="16"/>
  <c r="BB113" i="16"/>
  <c r="BA113" i="16"/>
  <c r="BE112" i="16"/>
  <c r="BD112" i="16"/>
  <c r="BC112" i="16"/>
  <c r="BB112" i="16"/>
  <c r="BA112" i="16"/>
  <c r="BE109" i="16"/>
  <c r="BD109" i="16"/>
  <c r="BC109" i="16"/>
  <c r="BB109" i="16"/>
  <c r="BA109" i="16"/>
  <c r="BE108" i="16"/>
  <c r="BD108" i="16"/>
  <c r="BC108" i="16"/>
  <c r="BB108" i="16"/>
  <c r="BA108" i="16"/>
  <c r="BE107" i="16"/>
  <c r="BD107" i="16"/>
  <c r="BB107" i="16"/>
  <c r="BA107" i="16"/>
  <c r="BE106" i="16"/>
  <c r="BD106" i="16"/>
  <c r="BC106" i="16"/>
  <c r="BB106" i="16"/>
  <c r="BA106" i="16"/>
  <c r="BE105" i="16"/>
  <c r="BD105" i="16"/>
  <c r="BC105" i="16"/>
  <c r="BB105" i="16"/>
  <c r="BA105" i="16"/>
  <c r="BE104" i="16"/>
  <c r="BD104" i="16"/>
  <c r="BC104" i="16"/>
  <c r="BB104" i="16"/>
  <c r="BA104" i="16"/>
  <c r="BE103" i="16"/>
  <c r="BD103" i="16"/>
  <c r="BC103" i="16"/>
  <c r="BB103" i="16"/>
  <c r="BA103" i="16"/>
  <c r="BE102" i="16"/>
  <c r="BD102" i="16"/>
  <c r="BC102" i="16"/>
  <c r="BB102" i="16"/>
  <c r="BA102" i="16"/>
  <c r="BE101" i="16"/>
  <c r="BD101" i="16"/>
  <c r="BC101" i="16"/>
  <c r="BB101" i="16"/>
  <c r="BA101" i="16"/>
  <c r="BE99" i="16"/>
  <c r="BD99" i="16"/>
  <c r="BC99" i="16"/>
  <c r="BB99" i="16"/>
  <c r="BA99" i="16"/>
  <c r="BE98" i="16"/>
  <c r="BD98" i="16"/>
  <c r="BC98" i="16"/>
  <c r="BB98" i="16"/>
  <c r="BA98" i="16"/>
  <c r="BE97" i="16"/>
  <c r="BD97" i="16"/>
  <c r="BC97" i="16"/>
  <c r="BB97" i="16"/>
  <c r="BA97" i="16"/>
  <c r="BE96" i="16"/>
  <c r="BD96" i="16"/>
  <c r="BC96" i="16"/>
  <c r="BB96" i="16"/>
  <c r="BA96" i="16"/>
  <c r="BE95" i="16"/>
  <c r="BD95" i="16"/>
  <c r="BC95" i="16"/>
  <c r="BB95" i="16"/>
  <c r="BA95" i="16"/>
  <c r="BE94" i="16"/>
  <c r="BD94" i="16"/>
  <c r="BC94" i="16"/>
  <c r="BB94" i="16"/>
  <c r="BA94" i="16"/>
  <c r="BE93" i="16"/>
  <c r="BD93" i="16"/>
  <c r="BC93" i="16"/>
  <c r="BB93" i="16"/>
  <c r="BA93" i="16"/>
  <c r="BE92" i="16"/>
  <c r="BD92" i="16"/>
  <c r="BC92" i="16"/>
  <c r="BB92" i="16"/>
  <c r="BA92" i="16"/>
  <c r="BE91" i="16"/>
  <c r="BD91" i="16"/>
  <c r="BC91" i="16"/>
  <c r="BB91" i="16"/>
  <c r="BA91" i="16"/>
  <c r="BE90" i="16"/>
  <c r="BD90" i="16"/>
  <c r="BB90" i="16"/>
  <c r="BA90" i="16"/>
  <c r="BE89" i="16"/>
  <c r="BD89" i="16"/>
  <c r="BB89" i="16"/>
  <c r="BA89" i="16"/>
  <c r="BE88" i="16"/>
  <c r="BD88" i="16"/>
  <c r="BC88" i="16"/>
  <c r="BB88" i="16"/>
  <c r="BA88" i="16"/>
  <c r="BE87" i="16"/>
  <c r="BD87" i="16"/>
  <c r="BC87" i="16"/>
  <c r="BB87" i="16"/>
  <c r="BA87" i="16"/>
  <c r="BE86" i="16"/>
  <c r="BD86" i="16"/>
  <c r="BC86" i="16"/>
  <c r="BB86" i="16"/>
  <c r="BA86" i="16"/>
  <c r="BE85" i="16"/>
  <c r="BD85" i="16"/>
  <c r="BC85" i="16"/>
  <c r="BB85" i="16"/>
  <c r="BA85" i="16"/>
  <c r="BE84" i="16"/>
  <c r="BD84" i="16"/>
  <c r="BC84" i="16"/>
  <c r="BB84" i="16"/>
  <c r="BA84" i="16"/>
  <c r="BE83" i="16"/>
  <c r="BD83" i="16"/>
  <c r="BC83" i="16"/>
  <c r="BB83" i="16"/>
  <c r="BA83" i="16"/>
  <c r="BE82" i="16"/>
  <c r="BD82" i="16"/>
  <c r="BC82" i="16"/>
  <c r="BB82" i="16"/>
  <c r="BA82" i="16"/>
  <c r="BE81" i="16"/>
  <c r="BD81" i="16"/>
  <c r="BC81" i="16"/>
  <c r="BB81" i="16"/>
  <c r="BA81" i="16"/>
  <c r="BE80" i="16"/>
  <c r="BD80" i="16"/>
  <c r="BC80" i="16"/>
  <c r="BB80" i="16"/>
  <c r="BA80" i="16"/>
  <c r="BD79" i="16"/>
  <c r="BC79" i="16"/>
  <c r="BB79" i="16"/>
  <c r="BA79" i="16"/>
  <c r="BE75" i="16"/>
  <c r="BD75" i="16"/>
  <c r="BC75" i="16"/>
  <c r="BB75" i="16"/>
  <c r="BA75" i="16"/>
  <c r="BE73" i="16"/>
  <c r="BD73" i="16"/>
  <c r="BC73" i="16"/>
  <c r="BB73" i="16"/>
  <c r="BA73" i="16"/>
  <c r="BD67" i="16"/>
  <c r="BC67" i="16"/>
  <c r="BB67" i="16"/>
  <c r="BA67" i="16"/>
  <c r="BD66" i="16"/>
  <c r="BC66" i="16"/>
  <c r="BB66" i="16"/>
  <c r="BA66" i="16"/>
  <c r="BD61" i="16"/>
  <c r="BC61" i="16"/>
  <c r="BB61" i="16"/>
  <c r="BA61" i="16"/>
  <c r="BD60" i="16"/>
  <c r="BC60" i="16"/>
  <c r="BB60" i="16"/>
  <c r="BA60" i="16"/>
  <c r="BD54" i="16"/>
  <c r="BC54" i="16"/>
  <c r="BB54" i="16"/>
  <c r="BA54" i="16"/>
  <c r="BE53" i="16"/>
  <c r="BD53" i="16"/>
  <c r="BC53" i="16"/>
  <c r="BB53" i="16"/>
  <c r="BA53" i="16"/>
  <c r="BE52" i="16"/>
  <c r="BD52" i="16"/>
  <c r="BC52" i="16"/>
  <c r="BB52" i="16"/>
  <c r="BA52" i="16"/>
  <c r="BE50" i="16"/>
  <c r="BD50" i="16"/>
  <c r="BC50" i="16"/>
  <c r="BB50" i="16"/>
  <c r="BA50" i="16"/>
  <c r="BB49" i="16"/>
  <c r="BC49" i="16"/>
  <c r="BD49" i="16"/>
  <c r="BE49" i="16"/>
  <c r="BA49" i="16"/>
  <c r="AR145" i="16"/>
  <c r="AQ145" i="16"/>
  <c r="AP145" i="16"/>
  <c r="AO145" i="16"/>
  <c r="AS144" i="16"/>
  <c r="AR144" i="16"/>
  <c r="AQ144" i="16"/>
  <c r="AP144" i="16"/>
  <c r="AO144" i="16"/>
  <c r="AS143" i="16"/>
  <c r="AR143" i="16"/>
  <c r="AQ143" i="16"/>
  <c r="AP143" i="16"/>
  <c r="AO143" i="16"/>
  <c r="AS142" i="16"/>
  <c r="AR142" i="16"/>
  <c r="AQ142" i="16"/>
  <c r="AP142" i="16"/>
  <c r="AO142" i="16"/>
  <c r="AS141" i="16"/>
  <c r="AR141" i="16"/>
  <c r="AQ141" i="16"/>
  <c r="AP141" i="16"/>
  <c r="AO141" i="16"/>
  <c r="AS140" i="16"/>
  <c r="AR140" i="16"/>
  <c r="AQ140" i="16"/>
  <c r="AP140" i="16"/>
  <c r="AO140" i="16"/>
  <c r="AS139" i="16"/>
  <c r="AR139" i="16"/>
  <c r="AQ139" i="16"/>
  <c r="AP139" i="16"/>
  <c r="AO139" i="16"/>
  <c r="AS138" i="16"/>
  <c r="AR138" i="16"/>
  <c r="AQ138" i="16"/>
  <c r="AP138" i="16"/>
  <c r="AO138" i="16"/>
  <c r="AS137" i="16"/>
  <c r="AR137" i="16"/>
  <c r="AQ137" i="16"/>
  <c r="AP137" i="16"/>
  <c r="AO137" i="16"/>
  <c r="AS136" i="16"/>
  <c r="AR136" i="16"/>
  <c r="AQ136" i="16"/>
  <c r="AP136" i="16"/>
  <c r="AO136" i="16"/>
  <c r="AS135" i="16"/>
  <c r="AR135" i="16"/>
  <c r="AQ135" i="16"/>
  <c r="AP135" i="16"/>
  <c r="AO135" i="16"/>
  <c r="AS134" i="16"/>
  <c r="AR134" i="16"/>
  <c r="AQ134" i="16"/>
  <c r="AP134" i="16"/>
  <c r="AO134" i="16"/>
  <c r="AS133" i="16"/>
  <c r="AR133" i="16"/>
  <c r="AQ133" i="16"/>
  <c r="AP133" i="16"/>
  <c r="AO133" i="16"/>
  <c r="AS132" i="16"/>
  <c r="AR132" i="16"/>
  <c r="AQ132" i="16"/>
  <c r="AP132" i="16"/>
  <c r="AO132" i="16"/>
  <c r="AS131" i="16"/>
  <c r="AR131" i="16"/>
  <c r="AQ131" i="16"/>
  <c r="AP131" i="16"/>
  <c r="AO131" i="16"/>
  <c r="AS130" i="16"/>
  <c r="AR130" i="16"/>
  <c r="AQ130" i="16"/>
  <c r="AP130" i="16"/>
  <c r="AO130" i="16"/>
  <c r="AS129" i="16"/>
  <c r="AR129" i="16"/>
  <c r="AQ129" i="16"/>
  <c r="AP129" i="16"/>
  <c r="AO129" i="16"/>
  <c r="AS128" i="16"/>
  <c r="AR128" i="16"/>
  <c r="AQ128" i="16"/>
  <c r="AP128" i="16"/>
  <c r="AO128" i="16"/>
  <c r="AS127" i="16"/>
  <c r="AR127" i="16"/>
  <c r="AQ127" i="16"/>
  <c r="AP127" i="16"/>
  <c r="AO127" i="16"/>
  <c r="AS126" i="16"/>
  <c r="AR126" i="16"/>
  <c r="AQ126" i="16"/>
  <c r="AP126" i="16"/>
  <c r="AO126" i="16"/>
  <c r="AS125" i="16"/>
  <c r="AR125" i="16"/>
  <c r="AQ125" i="16"/>
  <c r="AP125" i="16"/>
  <c r="AO125" i="16"/>
  <c r="AS124" i="16"/>
  <c r="AR124" i="16"/>
  <c r="AQ124" i="16"/>
  <c r="AP124" i="16"/>
  <c r="AO124" i="16"/>
  <c r="AS123" i="16"/>
  <c r="AR123" i="16"/>
  <c r="AQ123" i="16"/>
  <c r="AP123" i="16"/>
  <c r="AO123" i="16"/>
  <c r="AR122" i="16"/>
  <c r="AQ122" i="16"/>
  <c r="AP122" i="16"/>
  <c r="AO122" i="16"/>
  <c r="AS121" i="16"/>
  <c r="AR121" i="16"/>
  <c r="AQ121" i="16"/>
  <c r="AP121" i="16"/>
  <c r="AO121" i="16"/>
  <c r="AS120" i="16"/>
  <c r="AR120" i="16"/>
  <c r="AQ120" i="16"/>
  <c r="AP120" i="16"/>
  <c r="AO120" i="16"/>
  <c r="AS119" i="16"/>
  <c r="AR119" i="16"/>
  <c r="AQ119" i="16"/>
  <c r="AP119" i="16"/>
  <c r="AO119" i="16"/>
  <c r="AS118" i="16"/>
  <c r="AR118" i="16"/>
  <c r="AQ118" i="16"/>
  <c r="AP118" i="16"/>
  <c r="AO118" i="16"/>
  <c r="AS117" i="16"/>
  <c r="AR117" i="16"/>
  <c r="AQ117" i="16"/>
  <c r="AP117" i="16"/>
  <c r="AO117" i="16"/>
  <c r="AS116" i="16"/>
  <c r="AR116" i="16"/>
  <c r="AQ116" i="16"/>
  <c r="AP116" i="16"/>
  <c r="AO116" i="16"/>
  <c r="AR115" i="16"/>
  <c r="AQ115" i="16"/>
  <c r="AP115" i="16"/>
  <c r="AO115" i="16"/>
  <c r="AS114" i="16"/>
  <c r="AR114" i="16"/>
  <c r="AQ114" i="16"/>
  <c r="AP114" i="16"/>
  <c r="AO114" i="16"/>
  <c r="AS113" i="16"/>
  <c r="AR113" i="16"/>
  <c r="AQ113" i="16"/>
  <c r="AP113" i="16"/>
  <c r="AO113" i="16"/>
  <c r="AS112" i="16"/>
  <c r="AR112" i="16"/>
  <c r="AQ112" i="16"/>
  <c r="AP112" i="16"/>
  <c r="AO112" i="16"/>
  <c r="AR109" i="16"/>
  <c r="AQ109" i="16"/>
  <c r="AP109" i="16"/>
  <c r="AO109" i="16"/>
  <c r="AS108" i="16"/>
  <c r="AR108" i="16"/>
  <c r="AQ108" i="16"/>
  <c r="AP108" i="16"/>
  <c r="AO108" i="16"/>
  <c r="AS107" i="16"/>
  <c r="AR107" i="16"/>
  <c r="AQ107" i="16"/>
  <c r="AP107" i="16"/>
  <c r="AO107" i="16"/>
  <c r="AS106" i="16"/>
  <c r="AR106" i="16"/>
  <c r="AQ106" i="16"/>
  <c r="AP106" i="16"/>
  <c r="AO106" i="16"/>
  <c r="AS105" i="16"/>
  <c r="AR105" i="16"/>
  <c r="AQ105" i="16"/>
  <c r="AP105" i="16"/>
  <c r="AO105" i="16"/>
  <c r="AS104" i="16"/>
  <c r="AR104" i="16"/>
  <c r="AQ104" i="16"/>
  <c r="AP104" i="16"/>
  <c r="AO104" i="16"/>
  <c r="AS103" i="16"/>
  <c r="AR103" i="16"/>
  <c r="AQ103" i="16"/>
  <c r="AP103" i="16"/>
  <c r="AO103" i="16"/>
  <c r="AS102" i="16"/>
  <c r="AR102" i="16"/>
  <c r="AQ102" i="16"/>
  <c r="AP102" i="16"/>
  <c r="AO102" i="16"/>
  <c r="AS101" i="16"/>
  <c r="AR101" i="16"/>
  <c r="AQ101" i="16"/>
  <c r="AP101" i="16"/>
  <c r="AO101" i="16"/>
  <c r="AS99" i="16"/>
  <c r="AR99" i="16"/>
  <c r="AQ99" i="16"/>
  <c r="AP99" i="16"/>
  <c r="AO99" i="16"/>
  <c r="AS98" i="16"/>
  <c r="AR98" i="16"/>
  <c r="AQ98" i="16"/>
  <c r="AP98" i="16"/>
  <c r="AO98" i="16"/>
  <c r="AS97" i="16"/>
  <c r="AR97" i="16"/>
  <c r="AQ97" i="16"/>
  <c r="AP97" i="16"/>
  <c r="AO97" i="16"/>
  <c r="AS96" i="16"/>
  <c r="AR96" i="16"/>
  <c r="AQ96" i="16"/>
  <c r="AP96" i="16"/>
  <c r="AO96" i="16"/>
  <c r="AS95" i="16"/>
  <c r="AR95" i="16"/>
  <c r="AQ95" i="16"/>
  <c r="AP95" i="16"/>
  <c r="AO95" i="16"/>
  <c r="AS94" i="16"/>
  <c r="AR94" i="16"/>
  <c r="AQ94" i="16"/>
  <c r="AP94" i="16"/>
  <c r="AO94" i="16"/>
  <c r="AS93" i="16"/>
  <c r="AR93" i="16"/>
  <c r="AQ93" i="16"/>
  <c r="AP93" i="16"/>
  <c r="AO93" i="16"/>
  <c r="AS92" i="16"/>
  <c r="AR92" i="16"/>
  <c r="AQ92" i="16"/>
  <c r="AP92" i="16"/>
  <c r="AO92" i="16"/>
  <c r="AS91" i="16"/>
  <c r="AR91" i="16"/>
  <c r="AQ91" i="16"/>
  <c r="AP91" i="16"/>
  <c r="AO91" i="16"/>
  <c r="AS90" i="16"/>
  <c r="AR90" i="16"/>
  <c r="AQ90" i="16"/>
  <c r="AP90" i="16"/>
  <c r="AO90" i="16"/>
  <c r="AS89" i="16"/>
  <c r="AR89" i="16"/>
  <c r="AQ89" i="16"/>
  <c r="AP89" i="16"/>
  <c r="AO89" i="16"/>
  <c r="AS88" i="16"/>
  <c r="AR88" i="16"/>
  <c r="AQ88" i="16"/>
  <c r="AP88" i="16"/>
  <c r="AO88" i="16"/>
  <c r="AS87" i="16"/>
  <c r="AR87" i="16"/>
  <c r="AQ87" i="16"/>
  <c r="AP87" i="16"/>
  <c r="AO87" i="16"/>
  <c r="AS86" i="16"/>
  <c r="AR86" i="16"/>
  <c r="AQ86" i="16"/>
  <c r="AP86" i="16"/>
  <c r="AO86" i="16"/>
  <c r="AS85" i="16"/>
  <c r="AR85" i="16"/>
  <c r="AQ85" i="16"/>
  <c r="AP85" i="16"/>
  <c r="AO85" i="16"/>
  <c r="AS84" i="16"/>
  <c r="AR84" i="16"/>
  <c r="AQ84" i="16"/>
  <c r="AP84" i="16"/>
  <c r="AO84" i="16"/>
  <c r="AS83" i="16"/>
  <c r="AR83" i="16"/>
  <c r="AQ83" i="16"/>
  <c r="AP83" i="16"/>
  <c r="AO83" i="16"/>
  <c r="AS82" i="16"/>
  <c r="AR82" i="16"/>
  <c r="AQ82" i="16"/>
  <c r="AP82" i="16"/>
  <c r="AO82" i="16"/>
  <c r="AS81" i="16"/>
  <c r="AR81" i="16"/>
  <c r="AQ81" i="16"/>
  <c r="AP81" i="16"/>
  <c r="AO81" i="16"/>
  <c r="AS80" i="16"/>
  <c r="AR80" i="16"/>
  <c r="AQ80" i="16"/>
  <c r="AP80" i="16"/>
  <c r="AO80" i="16"/>
  <c r="AS79" i="16"/>
  <c r="AR79" i="16"/>
  <c r="AQ79" i="16"/>
  <c r="AP79" i="16"/>
  <c r="AO79" i="16"/>
  <c r="AS75" i="16"/>
  <c r="AR75" i="16"/>
  <c r="AQ75" i="16"/>
  <c r="AP75" i="16"/>
  <c r="AO75" i="16"/>
  <c r="AS73" i="16"/>
  <c r="AR73" i="16"/>
  <c r="AQ73" i="16"/>
  <c r="AP73" i="16"/>
  <c r="AO73" i="16"/>
  <c r="AS67" i="16"/>
  <c r="AR67" i="16"/>
  <c r="AQ67" i="16"/>
  <c r="AP67" i="16"/>
  <c r="AO67" i="16"/>
  <c r="AS66" i="16"/>
  <c r="AR66" i="16"/>
  <c r="AQ66" i="16"/>
  <c r="AP66" i="16"/>
  <c r="AO66" i="16"/>
  <c r="AS61" i="16"/>
  <c r="AR61" i="16"/>
  <c r="AQ61" i="16"/>
  <c r="AP61" i="16"/>
  <c r="AO61" i="16"/>
  <c r="AS60" i="16"/>
  <c r="AR60" i="16"/>
  <c r="AQ60" i="16"/>
  <c r="AP60" i="16"/>
  <c r="AO60" i="16"/>
  <c r="AS54" i="16"/>
  <c r="AR54" i="16"/>
  <c r="AQ54" i="16"/>
  <c r="AP54" i="16"/>
  <c r="AO54" i="16"/>
  <c r="AS53" i="16"/>
  <c r="AR53" i="16"/>
  <c r="AQ53" i="16"/>
  <c r="AP53" i="16"/>
  <c r="AO53" i="16"/>
  <c r="AS52" i="16"/>
  <c r="AR52" i="16"/>
  <c r="AQ52" i="16"/>
  <c r="AP52" i="16"/>
  <c r="AO52" i="16"/>
  <c r="AS50" i="16"/>
  <c r="AR50" i="16"/>
  <c r="AQ50" i="16"/>
  <c r="AP50" i="16"/>
  <c r="AO50" i="16"/>
  <c r="AP49" i="16"/>
  <c r="AQ49" i="16"/>
  <c r="AR49" i="16"/>
  <c r="AS49" i="16"/>
  <c r="AO49" i="16"/>
  <c r="AJ114" i="12"/>
  <c r="CH114" i="11"/>
  <c r="O58" i="16" l="1"/>
  <c r="M58" i="16"/>
  <c r="K58" i="16"/>
  <c r="I58" i="16"/>
  <c r="G58" i="16"/>
  <c r="E58" i="16"/>
  <c r="N58" i="16"/>
  <c r="L58" i="16"/>
  <c r="J58" i="16"/>
  <c r="H58" i="16"/>
  <c r="F58" i="16"/>
  <c r="O47" i="16"/>
  <c r="M47" i="16"/>
  <c r="K47" i="16"/>
  <c r="I47" i="16"/>
  <c r="G47" i="16"/>
  <c r="E47" i="16"/>
  <c r="N47" i="16"/>
  <c r="L47" i="16"/>
  <c r="J47" i="16"/>
  <c r="H47" i="16"/>
  <c r="F47" i="16"/>
  <c r="O28" i="16"/>
  <c r="O22" i="16" s="1"/>
  <c r="M28" i="16"/>
  <c r="M22" i="16" s="1"/>
  <c r="K28" i="16"/>
  <c r="K22" i="16" s="1"/>
  <c r="I28" i="16"/>
  <c r="I22" i="16" s="1"/>
  <c r="G28" i="16"/>
  <c r="G22" i="16" s="1"/>
  <c r="E28" i="16"/>
  <c r="E22" i="16" s="1"/>
  <c r="N28" i="16"/>
  <c r="N22" i="16" s="1"/>
  <c r="L28" i="16"/>
  <c r="L22" i="16" s="1"/>
  <c r="J28" i="16"/>
  <c r="J22" i="16" s="1"/>
  <c r="H28" i="16"/>
  <c r="H22" i="16" s="1"/>
  <c r="F28" i="16"/>
  <c r="F22" i="16" s="1"/>
  <c r="E106" i="15"/>
  <c r="I46" i="16" l="1"/>
  <c r="I23" i="16" s="1"/>
  <c r="L46" i="16"/>
  <c r="L23" i="16" s="1"/>
  <c r="E46" i="16"/>
  <c r="E23" i="16" s="1"/>
  <c r="M46" i="16"/>
  <c r="M23" i="16" s="1"/>
  <c r="F46" i="16"/>
  <c r="F23" i="16" s="1"/>
  <c r="J46" i="16"/>
  <c r="J23" i="16" s="1"/>
  <c r="N46" i="16"/>
  <c r="N23" i="16" s="1"/>
  <c r="G46" i="16"/>
  <c r="G23" i="16" s="1"/>
  <c r="K46" i="16"/>
  <c r="K23" i="16" s="1"/>
  <c r="O46" i="16"/>
  <c r="O23" i="16" s="1"/>
  <c r="H46" i="16"/>
  <c r="H23" i="16" s="1"/>
  <c r="CH107" i="11"/>
  <c r="CH136" i="11"/>
  <c r="AJ136" i="12"/>
  <c r="AX52" i="16"/>
  <c r="V107" i="15"/>
  <c r="AC107" i="15"/>
  <c r="O107" i="15"/>
  <c r="H107" i="15"/>
  <c r="Z106" i="15"/>
  <c r="S106" i="15"/>
  <c r="L106" i="15"/>
  <c r="AJ107" i="12"/>
  <c r="AJ135" i="12" l="1"/>
  <c r="AE144" i="15" l="1"/>
  <c r="AE141" i="15"/>
  <c r="AL141" i="15" s="1"/>
  <c r="AE140" i="15"/>
  <c r="AL140" i="15" s="1"/>
  <c r="AE139" i="15"/>
  <c r="AL139" i="15" s="1"/>
  <c r="AE138" i="15"/>
  <c r="AL138" i="15" s="1"/>
  <c r="AE137" i="15"/>
  <c r="AL137" i="15" s="1"/>
  <c r="AE136" i="15"/>
  <c r="AL136" i="15" s="1"/>
  <c r="AF94" i="15"/>
  <c r="AF91" i="15"/>
  <c r="AF92" i="15"/>
  <c r="AF93" i="15"/>
  <c r="AA94" i="15"/>
  <c r="AH94" i="15" s="1"/>
  <c r="AB94" i="15"/>
  <c r="AI94" i="15" s="1"/>
  <c r="AC94" i="15"/>
  <c r="AJ94" i="15" s="1"/>
  <c r="AD94" i="15"/>
  <c r="AK94" i="15" s="1"/>
  <c r="AE94" i="15"/>
  <c r="AL94" i="15" s="1"/>
  <c r="AA93" i="15"/>
  <c r="AH93" i="15" s="1"/>
  <c r="AB93" i="15"/>
  <c r="AI93" i="15" s="1"/>
  <c r="AC93" i="15"/>
  <c r="AJ93" i="15" s="1"/>
  <c r="AD93" i="15"/>
  <c r="AK93" i="15" s="1"/>
  <c r="AE93" i="15"/>
  <c r="AL93" i="15" s="1"/>
  <c r="AA92" i="15"/>
  <c r="AH92" i="15" s="1"/>
  <c r="AB92" i="15"/>
  <c r="AI92" i="15" s="1"/>
  <c r="AC92" i="15"/>
  <c r="AJ92" i="15" s="1"/>
  <c r="AD92" i="15"/>
  <c r="AK92" i="15" s="1"/>
  <c r="AE92" i="15"/>
  <c r="AL92" i="15" s="1"/>
  <c r="AA91" i="15"/>
  <c r="AH91" i="15" s="1"/>
  <c r="AB91" i="15"/>
  <c r="AI91" i="15" s="1"/>
  <c r="AC91" i="15"/>
  <c r="AJ91" i="15" s="1"/>
  <c r="AD91" i="15"/>
  <c r="AK91" i="15" s="1"/>
  <c r="AE91" i="15"/>
  <c r="AL91" i="15" s="1"/>
  <c r="AE135" i="15"/>
  <c r="AL135" i="15" s="1"/>
  <c r="AE134" i="15"/>
  <c r="AF135" i="15"/>
  <c r="AF136" i="15"/>
  <c r="AF137" i="15"/>
  <c r="AF138" i="15"/>
  <c r="AF139" i="15"/>
  <c r="AF140" i="15"/>
  <c r="AF141" i="15"/>
  <c r="AE132" i="15"/>
  <c r="Q125" i="15"/>
  <c r="L122" i="15"/>
  <c r="AF105" i="15"/>
  <c r="X105" i="15"/>
  <c r="AL105" i="15" s="1"/>
  <c r="AE67" i="15"/>
  <c r="X67" i="15"/>
  <c r="Q67" i="15"/>
  <c r="J67" i="15"/>
  <c r="AE66" i="15"/>
  <c r="X66" i="15"/>
  <c r="Z66" i="15"/>
  <c r="S66" i="15"/>
  <c r="Z67" i="15"/>
  <c r="S67" i="15"/>
  <c r="L67" i="15"/>
  <c r="E67" i="15"/>
  <c r="Q66" i="15" l="1"/>
  <c r="L66" i="15"/>
  <c r="J66" i="15"/>
  <c r="E66" i="15"/>
  <c r="AE61" i="15"/>
  <c r="Z61" i="15"/>
  <c r="X61" i="15"/>
  <c r="S61" i="15"/>
  <c r="Q61" i="15"/>
  <c r="L61" i="15"/>
  <c r="J61" i="15"/>
  <c r="E61" i="15"/>
  <c r="AE60" i="15"/>
  <c r="Z60" i="15"/>
  <c r="X60" i="15"/>
  <c r="S60" i="15"/>
  <c r="Q60" i="15"/>
  <c r="L60" i="15"/>
  <c r="J60" i="15"/>
  <c r="E60" i="15"/>
  <c r="AE54" i="15"/>
  <c r="AE52" i="15"/>
  <c r="AF75" i="15"/>
  <c r="AH75" i="15"/>
  <c r="AI75" i="15"/>
  <c r="AJ75" i="15"/>
  <c r="AK75" i="15"/>
  <c r="AL75" i="15"/>
  <c r="E74" i="15"/>
  <c r="F74" i="15"/>
  <c r="G74" i="15"/>
  <c r="H74" i="15"/>
  <c r="I74" i="15"/>
  <c r="J74" i="15"/>
  <c r="K74" i="15"/>
  <c r="L74" i="15"/>
  <c r="M74" i="15"/>
  <c r="N74" i="15"/>
  <c r="O74" i="15"/>
  <c r="P74" i="15"/>
  <c r="Q74" i="15"/>
  <c r="R74" i="15"/>
  <c r="S74" i="15"/>
  <c r="T74" i="15"/>
  <c r="U74" i="15"/>
  <c r="V74" i="15"/>
  <c r="W74" i="15"/>
  <c r="X74" i="15"/>
  <c r="Y74" i="15"/>
  <c r="AA74" i="15"/>
  <c r="AB74" i="15"/>
  <c r="AC74" i="15"/>
  <c r="AD74" i="15"/>
  <c r="AE74" i="15"/>
  <c r="D74" i="15"/>
  <c r="BS135" i="13"/>
  <c r="BT135" i="13"/>
  <c r="BU135" i="13"/>
  <c r="BV135" i="13"/>
  <c r="BS136" i="13"/>
  <c r="BT136" i="13"/>
  <c r="BU136" i="13"/>
  <c r="BV136" i="13"/>
  <c r="BS137" i="13"/>
  <c r="BT137" i="13"/>
  <c r="BU137" i="13"/>
  <c r="BV137" i="13"/>
  <c r="BS138" i="13"/>
  <c r="BT138" i="13"/>
  <c r="BU138" i="13"/>
  <c r="BV138" i="13"/>
  <c r="BS139" i="13"/>
  <c r="BT139" i="13"/>
  <c r="BU139" i="13"/>
  <c r="BV139" i="13"/>
  <c r="BS140" i="13"/>
  <c r="BT140" i="13"/>
  <c r="BU140" i="13"/>
  <c r="BV140" i="13"/>
  <c r="BS141" i="13"/>
  <c r="BT141" i="13"/>
  <c r="BU141" i="13"/>
  <c r="BV141" i="13"/>
  <c r="BS74" i="13"/>
  <c r="BT74" i="13"/>
  <c r="BU74" i="13"/>
  <c r="BV74" i="13"/>
  <c r="BW74" i="13"/>
  <c r="BQ74" i="13"/>
  <c r="BR145" i="13"/>
  <c r="BR144" i="13"/>
  <c r="Z144" i="15" s="1"/>
  <c r="BR141" i="13"/>
  <c r="BR140" i="13"/>
  <c r="BR139" i="13"/>
  <c r="BR138" i="13"/>
  <c r="BR137" i="13"/>
  <c r="BR136" i="13"/>
  <c r="BR135" i="13"/>
  <c r="BR134" i="13"/>
  <c r="Z134" i="15" s="1"/>
  <c r="BR133" i="13"/>
  <c r="BR132" i="13"/>
  <c r="Z132" i="15" s="1"/>
  <c r="BR131" i="13"/>
  <c r="BR129" i="13"/>
  <c r="BR128" i="13"/>
  <c r="BR127" i="13"/>
  <c r="BR126" i="13"/>
  <c r="BR125" i="13"/>
  <c r="L125" i="15" s="1"/>
  <c r="BR124" i="13"/>
  <c r="BR123" i="13"/>
  <c r="BR122" i="13"/>
  <c r="BR121" i="13"/>
  <c r="BR120" i="13"/>
  <c r="BR119" i="13"/>
  <c r="BR118" i="13"/>
  <c r="BR117" i="13"/>
  <c r="BR116" i="13"/>
  <c r="BR114" i="13"/>
  <c r="BR113" i="13"/>
  <c r="BR112" i="13"/>
  <c r="BR107" i="13"/>
  <c r="BR106" i="13"/>
  <c r="BR105" i="13"/>
  <c r="BV105" i="13"/>
  <c r="BU105" i="13"/>
  <c r="BT105" i="13"/>
  <c r="BS105" i="13"/>
  <c r="AW105" i="13"/>
  <c r="BD105" i="13"/>
  <c r="AI105" i="13"/>
  <c r="AP105" i="13"/>
  <c r="U105" i="13"/>
  <c r="AB105" i="13"/>
  <c r="CT105" i="13" s="1"/>
  <c r="A105" i="13"/>
  <c r="B105" i="13"/>
  <c r="BR94" i="13"/>
  <c r="Z94" i="15" s="1"/>
  <c r="AG94" i="15" s="1"/>
  <c r="BR93" i="13"/>
  <c r="Z93" i="15" s="1"/>
  <c r="AG93" i="15" s="1"/>
  <c r="BR92" i="13"/>
  <c r="Z92" i="15" s="1"/>
  <c r="AG92" i="15" s="1"/>
  <c r="BR91" i="13"/>
  <c r="Z91" i="15" s="1"/>
  <c r="AG91" i="15" s="1"/>
  <c r="BR75" i="13"/>
  <c r="Z75" i="15" s="1"/>
  <c r="Z74" i="15" s="1"/>
  <c r="BR67" i="13"/>
  <c r="BR66" i="13"/>
  <c r="BR61" i="13"/>
  <c r="BR60" i="13"/>
  <c r="BR54" i="13"/>
  <c r="Z54" i="15" s="1"/>
  <c r="BR52" i="13"/>
  <c r="Z52" i="15" s="1"/>
  <c r="D105" i="13" l="1"/>
  <c r="CM105" i="13"/>
  <c r="CV105" i="13"/>
  <c r="CX105" i="13"/>
  <c r="CG141" i="17"/>
  <c r="CC141" i="17"/>
  <c r="CG140" i="17"/>
  <c r="CC140" i="17"/>
  <c r="CG139" i="17"/>
  <c r="CC139" i="17"/>
  <c r="CG138" i="17"/>
  <c r="CC138" i="17"/>
  <c r="CG137" i="17"/>
  <c r="CC137" i="17"/>
  <c r="CG136" i="17"/>
  <c r="CC136" i="17"/>
  <c r="CG135" i="17"/>
  <c r="CC135" i="17"/>
  <c r="Z114" i="15"/>
  <c r="Z135" i="15"/>
  <c r="AG135" i="15" s="1"/>
  <c r="E135" i="13"/>
  <c r="M130" i="26" s="1"/>
  <c r="Z137" i="15"/>
  <c r="AG137" i="15" s="1"/>
  <c r="E137" i="13"/>
  <c r="M132" i="26" s="1"/>
  <c r="Z139" i="15"/>
  <c r="AG139" i="15" s="1"/>
  <c r="E139" i="13"/>
  <c r="M134" i="26" s="1"/>
  <c r="Z141" i="15"/>
  <c r="AG141" i="15" s="1"/>
  <c r="E141" i="13"/>
  <c r="M136" i="26" s="1"/>
  <c r="Z136" i="15"/>
  <c r="AG136" i="15" s="1"/>
  <c r="E136" i="13"/>
  <c r="M131" i="26" s="1"/>
  <c r="Z138" i="15"/>
  <c r="AG138" i="15" s="1"/>
  <c r="E138" i="13"/>
  <c r="M133" i="26" s="1"/>
  <c r="Z140" i="15"/>
  <c r="AG140" i="15" s="1"/>
  <c r="E140" i="13"/>
  <c r="M135" i="26" s="1"/>
  <c r="CC105" i="17"/>
  <c r="CU105" i="13"/>
  <c r="Q100" i="26" s="1"/>
  <c r="CG105" i="17"/>
  <c r="CW105" i="13"/>
  <c r="S100" i="26" s="1"/>
  <c r="T105" i="15"/>
  <c r="AH105" i="15" s="1"/>
  <c r="BG105" i="16"/>
  <c r="V105" i="15"/>
  <c r="AJ105" i="15" s="1"/>
  <c r="BI105" i="16"/>
  <c r="AC141" i="15"/>
  <c r="AJ141" i="15" s="1"/>
  <c r="BI141" i="16"/>
  <c r="AA141" i="15"/>
  <c r="AH141" i="15" s="1"/>
  <c r="BG141" i="16"/>
  <c r="AC140" i="15"/>
  <c r="AJ140" i="15" s="1"/>
  <c r="BI140" i="16"/>
  <c r="AA140" i="15"/>
  <c r="AH140" i="15" s="1"/>
  <c r="BG140" i="16"/>
  <c r="AC139" i="15"/>
  <c r="AJ139" i="15" s="1"/>
  <c r="BI139" i="16"/>
  <c r="AA139" i="15"/>
  <c r="AH139" i="15" s="1"/>
  <c r="BG139" i="16"/>
  <c r="AC138" i="15"/>
  <c r="AJ138" i="15" s="1"/>
  <c r="BI138" i="16"/>
  <c r="AA138" i="15"/>
  <c r="AH138" i="15" s="1"/>
  <c r="BG138" i="16"/>
  <c r="AC137" i="15"/>
  <c r="AJ137" i="15" s="1"/>
  <c r="BI137" i="16"/>
  <c r="AA137" i="15"/>
  <c r="AH137" i="15" s="1"/>
  <c r="BG137" i="16"/>
  <c r="AC136" i="15"/>
  <c r="AJ136" i="15" s="1"/>
  <c r="BI136" i="16"/>
  <c r="AA136" i="15"/>
  <c r="AH136" i="15" s="1"/>
  <c r="BG136" i="16"/>
  <c r="AC135" i="15"/>
  <c r="AJ135" i="15" s="1"/>
  <c r="BI135" i="16"/>
  <c r="AA135" i="15"/>
  <c r="AH135" i="15" s="1"/>
  <c r="BG135" i="16"/>
  <c r="U105" i="15"/>
  <c r="AI105" i="15" s="1"/>
  <c r="BH105" i="16"/>
  <c r="W105" i="15"/>
  <c r="AK105" i="15" s="1"/>
  <c r="BJ105" i="16"/>
  <c r="AD141" i="15"/>
  <c r="AK141" i="15" s="1"/>
  <c r="BJ141" i="16"/>
  <c r="AB141" i="15"/>
  <c r="AI141" i="15" s="1"/>
  <c r="BH141" i="16"/>
  <c r="AD140" i="15"/>
  <c r="AK140" i="15" s="1"/>
  <c r="BJ140" i="16"/>
  <c r="AB140" i="15"/>
  <c r="AI140" i="15" s="1"/>
  <c r="BH140" i="16"/>
  <c r="AD139" i="15"/>
  <c r="AK139" i="15" s="1"/>
  <c r="BJ139" i="16"/>
  <c r="AB139" i="15"/>
  <c r="AI139" i="15" s="1"/>
  <c r="BH139" i="16"/>
  <c r="AD138" i="15"/>
  <c r="AK138" i="15" s="1"/>
  <c r="BJ138" i="16"/>
  <c r="AB138" i="15"/>
  <c r="AI138" i="15" s="1"/>
  <c r="BH138" i="16"/>
  <c r="AD137" i="15"/>
  <c r="AK137" i="15" s="1"/>
  <c r="BJ137" i="16"/>
  <c r="AB137" i="15"/>
  <c r="AI137" i="15" s="1"/>
  <c r="BH137" i="16"/>
  <c r="AD136" i="15"/>
  <c r="AK136" i="15" s="1"/>
  <c r="BJ136" i="16"/>
  <c r="AB136" i="15"/>
  <c r="AI136" i="15" s="1"/>
  <c r="BH136" i="16"/>
  <c r="AD135" i="15"/>
  <c r="AK135" i="15" s="1"/>
  <c r="BJ135" i="16"/>
  <c r="AB135" i="15"/>
  <c r="AI135" i="15" s="1"/>
  <c r="BH135" i="16"/>
  <c r="Z107" i="15"/>
  <c r="S107" i="15"/>
  <c r="L107" i="15"/>
  <c r="E107" i="15"/>
  <c r="E105" i="13"/>
  <c r="M100" i="26" s="1"/>
  <c r="S105" i="15"/>
  <c r="AG105" i="15" s="1"/>
  <c r="BR74" i="13"/>
  <c r="AG75" i="15"/>
  <c r="L116" i="15"/>
  <c r="Z116" i="15"/>
  <c r="AQ30" i="12"/>
  <c r="AQ31" i="12"/>
  <c r="AQ32" i="12"/>
  <c r="AQ34" i="12"/>
  <c r="AQ35" i="12"/>
  <c r="AQ37" i="12"/>
  <c r="AQ38" i="12"/>
  <c r="AQ39" i="12"/>
  <c r="AQ40" i="12"/>
  <c r="AQ41" i="12"/>
  <c r="AQ42" i="12"/>
  <c r="AQ44" i="12"/>
  <c r="AQ45" i="12"/>
  <c r="AQ49" i="12"/>
  <c r="AQ53" i="12"/>
  <c r="AQ56" i="12"/>
  <c r="AQ57" i="12"/>
  <c r="AQ62" i="12"/>
  <c r="AQ63" i="12"/>
  <c r="AQ64" i="12"/>
  <c r="AQ68" i="12"/>
  <c r="AQ69" i="12"/>
  <c r="AQ70" i="12"/>
  <c r="AQ75" i="12"/>
  <c r="AQ77" i="12"/>
  <c r="AQ79" i="12"/>
  <c r="AQ82" i="12"/>
  <c r="AQ83" i="12"/>
  <c r="AQ85" i="12"/>
  <c r="AQ86" i="12"/>
  <c r="AQ87" i="12"/>
  <c r="AQ88" i="12"/>
  <c r="AQ89" i="12"/>
  <c r="AQ90" i="12"/>
  <c r="AQ91" i="12"/>
  <c r="AQ92" i="12"/>
  <c r="AQ93" i="12"/>
  <c r="AQ94" i="12"/>
  <c r="AQ98" i="12"/>
  <c r="AQ101" i="12"/>
  <c r="AQ103" i="12"/>
  <c r="AQ104" i="12"/>
  <c r="AQ105" i="12"/>
  <c r="AQ110" i="12"/>
  <c r="AQ113" i="12"/>
  <c r="AQ126" i="12"/>
  <c r="AQ127" i="12"/>
  <c r="AQ143" i="12"/>
  <c r="AQ145" i="12"/>
  <c r="AQ146" i="12"/>
  <c r="AF66" i="12"/>
  <c r="AF73" i="12"/>
  <c r="AF84" i="12"/>
  <c r="AF112" i="12"/>
  <c r="AF130" i="12"/>
  <c r="AF142" i="12"/>
  <c r="AP30" i="12"/>
  <c r="AP31" i="12"/>
  <c r="AP32" i="12"/>
  <c r="AP34" i="12"/>
  <c r="AP35" i="12"/>
  <c r="AP37" i="12"/>
  <c r="AP38" i="12"/>
  <c r="AP39" i="12"/>
  <c r="AP40" i="12"/>
  <c r="AP41" i="12"/>
  <c r="AP42" i="12"/>
  <c r="AP44" i="12"/>
  <c r="AP45" i="12"/>
  <c r="AP49" i="12"/>
  <c r="AP52" i="12"/>
  <c r="AP53" i="12"/>
  <c r="AP56" i="12"/>
  <c r="AP57" i="12"/>
  <c r="AP62" i="12"/>
  <c r="AP63" i="12"/>
  <c r="AP64" i="12"/>
  <c r="AP68" i="12"/>
  <c r="AP69" i="12"/>
  <c r="AP70" i="12"/>
  <c r="AP75" i="12"/>
  <c r="AP77" i="12"/>
  <c r="AP82" i="12"/>
  <c r="AP83" i="12"/>
  <c r="AP85" i="12"/>
  <c r="AP86" i="12"/>
  <c r="AP87" i="12"/>
  <c r="AP88" i="12"/>
  <c r="AP91" i="12"/>
  <c r="AP92" i="12"/>
  <c r="AP93" i="12"/>
  <c r="AP94" i="12"/>
  <c r="AP98" i="12"/>
  <c r="AP101" i="12"/>
  <c r="AP103" i="12"/>
  <c r="AP105" i="12"/>
  <c r="AP108" i="12"/>
  <c r="AP109" i="12"/>
  <c r="AP110" i="12"/>
  <c r="AP113" i="12"/>
  <c r="AP117" i="12"/>
  <c r="AP126" i="12"/>
  <c r="AP127" i="12"/>
  <c r="AP143" i="12"/>
  <c r="AP145" i="12"/>
  <c r="R109" i="12"/>
  <c r="O34" i="1" l="1"/>
  <c r="O33" i="1" s="1"/>
  <c r="O44" i="1"/>
  <c r="O43" i="1" s="1"/>
  <c r="O37" i="1"/>
  <c r="O36" i="1" s="1"/>
  <c r="O68" i="1"/>
  <c r="O67" i="1" s="1"/>
  <c r="O24" i="1" s="1"/>
  <c r="O54" i="1"/>
  <c r="O51" i="1" s="1"/>
  <c r="O30" i="1"/>
  <c r="O29" i="1" s="1"/>
  <c r="E135" i="12"/>
  <c r="F135" i="12"/>
  <c r="G135" i="12"/>
  <c r="H135" i="12"/>
  <c r="E136" i="12"/>
  <c r="F136" i="12"/>
  <c r="G136" i="12"/>
  <c r="H136" i="12"/>
  <c r="E137" i="12"/>
  <c r="F137" i="12"/>
  <c r="G137" i="12"/>
  <c r="H137" i="12"/>
  <c r="E138" i="12"/>
  <c r="F138" i="12"/>
  <c r="G138" i="12"/>
  <c r="H138" i="12"/>
  <c r="E139" i="12"/>
  <c r="F139" i="12"/>
  <c r="G139" i="12"/>
  <c r="H139" i="12"/>
  <c r="E140" i="12"/>
  <c r="F140" i="12"/>
  <c r="G140" i="12"/>
  <c r="H140" i="12"/>
  <c r="E141" i="12"/>
  <c r="F141" i="12"/>
  <c r="G141" i="12"/>
  <c r="H141" i="12"/>
  <c r="D138" i="12"/>
  <c r="D139" i="12"/>
  <c r="D140" i="12"/>
  <c r="D141" i="12"/>
  <c r="D135" i="12"/>
  <c r="D136" i="12"/>
  <c r="D137" i="12"/>
  <c r="AG135" i="12"/>
  <c r="V135" i="12" s="1"/>
  <c r="AH135" i="12"/>
  <c r="AG136" i="12"/>
  <c r="AH136" i="12"/>
  <c r="AG137" i="12"/>
  <c r="V137" i="12" s="1"/>
  <c r="AH137" i="12"/>
  <c r="AG138" i="12"/>
  <c r="AH138" i="12"/>
  <c r="AG139" i="12"/>
  <c r="V139" i="12" s="1"/>
  <c r="AH139" i="12"/>
  <c r="AG140" i="12"/>
  <c r="AH140" i="12"/>
  <c r="AG141" i="12"/>
  <c r="AH141" i="12"/>
  <c r="V105" i="12"/>
  <c r="AM105" i="12"/>
  <c r="AN105" i="12"/>
  <c r="K100" i="26" s="1"/>
  <c r="AM91" i="12"/>
  <c r="AN91" i="12"/>
  <c r="AM92" i="12"/>
  <c r="AN92" i="12"/>
  <c r="AM93" i="12"/>
  <c r="AN93" i="12"/>
  <c r="AM94" i="12"/>
  <c r="AN94" i="12"/>
  <c r="Z145" i="12"/>
  <c r="Z144" i="12"/>
  <c r="Z143" i="12"/>
  <c r="Z141" i="12"/>
  <c r="Z140" i="12"/>
  <c r="Z139" i="12"/>
  <c r="Z138" i="12"/>
  <c r="Z137" i="12"/>
  <c r="Z134" i="12"/>
  <c r="Z133" i="12"/>
  <c r="Z132" i="12"/>
  <c r="Z131" i="12"/>
  <c r="Z129" i="12"/>
  <c r="P129" i="12" s="1"/>
  <c r="Z127" i="12"/>
  <c r="Z126" i="12"/>
  <c r="Z125" i="12"/>
  <c r="Z114" i="12"/>
  <c r="Z113" i="12"/>
  <c r="Z112" i="12"/>
  <c r="P112" i="12" s="1"/>
  <c r="Z105" i="12"/>
  <c r="Z104" i="12"/>
  <c r="P104" i="12" s="1"/>
  <c r="Z103" i="12"/>
  <c r="P103" i="12" s="1"/>
  <c r="Z102" i="12"/>
  <c r="Z101" i="12"/>
  <c r="Z99" i="12"/>
  <c r="Z98" i="12"/>
  <c r="Z94" i="12"/>
  <c r="Y94" i="12" s="1"/>
  <c r="I94" i="12" s="1"/>
  <c r="Z93" i="12"/>
  <c r="Y93" i="12" s="1"/>
  <c r="I93" i="12" s="1"/>
  <c r="Z92" i="12"/>
  <c r="Y92" i="12" s="1"/>
  <c r="I92" i="12" s="1"/>
  <c r="Z91" i="12"/>
  <c r="Y91" i="12" s="1"/>
  <c r="I91" i="12" s="1"/>
  <c r="Z90" i="12"/>
  <c r="P90" i="12" s="1"/>
  <c r="Z89" i="12"/>
  <c r="P89" i="12" s="1"/>
  <c r="Z88" i="12"/>
  <c r="Z87" i="12"/>
  <c r="Z86" i="12"/>
  <c r="Z85" i="12"/>
  <c r="Z84" i="12"/>
  <c r="P84" i="12" s="1"/>
  <c r="Z83" i="12"/>
  <c r="Z82" i="12"/>
  <c r="Z79" i="12"/>
  <c r="P79" i="12" s="1"/>
  <c r="Z75" i="12"/>
  <c r="Y75" i="12" s="1"/>
  <c r="Y74" i="12" s="1"/>
  <c r="Z73" i="12"/>
  <c r="P73" i="12" s="1"/>
  <c r="Z53" i="12"/>
  <c r="Z50" i="12"/>
  <c r="Z49" i="12"/>
  <c r="X145" i="12"/>
  <c r="X144" i="12"/>
  <c r="X143" i="12"/>
  <c r="X141" i="12"/>
  <c r="X140" i="12"/>
  <c r="X139" i="12"/>
  <c r="X138" i="12"/>
  <c r="X137" i="12"/>
  <c r="X136" i="12"/>
  <c r="X135" i="12"/>
  <c r="X134" i="12"/>
  <c r="X133" i="12"/>
  <c r="X132" i="12"/>
  <c r="X131" i="12"/>
  <c r="X127" i="12"/>
  <c r="X126" i="12"/>
  <c r="X114" i="12"/>
  <c r="X113" i="12"/>
  <c r="X112" i="12"/>
  <c r="X109" i="12"/>
  <c r="X108" i="12"/>
  <c r="X105" i="12"/>
  <c r="X103" i="12"/>
  <c r="X102" i="12"/>
  <c r="X101" i="12"/>
  <c r="X99" i="12"/>
  <c r="X98" i="12"/>
  <c r="X94" i="12"/>
  <c r="X93" i="12"/>
  <c r="X92" i="12"/>
  <c r="X91" i="12"/>
  <c r="X88" i="12"/>
  <c r="X87" i="12"/>
  <c r="X86" i="12"/>
  <c r="X85" i="12"/>
  <c r="X84" i="12"/>
  <c r="X83" i="12"/>
  <c r="X82" i="12"/>
  <c r="X75" i="12"/>
  <c r="X74" i="12" s="1"/>
  <c r="X73" i="12"/>
  <c r="X53" i="12"/>
  <c r="X52" i="12"/>
  <c r="X50" i="12"/>
  <c r="X49" i="12"/>
  <c r="V91" i="12"/>
  <c r="V92" i="12"/>
  <c r="V93" i="12"/>
  <c r="V94" i="12"/>
  <c r="Z136" i="12"/>
  <c r="Z135" i="12"/>
  <c r="V75" i="12"/>
  <c r="V74" i="12" s="1"/>
  <c r="H75" i="12"/>
  <c r="H74" i="12" s="1"/>
  <c r="K74" i="12"/>
  <c r="L74" i="12"/>
  <c r="M74" i="12"/>
  <c r="N74" i="12"/>
  <c r="O74" i="12"/>
  <c r="Q74" i="12"/>
  <c r="R74" i="12"/>
  <c r="S74" i="12"/>
  <c r="T74" i="12"/>
  <c r="W74" i="12"/>
  <c r="AA74" i="12"/>
  <c r="AB74" i="12"/>
  <c r="AC74" i="12"/>
  <c r="AD74" i="12"/>
  <c r="AE74" i="12"/>
  <c r="AF74" i="12"/>
  <c r="AG74" i="12"/>
  <c r="AH74" i="12"/>
  <c r="AI74" i="12"/>
  <c r="AJ74" i="12"/>
  <c r="AK74" i="12"/>
  <c r="AL74" i="12"/>
  <c r="AL135" i="11"/>
  <c r="AQ135" i="11"/>
  <c r="AL136" i="11"/>
  <c r="AQ136" i="11"/>
  <c r="AL137" i="11"/>
  <c r="AQ137" i="11"/>
  <c r="AL138" i="11"/>
  <c r="AQ138" i="11"/>
  <c r="AL139" i="11"/>
  <c r="AQ139" i="11"/>
  <c r="AL140" i="11"/>
  <c r="AQ140" i="11"/>
  <c r="AL141" i="11"/>
  <c r="AQ141" i="11"/>
  <c r="AV135" i="11"/>
  <c r="BA135" i="11"/>
  <c r="BF135" i="11"/>
  <c r="BK135" i="11"/>
  <c r="BS135" i="11"/>
  <c r="BP135" i="11" s="1"/>
  <c r="BX135" i="11"/>
  <c r="BU135" i="11" s="1"/>
  <c r="BZ135" i="11"/>
  <c r="AV136" i="11"/>
  <c r="BA136" i="11"/>
  <c r="BF136" i="11"/>
  <c r="BK136" i="11"/>
  <c r="BS136" i="11"/>
  <c r="BP136" i="11" s="1"/>
  <c r="BX136" i="11"/>
  <c r="BU136" i="11" s="1"/>
  <c r="BZ136" i="11"/>
  <c r="AV137" i="11"/>
  <c r="BA137" i="11"/>
  <c r="BF137" i="11"/>
  <c r="BK137" i="11"/>
  <c r="BS137" i="11"/>
  <c r="BP137" i="11" s="1"/>
  <c r="BX137" i="11"/>
  <c r="BU137" i="11" s="1"/>
  <c r="BZ137" i="11"/>
  <c r="AV138" i="11"/>
  <c r="BA138" i="11"/>
  <c r="BF138" i="11"/>
  <c r="BK138" i="11"/>
  <c r="BS138" i="11"/>
  <c r="BP138" i="11" s="1"/>
  <c r="BX138" i="11"/>
  <c r="BU138" i="11" s="1"/>
  <c r="BZ138" i="11"/>
  <c r="AV139" i="11"/>
  <c r="BA139" i="11"/>
  <c r="BF139" i="11"/>
  <c r="BK139" i="11"/>
  <c r="BS139" i="11"/>
  <c r="BP139" i="11" s="1"/>
  <c r="BX139" i="11"/>
  <c r="BU139" i="11" s="1"/>
  <c r="BZ139" i="11"/>
  <c r="AV140" i="11"/>
  <c r="BA140" i="11"/>
  <c r="BF140" i="11"/>
  <c r="BK140" i="11"/>
  <c r="BS140" i="11"/>
  <c r="BP140" i="11" s="1"/>
  <c r="BX140" i="11"/>
  <c r="BU140" i="11" s="1"/>
  <c r="BZ140" i="11"/>
  <c r="AV141" i="11"/>
  <c r="BA141" i="11"/>
  <c r="BF141" i="11"/>
  <c r="BK141" i="11"/>
  <c r="BS141" i="11"/>
  <c r="BP141" i="11" s="1"/>
  <c r="BX141" i="11"/>
  <c r="BU141" i="11" s="1"/>
  <c r="BZ141" i="11"/>
  <c r="CU135" i="11"/>
  <c r="CV135" i="11"/>
  <c r="CX135" i="11"/>
  <c r="CZ135" i="11"/>
  <c r="G130" i="26" s="1"/>
  <c r="DA135" i="11"/>
  <c r="H130" i="26" s="1"/>
  <c r="DC135" i="11"/>
  <c r="J130" i="26" s="1"/>
  <c r="CU136" i="11"/>
  <c r="CV136" i="11"/>
  <c r="CX136" i="11"/>
  <c r="CZ136" i="11"/>
  <c r="G131" i="26" s="1"/>
  <c r="DA136" i="11"/>
  <c r="H131" i="26" s="1"/>
  <c r="DC136" i="11"/>
  <c r="J131" i="26" s="1"/>
  <c r="CU137" i="11"/>
  <c r="CV137" i="11"/>
  <c r="CX137" i="11"/>
  <c r="CZ137" i="11"/>
  <c r="G132" i="26" s="1"/>
  <c r="DA137" i="11"/>
  <c r="H132" i="26" s="1"/>
  <c r="DC137" i="11"/>
  <c r="J132" i="26" s="1"/>
  <c r="CU138" i="11"/>
  <c r="CV138" i="11"/>
  <c r="CW138" i="11"/>
  <c r="CX138" i="11"/>
  <c r="CZ138" i="11"/>
  <c r="G133" i="26" s="1"/>
  <c r="DA138" i="11"/>
  <c r="H133" i="26" s="1"/>
  <c r="DC138" i="11"/>
  <c r="J133" i="26" s="1"/>
  <c r="CU139" i="11"/>
  <c r="CV139" i="11"/>
  <c r="CX139" i="11"/>
  <c r="CZ139" i="11"/>
  <c r="G134" i="26" s="1"/>
  <c r="DA139" i="11"/>
  <c r="H134" i="26" s="1"/>
  <c r="DC139" i="11"/>
  <c r="J134" i="26" s="1"/>
  <c r="CU140" i="11"/>
  <c r="CV140" i="11"/>
  <c r="CX140" i="11"/>
  <c r="CZ140" i="11"/>
  <c r="G135" i="26" s="1"/>
  <c r="DA140" i="11"/>
  <c r="H135" i="26" s="1"/>
  <c r="DC140" i="11"/>
  <c r="J135" i="26" s="1"/>
  <c r="CU141" i="11"/>
  <c r="CV141" i="11"/>
  <c r="CX141" i="11"/>
  <c r="CZ141" i="11"/>
  <c r="G136" i="26" s="1"/>
  <c r="DA141" i="11"/>
  <c r="H136" i="26" s="1"/>
  <c r="DC141" i="11"/>
  <c r="J136" i="26" s="1"/>
  <c r="CO135" i="11"/>
  <c r="CO136" i="11"/>
  <c r="CO137" i="11"/>
  <c r="CO138" i="11"/>
  <c r="CO139" i="11"/>
  <c r="CO140" i="11"/>
  <c r="CO141" i="11"/>
  <c r="CJ135" i="11"/>
  <c r="CJ136" i="11"/>
  <c r="CJ137" i="11"/>
  <c r="CJ138" i="11"/>
  <c r="CJ139" i="11"/>
  <c r="CJ140" i="11"/>
  <c r="CJ141" i="11"/>
  <c r="CE135" i="11"/>
  <c r="CE136" i="11"/>
  <c r="CE137" i="11"/>
  <c r="CE138" i="11"/>
  <c r="CE139" i="11"/>
  <c r="CE140" i="11"/>
  <c r="AK140" i="11" s="1"/>
  <c r="CE141" i="11"/>
  <c r="AL105" i="11"/>
  <c r="AQ105" i="11"/>
  <c r="AV105" i="11"/>
  <c r="BA105" i="11"/>
  <c r="BF105" i="11"/>
  <c r="BK105" i="11"/>
  <c r="BP105" i="11"/>
  <c r="BU105" i="11"/>
  <c r="BZ105" i="11"/>
  <c r="CU105" i="11"/>
  <c r="CV105" i="11"/>
  <c r="CW105" i="11"/>
  <c r="CX105" i="11"/>
  <c r="CZ105" i="11"/>
  <c r="G100" i="26" s="1"/>
  <c r="DA105" i="11"/>
  <c r="H100" i="26" s="1"/>
  <c r="DB105" i="11"/>
  <c r="I100" i="26" s="1"/>
  <c r="DC105" i="11"/>
  <c r="J100" i="26" s="1"/>
  <c r="CO105" i="11"/>
  <c r="CJ105" i="11"/>
  <c r="CE105" i="11"/>
  <c r="CE91" i="11"/>
  <c r="AL91" i="11"/>
  <c r="AL92" i="11"/>
  <c r="AL93" i="11"/>
  <c r="AL94" i="11"/>
  <c r="AQ91" i="11"/>
  <c r="AQ92" i="11"/>
  <c r="AQ93" i="11"/>
  <c r="AQ94" i="11"/>
  <c r="AV91" i="11"/>
  <c r="AV92" i="11"/>
  <c r="AV93" i="11"/>
  <c r="AV94" i="11"/>
  <c r="BA91" i="11"/>
  <c r="BA92" i="11"/>
  <c r="BA93" i="11"/>
  <c r="BA94" i="11"/>
  <c r="BF91" i="11"/>
  <c r="BF92" i="11"/>
  <c r="BF93" i="11"/>
  <c r="BF94" i="11"/>
  <c r="BK91" i="11"/>
  <c r="BK92" i="11"/>
  <c r="BK93" i="11"/>
  <c r="BK94" i="11"/>
  <c r="BP91" i="11"/>
  <c r="BP92" i="11"/>
  <c r="BP93" i="11"/>
  <c r="BP94" i="11"/>
  <c r="BU91" i="11"/>
  <c r="BU92" i="11"/>
  <c r="BU93" i="11"/>
  <c r="BU94" i="11"/>
  <c r="BZ91" i="11"/>
  <c r="BZ92" i="11"/>
  <c r="BZ93" i="11"/>
  <c r="BZ94" i="11"/>
  <c r="CE92" i="11"/>
  <c r="CE93" i="11"/>
  <c r="CE94" i="11"/>
  <c r="CJ91" i="11"/>
  <c r="CJ92" i="11"/>
  <c r="CJ93" i="11"/>
  <c r="CJ94" i="11"/>
  <c r="CO91" i="11"/>
  <c r="CO92" i="11"/>
  <c r="CO93" i="11"/>
  <c r="CO94" i="11"/>
  <c r="CU93" i="11"/>
  <c r="CV93" i="11"/>
  <c r="CW93" i="11"/>
  <c r="CX93" i="11"/>
  <c r="CZ93" i="11"/>
  <c r="DA93" i="11"/>
  <c r="DB93" i="11"/>
  <c r="DC93" i="11"/>
  <c r="CU94" i="11"/>
  <c r="CV94" i="11"/>
  <c r="CW94" i="11"/>
  <c r="CX94" i="11"/>
  <c r="CZ94" i="11"/>
  <c r="DA94" i="11"/>
  <c r="DB94" i="11"/>
  <c r="DC94" i="11"/>
  <c r="CU91" i="11"/>
  <c r="CV91" i="11"/>
  <c r="CW91" i="11"/>
  <c r="CX91" i="11"/>
  <c r="CZ91" i="11"/>
  <c r="DA91" i="11"/>
  <c r="DB91" i="11"/>
  <c r="DC91" i="11"/>
  <c r="CU92" i="11"/>
  <c r="CV92" i="11"/>
  <c r="CW92" i="11"/>
  <c r="CX92" i="11"/>
  <c r="CZ92" i="11"/>
  <c r="DA92" i="11"/>
  <c r="DB92" i="11"/>
  <c r="DC92" i="11"/>
  <c r="Y60" i="11"/>
  <c r="X60" i="11" s="1"/>
  <c r="Y52" i="11"/>
  <c r="AB74" i="11"/>
  <c r="AC74" i="11"/>
  <c r="AD74" i="11"/>
  <c r="AE74" i="11"/>
  <c r="AF74" i="11"/>
  <c r="AG74" i="11"/>
  <c r="AM74" i="11"/>
  <c r="AN74" i="11"/>
  <c r="AO74" i="11"/>
  <c r="AP74" i="11"/>
  <c r="AR74" i="11"/>
  <c r="AS74" i="11"/>
  <c r="AT74" i="11"/>
  <c r="AU74" i="11"/>
  <c r="AW74" i="11"/>
  <c r="AX74" i="11"/>
  <c r="AY74" i="11"/>
  <c r="AZ74" i="11"/>
  <c r="BB74" i="11"/>
  <c r="BC74" i="11"/>
  <c r="BD74" i="11"/>
  <c r="BE74" i="11"/>
  <c r="BG74" i="11"/>
  <c r="BH74" i="11"/>
  <c r="BI74" i="11"/>
  <c r="BJ74" i="11"/>
  <c r="BL74" i="11"/>
  <c r="BM74" i="11"/>
  <c r="BN74" i="11"/>
  <c r="BO74" i="11"/>
  <c r="BQ74" i="11"/>
  <c r="BR74" i="11"/>
  <c r="BS74" i="11"/>
  <c r="BT74" i="11"/>
  <c r="BV74" i="11"/>
  <c r="BW74" i="11"/>
  <c r="BX74" i="11"/>
  <c r="BY74" i="11"/>
  <c r="CA74" i="11"/>
  <c r="CB74" i="11"/>
  <c r="CC74" i="11"/>
  <c r="CD74" i="11"/>
  <c r="CF74" i="11"/>
  <c r="CG74" i="11"/>
  <c r="CH74" i="11"/>
  <c r="CI74" i="11"/>
  <c r="CK74" i="11"/>
  <c r="CL74" i="11"/>
  <c r="CM74" i="11"/>
  <c r="CN74" i="11"/>
  <c r="CP74" i="11"/>
  <c r="CQ74" i="11"/>
  <c r="CR74" i="11"/>
  <c r="CS74" i="11"/>
  <c r="AA74" i="11"/>
  <c r="Y74" i="11"/>
  <c r="U74" i="11"/>
  <c r="T74" i="11"/>
  <c r="X74" i="11"/>
  <c r="AK139" i="11" l="1"/>
  <c r="AK138" i="11"/>
  <c r="AH138" i="11" s="1"/>
  <c r="D133" i="26" s="1"/>
  <c r="AK141" i="11"/>
  <c r="AH141" i="11" s="1"/>
  <c r="D136" i="26" s="1"/>
  <c r="AK137" i="11"/>
  <c r="AH137" i="11" s="1"/>
  <c r="D132" i="26" s="1"/>
  <c r="DB139" i="11"/>
  <c r="I134" i="26" s="1"/>
  <c r="DB137" i="11"/>
  <c r="I132" i="26" s="1"/>
  <c r="DB141" i="11"/>
  <c r="I136" i="26" s="1"/>
  <c r="CW140" i="11"/>
  <c r="CW136" i="11"/>
  <c r="P135" i="12"/>
  <c r="O46" i="1"/>
  <c r="O23" i="1" s="1"/>
  <c r="O28" i="1"/>
  <c r="O22" i="1" s="1"/>
  <c r="O26" i="1"/>
  <c r="P138" i="12"/>
  <c r="P140" i="12"/>
  <c r="Z74" i="12"/>
  <c r="P105" i="12"/>
  <c r="Y105" i="12"/>
  <c r="I105" i="12" s="1"/>
  <c r="CW141" i="11"/>
  <c r="DB140" i="11"/>
  <c r="I135" i="26" s="1"/>
  <c r="CW139" i="11"/>
  <c r="DB138" i="11"/>
  <c r="I133" i="26" s="1"/>
  <c r="CW137" i="11"/>
  <c r="DB136" i="11"/>
  <c r="I131" i="26" s="1"/>
  <c r="AQ74" i="12"/>
  <c r="P136" i="12"/>
  <c r="P137" i="12"/>
  <c r="DB135" i="11"/>
  <c r="I130" i="26" s="1"/>
  <c r="CW135" i="11"/>
  <c r="AM141" i="12"/>
  <c r="AQ141" i="12"/>
  <c r="AP141" i="12"/>
  <c r="V140" i="12"/>
  <c r="AP140" i="12"/>
  <c r="AQ140" i="12"/>
  <c r="AM139" i="12"/>
  <c r="AQ139" i="12"/>
  <c r="AP139" i="12"/>
  <c r="V138" i="12"/>
  <c r="AP138" i="12"/>
  <c r="AQ138" i="12"/>
  <c r="AM137" i="12"/>
  <c r="AQ137" i="12"/>
  <c r="AP137" i="12"/>
  <c r="V136" i="12"/>
  <c r="AP136" i="12"/>
  <c r="AQ136" i="12"/>
  <c r="AM135" i="12"/>
  <c r="AQ135" i="12"/>
  <c r="AP135" i="12"/>
  <c r="P139" i="12"/>
  <c r="P141" i="12"/>
  <c r="AP74" i="12"/>
  <c r="DF93" i="11"/>
  <c r="DF91" i="11"/>
  <c r="DF141" i="11"/>
  <c r="DF138" i="11"/>
  <c r="DF94" i="11"/>
  <c r="DF92" i="11"/>
  <c r="DF105" i="11"/>
  <c r="DF140" i="11"/>
  <c r="DF139" i="11"/>
  <c r="DF137" i="11"/>
  <c r="AK136" i="11"/>
  <c r="AH136" i="11" s="1"/>
  <c r="D131" i="26" s="1"/>
  <c r="DF136" i="11"/>
  <c r="AK135" i="11"/>
  <c r="AH135" i="11" s="1"/>
  <c r="D130" i="26" s="1"/>
  <c r="DF135" i="11"/>
  <c r="AJ93" i="11"/>
  <c r="AJ91" i="11"/>
  <c r="AJ139" i="11"/>
  <c r="AJ138" i="11"/>
  <c r="AJ136" i="11"/>
  <c r="AJ94" i="11"/>
  <c r="AJ92" i="11"/>
  <c r="AJ105" i="11"/>
  <c r="AJ141" i="11"/>
  <c r="AJ140" i="11"/>
  <c r="AJ137" i="11"/>
  <c r="AJ135" i="11"/>
  <c r="CT141" i="11"/>
  <c r="CT139" i="11"/>
  <c r="DE94" i="11"/>
  <c r="DE92" i="11"/>
  <c r="DE105" i="11"/>
  <c r="DE141" i="11"/>
  <c r="DE138" i="11"/>
  <c r="DE136" i="11"/>
  <c r="DE93" i="11"/>
  <c r="DE91" i="11"/>
  <c r="DE140" i="11"/>
  <c r="DE139" i="11"/>
  <c r="DE137" i="11"/>
  <c r="DE135" i="11"/>
  <c r="AN141" i="12"/>
  <c r="K136" i="26" s="1"/>
  <c r="AN140" i="12"/>
  <c r="K135" i="26" s="1"/>
  <c r="AN139" i="12"/>
  <c r="K134" i="26" s="1"/>
  <c r="AN138" i="12"/>
  <c r="K133" i="26" s="1"/>
  <c r="AN137" i="12"/>
  <c r="K132" i="26" s="1"/>
  <c r="AN136" i="12"/>
  <c r="K131" i="26" s="1"/>
  <c r="AN135" i="12"/>
  <c r="K130" i="26" s="1"/>
  <c r="P91" i="12"/>
  <c r="P93" i="12"/>
  <c r="P92" i="12"/>
  <c r="P94" i="12"/>
  <c r="AM140" i="12"/>
  <c r="AM138" i="12"/>
  <c r="AM136" i="12"/>
  <c r="V141" i="12"/>
  <c r="AK105" i="11"/>
  <c r="AH105" i="11" s="1"/>
  <c r="AK93" i="11"/>
  <c r="AH93" i="11" s="1"/>
  <c r="AK91" i="11"/>
  <c r="AH91" i="11" s="1"/>
  <c r="AK94" i="11"/>
  <c r="AH94" i="11" s="1"/>
  <c r="AK92" i="11"/>
  <c r="AH92" i="11" s="1"/>
  <c r="I74" i="12"/>
  <c r="U75" i="12"/>
  <c r="U74" i="12" s="1"/>
  <c r="AI105" i="11"/>
  <c r="AH140" i="11"/>
  <c r="D135" i="26" s="1"/>
  <c r="AH139" i="11"/>
  <c r="D134" i="26" s="1"/>
  <c r="CT137" i="11"/>
  <c r="AI141" i="11"/>
  <c r="AI140" i="11"/>
  <c r="AI139" i="11"/>
  <c r="AI138" i="11"/>
  <c r="AI137" i="11"/>
  <c r="AI136" i="11"/>
  <c r="AI135" i="11"/>
  <c r="CT135" i="11"/>
  <c r="CT93" i="11"/>
  <c r="CT94" i="11"/>
  <c r="CY137" i="11"/>
  <c r="F132" i="26" s="1"/>
  <c r="CY139" i="11"/>
  <c r="F134" i="26" s="1"/>
  <c r="CT140" i="11"/>
  <c r="CT138" i="11"/>
  <c r="CT136" i="11"/>
  <c r="CY135" i="11"/>
  <c r="F130" i="26" s="1"/>
  <c r="CY141" i="11"/>
  <c r="F136" i="26" s="1"/>
  <c r="CY140" i="11"/>
  <c r="F135" i="26" s="1"/>
  <c r="CY138" i="11"/>
  <c r="F133" i="26" s="1"/>
  <c r="CY136" i="11"/>
  <c r="F131" i="26" s="1"/>
  <c r="CT105" i="11"/>
  <c r="CY105" i="11"/>
  <c r="CY92" i="11"/>
  <c r="Y92" i="11" s="1"/>
  <c r="X92" i="11" s="1"/>
  <c r="CY94" i="11"/>
  <c r="Y94" i="11" s="1"/>
  <c r="X94" i="11" s="1"/>
  <c r="CT92" i="11"/>
  <c r="CT91" i="11"/>
  <c r="CY93" i="11"/>
  <c r="Y93" i="11" s="1"/>
  <c r="X93" i="11" s="1"/>
  <c r="CY91" i="11"/>
  <c r="Y91" i="11" s="1"/>
  <c r="X91" i="11" s="1"/>
  <c r="AI93" i="11"/>
  <c r="AI91" i="11"/>
  <c r="AI94" i="11"/>
  <c r="AI92" i="11"/>
  <c r="O21" i="1" l="1"/>
  <c r="Y105" i="11"/>
  <c r="X105" i="11" s="1"/>
  <c r="F100" i="26"/>
  <c r="AL75" i="11"/>
  <c r="AL74" i="11" s="1"/>
  <c r="AQ75" i="11"/>
  <c r="AQ74" i="11" s="1"/>
  <c r="AV75" i="11"/>
  <c r="BA75" i="11"/>
  <c r="BA74" i="11" s="1"/>
  <c r="BF75" i="11"/>
  <c r="BF74" i="11" s="1"/>
  <c r="BK75" i="11"/>
  <c r="BK74" i="11" s="1"/>
  <c r="BP75" i="11"/>
  <c r="BP74" i="11" s="1"/>
  <c r="BU75" i="11"/>
  <c r="BU74" i="11" s="1"/>
  <c r="BZ75" i="11"/>
  <c r="DC75" i="11"/>
  <c r="DC74" i="11" s="1"/>
  <c r="DB75" i="11"/>
  <c r="DB74" i="11" s="1"/>
  <c r="DA75" i="11"/>
  <c r="DA74" i="11" s="1"/>
  <c r="CZ75" i="11"/>
  <c r="CZ74" i="11" s="1"/>
  <c r="CX75" i="11"/>
  <c r="CX74" i="11" s="1"/>
  <c r="CW75" i="11"/>
  <c r="CW74" i="11" s="1"/>
  <c r="CV75" i="11"/>
  <c r="CV74" i="11" s="1"/>
  <c r="CU75" i="11"/>
  <c r="CU74" i="11" s="1"/>
  <c r="CO75" i="11"/>
  <c r="CO74" i="11" s="1"/>
  <c r="CJ75" i="11"/>
  <c r="CE75" i="11"/>
  <c r="AK75" i="11" l="1"/>
  <c r="DF75" i="11"/>
  <c r="BZ74" i="11"/>
  <c r="AJ75" i="11"/>
  <c r="AJ74" i="11" s="1"/>
  <c r="AV74" i="11"/>
  <c r="DE75" i="11"/>
  <c r="CT75" i="11"/>
  <c r="CT74" i="11" s="1"/>
  <c r="CJ74" i="11"/>
  <c r="CY75" i="11"/>
  <c r="CY74" i="11" s="1"/>
  <c r="CE74" i="11"/>
  <c r="AI75" i="11"/>
  <c r="AI74" i="11" s="1"/>
  <c r="DF74" i="11" l="1"/>
  <c r="AH75" i="11"/>
  <c r="AH74" i="11" s="1"/>
  <c r="AK74" i="11"/>
  <c r="A130" i="26"/>
  <c r="B130" i="26"/>
  <c r="A131" i="26"/>
  <c r="B131" i="26"/>
  <c r="A132" i="26"/>
  <c r="B132" i="26"/>
  <c r="A133" i="26"/>
  <c r="B133" i="26"/>
  <c r="A134" i="26"/>
  <c r="B134" i="26"/>
  <c r="A135" i="26"/>
  <c r="B135" i="26"/>
  <c r="A136" i="26"/>
  <c r="B136" i="26"/>
  <c r="A135" i="24"/>
  <c r="B135" i="24"/>
  <c r="A136" i="24"/>
  <c r="B136" i="24"/>
  <c r="A137" i="24"/>
  <c r="B137" i="24"/>
  <c r="A138" i="24"/>
  <c r="B138" i="24"/>
  <c r="A139" i="24"/>
  <c r="B139" i="24"/>
  <c r="A140" i="24"/>
  <c r="B140" i="24"/>
  <c r="A141" i="24"/>
  <c r="B141" i="24"/>
  <c r="A135" i="20"/>
  <c r="B135" i="20"/>
  <c r="A136" i="20"/>
  <c r="B136" i="20"/>
  <c r="A137" i="20"/>
  <c r="B137" i="20"/>
  <c r="A138" i="20"/>
  <c r="B138" i="20"/>
  <c r="A139" i="20"/>
  <c r="B139" i="20"/>
  <c r="A140" i="20"/>
  <c r="B140" i="20"/>
  <c r="A141" i="20"/>
  <c r="B141" i="20"/>
  <c r="A135" i="19"/>
  <c r="B135" i="19"/>
  <c r="A136" i="19"/>
  <c r="B136" i="19"/>
  <c r="A137" i="19"/>
  <c r="B137" i="19"/>
  <c r="A138" i="19"/>
  <c r="B138" i="19"/>
  <c r="A139" i="19"/>
  <c r="B139" i="19"/>
  <c r="A140" i="19"/>
  <c r="B140" i="19"/>
  <c r="A141" i="19"/>
  <c r="B141" i="19"/>
  <c r="A135" i="18"/>
  <c r="B135" i="18"/>
  <c r="A136" i="18"/>
  <c r="B136" i="18"/>
  <c r="A137" i="18"/>
  <c r="B137" i="18"/>
  <c r="A138" i="18"/>
  <c r="B138" i="18"/>
  <c r="A139" i="18"/>
  <c r="B139" i="18"/>
  <c r="A140" i="18"/>
  <c r="B140" i="18"/>
  <c r="A141" i="18"/>
  <c r="B141" i="18"/>
  <c r="A135" i="17"/>
  <c r="B135" i="17"/>
  <c r="A136" i="17"/>
  <c r="B136" i="17"/>
  <c r="A137" i="17"/>
  <c r="B137" i="17"/>
  <c r="A138" i="17"/>
  <c r="B138" i="17"/>
  <c r="A139" i="17"/>
  <c r="B139" i="17"/>
  <c r="A140" i="17"/>
  <c r="B140" i="17"/>
  <c r="A141" i="17"/>
  <c r="B141" i="17"/>
  <c r="A135" i="16"/>
  <c r="B135" i="16"/>
  <c r="A136" i="16"/>
  <c r="B136" i="16"/>
  <c r="A137" i="16"/>
  <c r="B137" i="16"/>
  <c r="A138" i="16"/>
  <c r="B138" i="16"/>
  <c r="A139" i="16"/>
  <c r="B139" i="16"/>
  <c r="A140" i="16"/>
  <c r="B140" i="16"/>
  <c r="A141" i="16"/>
  <c r="B141" i="16"/>
  <c r="A135" i="15"/>
  <c r="B135" i="15"/>
  <c r="A136" i="15"/>
  <c r="B136" i="15"/>
  <c r="A137" i="15"/>
  <c r="B137" i="15"/>
  <c r="A138" i="15"/>
  <c r="B138" i="15"/>
  <c r="A139" i="15"/>
  <c r="B139" i="15"/>
  <c r="A140" i="15"/>
  <c r="B140" i="15"/>
  <c r="A141" i="15"/>
  <c r="B141" i="15"/>
  <c r="A135" i="13"/>
  <c r="B135" i="13"/>
  <c r="A136" i="13"/>
  <c r="B136" i="13"/>
  <c r="A137" i="13"/>
  <c r="B137" i="13"/>
  <c r="A138" i="13"/>
  <c r="B138" i="13"/>
  <c r="A139" i="13"/>
  <c r="B139" i="13"/>
  <c r="A140" i="13"/>
  <c r="B140" i="13"/>
  <c r="A141" i="13"/>
  <c r="B141" i="13"/>
  <c r="A135" i="12"/>
  <c r="B135" i="12"/>
  <c r="A136" i="12"/>
  <c r="B136" i="12"/>
  <c r="A137" i="12"/>
  <c r="B137" i="12"/>
  <c r="A138" i="12"/>
  <c r="B138" i="12"/>
  <c r="A139" i="12"/>
  <c r="B139" i="12"/>
  <c r="A140" i="12"/>
  <c r="B140" i="12"/>
  <c r="A141" i="12"/>
  <c r="B141" i="12"/>
  <c r="A100" i="26"/>
  <c r="B100" i="26"/>
  <c r="D100" i="26"/>
  <c r="A105" i="24"/>
  <c r="B105" i="24"/>
  <c r="A105" i="20"/>
  <c r="B105" i="20"/>
  <c r="A104" i="19"/>
  <c r="B104" i="19"/>
  <c r="A106" i="19"/>
  <c r="B106" i="19"/>
  <c r="C106" i="19"/>
  <c r="A105" i="18"/>
  <c r="B105" i="18"/>
  <c r="A105" i="17"/>
  <c r="B105" i="17"/>
  <c r="A105" i="16"/>
  <c r="B105" i="16"/>
  <c r="A105" i="15"/>
  <c r="B105" i="15"/>
  <c r="A105" i="12"/>
  <c r="B105" i="12"/>
  <c r="D105" i="12"/>
  <c r="E105" i="12"/>
  <c r="F105" i="12"/>
  <c r="G105" i="12"/>
  <c r="H105" i="12"/>
  <c r="U105" i="12" s="1"/>
  <c r="A91" i="20"/>
  <c r="B91" i="20"/>
  <c r="A92" i="20"/>
  <c r="B92" i="20"/>
  <c r="A93" i="20"/>
  <c r="B93" i="20"/>
  <c r="A94" i="20"/>
  <c r="B94" i="20"/>
  <c r="A90" i="19"/>
  <c r="B90" i="19"/>
  <c r="A91" i="19"/>
  <c r="B91" i="19"/>
  <c r="A92" i="19"/>
  <c r="B92" i="19"/>
  <c r="A93" i="19"/>
  <c r="B93" i="19"/>
  <c r="A91" i="18"/>
  <c r="B91" i="18"/>
  <c r="A92" i="18"/>
  <c r="B92" i="18"/>
  <c r="A93" i="18"/>
  <c r="B93" i="18"/>
  <c r="A94" i="18"/>
  <c r="B94" i="18"/>
  <c r="A91" i="17"/>
  <c r="B91" i="17"/>
  <c r="A92" i="17"/>
  <c r="B92" i="17"/>
  <c r="A93" i="17"/>
  <c r="B93" i="17"/>
  <c r="A94" i="17"/>
  <c r="B94" i="17"/>
  <c r="A91" i="16"/>
  <c r="B91" i="16"/>
  <c r="A92" i="16"/>
  <c r="B92" i="16"/>
  <c r="A93" i="16"/>
  <c r="B93" i="16"/>
  <c r="A94" i="16"/>
  <c r="B94" i="16"/>
  <c r="A91" i="15"/>
  <c r="B91" i="15"/>
  <c r="A92" i="15"/>
  <c r="B92" i="15"/>
  <c r="A93" i="15"/>
  <c r="B93" i="15"/>
  <c r="A94" i="15"/>
  <c r="B94" i="15"/>
  <c r="A91" i="13"/>
  <c r="B91" i="13"/>
  <c r="A92" i="13"/>
  <c r="B92" i="13"/>
  <c r="A93" i="13"/>
  <c r="B93" i="13"/>
  <c r="A94" i="13"/>
  <c r="B94" i="13"/>
  <c r="A91" i="12"/>
  <c r="B91" i="12"/>
  <c r="D91" i="12"/>
  <c r="E91" i="12"/>
  <c r="F91" i="12"/>
  <c r="G91" i="12"/>
  <c r="H91" i="12"/>
  <c r="A92" i="12"/>
  <c r="B92" i="12"/>
  <c r="D92" i="12"/>
  <c r="E92" i="12"/>
  <c r="F92" i="12"/>
  <c r="G92" i="12"/>
  <c r="H92" i="12"/>
  <c r="A93" i="12"/>
  <c r="B93" i="12"/>
  <c r="D93" i="12"/>
  <c r="E93" i="12"/>
  <c r="F93" i="12"/>
  <c r="G93" i="12"/>
  <c r="H93" i="12"/>
  <c r="A94" i="12"/>
  <c r="B94" i="12"/>
  <c r="D94" i="12"/>
  <c r="E94" i="12"/>
  <c r="F94" i="12"/>
  <c r="G94" i="12"/>
  <c r="H94" i="12"/>
  <c r="A75" i="20"/>
  <c r="B75" i="20"/>
  <c r="A74" i="19"/>
  <c r="B74" i="19"/>
  <c r="A75" i="18"/>
  <c r="B75" i="18"/>
  <c r="A75" i="17"/>
  <c r="B75" i="17"/>
  <c r="A75" i="16"/>
  <c r="B75" i="16"/>
  <c r="A75" i="15"/>
  <c r="B75" i="15"/>
  <c r="A75" i="13"/>
  <c r="B75" i="13"/>
  <c r="A75" i="12"/>
  <c r="B75" i="12"/>
  <c r="D75" i="12"/>
  <c r="E75" i="12"/>
  <c r="F75" i="12"/>
  <c r="G75" i="12"/>
  <c r="C141" i="11"/>
  <c r="D140" i="11"/>
  <c r="D139" i="11"/>
  <c r="C139" i="11"/>
  <c r="C140" i="11"/>
  <c r="C75" i="11"/>
  <c r="D138" i="11"/>
  <c r="D137" i="11"/>
  <c r="D136" i="11"/>
  <c r="D135" i="11"/>
  <c r="C136" i="11"/>
  <c r="C137" i="11"/>
  <c r="C138" i="11"/>
  <c r="C135" i="11"/>
  <c r="C105" i="11"/>
  <c r="D105" i="11"/>
  <c r="C94" i="11"/>
  <c r="C92" i="11"/>
  <c r="C93" i="11"/>
  <c r="C91" i="11"/>
  <c r="D94" i="11"/>
  <c r="D93" i="11"/>
  <c r="D92" i="11"/>
  <c r="D91" i="11"/>
  <c r="C93" i="24" l="1"/>
  <c r="C94" i="24"/>
  <c r="C138" i="24"/>
  <c r="C136" i="24"/>
  <c r="C140" i="24"/>
  <c r="C91" i="24"/>
  <c r="C92" i="24"/>
  <c r="C130" i="26"/>
  <c r="C132" i="26"/>
  <c r="C74" i="19"/>
  <c r="C75" i="24"/>
  <c r="C134" i="26"/>
  <c r="C136" i="26"/>
  <c r="C91" i="20"/>
  <c r="C90" i="25"/>
  <c r="C92" i="12"/>
  <c r="C91" i="25"/>
  <c r="C93" i="20"/>
  <c r="C92" i="25"/>
  <c r="C94" i="12"/>
  <c r="C93" i="25"/>
  <c r="C100" i="26"/>
  <c r="C105" i="13"/>
  <c r="U93" i="12"/>
  <c r="W93" i="12"/>
  <c r="U91" i="12"/>
  <c r="W91" i="12"/>
  <c r="U94" i="12"/>
  <c r="W94" i="12"/>
  <c r="U92" i="12"/>
  <c r="W92" i="12"/>
  <c r="C75" i="13"/>
  <c r="C75" i="16"/>
  <c r="C75" i="20"/>
  <c r="C75" i="18"/>
  <c r="C75" i="12"/>
  <c r="C75" i="15"/>
  <c r="C75" i="17"/>
  <c r="C91" i="12"/>
  <c r="C91" i="15"/>
  <c r="C91" i="17"/>
  <c r="C90" i="19"/>
  <c r="C105" i="15"/>
  <c r="C105" i="17"/>
  <c r="C105" i="20"/>
  <c r="C135" i="12"/>
  <c r="C135" i="15"/>
  <c r="C135" i="17"/>
  <c r="C135" i="19"/>
  <c r="C135" i="24"/>
  <c r="C91" i="13"/>
  <c r="C91" i="16"/>
  <c r="C91" i="18"/>
  <c r="C105" i="12"/>
  <c r="C105" i="16"/>
  <c r="C105" i="18"/>
  <c r="C104" i="19"/>
  <c r="C105" i="24"/>
  <c r="C135" i="13"/>
  <c r="C135" i="16"/>
  <c r="C135" i="18"/>
  <c r="C135" i="20"/>
  <c r="C141" i="12"/>
  <c r="C139" i="12"/>
  <c r="C137" i="12"/>
  <c r="C140" i="13"/>
  <c r="C138" i="13"/>
  <c r="C136" i="13"/>
  <c r="C141" i="15"/>
  <c r="C139" i="15"/>
  <c r="C137" i="15"/>
  <c r="C140" i="16"/>
  <c r="C138" i="16"/>
  <c r="C136" i="16"/>
  <c r="C141" i="17"/>
  <c r="C139" i="17"/>
  <c r="C137" i="17"/>
  <c r="C140" i="18"/>
  <c r="C138" i="18"/>
  <c r="C136" i="18"/>
  <c r="C141" i="19"/>
  <c r="C139" i="19"/>
  <c r="C137" i="19"/>
  <c r="C140" i="20"/>
  <c r="C138" i="20"/>
  <c r="C136" i="20"/>
  <c r="C141" i="24"/>
  <c r="C139" i="24"/>
  <c r="C137" i="24"/>
  <c r="C135" i="26"/>
  <c r="C133" i="26"/>
  <c r="C131" i="26"/>
  <c r="C140" i="12"/>
  <c r="C138" i="12"/>
  <c r="C136" i="12"/>
  <c r="C141" i="13"/>
  <c r="C139" i="13"/>
  <c r="C137" i="13"/>
  <c r="C140" i="15"/>
  <c r="C138" i="15"/>
  <c r="C136" i="15"/>
  <c r="C141" i="16"/>
  <c r="C139" i="16"/>
  <c r="C137" i="16"/>
  <c r="C140" i="17"/>
  <c r="C138" i="17"/>
  <c r="C136" i="17"/>
  <c r="C141" i="18"/>
  <c r="C139" i="18"/>
  <c r="C137" i="18"/>
  <c r="C140" i="19"/>
  <c r="C138" i="19"/>
  <c r="C136" i="19"/>
  <c r="C141" i="20"/>
  <c r="C139" i="20"/>
  <c r="C137" i="20"/>
  <c r="C94" i="13"/>
  <c r="C92" i="13"/>
  <c r="C94" i="15"/>
  <c r="C92" i="15"/>
  <c r="C94" i="16"/>
  <c r="C92" i="16"/>
  <c r="C94" i="17"/>
  <c r="C92" i="17"/>
  <c r="C94" i="18"/>
  <c r="C92" i="18"/>
  <c r="C93" i="19"/>
  <c r="C91" i="19"/>
  <c r="C94" i="20"/>
  <c r="C92" i="20"/>
  <c r="C93" i="12"/>
  <c r="C93" i="13"/>
  <c r="C93" i="15"/>
  <c r="C93" i="16"/>
  <c r="C93" i="17"/>
  <c r="C93" i="18"/>
  <c r="C92" i="19"/>
  <c r="F60" i="19"/>
  <c r="F59" i="19"/>
  <c r="M105" i="26" l="1"/>
  <c r="R106" i="26"/>
  <c r="T106" i="26"/>
  <c r="P106" i="26"/>
  <c r="R95" i="26"/>
  <c r="T95" i="26"/>
  <c r="BU30" i="17"/>
  <c r="BU31" i="17"/>
  <c r="BU32" i="17"/>
  <c r="BU34" i="17"/>
  <c r="BU35" i="17"/>
  <c r="BU37" i="17"/>
  <c r="BU38" i="17"/>
  <c r="BU39" i="17"/>
  <c r="BU40" i="17"/>
  <c r="BU41" i="17"/>
  <c r="BU42" i="17"/>
  <c r="BU44" i="17"/>
  <c r="BU45" i="17"/>
  <c r="BU56" i="17"/>
  <c r="BU57" i="17"/>
  <c r="BU62" i="17"/>
  <c r="BU63" i="17"/>
  <c r="BU64" i="17"/>
  <c r="BU68" i="17"/>
  <c r="BU69" i="17"/>
  <c r="BU70" i="17"/>
  <c r="BU74" i="17"/>
  <c r="BU77" i="17"/>
  <c r="BU110" i="17"/>
  <c r="AU55" i="16"/>
  <c r="AV55" i="16"/>
  <c r="AW55" i="16"/>
  <c r="AX55" i="16"/>
  <c r="AY55" i="16"/>
  <c r="AU29" i="16"/>
  <c r="AV29" i="16"/>
  <c r="AW29" i="16"/>
  <c r="AX29" i="16"/>
  <c r="AY29" i="16"/>
  <c r="AU33" i="16"/>
  <c r="AV33" i="16"/>
  <c r="AW33" i="16"/>
  <c r="AX33" i="16"/>
  <c r="AY33" i="16"/>
  <c r="AU36" i="16"/>
  <c r="AV36" i="16"/>
  <c r="AW36" i="16"/>
  <c r="AX36" i="16"/>
  <c r="AY36" i="16"/>
  <c r="AU43" i="16"/>
  <c r="AV43" i="16"/>
  <c r="AW43" i="16"/>
  <c r="AX43" i="16"/>
  <c r="AY43" i="16"/>
  <c r="AU49" i="16"/>
  <c r="AV49" i="16"/>
  <c r="AW49" i="16"/>
  <c r="AX49" i="16"/>
  <c r="AY49" i="16"/>
  <c r="AU50" i="16"/>
  <c r="AV50" i="16"/>
  <c r="AX50" i="16"/>
  <c r="AY50" i="16"/>
  <c r="AU52" i="16"/>
  <c r="AV52" i="16"/>
  <c r="AW52" i="16"/>
  <c r="AY52" i="16"/>
  <c r="AU53" i="16"/>
  <c r="AV53" i="16"/>
  <c r="AW53" i="16"/>
  <c r="AX53" i="16"/>
  <c r="AY53" i="16"/>
  <c r="AU54" i="16"/>
  <c r="AV54" i="16"/>
  <c r="AW54" i="16"/>
  <c r="AX54" i="16"/>
  <c r="AU60" i="16"/>
  <c r="AV60" i="16"/>
  <c r="AW60" i="16"/>
  <c r="AX60" i="16"/>
  <c r="AU61" i="16"/>
  <c r="AV61" i="16"/>
  <c r="AW61" i="16"/>
  <c r="AX61" i="16"/>
  <c r="AU66" i="16"/>
  <c r="AV66" i="16"/>
  <c r="AW66" i="16"/>
  <c r="AX66" i="16"/>
  <c r="AY66" i="16"/>
  <c r="AU67" i="16"/>
  <c r="AV67" i="16"/>
  <c r="AW67" i="16"/>
  <c r="AX67" i="16"/>
  <c r="AU68" i="16"/>
  <c r="AV68" i="16"/>
  <c r="AW68" i="16"/>
  <c r="AX68" i="16"/>
  <c r="AY68" i="16"/>
  <c r="AU69" i="16"/>
  <c r="AV69" i="16"/>
  <c r="AW69" i="16"/>
  <c r="AX69" i="16"/>
  <c r="AY69" i="16"/>
  <c r="AU70" i="16"/>
  <c r="AV70" i="16"/>
  <c r="AW70" i="16"/>
  <c r="AX70" i="16"/>
  <c r="AY70" i="16"/>
  <c r="AU73" i="16"/>
  <c r="AV73" i="16"/>
  <c r="AW73" i="16"/>
  <c r="AX73" i="16"/>
  <c r="AY73" i="16"/>
  <c r="AU74" i="16"/>
  <c r="AV74" i="16"/>
  <c r="AW74" i="16"/>
  <c r="AX74" i="16"/>
  <c r="AY74" i="16"/>
  <c r="AU77" i="16"/>
  <c r="AV77" i="16"/>
  <c r="AW77" i="16"/>
  <c r="AX77" i="16"/>
  <c r="AY77" i="16"/>
  <c r="AU79" i="16"/>
  <c r="AV79" i="16"/>
  <c r="AW79" i="16"/>
  <c r="AX79" i="16"/>
  <c r="AY79" i="16"/>
  <c r="AU80" i="16"/>
  <c r="AV80" i="16"/>
  <c r="AW80" i="16"/>
  <c r="AX80" i="16"/>
  <c r="AY80" i="16"/>
  <c r="AU81" i="16"/>
  <c r="AV81" i="16"/>
  <c r="AW81" i="16"/>
  <c r="AX81" i="16"/>
  <c r="AY81" i="16"/>
  <c r="AU82" i="16"/>
  <c r="AV82" i="16"/>
  <c r="AW82" i="16"/>
  <c r="AX82" i="16"/>
  <c r="AY82" i="16"/>
  <c r="AU83" i="16"/>
  <c r="AV83" i="16"/>
  <c r="AW83" i="16"/>
  <c r="AX83" i="16"/>
  <c r="AY83" i="16"/>
  <c r="AU84" i="16"/>
  <c r="AV84" i="16"/>
  <c r="AW84" i="16"/>
  <c r="AX84" i="16"/>
  <c r="AY84" i="16"/>
  <c r="AU85" i="16"/>
  <c r="AV85" i="16"/>
  <c r="AW85" i="16"/>
  <c r="AX85" i="16"/>
  <c r="AY85" i="16"/>
  <c r="AU86" i="16"/>
  <c r="AV86" i="16"/>
  <c r="AX86" i="16"/>
  <c r="AY86" i="16"/>
  <c r="AU87" i="16"/>
  <c r="AV87" i="16"/>
  <c r="AX87" i="16"/>
  <c r="AY87" i="16"/>
  <c r="AU88" i="16"/>
  <c r="AV88" i="16"/>
  <c r="AW88" i="16"/>
  <c r="AX88" i="16"/>
  <c r="AY88" i="16"/>
  <c r="AU89" i="16"/>
  <c r="AV89" i="16"/>
  <c r="AW89" i="16"/>
  <c r="AX89" i="16"/>
  <c r="AY89" i="16"/>
  <c r="AU90" i="16"/>
  <c r="AV90" i="16"/>
  <c r="AW90" i="16"/>
  <c r="AX90" i="16"/>
  <c r="AY90" i="16"/>
  <c r="AU95" i="16"/>
  <c r="AV95" i="16"/>
  <c r="AW95" i="16"/>
  <c r="AX95" i="16"/>
  <c r="AY95" i="16"/>
  <c r="AU96" i="16"/>
  <c r="AV96" i="16"/>
  <c r="AW96" i="16"/>
  <c r="AX96" i="16"/>
  <c r="AY96" i="16"/>
  <c r="AU97" i="16"/>
  <c r="AV97" i="16"/>
  <c r="AW97" i="16"/>
  <c r="AX97" i="16"/>
  <c r="AY97" i="16"/>
  <c r="AU98" i="16"/>
  <c r="AV98" i="16"/>
  <c r="AX98" i="16"/>
  <c r="AY98" i="16"/>
  <c r="AU99" i="16"/>
  <c r="AV99" i="16"/>
  <c r="AW99" i="16"/>
  <c r="AX99" i="16"/>
  <c r="AY99" i="16"/>
  <c r="AU101" i="16"/>
  <c r="AV101" i="16"/>
  <c r="AW101" i="16"/>
  <c r="AX101" i="16"/>
  <c r="AY101" i="16"/>
  <c r="AU102" i="16"/>
  <c r="AV102" i="16"/>
  <c r="AW102" i="16"/>
  <c r="AX102" i="16"/>
  <c r="AY102" i="16"/>
  <c r="AU103" i="16"/>
  <c r="AV103" i="16"/>
  <c r="AW103" i="16"/>
  <c r="AX103" i="16"/>
  <c r="AY103" i="16"/>
  <c r="AU104" i="16"/>
  <c r="AV104" i="16"/>
  <c r="AW104" i="16"/>
  <c r="AX104" i="16"/>
  <c r="AY104" i="16"/>
  <c r="AU106" i="16"/>
  <c r="AV106" i="16"/>
  <c r="AW106" i="16"/>
  <c r="AX106" i="16"/>
  <c r="AY106" i="16"/>
  <c r="AU107" i="16"/>
  <c r="AV107" i="16"/>
  <c r="AX107" i="16"/>
  <c r="AY107" i="16"/>
  <c r="AU108" i="16"/>
  <c r="AV108" i="16"/>
  <c r="AW108" i="16"/>
  <c r="AX108" i="16"/>
  <c r="AY108" i="16"/>
  <c r="AU109" i="16"/>
  <c r="AV109" i="16"/>
  <c r="AW109" i="16"/>
  <c r="AX109" i="16"/>
  <c r="AU110" i="16"/>
  <c r="AU26" i="16" s="1"/>
  <c r="AV110" i="16"/>
  <c r="AV26" i="16" s="1"/>
  <c r="AW110" i="16"/>
  <c r="AW26" i="16" s="1"/>
  <c r="AX110" i="16"/>
  <c r="AX26" i="16" s="1"/>
  <c r="AY110" i="16"/>
  <c r="AY26" i="16" s="1"/>
  <c r="AU112" i="16"/>
  <c r="AV112" i="16"/>
  <c r="AW112" i="16"/>
  <c r="AX112" i="16"/>
  <c r="AY112" i="16"/>
  <c r="AU113" i="16"/>
  <c r="AV113" i="16"/>
  <c r="AW113" i="16"/>
  <c r="AX113" i="16"/>
  <c r="AY113" i="16"/>
  <c r="AU114" i="16"/>
  <c r="AV114" i="16"/>
  <c r="AW114" i="16"/>
  <c r="AX114" i="16"/>
  <c r="AY114" i="16"/>
  <c r="AU115" i="16"/>
  <c r="AV115" i="16"/>
  <c r="AW115" i="16"/>
  <c r="AX115" i="16"/>
  <c r="AU116" i="16"/>
  <c r="AV116" i="16"/>
  <c r="AW116" i="16"/>
  <c r="AX116" i="16"/>
  <c r="AY116" i="16"/>
  <c r="AU117" i="16"/>
  <c r="AV117" i="16"/>
  <c r="AW117" i="16"/>
  <c r="AX117" i="16"/>
  <c r="AY117" i="16"/>
  <c r="AU118" i="16"/>
  <c r="AV118" i="16"/>
  <c r="AW118" i="16"/>
  <c r="AX118" i="16"/>
  <c r="AY118" i="16"/>
  <c r="AU119" i="16"/>
  <c r="AV119" i="16"/>
  <c r="AW119" i="16"/>
  <c r="AX119" i="16"/>
  <c r="AY119" i="16"/>
  <c r="AU120" i="16"/>
  <c r="AV120" i="16"/>
  <c r="AW120" i="16"/>
  <c r="AX120" i="16"/>
  <c r="AY120" i="16"/>
  <c r="AU121" i="16"/>
  <c r="AV121" i="16"/>
  <c r="AW121" i="16"/>
  <c r="AX121" i="16"/>
  <c r="AY121" i="16"/>
  <c r="AU122" i="16"/>
  <c r="AV122" i="16"/>
  <c r="AW122" i="16"/>
  <c r="AX122" i="16"/>
  <c r="AU123" i="16"/>
  <c r="AV123" i="16"/>
  <c r="AW123" i="16"/>
  <c r="AX123" i="16"/>
  <c r="AY123" i="16"/>
  <c r="AU124" i="16"/>
  <c r="AV124" i="16"/>
  <c r="AW124" i="16"/>
  <c r="AX124" i="16"/>
  <c r="AY124" i="16"/>
  <c r="AU125" i="16"/>
  <c r="AV125" i="16"/>
  <c r="AW125" i="16"/>
  <c r="AX125" i="16"/>
  <c r="AY125" i="16"/>
  <c r="AU126" i="16"/>
  <c r="AV126" i="16"/>
  <c r="AW126" i="16"/>
  <c r="AX126" i="16"/>
  <c r="AY126" i="16"/>
  <c r="AU127" i="16"/>
  <c r="AV127" i="16"/>
  <c r="AW127" i="16"/>
  <c r="AX127" i="16"/>
  <c r="AY127" i="16"/>
  <c r="AU128" i="16"/>
  <c r="AV128" i="16"/>
  <c r="AW128" i="16"/>
  <c r="AX128" i="16"/>
  <c r="AY128" i="16"/>
  <c r="AU129" i="16"/>
  <c r="AV129" i="16"/>
  <c r="AW129" i="16"/>
  <c r="AX129" i="16"/>
  <c r="AY129" i="16"/>
  <c r="AU130" i="16"/>
  <c r="AV130" i="16"/>
  <c r="AW130" i="16"/>
  <c r="AX130" i="16"/>
  <c r="AY130" i="16"/>
  <c r="AU131" i="16"/>
  <c r="AV131" i="16"/>
  <c r="AW131" i="16"/>
  <c r="AX131" i="16"/>
  <c r="AY131" i="16"/>
  <c r="AU132" i="16"/>
  <c r="AV132" i="16"/>
  <c r="AW132" i="16"/>
  <c r="AX132" i="16"/>
  <c r="AY132" i="16"/>
  <c r="AU133" i="16"/>
  <c r="AV133" i="16"/>
  <c r="AW133" i="16"/>
  <c r="AX133" i="16"/>
  <c r="AY133" i="16"/>
  <c r="AU134" i="16"/>
  <c r="AV134" i="16"/>
  <c r="AW134" i="16"/>
  <c r="AX134" i="16"/>
  <c r="AY134" i="16"/>
  <c r="AU142" i="16"/>
  <c r="AV142" i="16"/>
  <c r="AW142" i="16"/>
  <c r="AX142" i="16"/>
  <c r="AY142" i="16"/>
  <c r="AU143" i="16"/>
  <c r="AV143" i="16"/>
  <c r="AW143" i="16"/>
  <c r="AX143" i="16"/>
  <c r="AY143" i="16"/>
  <c r="AU144" i="16"/>
  <c r="AV144" i="16"/>
  <c r="AW144" i="16"/>
  <c r="AX144" i="16"/>
  <c r="AY144" i="16"/>
  <c r="AU145" i="16"/>
  <c r="AV145" i="16"/>
  <c r="AW145" i="16"/>
  <c r="AX145" i="16"/>
  <c r="AX65" i="16" l="1"/>
  <c r="AX111" i="16"/>
  <c r="AX27" i="16" s="1"/>
  <c r="AV111" i="16"/>
  <c r="AV27" i="16" s="1"/>
  <c r="AY100" i="16"/>
  <c r="AY25" i="16" s="1"/>
  <c r="AU100" i="16"/>
  <c r="AU25" i="16" s="1"/>
  <c r="AX100" i="16"/>
  <c r="AX25" i="16" s="1"/>
  <c r="AV100" i="16"/>
  <c r="AV25" i="16" s="1"/>
  <c r="AX78" i="16"/>
  <c r="AX76" i="16" s="1"/>
  <c r="AX24" i="16" s="1"/>
  <c r="AV78" i="16"/>
  <c r="AY78" i="16"/>
  <c r="AY76" i="16" s="1"/>
  <c r="AY24" i="16" s="1"/>
  <c r="AU78" i="16"/>
  <c r="AU76" i="16" s="1"/>
  <c r="AU24" i="16" s="1"/>
  <c r="AV65" i="16"/>
  <c r="AW65" i="16"/>
  <c r="AU65" i="16"/>
  <c r="AX59" i="16"/>
  <c r="AX58" i="16" s="1"/>
  <c r="AV59" i="16"/>
  <c r="AV58" i="16" s="1"/>
  <c r="AW59" i="16"/>
  <c r="AW58" i="16" s="1"/>
  <c r="AU59" i="16"/>
  <c r="AW51" i="16"/>
  <c r="AU51" i="16"/>
  <c r="AX51" i="16"/>
  <c r="AV51" i="16"/>
  <c r="AY48" i="16"/>
  <c r="AU48" i="16"/>
  <c r="AU47" i="16" s="1"/>
  <c r="AX48" i="16"/>
  <c r="AV48" i="16"/>
  <c r="AY111" i="16"/>
  <c r="AY27" i="16" s="1"/>
  <c r="AW111" i="16"/>
  <c r="AW27" i="16" s="1"/>
  <c r="AU111" i="16"/>
  <c r="AU27" i="16" s="1"/>
  <c r="AV47" i="16"/>
  <c r="AV76" i="16"/>
  <c r="AV24" i="16" s="1"/>
  <c r="AX28" i="16"/>
  <c r="AX22" i="16" s="1"/>
  <c r="AV28" i="16"/>
  <c r="AV22" i="16" s="1"/>
  <c r="AY28" i="16"/>
  <c r="AY22" i="16" s="1"/>
  <c r="AW28" i="16"/>
  <c r="AW22" i="16" s="1"/>
  <c r="AU28" i="16"/>
  <c r="AU22" i="16" s="1"/>
  <c r="BG98" i="13"/>
  <c r="BG86" i="13"/>
  <c r="BS86" i="17" l="1"/>
  <c r="BS98" i="17"/>
  <c r="AX47" i="16"/>
  <c r="AU58" i="16"/>
  <c r="AY61" i="16"/>
  <c r="AW107" i="16"/>
  <c r="AW100" i="16" s="1"/>
  <c r="AW25" i="16" s="1"/>
  <c r="AY60" i="16"/>
  <c r="AY67" i="16"/>
  <c r="AY65" i="16" s="1"/>
  <c r="AW98" i="16"/>
  <c r="AW86" i="16"/>
  <c r="AY59" i="16" l="1"/>
  <c r="AY58" i="16" s="1"/>
  <c r="S108" i="12"/>
  <c r="R108" i="12"/>
  <c r="Q108" i="12"/>
  <c r="S98" i="12"/>
  <c r="R98" i="12"/>
  <c r="Q98" i="12"/>
  <c r="S86" i="12"/>
  <c r="R86" i="12"/>
  <c r="Q86" i="12"/>
  <c r="AH144" i="12"/>
  <c r="AH134" i="12"/>
  <c r="AH133" i="12"/>
  <c r="AH132" i="12"/>
  <c r="AH131" i="12"/>
  <c r="AH120" i="12"/>
  <c r="AH99" i="12"/>
  <c r="AH88" i="12"/>
  <c r="AH66" i="12"/>
  <c r="AH53" i="12"/>
  <c r="N103" i="26"/>
  <c r="N104" i="26"/>
  <c r="L103" i="26"/>
  <c r="L104" i="26"/>
  <c r="A103" i="26"/>
  <c r="B103" i="26"/>
  <c r="A104" i="26"/>
  <c r="B104" i="26"/>
  <c r="A108" i="24"/>
  <c r="B108" i="24"/>
  <c r="A109" i="24"/>
  <c r="B109" i="24"/>
  <c r="A108" i="20"/>
  <c r="B108" i="20"/>
  <c r="A109" i="20"/>
  <c r="B109" i="20"/>
  <c r="I108" i="19"/>
  <c r="I109" i="19"/>
  <c r="A108" i="19"/>
  <c r="B108" i="19"/>
  <c r="A109" i="19"/>
  <c r="B109" i="19"/>
  <c r="A108" i="18"/>
  <c r="B108" i="18"/>
  <c r="A109" i="18"/>
  <c r="B109" i="18"/>
  <c r="AH100" i="17"/>
  <c r="AI100" i="17"/>
  <c r="AO100" i="17"/>
  <c r="AP100" i="17"/>
  <c r="AV100" i="17"/>
  <c r="AW100" i="17"/>
  <c r="AX100" i="17"/>
  <c r="BD100" i="17"/>
  <c r="BQ100" i="17"/>
  <c r="BR100" i="17"/>
  <c r="BS100" i="17"/>
  <c r="BX100" i="17"/>
  <c r="BY100" i="17"/>
  <c r="CL100" i="17"/>
  <c r="CM100" i="17"/>
  <c r="CN100" i="17"/>
  <c r="DL108" i="17"/>
  <c r="DL109" i="17"/>
  <c r="CX108" i="17"/>
  <c r="CY108" i="17"/>
  <c r="CZ108" i="17"/>
  <c r="DA108" i="17"/>
  <c r="DB108" i="17"/>
  <c r="DC108" i="17"/>
  <c r="DD108" i="17"/>
  <c r="DE108" i="17"/>
  <c r="DF108" i="17"/>
  <c r="DG108" i="17"/>
  <c r="DH108" i="17"/>
  <c r="DI108" i="17"/>
  <c r="DJ108" i="17"/>
  <c r="DK108" i="17"/>
  <c r="CX109" i="17"/>
  <c r="CY109" i="17"/>
  <c r="CZ109" i="17"/>
  <c r="DA109" i="17"/>
  <c r="DB109" i="17"/>
  <c r="DC109" i="17"/>
  <c r="DD109" i="17"/>
  <c r="DE109" i="17"/>
  <c r="DF109" i="17"/>
  <c r="DG109" i="17"/>
  <c r="DH109" i="17"/>
  <c r="DI109" i="17"/>
  <c r="DJ109" i="17"/>
  <c r="DK109" i="17"/>
  <c r="D108" i="17"/>
  <c r="E108" i="17"/>
  <c r="F108" i="17"/>
  <c r="G108" i="17"/>
  <c r="H108" i="17"/>
  <c r="I108" i="17"/>
  <c r="J108" i="17"/>
  <c r="K108" i="17"/>
  <c r="L108" i="17"/>
  <c r="M108" i="17"/>
  <c r="N108" i="17"/>
  <c r="O108" i="17"/>
  <c r="P108" i="17"/>
  <c r="Q108" i="17"/>
  <c r="D109" i="17"/>
  <c r="E109" i="17"/>
  <c r="F109" i="17"/>
  <c r="G109" i="17"/>
  <c r="H109" i="17"/>
  <c r="I109" i="17"/>
  <c r="J109" i="17"/>
  <c r="K109" i="17"/>
  <c r="L109" i="17"/>
  <c r="M109" i="17"/>
  <c r="N109" i="17"/>
  <c r="O109" i="17"/>
  <c r="P109" i="17"/>
  <c r="Q109" i="17"/>
  <c r="B108" i="17"/>
  <c r="B109" i="17"/>
  <c r="A108" i="17"/>
  <c r="A109" i="17"/>
  <c r="B108" i="16"/>
  <c r="B109" i="16"/>
  <c r="A108" i="16"/>
  <c r="A109" i="16"/>
  <c r="AF108" i="15"/>
  <c r="AG108" i="15"/>
  <c r="AH108" i="15"/>
  <c r="AI108" i="15"/>
  <c r="AJ108" i="15"/>
  <c r="AK108" i="15"/>
  <c r="AL108" i="15"/>
  <c r="AF109" i="15"/>
  <c r="AG109" i="15"/>
  <c r="AH109" i="15"/>
  <c r="AI109" i="15"/>
  <c r="AJ109" i="15"/>
  <c r="AK109" i="15"/>
  <c r="AL109" i="15"/>
  <c r="B108" i="15"/>
  <c r="B109" i="15"/>
  <c r="A108" i="15"/>
  <c r="A109" i="15"/>
  <c r="P86" i="12" l="1"/>
  <c r="P88" i="12"/>
  <c r="P99" i="12"/>
  <c r="P131" i="12"/>
  <c r="P133" i="12"/>
  <c r="P143" i="12"/>
  <c r="P145" i="12"/>
  <c r="P53" i="12"/>
  <c r="P82" i="12"/>
  <c r="P87" i="12"/>
  <c r="P98" i="12"/>
  <c r="P132" i="12"/>
  <c r="P134" i="12"/>
  <c r="P144" i="12"/>
  <c r="F100" i="13"/>
  <c r="G100" i="13"/>
  <c r="H100" i="13"/>
  <c r="I100" i="13"/>
  <c r="J100" i="13"/>
  <c r="K100" i="13"/>
  <c r="L100" i="13"/>
  <c r="M100" i="13"/>
  <c r="N100" i="13"/>
  <c r="O100" i="13"/>
  <c r="P100" i="13"/>
  <c r="Q100" i="13"/>
  <c r="R100" i="13"/>
  <c r="S100" i="13"/>
  <c r="T100" i="13"/>
  <c r="V100" i="13"/>
  <c r="W100" i="13"/>
  <c r="X100" i="13"/>
  <c r="Y100" i="13"/>
  <c r="Z100" i="13"/>
  <c r="AA100" i="13"/>
  <c r="AC100" i="13"/>
  <c r="AD100" i="13"/>
  <c r="AE100" i="13"/>
  <c r="AF100" i="13"/>
  <c r="AG100" i="13"/>
  <c r="AH100" i="13"/>
  <c r="AJ100" i="13"/>
  <c r="AK100" i="13"/>
  <c r="AM100" i="13"/>
  <c r="AN100" i="13"/>
  <c r="AO100" i="13"/>
  <c r="AQ100" i="13"/>
  <c r="AR100" i="13"/>
  <c r="AT100" i="13"/>
  <c r="AU100" i="13"/>
  <c r="AV100" i="13"/>
  <c r="AX100" i="13"/>
  <c r="AY100" i="13"/>
  <c r="BA100" i="13"/>
  <c r="BB100" i="13"/>
  <c r="BC100" i="13"/>
  <c r="BE100" i="13"/>
  <c r="BF100" i="13"/>
  <c r="BH100" i="13"/>
  <c r="BI100" i="13"/>
  <c r="BU100" i="17" s="1"/>
  <c r="BJ100" i="13"/>
  <c r="BL100" i="13"/>
  <c r="BM100" i="13"/>
  <c r="BO100" i="13"/>
  <c r="BP100" i="13"/>
  <c r="BQ100" i="13"/>
  <c r="BX100" i="13"/>
  <c r="BZ100" i="13"/>
  <c r="CA100" i="13"/>
  <c r="CC100" i="13"/>
  <c r="CD100" i="13"/>
  <c r="CE100" i="13"/>
  <c r="CN108" i="13" l="1"/>
  <c r="CO108" i="13"/>
  <c r="CP108" i="13"/>
  <c r="CQ108" i="13"/>
  <c r="CR108" i="13"/>
  <c r="CS108" i="13"/>
  <c r="CU108" i="13"/>
  <c r="Q103" i="26" s="1"/>
  <c r="CV108" i="13"/>
  <c r="CW108" i="13"/>
  <c r="S103" i="26" s="1"/>
  <c r="CX108" i="13"/>
  <c r="CY108" i="13"/>
  <c r="U103" i="26" s="1"/>
  <c r="CN109" i="13"/>
  <c r="CO109" i="13"/>
  <c r="CP109" i="13"/>
  <c r="CQ109" i="13"/>
  <c r="CR109" i="13"/>
  <c r="CS109" i="13"/>
  <c r="CU109" i="13"/>
  <c r="Q104" i="26" s="1"/>
  <c r="CV109" i="13"/>
  <c r="CW109" i="13"/>
  <c r="S104" i="26" s="1"/>
  <c r="CX109" i="13"/>
  <c r="CY109" i="13"/>
  <c r="U104" i="26" s="1"/>
  <c r="BY108" i="13"/>
  <c r="BY109" i="13"/>
  <c r="BK108" i="13"/>
  <c r="BK109" i="13"/>
  <c r="BD108" i="13"/>
  <c r="AP108" i="13"/>
  <c r="AP109" i="13"/>
  <c r="AI108" i="13"/>
  <c r="AI109" i="13"/>
  <c r="AB108" i="13"/>
  <c r="AB109" i="13"/>
  <c r="U108" i="13"/>
  <c r="U109" i="13"/>
  <c r="AM108" i="12"/>
  <c r="AM109" i="12"/>
  <c r="AL108" i="12"/>
  <c r="AL109" i="12"/>
  <c r="CF109" i="13" s="1"/>
  <c r="AJ108" i="12"/>
  <c r="AJ109" i="12"/>
  <c r="W108" i="12"/>
  <c r="W109" i="12"/>
  <c r="V108" i="12"/>
  <c r="V109" i="12"/>
  <c r="B108" i="13"/>
  <c r="B109" i="13"/>
  <c r="A108" i="13"/>
  <c r="A109" i="13"/>
  <c r="J100" i="12"/>
  <c r="K100" i="12"/>
  <c r="L100" i="12"/>
  <c r="M100" i="12"/>
  <c r="N100" i="12"/>
  <c r="O100" i="12"/>
  <c r="T100" i="12"/>
  <c r="AA100" i="12"/>
  <c r="AB100" i="12"/>
  <c r="BR109" i="13" l="1"/>
  <c r="AQ109" i="12"/>
  <c r="BR108" i="13"/>
  <c r="AQ108" i="12"/>
  <c r="Z109" i="12"/>
  <c r="Z108" i="12"/>
  <c r="P108" i="12" s="1"/>
  <c r="D108" i="13"/>
  <c r="CM108" i="13"/>
  <c r="D109" i="13"/>
  <c r="CM109" i="13"/>
  <c r="AN108" i="12"/>
  <c r="K103" i="26" s="1"/>
  <c r="CF108" i="13"/>
  <c r="Y108" i="12" l="1"/>
  <c r="E108" i="13"/>
  <c r="M103" i="26" s="1"/>
  <c r="CT108" i="13"/>
  <c r="AC100" i="11" l="1"/>
  <c r="AD100" i="11"/>
  <c r="AG100" i="11"/>
  <c r="AM100" i="11"/>
  <c r="AN100" i="11"/>
  <c r="AO100" i="11"/>
  <c r="AP100" i="11"/>
  <c r="AR100" i="11"/>
  <c r="AS100" i="11"/>
  <c r="AT100" i="11"/>
  <c r="AU100" i="11"/>
  <c r="AW100" i="11"/>
  <c r="AX100" i="11"/>
  <c r="AZ100" i="11"/>
  <c r="BB100" i="11"/>
  <c r="BC100" i="11"/>
  <c r="BD100" i="11"/>
  <c r="BE100" i="11"/>
  <c r="BG100" i="11"/>
  <c r="BH100" i="11"/>
  <c r="BJ100" i="11"/>
  <c r="BL100" i="11"/>
  <c r="BM100" i="11"/>
  <c r="BO100" i="11"/>
  <c r="BQ100" i="11"/>
  <c r="BR100" i="11"/>
  <c r="BT100" i="11"/>
  <c r="BV100" i="11"/>
  <c r="BW100" i="11"/>
  <c r="BY100" i="11"/>
  <c r="CA100" i="11"/>
  <c r="CB100" i="11"/>
  <c r="CD100" i="11"/>
  <c r="CF100" i="11"/>
  <c r="CG100" i="11"/>
  <c r="CI100" i="11"/>
  <c r="CK100" i="11"/>
  <c r="CL100" i="11"/>
  <c r="CN100" i="11"/>
  <c r="CP100" i="11"/>
  <c r="CQ100" i="11"/>
  <c r="CS100" i="11"/>
  <c r="AB100" i="11"/>
  <c r="AA100" i="11"/>
  <c r="CZ108" i="11"/>
  <c r="G103" i="26" s="1"/>
  <c r="DA108" i="11"/>
  <c r="H103" i="26" s="1"/>
  <c r="DC108" i="11"/>
  <c r="J103" i="26" s="1"/>
  <c r="CZ109" i="11"/>
  <c r="G104" i="26" s="1"/>
  <c r="DA109" i="11"/>
  <c r="H104" i="26" s="1"/>
  <c r="DC109" i="11"/>
  <c r="J104" i="26" s="1"/>
  <c r="CU108" i="11"/>
  <c r="CV108" i="11"/>
  <c r="CW108" i="11"/>
  <c r="CX108" i="11"/>
  <c r="CU109" i="11"/>
  <c r="CV109" i="11"/>
  <c r="CW109" i="11"/>
  <c r="CX109" i="11"/>
  <c r="CO108" i="11"/>
  <c r="CO109" i="11"/>
  <c r="CJ108" i="11"/>
  <c r="CJ109" i="11"/>
  <c r="CE108" i="11"/>
  <c r="AK108" i="11" s="1"/>
  <c r="CE109" i="11"/>
  <c r="AK109" i="11" s="1"/>
  <c r="BZ108" i="11"/>
  <c r="AJ108" i="11" s="1"/>
  <c r="BZ109" i="11"/>
  <c r="AJ109" i="11" s="1"/>
  <c r="BK109" i="11"/>
  <c r="BK108" i="11"/>
  <c r="BF108" i="11"/>
  <c r="BF109" i="11"/>
  <c r="BA108" i="11"/>
  <c r="BA109" i="11"/>
  <c r="AV108" i="11"/>
  <c r="AV109" i="11"/>
  <c r="AQ108" i="11"/>
  <c r="AQ109" i="11"/>
  <c r="AL108" i="11"/>
  <c r="AL109" i="11"/>
  <c r="AE108" i="11"/>
  <c r="BP108" i="11" l="1"/>
  <c r="DE108" i="11" s="1"/>
  <c r="BP109" i="11"/>
  <c r="DE109" i="11" s="1"/>
  <c r="DF109" i="11" l="1"/>
  <c r="DF108" i="11"/>
  <c r="BU108" i="11"/>
  <c r="DB108" i="11"/>
  <c r="I103" i="26" s="1"/>
  <c r="CT109" i="11"/>
  <c r="AI109" i="11"/>
  <c r="AI108" i="11"/>
  <c r="CT108" i="11"/>
  <c r="AH108" i="11" l="1"/>
  <c r="D103" i="26" s="1"/>
  <c r="CY108" i="11"/>
  <c r="F103" i="26" s="1"/>
  <c r="AF108" i="11"/>
  <c r="Y108" i="11" l="1"/>
  <c r="X108" i="11" s="1"/>
  <c r="I108" i="12" l="1"/>
  <c r="A108" i="12"/>
  <c r="B108" i="12"/>
  <c r="D108" i="12"/>
  <c r="E108" i="12"/>
  <c r="F108" i="12"/>
  <c r="G108" i="12"/>
  <c r="H108" i="12"/>
  <c r="U108" i="12" s="1"/>
  <c r="A109" i="12"/>
  <c r="B109" i="12"/>
  <c r="D109" i="12"/>
  <c r="E109" i="12"/>
  <c r="F109" i="12"/>
  <c r="G109" i="12"/>
  <c r="H109" i="12"/>
  <c r="U109" i="12" s="1"/>
  <c r="D109" i="11"/>
  <c r="C109" i="11"/>
  <c r="C108" i="11"/>
  <c r="D108" i="11"/>
  <c r="BX144" i="11"/>
  <c r="BX134" i="11"/>
  <c r="BX133" i="11"/>
  <c r="BX132" i="11"/>
  <c r="BX131" i="11"/>
  <c r="BX120" i="11"/>
  <c r="BX99" i="11"/>
  <c r="BX88" i="11"/>
  <c r="BX53" i="11"/>
  <c r="C108" i="12" l="1"/>
  <c r="C103" i="26"/>
  <c r="C108" i="24"/>
  <c r="C108" i="20"/>
  <c r="C108" i="19"/>
  <c r="C108" i="18"/>
  <c r="C108" i="17"/>
  <c r="C108" i="15"/>
  <c r="C108" i="16"/>
  <c r="C108" i="13"/>
  <c r="C109" i="12"/>
  <c r="C104" i="26"/>
  <c r="C109" i="24"/>
  <c r="C109" i="20"/>
  <c r="C109" i="19"/>
  <c r="C109" i="18"/>
  <c r="C109" i="17"/>
  <c r="C109" i="16"/>
  <c r="C109" i="15"/>
  <c r="C109" i="13"/>
  <c r="AE86" i="11" l="1"/>
  <c r="AF86" i="11"/>
  <c r="Y53" i="11" l="1"/>
  <c r="X53" i="11" s="1"/>
  <c r="X107" i="11"/>
  <c r="X106" i="11"/>
  <c r="X54" i="11" l="1"/>
  <c r="Y88" i="11"/>
  <c r="Y87" i="11"/>
  <c r="X87" i="11" s="1"/>
  <c r="Y86" i="11"/>
  <c r="X86" i="11" s="1"/>
  <c r="Y54" i="11"/>
  <c r="BG53" i="17" l="1"/>
  <c r="BG52" i="17"/>
  <c r="BG50" i="17"/>
  <c r="BG49" i="17"/>
  <c r="AM49" i="16" l="1"/>
  <c r="AU60" i="13"/>
  <c r="AU67" i="13"/>
  <c r="BG67" i="17" s="1"/>
  <c r="AU66" i="13"/>
  <c r="AU61" i="13"/>
  <c r="BG61" i="17" s="1"/>
  <c r="AU54" i="13"/>
  <c r="AM60" i="16" l="1"/>
  <c r="BG60" i="17"/>
  <c r="AM61" i="16"/>
  <c r="AM54" i="16"/>
  <c r="BG54" i="17"/>
  <c r="AM66" i="16"/>
  <c r="BG66" i="17"/>
  <c r="AM67" i="16"/>
  <c r="CS145" i="13"/>
  <c r="CR145" i="13"/>
  <c r="CQ145" i="13"/>
  <c r="CP145" i="13"/>
  <c r="CO145" i="13"/>
  <c r="CN145" i="13"/>
  <c r="CL145" i="13"/>
  <c r="CK145" i="13"/>
  <c r="CJ145" i="13"/>
  <c r="CI145" i="13"/>
  <c r="CH145" i="13"/>
  <c r="CG145" i="13"/>
  <c r="CF145" i="13"/>
  <c r="BY145" i="13"/>
  <c r="BW145" i="13"/>
  <c r="BV145" i="13"/>
  <c r="BJ145" i="16" s="1"/>
  <c r="BU145" i="13"/>
  <c r="BT145" i="13"/>
  <c r="BH145" i="16" s="1"/>
  <c r="BS145" i="13"/>
  <c r="BK145" i="13"/>
  <c r="AP145" i="13"/>
  <c r="AI145" i="13"/>
  <c r="AB145" i="13"/>
  <c r="U145" i="13"/>
  <c r="C145" i="13"/>
  <c r="B145" i="13"/>
  <c r="A145" i="13"/>
  <c r="CS144" i="13"/>
  <c r="CR144" i="13"/>
  <c r="CQ144" i="13"/>
  <c r="CP144" i="13"/>
  <c r="CO144" i="13"/>
  <c r="CN144" i="13"/>
  <c r="CL144" i="13"/>
  <c r="CK144" i="13"/>
  <c r="CJ144" i="13"/>
  <c r="CI144" i="13"/>
  <c r="CH144" i="13"/>
  <c r="CG144" i="13"/>
  <c r="CF144" i="13"/>
  <c r="BY144" i="13"/>
  <c r="BV144" i="13"/>
  <c r="BU144" i="13"/>
  <c r="BT144" i="13"/>
  <c r="BS144" i="13"/>
  <c r="BK144" i="13"/>
  <c r="AP144" i="13"/>
  <c r="AI144" i="13"/>
  <c r="AB144" i="13"/>
  <c r="U144" i="13"/>
  <c r="C144" i="13"/>
  <c r="B144" i="13"/>
  <c r="A144" i="13"/>
  <c r="CT143" i="13"/>
  <c r="CR143" i="13"/>
  <c r="CQ143" i="13"/>
  <c r="CP143" i="13"/>
  <c r="CO143" i="13"/>
  <c r="CN143" i="13"/>
  <c r="CM143" i="13"/>
  <c r="CK143" i="13"/>
  <c r="CJ143" i="13"/>
  <c r="CI143" i="13"/>
  <c r="CH143" i="13"/>
  <c r="CG143" i="13"/>
  <c r="BW143" i="13"/>
  <c r="BV143" i="13"/>
  <c r="BJ143" i="16" s="1"/>
  <c r="BU143" i="13"/>
  <c r="BT143" i="13"/>
  <c r="BH143" i="16" s="1"/>
  <c r="BS143" i="13"/>
  <c r="AO143" i="13"/>
  <c r="AH143" i="13"/>
  <c r="C143" i="13"/>
  <c r="B143" i="13"/>
  <c r="A143" i="13"/>
  <c r="CR142" i="13"/>
  <c r="CQ142" i="13"/>
  <c r="CP142" i="13"/>
  <c r="CO142" i="13"/>
  <c r="CN142" i="13"/>
  <c r="CM142" i="13"/>
  <c r="CK142" i="13"/>
  <c r="CJ142" i="13"/>
  <c r="CI142" i="13"/>
  <c r="CH142" i="13"/>
  <c r="CG142" i="13"/>
  <c r="BW142" i="13"/>
  <c r="BV142" i="13"/>
  <c r="BJ142" i="16" s="1"/>
  <c r="BU142" i="13"/>
  <c r="BT142" i="13"/>
  <c r="BH142" i="16" s="1"/>
  <c r="BS142" i="13"/>
  <c r="C142" i="13"/>
  <c r="B142" i="13"/>
  <c r="A142" i="13"/>
  <c r="CS134" i="13"/>
  <c r="CR134" i="13"/>
  <c r="CQ134" i="13"/>
  <c r="CP134" i="13"/>
  <c r="CO134" i="13"/>
  <c r="CN134" i="13"/>
  <c r="CL134" i="13"/>
  <c r="CK134" i="13"/>
  <c r="CJ134" i="13"/>
  <c r="CI134" i="13"/>
  <c r="CH134" i="13"/>
  <c r="CG134" i="13"/>
  <c r="CF134" i="13"/>
  <c r="BY134" i="13"/>
  <c r="BV134" i="13"/>
  <c r="BU134" i="13"/>
  <c r="BT134" i="13"/>
  <c r="BS134" i="13"/>
  <c r="BK134" i="13"/>
  <c r="AP134" i="13"/>
  <c r="AI134" i="13"/>
  <c r="AB134" i="13"/>
  <c r="U134" i="13"/>
  <c r="C134" i="13"/>
  <c r="B134" i="13"/>
  <c r="A134" i="13"/>
  <c r="CS133" i="13"/>
  <c r="CR133" i="13"/>
  <c r="CQ133" i="13"/>
  <c r="CP133" i="13"/>
  <c r="CO133" i="13"/>
  <c r="CN133" i="13"/>
  <c r="CL133" i="13"/>
  <c r="CK133" i="13"/>
  <c r="CJ133" i="13"/>
  <c r="CI133" i="13"/>
  <c r="CH133" i="13"/>
  <c r="CG133" i="13"/>
  <c r="CF133" i="13"/>
  <c r="BY133" i="13"/>
  <c r="BW133" i="13"/>
  <c r="BV133" i="13"/>
  <c r="BJ133" i="16" s="1"/>
  <c r="BU133" i="13"/>
  <c r="BT133" i="13"/>
  <c r="BH133" i="16" s="1"/>
  <c r="BS133" i="13"/>
  <c r="BK133" i="13"/>
  <c r="AP133" i="13"/>
  <c r="AI133" i="13"/>
  <c r="AB133" i="13"/>
  <c r="U133" i="13"/>
  <c r="C133" i="13"/>
  <c r="B133" i="13"/>
  <c r="A133" i="13"/>
  <c r="CS132" i="13"/>
  <c r="CR132" i="13"/>
  <c r="CQ132" i="13"/>
  <c r="CP132" i="13"/>
  <c r="CO132" i="13"/>
  <c r="CN132" i="13"/>
  <c r="CL132" i="13"/>
  <c r="CK132" i="13"/>
  <c r="CJ132" i="13"/>
  <c r="CI132" i="13"/>
  <c r="CH132" i="13"/>
  <c r="CG132" i="13"/>
  <c r="CF132" i="13"/>
  <c r="BY132" i="13"/>
  <c r="BV132" i="13"/>
  <c r="BJ132" i="16" s="1"/>
  <c r="BU132" i="13"/>
  <c r="BT132" i="13"/>
  <c r="BH132" i="16" s="1"/>
  <c r="BS132" i="13"/>
  <c r="BK132" i="13"/>
  <c r="AP132" i="13"/>
  <c r="AI132" i="13"/>
  <c r="AB132" i="13"/>
  <c r="U132" i="13"/>
  <c r="C132" i="13"/>
  <c r="B132" i="13"/>
  <c r="A132" i="13"/>
  <c r="CS131" i="13"/>
  <c r="CR131" i="13"/>
  <c r="CQ131" i="13"/>
  <c r="CP131" i="13"/>
  <c r="CO131" i="13"/>
  <c r="CN131" i="13"/>
  <c r="CL131" i="13"/>
  <c r="CK131" i="13"/>
  <c r="CJ131" i="13"/>
  <c r="CI131" i="13"/>
  <c r="CH131" i="13"/>
  <c r="CG131" i="13"/>
  <c r="CF131" i="13"/>
  <c r="BY131" i="13"/>
  <c r="BW131" i="13"/>
  <c r="BV131" i="13"/>
  <c r="BJ131" i="16" s="1"/>
  <c r="BU131" i="13"/>
  <c r="BT131" i="13"/>
  <c r="BH131" i="16" s="1"/>
  <c r="BS131" i="13"/>
  <c r="BK131" i="13"/>
  <c r="AP131" i="13"/>
  <c r="AI131" i="13"/>
  <c r="AB131" i="13"/>
  <c r="U131" i="13"/>
  <c r="C131" i="13"/>
  <c r="B131" i="13"/>
  <c r="A131" i="13"/>
  <c r="CS130" i="13"/>
  <c r="CR130" i="13"/>
  <c r="CQ130" i="13"/>
  <c r="CP130" i="13"/>
  <c r="CO130" i="13"/>
  <c r="CN130" i="13"/>
  <c r="CL130" i="13"/>
  <c r="CK130" i="13"/>
  <c r="CJ130" i="13"/>
  <c r="CI130" i="13"/>
  <c r="CH130" i="13"/>
  <c r="CG130" i="13"/>
  <c r="BW130" i="13"/>
  <c r="BV130" i="13"/>
  <c r="BJ130" i="16" s="1"/>
  <c r="BU130" i="13"/>
  <c r="BT130" i="13"/>
  <c r="BH130" i="16" s="1"/>
  <c r="BS130" i="13"/>
  <c r="AB130" i="13"/>
  <c r="C130" i="13"/>
  <c r="B130" i="13"/>
  <c r="A130" i="13"/>
  <c r="CS129" i="13"/>
  <c r="CR129" i="13"/>
  <c r="CQ129" i="13"/>
  <c r="CP129" i="13"/>
  <c r="CO129" i="13"/>
  <c r="CN129" i="13"/>
  <c r="CL129" i="13"/>
  <c r="CK129" i="13"/>
  <c r="CJ129" i="13"/>
  <c r="CI129" i="13"/>
  <c r="CH129" i="13"/>
  <c r="CG129" i="13"/>
  <c r="CF129" i="13"/>
  <c r="BY129" i="13"/>
  <c r="BV129" i="13"/>
  <c r="BU129" i="13"/>
  <c r="BT129" i="13"/>
  <c r="BS129" i="13"/>
  <c r="BD129" i="13"/>
  <c r="AP129" i="13"/>
  <c r="AI129" i="13"/>
  <c r="AB129" i="13"/>
  <c r="U129" i="13"/>
  <c r="C129" i="13"/>
  <c r="B129" i="13"/>
  <c r="A129" i="13"/>
  <c r="CS128" i="13"/>
  <c r="CR128" i="13"/>
  <c r="CQ128" i="13"/>
  <c r="CP128" i="13"/>
  <c r="CO128" i="13"/>
  <c r="CN128" i="13"/>
  <c r="CL128" i="13"/>
  <c r="CK128" i="13"/>
  <c r="CJ128" i="13"/>
  <c r="CI128" i="13"/>
  <c r="CH128" i="13"/>
  <c r="CG128" i="13"/>
  <c r="BW128" i="13"/>
  <c r="BV128" i="13"/>
  <c r="BJ128" i="16" s="1"/>
  <c r="BU128" i="13"/>
  <c r="BT128" i="13"/>
  <c r="BH128" i="16" s="1"/>
  <c r="BS128" i="13"/>
  <c r="BK128" i="13"/>
  <c r="AP128" i="13"/>
  <c r="AI128" i="13"/>
  <c r="AB128" i="13"/>
  <c r="U128" i="13"/>
  <c r="C128" i="13"/>
  <c r="B128" i="13"/>
  <c r="A128" i="13"/>
  <c r="CS127" i="13"/>
  <c r="CR127" i="13"/>
  <c r="CQ127" i="13"/>
  <c r="CP127" i="13"/>
  <c r="CO127" i="13"/>
  <c r="CN127" i="13"/>
  <c r="CL127" i="13"/>
  <c r="CK127" i="13"/>
  <c r="CJ127" i="13"/>
  <c r="CI127" i="13"/>
  <c r="CH127" i="13"/>
  <c r="CG127" i="13"/>
  <c r="CF127" i="13"/>
  <c r="BY127" i="13"/>
  <c r="BW127" i="13"/>
  <c r="BV127" i="13"/>
  <c r="BJ127" i="16" s="1"/>
  <c r="BU127" i="13"/>
  <c r="BT127" i="13"/>
  <c r="BH127" i="16" s="1"/>
  <c r="BS127" i="13"/>
  <c r="BK127" i="13"/>
  <c r="AP127" i="13"/>
  <c r="AI127" i="13"/>
  <c r="AB127" i="13"/>
  <c r="U127" i="13"/>
  <c r="C127" i="13"/>
  <c r="B127" i="13"/>
  <c r="A127" i="13"/>
  <c r="CS126" i="13"/>
  <c r="CR126" i="13"/>
  <c r="CQ126" i="13"/>
  <c r="CP126" i="13"/>
  <c r="CO126" i="13"/>
  <c r="CN126" i="13"/>
  <c r="CL126" i="13"/>
  <c r="CK126" i="13"/>
  <c r="CJ126" i="13"/>
  <c r="CI126" i="13"/>
  <c r="CH126" i="13"/>
  <c r="CG126" i="13"/>
  <c r="CF126" i="13"/>
  <c r="BY126" i="13"/>
  <c r="BW126" i="13"/>
  <c r="BV126" i="13"/>
  <c r="BJ126" i="16" s="1"/>
  <c r="BU126" i="13"/>
  <c r="BT126" i="13"/>
  <c r="BH126" i="16" s="1"/>
  <c r="BS126" i="13"/>
  <c r="BK126" i="13"/>
  <c r="AP126" i="13"/>
  <c r="AI126" i="13"/>
  <c r="AB126" i="13"/>
  <c r="U126" i="13"/>
  <c r="C126" i="13"/>
  <c r="B126" i="13"/>
  <c r="A126" i="13"/>
  <c r="CS125" i="13"/>
  <c r="CR125" i="13"/>
  <c r="CQ125" i="13"/>
  <c r="CP125" i="13"/>
  <c r="CO125" i="13"/>
  <c r="CN125" i="13"/>
  <c r="CL125" i="13"/>
  <c r="CK125" i="13"/>
  <c r="CJ125" i="13"/>
  <c r="CI125" i="13"/>
  <c r="CH125" i="13"/>
  <c r="CG125" i="13"/>
  <c r="CF125" i="13"/>
  <c r="BY125" i="13"/>
  <c r="BV125" i="13"/>
  <c r="BU125" i="13"/>
  <c r="BT125" i="13"/>
  <c r="BS125" i="13"/>
  <c r="AP125" i="13"/>
  <c r="AI125" i="13"/>
  <c r="AB125" i="13"/>
  <c r="U125" i="13"/>
  <c r="C125" i="13"/>
  <c r="B125" i="13"/>
  <c r="A125" i="13"/>
  <c r="CS124" i="13"/>
  <c r="CR124" i="13"/>
  <c r="CQ124" i="13"/>
  <c r="CP124" i="13"/>
  <c r="CO124" i="13"/>
  <c r="CN124" i="13"/>
  <c r="CL124" i="13"/>
  <c r="CK124" i="13"/>
  <c r="CJ124" i="13"/>
  <c r="CI124" i="13"/>
  <c r="CH124" i="13"/>
  <c r="CG124" i="13"/>
  <c r="BW124" i="13"/>
  <c r="BV124" i="13"/>
  <c r="BJ124" i="16" s="1"/>
  <c r="BU124" i="13"/>
  <c r="BT124" i="13"/>
  <c r="BH124" i="16" s="1"/>
  <c r="BS124" i="13"/>
  <c r="BK124" i="13"/>
  <c r="AP124" i="13"/>
  <c r="AI124" i="13"/>
  <c r="AB124" i="13"/>
  <c r="U124" i="13"/>
  <c r="C124" i="13"/>
  <c r="B124" i="13"/>
  <c r="A124" i="13"/>
  <c r="CS123" i="13"/>
  <c r="CR123" i="13"/>
  <c r="CQ123" i="13"/>
  <c r="CP123" i="13"/>
  <c r="CO123" i="13"/>
  <c r="CN123" i="13"/>
  <c r="CL123" i="13"/>
  <c r="CK123" i="13"/>
  <c r="CJ123" i="13"/>
  <c r="CI123" i="13"/>
  <c r="CH123" i="13"/>
  <c r="CG123" i="13"/>
  <c r="BW123" i="13"/>
  <c r="BV123" i="13"/>
  <c r="BJ123" i="16" s="1"/>
  <c r="BU123" i="13"/>
  <c r="BT123" i="13"/>
  <c r="BH123" i="16" s="1"/>
  <c r="BS123" i="13"/>
  <c r="BK123" i="13"/>
  <c r="AP123" i="13"/>
  <c r="AI123" i="13"/>
  <c r="AB123" i="13"/>
  <c r="U123" i="13"/>
  <c r="C123" i="13"/>
  <c r="B123" i="13"/>
  <c r="A123" i="13"/>
  <c r="CS122" i="13"/>
  <c r="CR122" i="13"/>
  <c r="CQ122" i="13"/>
  <c r="CP122" i="13"/>
  <c r="CO122" i="13"/>
  <c r="CN122" i="13"/>
  <c r="CL122" i="13"/>
  <c r="CK122" i="13"/>
  <c r="CJ122" i="13"/>
  <c r="CI122" i="13"/>
  <c r="CH122" i="13"/>
  <c r="CG122" i="13"/>
  <c r="BV122" i="13"/>
  <c r="BU122" i="13"/>
  <c r="BT122" i="13"/>
  <c r="BS122" i="13"/>
  <c r="AP122" i="13"/>
  <c r="AI122" i="13"/>
  <c r="AB122" i="13"/>
  <c r="U122" i="13"/>
  <c r="C122" i="13"/>
  <c r="B122" i="13"/>
  <c r="A122" i="13"/>
  <c r="CS121" i="13"/>
  <c r="CR121" i="13"/>
  <c r="CQ121" i="13"/>
  <c r="CP121" i="13"/>
  <c r="CO121" i="13"/>
  <c r="CN121" i="13"/>
  <c r="CL121" i="13"/>
  <c r="CK121" i="13"/>
  <c r="CJ121" i="13"/>
  <c r="CI121" i="13"/>
  <c r="CH121" i="13"/>
  <c r="CG121" i="13"/>
  <c r="BW121" i="13"/>
  <c r="BV121" i="13"/>
  <c r="BJ121" i="16" s="1"/>
  <c r="BU121" i="13"/>
  <c r="BT121" i="13"/>
  <c r="BH121" i="16" s="1"/>
  <c r="BS121" i="13"/>
  <c r="BK121" i="13"/>
  <c r="AP121" i="13"/>
  <c r="AI121" i="13"/>
  <c r="AB121" i="13"/>
  <c r="U121" i="13"/>
  <c r="C121" i="13"/>
  <c r="B121" i="13"/>
  <c r="A121" i="13"/>
  <c r="CS120" i="13"/>
  <c r="CR120" i="13"/>
  <c r="CQ120" i="13"/>
  <c r="CP120" i="13"/>
  <c r="CO120" i="13"/>
  <c r="CN120" i="13"/>
  <c r="CL120" i="13"/>
  <c r="CK120" i="13"/>
  <c r="CJ120" i="13"/>
  <c r="CI120" i="13"/>
  <c r="CH120" i="13"/>
  <c r="CG120" i="13"/>
  <c r="BW120" i="13"/>
  <c r="BV120" i="13"/>
  <c r="BJ120" i="16" s="1"/>
  <c r="BU120" i="13"/>
  <c r="BT120" i="13"/>
  <c r="BH120" i="16" s="1"/>
  <c r="BS120" i="13"/>
  <c r="BK120" i="13"/>
  <c r="AP120" i="13"/>
  <c r="AI120" i="13"/>
  <c r="AB120" i="13"/>
  <c r="U120" i="13"/>
  <c r="C120" i="13"/>
  <c r="B120" i="13"/>
  <c r="A120" i="13"/>
  <c r="CS119" i="13"/>
  <c r="CR119" i="13"/>
  <c r="CQ119" i="13"/>
  <c r="CP119" i="13"/>
  <c r="CO119" i="13"/>
  <c r="CN119" i="13"/>
  <c r="CL119" i="13"/>
  <c r="CK119" i="13"/>
  <c r="CJ119" i="13"/>
  <c r="CI119" i="13"/>
  <c r="CH119" i="13"/>
  <c r="CG119" i="13"/>
  <c r="BW119" i="13"/>
  <c r="BV119" i="13"/>
  <c r="BJ119" i="16" s="1"/>
  <c r="BU119" i="13"/>
  <c r="BT119" i="13"/>
  <c r="BH119" i="16" s="1"/>
  <c r="BS119" i="13"/>
  <c r="BK119" i="13"/>
  <c r="AP119" i="13"/>
  <c r="AI119" i="13"/>
  <c r="AB119" i="13"/>
  <c r="U119" i="13"/>
  <c r="C119" i="13"/>
  <c r="B119" i="13"/>
  <c r="A119" i="13"/>
  <c r="CS118" i="13"/>
  <c r="CR118" i="13"/>
  <c r="CQ118" i="13"/>
  <c r="CP118" i="13"/>
  <c r="CO118" i="13"/>
  <c r="CN118" i="13"/>
  <c r="CL118" i="13"/>
  <c r="CK118" i="13"/>
  <c r="CJ118" i="13"/>
  <c r="CI118" i="13"/>
  <c r="CH118" i="13"/>
  <c r="CG118" i="13"/>
  <c r="BW118" i="13"/>
  <c r="BV118" i="13"/>
  <c r="BJ118" i="16" s="1"/>
  <c r="BU118" i="13"/>
  <c r="BT118" i="13"/>
  <c r="BH118" i="16" s="1"/>
  <c r="BS118" i="13"/>
  <c r="BK118" i="13"/>
  <c r="AP118" i="13"/>
  <c r="AI118" i="13"/>
  <c r="AB118" i="13"/>
  <c r="U118" i="13"/>
  <c r="C118" i="13"/>
  <c r="B118" i="13"/>
  <c r="A118" i="13"/>
  <c r="CS117" i="13"/>
  <c r="CR117" i="13"/>
  <c r="CQ117" i="13"/>
  <c r="CP117" i="13"/>
  <c r="CO117" i="13"/>
  <c r="CN117" i="13"/>
  <c r="CL117" i="13"/>
  <c r="CK117" i="13"/>
  <c r="CJ117" i="13"/>
  <c r="CI117" i="13"/>
  <c r="CH117" i="13"/>
  <c r="CG117" i="13"/>
  <c r="BW117" i="13"/>
  <c r="BV117" i="13"/>
  <c r="BJ117" i="16" s="1"/>
  <c r="BU117" i="13"/>
  <c r="BT117" i="13"/>
  <c r="BH117" i="16" s="1"/>
  <c r="BS117" i="13"/>
  <c r="BK117" i="13"/>
  <c r="AP117" i="13"/>
  <c r="AI117" i="13"/>
  <c r="AB117" i="13"/>
  <c r="U117" i="13"/>
  <c r="C117" i="13"/>
  <c r="B117" i="13"/>
  <c r="A117" i="13"/>
  <c r="CS116" i="13"/>
  <c r="CR116" i="13"/>
  <c r="CQ116" i="13"/>
  <c r="CP116" i="13"/>
  <c r="CO116" i="13"/>
  <c r="CN116" i="13"/>
  <c r="CL116" i="13"/>
  <c r="CK116" i="13"/>
  <c r="CJ116" i="13"/>
  <c r="CI116" i="13"/>
  <c r="CH116" i="13"/>
  <c r="CG116" i="13"/>
  <c r="BV116" i="13"/>
  <c r="BU116" i="13"/>
  <c r="BT116" i="13"/>
  <c r="BS116" i="13"/>
  <c r="AP116" i="13"/>
  <c r="AI116" i="13"/>
  <c r="AB116" i="13"/>
  <c r="U116" i="13"/>
  <c r="C116" i="13"/>
  <c r="B116" i="13"/>
  <c r="A116" i="13"/>
  <c r="CS115" i="13"/>
  <c r="CR115" i="13"/>
  <c r="CQ115" i="13"/>
  <c r="CP115" i="13"/>
  <c r="CO115" i="13"/>
  <c r="CN115" i="13"/>
  <c r="CL115" i="13"/>
  <c r="CK115" i="13"/>
  <c r="CJ115" i="13"/>
  <c r="CI115" i="13"/>
  <c r="CH115" i="13"/>
  <c r="CG115" i="13"/>
  <c r="BW115" i="13"/>
  <c r="BV115" i="13"/>
  <c r="BJ115" i="16" s="1"/>
  <c r="BU115" i="13"/>
  <c r="BT115" i="13"/>
  <c r="BH115" i="16" s="1"/>
  <c r="BS115" i="13"/>
  <c r="AB115" i="13"/>
  <c r="C115" i="13"/>
  <c r="B115" i="13"/>
  <c r="A115" i="13"/>
  <c r="CS114" i="13"/>
  <c r="CR114" i="13"/>
  <c r="CQ114" i="13"/>
  <c r="CP114" i="13"/>
  <c r="CO114" i="13"/>
  <c r="CN114" i="13"/>
  <c r="CL114" i="13"/>
  <c r="CK114" i="13"/>
  <c r="CJ114" i="13"/>
  <c r="CI114" i="13"/>
  <c r="CH114" i="13"/>
  <c r="CG114" i="13"/>
  <c r="CF114" i="13"/>
  <c r="BY114" i="13"/>
  <c r="BV114" i="13"/>
  <c r="BU114" i="13"/>
  <c r="BT114" i="13"/>
  <c r="BS114" i="13"/>
  <c r="BK114" i="13"/>
  <c r="AP114" i="13"/>
  <c r="AI114" i="13"/>
  <c r="C114" i="13"/>
  <c r="B114" i="13"/>
  <c r="A114" i="13"/>
  <c r="CS113" i="13"/>
  <c r="CR113" i="13"/>
  <c r="CQ113" i="13"/>
  <c r="CP113" i="13"/>
  <c r="CO113" i="13"/>
  <c r="CN113" i="13"/>
  <c r="CL113" i="13"/>
  <c r="CK113" i="13"/>
  <c r="CJ113" i="13"/>
  <c r="CI113" i="13"/>
  <c r="CH113" i="13"/>
  <c r="CG113" i="13"/>
  <c r="CF113" i="13"/>
  <c r="BY113" i="13"/>
  <c r="BW113" i="13"/>
  <c r="BV113" i="13"/>
  <c r="BJ113" i="16" s="1"/>
  <c r="BU113" i="13"/>
  <c r="BT113" i="13"/>
  <c r="BH113" i="16" s="1"/>
  <c r="BS113" i="13"/>
  <c r="BK113" i="13"/>
  <c r="AP113" i="13"/>
  <c r="AI113" i="13"/>
  <c r="AB113" i="13"/>
  <c r="U113" i="13"/>
  <c r="C113" i="13"/>
  <c r="B113" i="13"/>
  <c r="A113" i="13"/>
  <c r="CS112" i="13"/>
  <c r="CR112" i="13"/>
  <c r="CQ112" i="13"/>
  <c r="CP112" i="13"/>
  <c r="CO112" i="13"/>
  <c r="CN112" i="13"/>
  <c r="CL112" i="13"/>
  <c r="CK112" i="13"/>
  <c r="CJ112" i="13"/>
  <c r="CI112" i="13"/>
  <c r="CH112" i="13"/>
  <c r="CG112" i="13"/>
  <c r="CF112" i="13"/>
  <c r="BY112" i="13"/>
  <c r="BW112" i="13"/>
  <c r="BV112" i="13"/>
  <c r="BJ112" i="16" s="1"/>
  <c r="BU112" i="13"/>
  <c r="BT112" i="13"/>
  <c r="BH112" i="16" s="1"/>
  <c r="BS112" i="13"/>
  <c r="BK112" i="13"/>
  <c r="BD112" i="13"/>
  <c r="AW112" i="13"/>
  <c r="AB112" i="13"/>
  <c r="U112" i="13"/>
  <c r="C112" i="13"/>
  <c r="B112" i="13"/>
  <c r="A112" i="13"/>
  <c r="CE111" i="13"/>
  <c r="CE27" i="13" s="1"/>
  <c r="CD111" i="13"/>
  <c r="CC111" i="13"/>
  <c r="CC27" i="13" s="1"/>
  <c r="CB111" i="13"/>
  <c r="CB27" i="13" s="1"/>
  <c r="CA111" i="13"/>
  <c r="CA27" i="13" s="1"/>
  <c r="BZ111" i="13"/>
  <c r="BX111" i="13"/>
  <c r="BX27" i="13" s="1"/>
  <c r="BQ111" i="13"/>
  <c r="BQ27" i="13" s="1"/>
  <c r="BP111" i="13"/>
  <c r="BP27" i="13" s="1"/>
  <c r="BO111" i="13"/>
  <c r="BN111" i="13"/>
  <c r="BN27" i="13" s="1"/>
  <c r="BM111" i="13"/>
  <c r="BM27" i="13" s="1"/>
  <c r="BL111" i="13"/>
  <c r="BL27" i="13" s="1"/>
  <c r="BJ111" i="13"/>
  <c r="BI111" i="13"/>
  <c r="BU111" i="17" s="1"/>
  <c r="BH111" i="13"/>
  <c r="BH27" i="13" s="1"/>
  <c r="BG111" i="13"/>
  <c r="BG27" i="13" s="1"/>
  <c r="BF111" i="13"/>
  <c r="BE111" i="13"/>
  <c r="BE27" i="13" s="1"/>
  <c r="BB111" i="13"/>
  <c r="BB27" i="13" s="1"/>
  <c r="BA111" i="13"/>
  <c r="BA27" i="13" s="1"/>
  <c r="AZ111" i="13"/>
  <c r="AZ27" i="13" s="1"/>
  <c r="AY111" i="13"/>
  <c r="AY27" i="13" s="1"/>
  <c r="AX111" i="13"/>
  <c r="AX27" i="13" s="1"/>
  <c r="AU111" i="13"/>
  <c r="AU27" i="13" s="1"/>
  <c r="AT111" i="13"/>
  <c r="AS111" i="13"/>
  <c r="AS27" i="13" s="1"/>
  <c r="AR111" i="13"/>
  <c r="AR27" i="13" s="1"/>
  <c r="AQ111" i="13"/>
  <c r="AQ27" i="13" s="1"/>
  <c r="AN111" i="13"/>
  <c r="AM111" i="13"/>
  <c r="AM27" i="13" s="1"/>
  <c r="AL111" i="13"/>
  <c r="AL27" i="13" s="1"/>
  <c r="AK111" i="13"/>
  <c r="AK27" i="13" s="1"/>
  <c r="AJ111" i="13"/>
  <c r="AG111" i="13"/>
  <c r="AG27" i="13" s="1"/>
  <c r="AF111" i="13"/>
  <c r="AF27" i="13" s="1"/>
  <c r="AE111" i="13"/>
  <c r="AE27" i="13" s="1"/>
  <c r="AD111" i="13"/>
  <c r="AC111" i="13"/>
  <c r="AC27" i="13" s="1"/>
  <c r="AA111" i="13"/>
  <c r="AA27" i="13" s="1"/>
  <c r="Z111" i="13"/>
  <c r="Z27" i="13" s="1"/>
  <c r="Y111" i="13"/>
  <c r="X111" i="13"/>
  <c r="X27" i="13" s="1"/>
  <c r="W111" i="13"/>
  <c r="V111" i="13"/>
  <c r="V27" i="13" s="1"/>
  <c r="T111" i="13"/>
  <c r="S111" i="13"/>
  <c r="S27" i="13" s="1"/>
  <c r="R111" i="13"/>
  <c r="R27" i="13" s="1"/>
  <c r="Q111" i="13"/>
  <c r="Q27" i="13" s="1"/>
  <c r="P111" i="13"/>
  <c r="O111" i="13"/>
  <c r="O27" i="13" s="1"/>
  <c r="N111" i="13"/>
  <c r="M111" i="13"/>
  <c r="M27" i="13" s="1"/>
  <c r="L111" i="13"/>
  <c r="K111" i="13"/>
  <c r="K27" i="13" s="1"/>
  <c r="J111" i="13"/>
  <c r="J27" i="13" s="1"/>
  <c r="I111" i="13"/>
  <c r="I27" i="13" s="1"/>
  <c r="H111" i="13"/>
  <c r="G111" i="13"/>
  <c r="G27" i="13" s="1"/>
  <c r="F111" i="13"/>
  <c r="F27" i="13" s="1"/>
  <c r="C111" i="13"/>
  <c r="B111" i="13"/>
  <c r="A111" i="13"/>
  <c r="CY110" i="13"/>
  <c r="U105" i="26" s="1"/>
  <c r="CX110" i="13"/>
  <c r="CW110" i="13"/>
  <c r="S105" i="26" s="1"/>
  <c r="CV110" i="13"/>
  <c r="CU110" i="13"/>
  <c r="Q105" i="26" s="1"/>
  <c r="CT110" i="13"/>
  <c r="CS110" i="13"/>
  <c r="CR110" i="13"/>
  <c r="CQ110" i="13"/>
  <c r="CP110" i="13"/>
  <c r="CO110" i="13"/>
  <c r="CN110" i="13"/>
  <c r="CM110" i="13"/>
  <c r="CL110" i="13"/>
  <c r="C110" i="13"/>
  <c r="B110" i="13"/>
  <c r="A110" i="13"/>
  <c r="CS107" i="13"/>
  <c r="CR107" i="13"/>
  <c r="CQ107" i="13"/>
  <c r="CO107" i="13"/>
  <c r="CN107" i="13"/>
  <c r="CL107" i="13"/>
  <c r="CK107" i="13"/>
  <c r="CJ107" i="13"/>
  <c r="CH107" i="13"/>
  <c r="CG107" i="13"/>
  <c r="CB107" i="13"/>
  <c r="BW107" i="13"/>
  <c r="BT107" i="13"/>
  <c r="BH107" i="16" s="1"/>
  <c r="BS107" i="13"/>
  <c r="BN107" i="13"/>
  <c r="BC107" i="16" s="1"/>
  <c r="AZ100" i="13"/>
  <c r="AZ25" i="13" s="1"/>
  <c r="AS107" i="13"/>
  <c r="AS100" i="13" s="1"/>
  <c r="AS25" i="13" s="1"/>
  <c r="AL107" i="13"/>
  <c r="AL100" i="13" s="1"/>
  <c r="AL25" i="13" s="1"/>
  <c r="C107" i="13"/>
  <c r="B107" i="13"/>
  <c r="A107" i="13"/>
  <c r="CK106" i="13"/>
  <c r="CJ106" i="13"/>
  <c r="CI106" i="13"/>
  <c r="CW106" i="13" s="1"/>
  <c r="CH106" i="13"/>
  <c r="CG106" i="13"/>
  <c r="CU106" i="13" s="1"/>
  <c r="BW106" i="13"/>
  <c r="BV106" i="13"/>
  <c r="BT106" i="13"/>
  <c r="C106" i="13"/>
  <c r="B106" i="13"/>
  <c r="A106" i="13"/>
  <c r="CS104" i="13"/>
  <c r="CR104" i="13"/>
  <c r="CQ104" i="13"/>
  <c r="CP104" i="13"/>
  <c r="CO104" i="13"/>
  <c r="CN104" i="13"/>
  <c r="CL104" i="13"/>
  <c r="CK104" i="13"/>
  <c r="CJ104" i="13"/>
  <c r="CI104" i="13"/>
  <c r="CH104" i="13"/>
  <c r="CG104" i="13"/>
  <c r="CF104" i="13"/>
  <c r="BY104" i="13"/>
  <c r="BW104" i="13"/>
  <c r="BV104" i="13"/>
  <c r="BT104" i="13"/>
  <c r="BD104" i="13"/>
  <c r="AW104" i="13"/>
  <c r="AP104" i="13"/>
  <c r="AI104" i="13"/>
  <c r="AB104" i="13"/>
  <c r="U104" i="13"/>
  <c r="C104" i="13"/>
  <c r="B104" i="13"/>
  <c r="A104" i="13"/>
  <c r="CS103" i="13"/>
  <c r="CR103" i="13"/>
  <c r="CQ103" i="13"/>
  <c r="CP103" i="13"/>
  <c r="CO103" i="13"/>
  <c r="CN103" i="13"/>
  <c r="CL103" i="13"/>
  <c r="CK103" i="13"/>
  <c r="CJ103" i="13"/>
  <c r="CI103" i="13"/>
  <c r="CH103" i="13"/>
  <c r="CG103" i="13"/>
  <c r="CF103" i="13"/>
  <c r="BY103" i="13"/>
  <c r="BW103" i="13"/>
  <c r="BV103" i="13"/>
  <c r="BJ103" i="16" s="1"/>
  <c r="BU103" i="13"/>
  <c r="BT103" i="13"/>
  <c r="BH103" i="16" s="1"/>
  <c r="BS103" i="13"/>
  <c r="BR103" i="13"/>
  <c r="BK103" i="13"/>
  <c r="BD103" i="13"/>
  <c r="AW103" i="13"/>
  <c r="AP103" i="13"/>
  <c r="AI103" i="13"/>
  <c r="AB103" i="13"/>
  <c r="U103" i="13"/>
  <c r="C103" i="13"/>
  <c r="B103" i="13"/>
  <c r="A103" i="13"/>
  <c r="CS102" i="13"/>
  <c r="CR102" i="13"/>
  <c r="CQ102" i="13"/>
  <c r="CP102" i="13"/>
  <c r="CO102" i="13"/>
  <c r="CN102" i="13"/>
  <c r="CL102" i="13"/>
  <c r="CK102" i="13"/>
  <c r="CJ102" i="13"/>
  <c r="CI102" i="13"/>
  <c r="CH102" i="13"/>
  <c r="CG102" i="13"/>
  <c r="CF102" i="13"/>
  <c r="BY102" i="13"/>
  <c r="BW102" i="13"/>
  <c r="BV102" i="13"/>
  <c r="BJ102" i="16" s="1"/>
  <c r="BU102" i="13"/>
  <c r="BT102" i="13"/>
  <c r="BH102" i="16" s="1"/>
  <c r="BS102" i="13"/>
  <c r="BR102" i="13"/>
  <c r="BK102" i="13"/>
  <c r="BD102" i="13"/>
  <c r="AW102" i="13"/>
  <c r="AP102" i="13"/>
  <c r="AI102" i="13"/>
  <c r="C102" i="13"/>
  <c r="B102" i="13"/>
  <c r="A102" i="13"/>
  <c r="CS101" i="13"/>
  <c r="CR101" i="13"/>
  <c r="CQ101" i="13"/>
  <c r="CP101" i="13"/>
  <c r="CO101" i="13"/>
  <c r="CN101" i="13"/>
  <c r="CL101" i="13"/>
  <c r="CK101" i="13"/>
  <c r="CJ101" i="13"/>
  <c r="CI101" i="13"/>
  <c r="CH101" i="13"/>
  <c r="CG101" i="13"/>
  <c r="CF101" i="13"/>
  <c r="BY101" i="13"/>
  <c r="BW101" i="13"/>
  <c r="BV101" i="13"/>
  <c r="BJ101" i="16" s="1"/>
  <c r="BU101" i="13"/>
  <c r="BT101" i="13"/>
  <c r="BH101" i="16" s="1"/>
  <c r="BS101" i="13"/>
  <c r="BR101" i="13"/>
  <c r="BK101" i="13"/>
  <c r="BD101" i="13"/>
  <c r="AW101" i="13"/>
  <c r="AP101" i="13"/>
  <c r="AI101" i="13"/>
  <c r="U101" i="13"/>
  <c r="C101" i="13"/>
  <c r="B101" i="13"/>
  <c r="A101" i="13"/>
  <c r="C100" i="13"/>
  <c r="B100" i="13"/>
  <c r="A100" i="13"/>
  <c r="CS99" i="13"/>
  <c r="CR99" i="13"/>
  <c r="CQ99" i="13"/>
  <c r="CP99" i="13"/>
  <c r="CO99" i="13"/>
  <c r="CN99" i="13"/>
  <c r="CL99" i="13"/>
  <c r="CK99" i="13"/>
  <c r="CJ99" i="13"/>
  <c r="CI99" i="13"/>
  <c r="CH99" i="13"/>
  <c r="CG99" i="13"/>
  <c r="CF99" i="13"/>
  <c r="BY99" i="13"/>
  <c r="BW99" i="13"/>
  <c r="BV99" i="13"/>
  <c r="BJ99" i="16" s="1"/>
  <c r="BU99" i="13"/>
  <c r="BT99" i="13"/>
  <c r="BH99" i="16" s="1"/>
  <c r="BS99" i="13"/>
  <c r="BR99" i="13"/>
  <c r="BK99" i="13"/>
  <c r="AP99" i="13"/>
  <c r="AI99" i="13"/>
  <c r="AB99" i="13"/>
  <c r="U99" i="13"/>
  <c r="C99" i="13"/>
  <c r="B99" i="13"/>
  <c r="A99" i="13"/>
  <c r="CS98" i="13"/>
  <c r="CR98" i="13"/>
  <c r="CQ98" i="13"/>
  <c r="CP98" i="13"/>
  <c r="CO98" i="13"/>
  <c r="CN98" i="13"/>
  <c r="CL98" i="13"/>
  <c r="CK98" i="13"/>
  <c r="CJ98" i="13"/>
  <c r="CI98" i="13"/>
  <c r="CH98" i="13"/>
  <c r="CG98" i="13"/>
  <c r="CF98" i="13"/>
  <c r="BY98" i="13"/>
  <c r="BW98" i="13"/>
  <c r="BV98" i="13"/>
  <c r="BJ98" i="16" s="1"/>
  <c r="BU98" i="13"/>
  <c r="BT98" i="13"/>
  <c r="BH98" i="16" s="1"/>
  <c r="BS98" i="13"/>
  <c r="BR98" i="13"/>
  <c r="BK98" i="13"/>
  <c r="AP98" i="13"/>
  <c r="AI98" i="13"/>
  <c r="AB98" i="13"/>
  <c r="U98" i="13"/>
  <c r="C98" i="13"/>
  <c r="B98" i="13"/>
  <c r="A98" i="13"/>
  <c r="CS97" i="13"/>
  <c r="CR97" i="13"/>
  <c r="CQ97" i="13"/>
  <c r="CO97" i="13"/>
  <c r="CN97" i="13"/>
  <c r="CL97" i="13"/>
  <c r="CK97" i="13"/>
  <c r="CJ97" i="13"/>
  <c r="CH97" i="13"/>
  <c r="CG97" i="13"/>
  <c r="CB97" i="13"/>
  <c r="CP97" i="13" s="1"/>
  <c r="BW97" i="13"/>
  <c r="BV97" i="13"/>
  <c r="BJ97" i="16" s="1"/>
  <c r="BU97" i="13"/>
  <c r="BT97" i="13"/>
  <c r="BS97" i="13"/>
  <c r="CC97" i="17" s="1"/>
  <c r="BR97" i="13"/>
  <c r="BK97" i="13"/>
  <c r="BD97" i="13"/>
  <c r="AW97" i="13"/>
  <c r="AP97" i="13"/>
  <c r="AI97" i="13"/>
  <c r="AB97" i="13"/>
  <c r="U97" i="13"/>
  <c r="C97" i="13"/>
  <c r="B97" i="13"/>
  <c r="A97" i="13"/>
  <c r="CS96" i="13"/>
  <c r="CR96" i="13"/>
  <c r="CQ96" i="13"/>
  <c r="CO96" i="13"/>
  <c r="CN96" i="13"/>
  <c r="CL96" i="13"/>
  <c r="CK96" i="13"/>
  <c r="CJ96" i="13"/>
  <c r="CH96" i="13"/>
  <c r="CG96" i="13"/>
  <c r="CB96" i="13"/>
  <c r="CI96" i="13" s="1"/>
  <c r="BW96" i="13"/>
  <c r="BV96" i="13"/>
  <c r="BJ96" i="16" s="1"/>
  <c r="BU96" i="13"/>
  <c r="BT96" i="13"/>
  <c r="BS96" i="13"/>
  <c r="CC96" i="17" s="1"/>
  <c r="BR96" i="13"/>
  <c r="BK96" i="13"/>
  <c r="BD96" i="13"/>
  <c r="AW96" i="13"/>
  <c r="AP96" i="13"/>
  <c r="AI96" i="13"/>
  <c r="AB96" i="13"/>
  <c r="U96" i="13"/>
  <c r="C96" i="13"/>
  <c r="B96" i="13"/>
  <c r="A96" i="13"/>
  <c r="CS95" i="13"/>
  <c r="CR95" i="13"/>
  <c r="CQ95" i="13"/>
  <c r="CO95" i="13"/>
  <c r="CN95" i="13"/>
  <c r="CL95" i="13"/>
  <c r="CK95" i="13"/>
  <c r="CJ95" i="13"/>
  <c r="CH95" i="13"/>
  <c r="CG95" i="13"/>
  <c r="CB95" i="13"/>
  <c r="CP95" i="13" s="1"/>
  <c r="BW95" i="13"/>
  <c r="BV95" i="13"/>
  <c r="BJ95" i="16" s="1"/>
  <c r="BU95" i="13"/>
  <c r="BT95" i="13"/>
  <c r="BS95" i="13"/>
  <c r="CC95" i="17" s="1"/>
  <c r="BR95" i="13"/>
  <c r="BK95" i="13"/>
  <c r="BD95" i="13"/>
  <c r="AW95" i="13"/>
  <c r="AP95" i="13"/>
  <c r="AI95" i="13"/>
  <c r="AB95" i="13"/>
  <c r="U95" i="13"/>
  <c r="C95" i="13"/>
  <c r="B95" i="13"/>
  <c r="A95" i="13"/>
  <c r="CS90" i="13"/>
  <c r="CR90" i="13"/>
  <c r="CQ90" i="13"/>
  <c r="CO90" i="13"/>
  <c r="CN90" i="13"/>
  <c r="CL90" i="13"/>
  <c r="CK90" i="13"/>
  <c r="CJ90" i="13"/>
  <c r="CI90" i="13"/>
  <c r="CH90" i="13"/>
  <c r="CG90" i="13"/>
  <c r="CF90" i="13"/>
  <c r="BY90" i="13"/>
  <c r="BW90" i="13"/>
  <c r="BV90" i="13"/>
  <c r="BJ90" i="16" s="1"/>
  <c r="BT90" i="13"/>
  <c r="BH90" i="16" s="1"/>
  <c r="BS90" i="13"/>
  <c r="BN90" i="13"/>
  <c r="BD90" i="13"/>
  <c r="AW90" i="13"/>
  <c r="AP90" i="13"/>
  <c r="AI90" i="13"/>
  <c r="AB90" i="13"/>
  <c r="U90" i="13"/>
  <c r="C90" i="13"/>
  <c r="B90" i="13"/>
  <c r="A90" i="13"/>
  <c r="CS89" i="13"/>
  <c r="CR89" i="13"/>
  <c r="CQ89" i="13"/>
  <c r="CO89" i="13"/>
  <c r="CN89" i="13"/>
  <c r="CL89" i="13"/>
  <c r="CK89" i="13"/>
  <c r="CJ89" i="13"/>
  <c r="CI89" i="13"/>
  <c r="CH89" i="13"/>
  <c r="CG89" i="13"/>
  <c r="CF89" i="13"/>
  <c r="BY89" i="13"/>
  <c r="BW89" i="13"/>
  <c r="BV89" i="13"/>
  <c r="BJ89" i="16" s="1"/>
  <c r="BT89" i="13"/>
  <c r="BS89" i="13"/>
  <c r="BN89" i="13"/>
  <c r="BD89" i="13"/>
  <c r="AW89" i="13"/>
  <c r="AP89" i="13"/>
  <c r="AI89" i="13"/>
  <c r="AB89" i="13"/>
  <c r="U89" i="13"/>
  <c r="C89" i="13"/>
  <c r="B89" i="13"/>
  <c r="A89" i="13"/>
  <c r="CS88" i="13"/>
  <c r="CR88" i="13"/>
  <c r="CQ88" i="13"/>
  <c r="CO88" i="13"/>
  <c r="CN88" i="13"/>
  <c r="CL88" i="13"/>
  <c r="CK88" i="13"/>
  <c r="CJ88" i="13"/>
  <c r="CI88" i="13"/>
  <c r="CH88" i="13"/>
  <c r="CG88" i="13"/>
  <c r="CF88" i="13"/>
  <c r="BY88" i="13"/>
  <c r="BW88" i="13"/>
  <c r="BV88" i="13"/>
  <c r="BJ88" i="16" s="1"/>
  <c r="BU88" i="13"/>
  <c r="BT88" i="13"/>
  <c r="BH88" i="16" s="1"/>
  <c r="BS88" i="13"/>
  <c r="BR88" i="13"/>
  <c r="BK88" i="13"/>
  <c r="CP88" i="13"/>
  <c r="AP88" i="13"/>
  <c r="AI88" i="13"/>
  <c r="AB88" i="13"/>
  <c r="U88" i="13"/>
  <c r="C88" i="13"/>
  <c r="B88" i="13"/>
  <c r="A88" i="13"/>
  <c r="CS87" i="13"/>
  <c r="CR87" i="13"/>
  <c r="CQ87" i="13"/>
  <c r="CO87" i="13"/>
  <c r="CN87" i="13"/>
  <c r="CL87" i="13"/>
  <c r="CK87" i="13"/>
  <c r="CJ87" i="13"/>
  <c r="CI87" i="13"/>
  <c r="CH87" i="13"/>
  <c r="CG87" i="13"/>
  <c r="CF87" i="13"/>
  <c r="BY87" i="13"/>
  <c r="BW87" i="13"/>
  <c r="BV87" i="13"/>
  <c r="BJ87" i="16" s="1"/>
  <c r="BU87" i="13"/>
  <c r="BT87" i="13"/>
  <c r="BH87" i="16" s="1"/>
  <c r="BS87" i="13"/>
  <c r="BR87" i="13"/>
  <c r="BK87" i="13"/>
  <c r="CP87" i="13"/>
  <c r="AP87" i="13"/>
  <c r="AI87" i="13"/>
  <c r="AB87" i="13"/>
  <c r="U87" i="13"/>
  <c r="C87" i="13"/>
  <c r="B87" i="13"/>
  <c r="A87" i="13"/>
  <c r="CS86" i="13"/>
  <c r="CR86" i="13"/>
  <c r="CQ86" i="13"/>
  <c r="CO86" i="13"/>
  <c r="CN86" i="13"/>
  <c r="CL86" i="13"/>
  <c r="CK86" i="13"/>
  <c r="CJ86" i="13"/>
  <c r="CI86" i="13"/>
  <c r="CH86" i="13"/>
  <c r="CG86" i="13"/>
  <c r="CF86" i="13"/>
  <c r="BY86" i="13"/>
  <c r="BW86" i="13"/>
  <c r="BV86" i="13"/>
  <c r="BJ86" i="16" s="1"/>
  <c r="BU86" i="13"/>
  <c r="BT86" i="13"/>
  <c r="BH86" i="16" s="1"/>
  <c r="BS86" i="13"/>
  <c r="BR86" i="13"/>
  <c r="BK86" i="13"/>
  <c r="CP86" i="13"/>
  <c r="AP86" i="13"/>
  <c r="AI86" i="13"/>
  <c r="AB86" i="13"/>
  <c r="U86" i="13"/>
  <c r="C86" i="13"/>
  <c r="B86" i="13"/>
  <c r="A86" i="13"/>
  <c r="CS85" i="13"/>
  <c r="CR85" i="13"/>
  <c r="CQ85" i="13"/>
  <c r="CO85" i="13"/>
  <c r="CN85" i="13"/>
  <c r="CL85" i="13"/>
  <c r="CK85" i="13"/>
  <c r="CJ85" i="13"/>
  <c r="CI85" i="13"/>
  <c r="CH85" i="13"/>
  <c r="CG85" i="13"/>
  <c r="CF85" i="13"/>
  <c r="BY85" i="13"/>
  <c r="BW85" i="13"/>
  <c r="BV85" i="13"/>
  <c r="BJ85" i="16" s="1"/>
  <c r="BU85" i="13"/>
  <c r="BT85" i="13"/>
  <c r="BH85" i="16" s="1"/>
  <c r="BS85" i="13"/>
  <c r="BR85" i="13"/>
  <c r="BK85" i="13"/>
  <c r="CP85" i="13"/>
  <c r="AP85" i="13"/>
  <c r="AI85" i="13"/>
  <c r="AB85" i="13"/>
  <c r="U85" i="13"/>
  <c r="C85" i="13"/>
  <c r="B85" i="13"/>
  <c r="A85" i="13"/>
  <c r="CS84" i="13"/>
  <c r="CR84" i="13"/>
  <c r="CQ84" i="13"/>
  <c r="CO84" i="13"/>
  <c r="CN84" i="13"/>
  <c r="CL84" i="13"/>
  <c r="CK84" i="13"/>
  <c r="CJ84" i="13"/>
  <c r="CI84" i="13"/>
  <c r="CH84" i="13"/>
  <c r="CG84" i="13"/>
  <c r="CF84" i="13"/>
  <c r="BY84" i="13"/>
  <c r="BW84" i="13"/>
  <c r="BV84" i="13"/>
  <c r="BJ84" i="16" s="1"/>
  <c r="BU84" i="13"/>
  <c r="BT84" i="13"/>
  <c r="BH84" i="16" s="1"/>
  <c r="BS84" i="13"/>
  <c r="BR84" i="13"/>
  <c r="BK84" i="13"/>
  <c r="BD84" i="13"/>
  <c r="AW84" i="13"/>
  <c r="AS84" i="13"/>
  <c r="AS78" i="13" s="1"/>
  <c r="AS76" i="13" s="1"/>
  <c r="AS24" i="13" s="1"/>
  <c r="AL84" i="13"/>
  <c r="CP84" i="13" s="1"/>
  <c r="AB84" i="13"/>
  <c r="C84" i="13"/>
  <c r="B84" i="13"/>
  <c r="A84" i="13"/>
  <c r="CS83" i="13"/>
  <c r="CR83" i="13"/>
  <c r="CQ83" i="13"/>
  <c r="CP83" i="13"/>
  <c r="CO83" i="13"/>
  <c r="CN83" i="13"/>
  <c r="CL83" i="13"/>
  <c r="CK83" i="13"/>
  <c r="CJ83" i="13"/>
  <c r="CI83" i="13"/>
  <c r="CH83" i="13"/>
  <c r="CG83" i="13"/>
  <c r="CF83" i="13"/>
  <c r="BY83" i="13"/>
  <c r="BW83" i="13"/>
  <c r="BV83" i="13"/>
  <c r="BJ83" i="16" s="1"/>
  <c r="BU83" i="13"/>
  <c r="BT83" i="13"/>
  <c r="BH83" i="16" s="1"/>
  <c r="BS83" i="13"/>
  <c r="BR83" i="13"/>
  <c r="BK83" i="13"/>
  <c r="BD83" i="13"/>
  <c r="AW83" i="13"/>
  <c r="AP83" i="13"/>
  <c r="AI83" i="13"/>
  <c r="U83" i="13"/>
  <c r="C83" i="13"/>
  <c r="B83" i="13"/>
  <c r="A83" i="13"/>
  <c r="CS82" i="13"/>
  <c r="CR82" i="13"/>
  <c r="CQ82" i="13"/>
  <c r="CP82" i="13"/>
  <c r="CO82" i="13"/>
  <c r="CN82" i="13"/>
  <c r="CL82" i="13"/>
  <c r="CK82" i="13"/>
  <c r="CJ82" i="13"/>
  <c r="CI82" i="13"/>
  <c r="CH82" i="13"/>
  <c r="CG82" i="13"/>
  <c r="CF82" i="13"/>
  <c r="BY82" i="13"/>
  <c r="BW82" i="13"/>
  <c r="BV82" i="13"/>
  <c r="BJ82" i="16" s="1"/>
  <c r="BU82" i="13"/>
  <c r="BT82" i="13"/>
  <c r="BH82" i="16" s="1"/>
  <c r="BS82" i="13"/>
  <c r="BR82" i="13"/>
  <c r="BK82" i="13"/>
  <c r="AP82" i="13"/>
  <c r="AI82" i="13"/>
  <c r="AB82" i="13"/>
  <c r="U82" i="13"/>
  <c r="C82" i="13"/>
  <c r="B82" i="13"/>
  <c r="A82" i="13"/>
  <c r="CS81" i="13"/>
  <c r="CQ81" i="13"/>
  <c r="CP81" i="13"/>
  <c r="CO81" i="13"/>
  <c r="CN81" i="13"/>
  <c r="CL81" i="13"/>
  <c r="CJ81" i="13"/>
  <c r="CI81" i="13"/>
  <c r="CH81" i="13"/>
  <c r="CG81" i="13"/>
  <c r="CD81" i="13"/>
  <c r="CR81" i="13" s="1"/>
  <c r="BW81" i="13"/>
  <c r="BV81" i="13"/>
  <c r="BU81" i="13"/>
  <c r="BT81" i="13"/>
  <c r="BS81" i="13"/>
  <c r="BR81" i="13"/>
  <c r="BK81" i="13"/>
  <c r="BD81" i="13"/>
  <c r="AW81" i="13"/>
  <c r="AP81" i="13"/>
  <c r="AI81" i="13"/>
  <c r="AB81" i="13"/>
  <c r="U81" i="13"/>
  <c r="C81" i="13"/>
  <c r="B81" i="13"/>
  <c r="A81" i="13"/>
  <c r="CS80" i="13"/>
  <c r="CQ80" i="13"/>
  <c r="CP80" i="13"/>
  <c r="CO80" i="13"/>
  <c r="CN80" i="13"/>
  <c r="CL80" i="13"/>
  <c r="CJ80" i="13"/>
  <c r="CI80" i="13"/>
  <c r="CH80" i="13"/>
  <c r="CG80" i="13"/>
  <c r="CD80" i="13"/>
  <c r="CK80" i="13" s="1"/>
  <c r="BW80" i="13"/>
  <c r="BV80" i="13"/>
  <c r="BU80" i="13"/>
  <c r="CG80" i="17" s="1"/>
  <c r="BT80" i="13"/>
  <c r="BS80" i="13"/>
  <c r="CC80" i="17" s="1"/>
  <c r="BR80" i="13"/>
  <c r="BK80" i="13"/>
  <c r="BD80" i="13"/>
  <c r="AW80" i="13"/>
  <c r="AP80" i="13"/>
  <c r="AI80" i="13"/>
  <c r="AB80" i="13"/>
  <c r="U80" i="13"/>
  <c r="C80" i="13"/>
  <c r="B80" i="13"/>
  <c r="A80" i="13"/>
  <c r="CS79" i="13"/>
  <c r="CQ79" i="13"/>
  <c r="CP79" i="13"/>
  <c r="CO79" i="13"/>
  <c r="CN79" i="13"/>
  <c r="CL79" i="13"/>
  <c r="CK79" i="13"/>
  <c r="CJ79" i="13"/>
  <c r="CI79" i="13"/>
  <c r="CH79" i="13"/>
  <c r="CG79" i="13"/>
  <c r="CF79" i="13"/>
  <c r="BY79" i="13"/>
  <c r="BV79" i="13"/>
  <c r="BU79" i="13"/>
  <c r="BT79" i="13"/>
  <c r="BS79" i="13"/>
  <c r="BP79" i="13"/>
  <c r="BD79" i="13"/>
  <c r="AW79" i="13"/>
  <c r="AP79" i="13"/>
  <c r="AI79" i="13"/>
  <c r="AB79" i="13"/>
  <c r="U79" i="13"/>
  <c r="C79" i="13"/>
  <c r="B79" i="13"/>
  <c r="A79" i="13"/>
  <c r="CE78" i="13"/>
  <c r="CC78" i="13"/>
  <c r="CC76" i="13" s="1"/>
  <c r="CA78" i="13"/>
  <c r="CA76" i="13" s="1"/>
  <c r="CA24" i="13" s="1"/>
  <c r="BZ78" i="13"/>
  <c r="BZ76" i="13" s="1"/>
  <c r="BZ24" i="13" s="1"/>
  <c r="BX78" i="13"/>
  <c r="BX76" i="13" s="1"/>
  <c r="BX24" i="13" s="1"/>
  <c r="BQ78" i="13"/>
  <c r="BQ76" i="13" s="1"/>
  <c r="BQ24" i="13" s="1"/>
  <c r="BO78" i="13"/>
  <c r="BO76" i="13" s="1"/>
  <c r="BO24" i="13" s="1"/>
  <c r="BM78" i="13"/>
  <c r="BM76" i="13" s="1"/>
  <c r="BL78" i="13"/>
  <c r="BL76" i="13" s="1"/>
  <c r="BL24" i="13" s="1"/>
  <c r="BJ78" i="13"/>
  <c r="BJ76" i="13" s="1"/>
  <c r="BJ24" i="13" s="1"/>
  <c r="BI78" i="13"/>
  <c r="BU78" i="17" s="1"/>
  <c r="BH78" i="13"/>
  <c r="BF78" i="13"/>
  <c r="BE78" i="13"/>
  <c r="BC78" i="13"/>
  <c r="BC76" i="13" s="1"/>
  <c r="BC24" i="13" s="1"/>
  <c r="BB78" i="13"/>
  <c r="BA78" i="13"/>
  <c r="BA76" i="13" s="1"/>
  <c r="BA24" i="13" s="1"/>
  <c r="AY78" i="13"/>
  <c r="AY76" i="13" s="1"/>
  <c r="AX78" i="13"/>
  <c r="AX76" i="13" s="1"/>
  <c r="AX24" i="13" s="1"/>
  <c r="AV78" i="13"/>
  <c r="AV76" i="13" s="1"/>
  <c r="AU78" i="13"/>
  <c r="AU76" i="13" s="1"/>
  <c r="AU24" i="13" s="1"/>
  <c r="AT78" i="13"/>
  <c r="AT76" i="13" s="1"/>
  <c r="AT24" i="13" s="1"/>
  <c r="AR78" i="13"/>
  <c r="AR76" i="13" s="1"/>
  <c r="AR24" i="13" s="1"/>
  <c r="AQ78" i="13"/>
  <c r="AQ76" i="13" s="1"/>
  <c r="AO78" i="13"/>
  <c r="AO76" i="13" s="1"/>
  <c r="AO24" i="13" s="1"/>
  <c r="AN78" i="13"/>
  <c r="AN76" i="13" s="1"/>
  <c r="AM78" i="13"/>
  <c r="AM76" i="13" s="1"/>
  <c r="AM24" i="13" s="1"/>
  <c r="AK78" i="13"/>
  <c r="AK76" i="13" s="1"/>
  <c r="AJ78" i="13"/>
  <c r="AJ76" i="13" s="1"/>
  <c r="AJ24" i="13" s="1"/>
  <c r="AH78" i="13"/>
  <c r="AH76" i="13" s="1"/>
  <c r="AH24" i="13" s="1"/>
  <c r="AG78" i="13"/>
  <c r="AG76" i="13" s="1"/>
  <c r="AG24" i="13" s="1"/>
  <c r="AF78" i="13"/>
  <c r="AF76" i="13" s="1"/>
  <c r="AE78" i="13"/>
  <c r="AE76" i="13" s="1"/>
  <c r="AE24" i="13" s="1"/>
  <c r="AD78" i="13"/>
  <c r="AD76" i="13" s="1"/>
  <c r="AD24" i="13" s="1"/>
  <c r="AC78" i="13"/>
  <c r="AC76" i="13" s="1"/>
  <c r="AC24" i="13" s="1"/>
  <c r="AA78" i="13"/>
  <c r="Z78" i="13"/>
  <c r="Z76" i="13" s="1"/>
  <c r="Z24" i="13" s="1"/>
  <c r="Y78" i="13"/>
  <c r="X78" i="13"/>
  <c r="X76" i="13" s="1"/>
  <c r="X24" i="13" s="1"/>
  <c r="W78" i="13"/>
  <c r="V78" i="13"/>
  <c r="V76" i="13" s="1"/>
  <c r="V24" i="13" s="1"/>
  <c r="T78" i="13"/>
  <c r="S78" i="13"/>
  <c r="S76" i="13" s="1"/>
  <c r="S24" i="13" s="1"/>
  <c r="R78" i="13"/>
  <c r="R76" i="13" s="1"/>
  <c r="Q78" i="13"/>
  <c r="Q76" i="13" s="1"/>
  <c r="Q24" i="13" s="1"/>
  <c r="P78" i="13"/>
  <c r="P76" i="13" s="1"/>
  <c r="P24" i="13" s="1"/>
  <c r="O78" i="13"/>
  <c r="O76" i="13" s="1"/>
  <c r="O24" i="13" s="1"/>
  <c r="N78" i="13"/>
  <c r="N76" i="13" s="1"/>
  <c r="M78" i="13"/>
  <c r="M76" i="13" s="1"/>
  <c r="M24" i="13" s="1"/>
  <c r="L78" i="13"/>
  <c r="L76" i="13" s="1"/>
  <c r="K78" i="13"/>
  <c r="K76" i="13" s="1"/>
  <c r="K24" i="13" s="1"/>
  <c r="J78" i="13"/>
  <c r="J76" i="13" s="1"/>
  <c r="I78" i="13"/>
  <c r="I76" i="13" s="1"/>
  <c r="I24" i="13" s="1"/>
  <c r="H78" i="13"/>
  <c r="H76" i="13" s="1"/>
  <c r="H24" i="13" s="1"/>
  <c r="G78" i="13"/>
  <c r="G76" i="13" s="1"/>
  <c r="G24" i="13" s="1"/>
  <c r="F78" i="13"/>
  <c r="F76" i="13" s="1"/>
  <c r="C78" i="13"/>
  <c r="B78" i="13"/>
  <c r="A78" i="13"/>
  <c r="CY77" i="13"/>
  <c r="CX77" i="13"/>
  <c r="CW77" i="13"/>
  <c r="CV77" i="13"/>
  <c r="CU77" i="13"/>
  <c r="CT77" i="13"/>
  <c r="CS77" i="13"/>
  <c r="CR77" i="13"/>
  <c r="CQ77" i="13"/>
  <c r="CP77" i="13"/>
  <c r="CO77" i="13"/>
  <c r="CN77" i="13"/>
  <c r="CM77" i="13"/>
  <c r="CL77" i="13"/>
  <c r="C77" i="13"/>
  <c r="B77" i="13"/>
  <c r="A77" i="13"/>
  <c r="CE76" i="13"/>
  <c r="CE24" i="13" s="1"/>
  <c r="BB76" i="13"/>
  <c r="BB24" i="13" s="1"/>
  <c r="C76" i="13"/>
  <c r="B76" i="13"/>
  <c r="A76" i="13"/>
  <c r="CY74" i="13"/>
  <c r="CX74" i="13"/>
  <c r="CW74" i="13"/>
  <c r="CV74" i="13"/>
  <c r="CU74" i="13"/>
  <c r="CT74" i="13"/>
  <c r="CS74" i="13"/>
  <c r="CR74" i="13"/>
  <c r="CQ74" i="13"/>
  <c r="CP74" i="13"/>
  <c r="CO74" i="13"/>
  <c r="CN74" i="13"/>
  <c r="CM74" i="13"/>
  <c r="CL74" i="13"/>
  <c r="C74" i="13"/>
  <c r="B74" i="13"/>
  <c r="A74" i="13"/>
  <c r="CS73" i="13"/>
  <c r="CR73" i="13"/>
  <c r="CQ73" i="13"/>
  <c r="CP73" i="13"/>
  <c r="CO73" i="13"/>
  <c r="CN73" i="13"/>
  <c r="CL73" i="13"/>
  <c r="CK73" i="13"/>
  <c r="CK72" i="13" s="1"/>
  <c r="CK71" i="13" s="1"/>
  <c r="CJ73" i="13"/>
  <c r="CJ72" i="13" s="1"/>
  <c r="CJ71" i="13" s="1"/>
  <c r="CI73" i="13"/>
  <c r="CI72" i="13" s="1"/>
  <c r="CI71" i="13" s="1"/>
  <c r="CH73" i="13"/>
  <c r="CH72" i="13" s="1"/>
  <c r="CH71" i="13" s="1"/>
  <c r="CG73" i="13"/>
  <c r="CG72" i="13" s="1"/>
  <c r="CG71" i="13" s="1"/>
  <c r="CF73" i="13"/>
  <c r="CF72" i="13" s="1"/>
  <c r="CF71" i="13" s="1"/>
  <c r="BY73" i="13"/>
  <c r="BW73" i="13"/>
  <c r="BV73" i="13"/>
  <c r="BU73" i="13"/>
  <c r="BT73" i="13"/>
  <c r="BS73" i="13"/>
  <c r="BR73" i="13"/>
  <c r="BK73" i="13"/>
  <c r="BK72" i="13" s="1"/>
  <c r="BK71" i="13" s="1"/>
  <c r="BD73" i="13"/>
  <c r="BD72" i="13" s="1"/>
  <c r="BD71" i="13" s="1"/>
  <c r="AW73" i="13"/>
  <c r="AW72" i="13" s="1"/>
  <c r="AW71" i="13" s="1"/>
  <c r="AB73" i="13"/>
  <c r="AB72" i="13" s="1"/>
  <c r="AB71" i="13" s="1"/>
  <c r="C73" i="13"/>
  <c r="B73" i="13"/>
  <c r="A73" i="13"/>
  <c r="CE72" i="13"/>
  <c r="CE71" i="13" s="1"/>
  <c r="CD72" i="13"/>
  <c r="CD71" i="13" s="1"/>
  <c r="CC72" i="13"/>
  <c r="CC71" i="13" s="1"/>
  <c r="CB72" i="13"/>
  <c r="CB71" i="13" s="1"/>
  <c r="CA72" i="13"/>
  <c r="CA71" i="13" s="1"/>
  <c r="BZ72" i="13"/>
  <c r="BZ71" i="13" s="1"/>
  <c r="BY72" i="13"/>
  <c r="BY71" i="13" s="1"/>
  <c r="BX72" i="13"/>
  <c r="BX71" i="13" s="1"/>
  <c r="BR72" i="13"/>
  <c r="BR71" i="13" s="1"/>
  <c r="BQ72" i="13"/>
  <c r="BQ71" i="13" s="1"/>
  <c r="BP72" i="13"/>
  <c r="BP71" i="13" s="1"/>
  <c r="BO72" i="13"/>
  <c r="BO71" i="13" s="1"/>
  <c r="BN72" i="13"/>
  <c r="BN71" i="13" s="1"/>
  <c r="BM72" i="13"/>
  <c r="BM71" i="13" s="1"/>
  <c r="BL72" i="13"/>
  <c r="BL71" i="13" s="1"/>
  <c r="BJ72" i="13"/>
  <c r="BJ71" i="13" s="1"/>
  <c r="BI72" i="13"/>
  <c r="BU72" i="17" s="1"/>
  <c r="BH72" i="13"/>
  <c r="BG72" i="13"/>
  <c r="BF72" i="13"/>
  <c r="BE72" i="13"/>
  <c r="BC72" i="13"/>
  <c r="BC71" i="13" s="1"/>
  <c r="BB72" i="13"/>
  <c r="BB71" i="13" s="1"/>
  <c r="BA72" i="13"/>
  <c r="BA71" i="13" s="1"/>
  <c r="AZ72" i="13"/>
  <c r="AZ71" i="13" s="1"/>
  <c r="AY72" i="13"/>
  <c r="AY71" i="13" s="1"/>
  <c r="AX72" i="13"/>
  <c r="AX71" i="13" s="1"/>
  <c r="AV72" i="13"/>
  <c r="AV71" i="13" s="1"/>
  <c r="AU72" i="13"/>
  <c r="AU71" i="13" s="1"/>
  <c r="AT72" i="13"/>
  <c r="AT71" i="13" s="1"/>
  <c r="AS72" i="13"/>
  <c r="AS71" i="13" s="1"/>
  <c r="AR72" i="13"/>
  <c r="AR71" i="13" s="1"/>
  <c r="AQ72" i="13"/>
  <c r="AQ71" i="13" s="1"/>
  <c r="AO72" i="13"/>
  <c r="AO71" i="13" s="1"/>
  <c r="AN72" i="13"/>
  <c r="AN71" i="13" s="1"/>
  <c r="AM72" i="13"/>
  <c r="AM71" i="13" s="1"/>
  <c r="AL72" i="13"/>
  <c r="AL71" i="13" s="1"/>
  <c r="AK72" i="13"/>
  <c r="AK71" i="13" s="1"/>
  <c r="AJ72" i="13"/>
  <c r="AJ71" i="13" s="1"/>
  <c r="AH72" i="13"/>
  <c r="AH71" i="13" s="1"/>
  <c r="AG72" i="13"/>
  <c r="AG71" i="13" s="1"/>
  <c r="AF72" i="13"/>
  <c r="AF71" i="13" s="1"/>
  <c r="AE72" i="13"/>
  <c r="AE71" i="13" s="1"/>
  <c r="AD72" i="13"/>
  <c r="AD71" i="13" s="1"/>
  <c r="AC72" i="13"/>
  <c r="AC71" i="13" s="1"/>
  <c r="AA72" i="13"/>
  <c r="AA71" i="13" s="1"/>
  <c r="Z72" i="13"/>
  <c r="Z71" i="13" s="1"/>
  <c r="Y72" i="13"/>
  <c r="Y71" i="13" s="1"/>
  <c r="X72" i="13"/>
  <c r="X71" i="13" s="1"/>
  <c r="W72" i="13"/>
  <c r="W71" i="13" s="1"/>
  <c r="V72" i="13"/>
  <c r="V71" i="13" s="1"/>
  <c r="T72" i="13"/>
  <c r="T71" i="13" s="1"/>
  <c r="S72" i="13"/>
  <c r="S71" i="13" s="1"/>
  <c r="R72" i="13"/>
  <c r="R71" i="13" s="1"/>
  <c r="Q72" i="13"/>
  <c r="Q71" i="13" s="1"/>
  <c r="P72" i="13"/>
  <c r="P71" i="13" s="1"/>
  <c r="O72" i="13"/>
  <c r="O71" i="13" s="1"/>
  <c r="N72" i="13"/>
  <c r="N71" i="13" s="1"/>
  <c r="M72" i="13"/>
  <c r="M71" i="13" s="1"/>
  <c r="L72" i="13"/>
  <c r="L71" i="13" s="1"/>
  <c r="K72" i="13"/>
  <c r="K71" i="13" s="1"/>
  <c r="J72" i="13"/>
  <c r="J71" i="13" s="1"/>
  <c r="I72" i="13"/>
  <c r="I71" i="13" s="1"/>
  <c r="H72" i="13"/>
  <c r="H71" i="13" s="1"/>
  <c r="G72" i="13"/>
  <c r="G71" i="13" s="1"/>
  <c r="F72" i="13"/>
  <c r="F71" i="13" s="1"/>
  <c r="C72" i="13"/>
  <c r="B72" i="13"/>
  <c r="A72" i="13"/>
  <c r="C71" i="13"/>
  <c r="B71" i="13"/>
  <c r="A71" i="13"/>
  <c r="CY70" i="13"/>
  <c r="CX70" i="13"/>
  <c r="CW70" i="13"/>
  <c r="CV70" i="13"/>
  <c r="CU70" i="13"/>
  <c r="CT70" i="13"/>
  <c r="CS70" i="13"/>
  <c r="CR70" i="13"/>
  <c r="CQ70" i="13"/>
  <c r="CP70" i="13"/>
  <c r="CO70" i="13"/>
  <c r="CN70" i="13"/>
  <c r="CM70" i="13"/>
  <c r="CL70" i="13"/>
  <c r="C70" i="13"/>
  <c r="B70" i="13"/>
  <c r="A70" i="13"/>
  <c r="CY69" i="13"/>
  <c r="CX69" i="13"/>
  <c r="CW69" i="13"/>
  <c r="CV69" i="13"/>
  <c r="CU69" i="13"/>
  <c r="CT69" i="13"/>
  <c r="CS69" i="13"/>
  <c r="CR69" i="13"/>
  <c r="CQ69" i="13"/>
  <c r="CP69" i="13"/>
  <c r="CO69" i="13"/>
  <c r="CN69" i="13"/>
  <c r="CM69" i="13"/>
  <c r="CL69" i="13"/>
  <c r="C69" i="13"/>
  <c r="B69" i="13"/>
  <c r="A69" i="13"/>
  <c r="CY68" i="13"/>
  <c r="CX68" i="13"/>
  <c r="CW68" i="13"/>
  <c r="CV68" i="13"/>
  <c r="CU68" i="13"/>
  <c r="CT68" i="13"/>
  <c r="CS68" i="13"/>
  <c r="CR68" i="13"/>
  <c r="CQ68" i="13"/>
  <c r="CP68" i="13"/>
  <c r="CO68" i="13"/>
  <c r="CN68" i="13"/>
  <c r="CM68" i="13"/>
  <c r="CL68" i="13"/>
  <c r="C68" i="13"/>
  <c r="B68" i="13"/>
  <c r="A68" i="13"/>
  <c r="CS67" i="13"/>
  <c r="CQ67" i="13"/>
  <c r="CP67" i="13"/>
  <c r="CO67" i="13"/>
  <c r="CN67" i="13"/>
  <c r="CL67" i="13"/>
  <c r="CJ67" i="13"/>
  <c r="CI67" i="13"/>
  <c r="CH67" i="13"/>
  <c r="CG67" i="13"/>
  <c r="CD67" i="13"/>
  <c r="CK67" i="13" s="1"/>
  <c r="BV67" i="13"/>
  <c r="BU67" i="13"/>
  <c r="BT67" i="13"/>
  <c r="BS67" i="13"/>
  <c r="BP67" i="13"/>
  <c r="AU65" i="13"/>
  <c r="AN67" i="13"/>
  <c r="C67" i="13"/>
  <c r="B67" i="13"/>
  <c r="A67" i="13"/>
  <c r="CS66" i="13"/>
  <c r="CQ66" i="13"/>
  <c r="CP66" i="13"/>
  <c r="CO66" i="13"/>
  <c r="CN66" i="13"/>
  <c r="CL66" i="13"/>
  <c r="CJ66" i="13"/>
  <c r="CI66" i="13"/>
  <c r="CH66" i="13"/>
  <c r="CG66" i="13"/>
  <c r="CD66" i="13"/>
  <c r="CK66" i="13" s="1"/>
  <c r="BV66" i="13"/>
  <c r="BU66" i="13"/>
  <c r="BT66" i="13"/>
  <c r="BS66" i="13"/>
  <c r="BP66" i="13"/>
  <c r="AN66" i="13"/>
  <c r="C66" i="13"/>
  <c r="B66" i="13"/>
  <c r="A66" i="13"/>
  <c r="CE65" i="13"/>
  <c r="CC65" i="13"/>
  <c r="CB65" i="13"/>
  <c r="CA65" i="13"/>
  <c r="BZ65" i="13"/>
  <c r="BX65" i="13"/>
  <c r="BQ65" i="13"/>
  <c r="BO65" i="13"/>
  <c r="BN65" i="13"/>
  <c r="BM65" i="13"/>
  <c r="BL65" i="13"/>
  <c r="BJ65" i="13"/>
  <c r="BH65" i="13"/>
  <c r="BG65" i="13"/>
  <c r="BF65" i="13"/>
  <c r="BE65" i="13"/>
  <c r="BC65" i="13"/>
  <c r="BA65" i="13"/>
  <c r="AZ65" i="13"/>
  <c r="AY65" i="13"/>
  <c r="AX65" i="13"/>
  <c r="AV65" i="13"/>
  <c r="AT65" i="13"/>
  <c r="AS65" i="13"/>
  <c r="AR65" i="13"/>
  <c r="AQ65" i="13"/>
  <c r="AO65" i="13"/>
  <c r="AM65" i="13"/>
  <c r="AL65" i="13"/>
  <c r="AK65" i="13"/>
  <c r="AJ65" i="13"/>
  <c r="AH65" i="13"/>
  <c r="AG65" i="13"/>
  <c r="AF65" i="13"/>
  <c r="AE65" i="13"/>
  <c r="AD65" i="13"/>
  <c r="AC65" i="13"/>
  <c r="AA65" i="13"/>
  <c r="Z65" i="13"/>
  <c r="Y65" i="13"/>
  <c r="X65" i="13"/>
  <c r="W65" i="13"/>
  <c r="V65" i="13"/>
  <c r="T65" i="13"/>
  <c r="S65" i="13"/>
  <c r="R65" i="13"/>
  <c r="Q65" i="13"/>
  <c r="P65" i="13"/>
  <c r="O65" i="13"/>
  <c r="N65" i="13"/>
  <c r="M65" i="13"/>
  <c r="L65" i="13"/>
  <c r="K65" i="13"/>
  <c r="J65" i="13"/>
  <c r="I65" i="13"/>
  <c r="H65" i="13"/>
  <c r="G65" i="13"/>
  <c r="F65" i="13"/>
  <c r="C65" i="13"/>
  <c r="B65" i="13"/>
  <c r="A65" i="13"/>
  <c r="CY64" i="13"/>
  <c r="CX64" i="13"/>
  <c r="CW64" i="13"/>
  <c r="CV64" i="13"/>
  <c r="CU64" i="13"/>
  <c r="CT64" i="13"/>
  <c r="CS64" i="13"/>
  <c r="CR64" i="13"/>
  <c r="CQ64" i="13"/>
  <c r="CP64" i="13"/>
  <c r="CO64" i="13"/>
  <c r="CN64" i="13"/>
  <c r="CM64" i="13"/>
  <c r="CL64" i="13"/>
  <c r="C64" i="13"/>
  <c r="B64" i="13"/>
  <c r="A64" i="13"/>
  <c r="CY63" i="13"/>
  <c r="CX63" i="13"/>
  <c r="CW63" i="13"/>
  <c r="CV63" i="13"/>
  <c r="CU63" i="13"/>
  <c r="CT63" i="13"/>
  <c r="CS63" i="13"/>
  <c r="CR63" i="13"/>
  <c r="CQ63" i="13"/>
  <c r="CP63" i="13"/>
  <c r="CO63" i="13"/>
  <c r="CN63" i="13"/>
  <c r="CM63" i="13"/>
  <c r="CL63" i="13"/>
  <c r="C63" i="13"/>
  <c r="B63" i="13"/>
  <c r="A63" i="13"/>
  <c r="CY62" i="13"/>
  <c r="CX62" i="13"/>
  <c r="CW62" i="13"/>
  <c r="CV62" i="13"/>
  <c r="CU62" i="13"/>
  <c r="CT62" i="13"/>
  <c r="CS62" i="13"/>
  <c r="CR62" i="13"/>
  <c r="CQ62" i="13"/>
  <c r="CP62" i="13"/>
  <c r="CO62" i="13"/>
  <c r="CN62" i="13"/>
  <c r="CM62" i="13"/>
  <c r="CL62" i="13"/>
  <c r="C62" i="13"/>
  <c r="B62" i="13"/>
  <c r="A62" i="13"/>
  <c r="CS61" i="13"/>
  <c r="CQ61" i="13"/>
  <c r="CP61" i="13"/>
  <c r="CO61" i="13"/>
  <c r="CN61" i="13"/>
  <c r="CL61" i="13"/>
  <c r="CJ61" i="13"/>
  <c r="CI61" i="13"/>
  <c r="CH61" i="13"/>
  <c r="CG61" i="13"/>
  <c r="CD61" i="13"/>
  <c r="CK61" i="13" s="1"/>
  <c r="BV61" i="13"/>
  <c r="BU61" i="13"/>
  <c r="BT61" i="13"/>
  <c r="BS61" i="13"/>
  <c r="BP61" i="13"/>
  <c r="AU59" i="13"/>
  <c r="AN61" i="13"/>
  <c r="C61" i="13"/>
  <c r="B61" i="13"/>
  <c r="A61" i="13"/>
  <c r="CS60" i="13"/>
  <c r="CQ60" i="13"/>
  <c r="CP60" i="13"/>
  <c r="CO60" i="13"/>
  <c r="CN60" i="13"/>
  <c r="CL60" i="13"/>
  <c r="CJ60" i="13"/>
  <c r="CI60" i="13"/>
  <c r="CH60" i="13"/>
  <c r="CG60" i="13"/>
  <c r="CD60" i="13"/>
  <c r="CK60" i="13" s="1"/>
  <c r="BV60" i="13"/>
  <c r="BU60" i="13"/>
  <c r="BT60" i="13"/>
  <c r="BS60" i="13"/>
  <c r="BP60" i="13"/>
  <c r="AN60" i="13"/>
  <c r="C60" i="13"/>
  <c r="B60" i="13"/>
  <c r="A60" i="13"/>
  <c r="CE59" i="13"/>
  <c r="CC59" i="13"/>
  <c r="CB59" i="13"/>
  <c r="CA59" i="13"/>
  <c r="BZ59" i="13"/>
  <c r="BX59" i="13"/>
  <c r="BQ59" i="13"/>
  <c r="BO59" i="13"/>
  <c r="BN59" i="13"/>
  <c r="BM59" i="13"/>
  <c r="BL59" i="13"/>
  <c r="BJ59" i="13"/>
  <c r="BH59" i="13"/>
  <c r="BG59" i="13"/>
  <c r="BF59" i="13"/>
  <c r="BE59" i="13"/>
  <c r="BC59" i="13"/>
  <c r="BA59" i="13"/>
  <c r="AZ59" i="13"/>
  <c r="AY59" i="13"/>
  <c r="AX59" i="13"/>
  <c r="AV59" i="13"/>
  <c r="AT59" i="13"/>
  <c r="AS59" i="13"/>
  <c r="AR59" i="13"/>
  <c r="AQ59" i="13"/>
  <c r="AO59" i="13"/>
  <c r="AM59" i="13"/>
  <c r="AL59" i="13"/>
  <c r="AK59" i="13"/>
  <c r="AJ59" i="13"/>
  <c r="AH59" i="13"/>
  <c r="AG59" i="13"/>
  <c r="AF59" i="13"/>
  <c r="AE59" i="13"/>
  <c r="AD59" i="13"/>
  <c r="AC59" i="13"/>
  <c r="AA59" i="13"/>
  <c r="Z59" i="13"/>
  <c r="Y59" i="13"/>
  <c r="X59" i="13"/>
  <c r="W59" i="13"/>
  <c r="V59" i="13"/>
  <c r="T59" i="13"/>
  <c r="S59" i="13"/>
  <c r="R59" i="13"/>
  <c r="Q59" i="13"/>
  <c r="P59" i="13"/>
  <c r="O59" i="13"/>
  <c r="N59" i="13"/>
  <c r="M59" i="13"/>
  <c r="L59" i="13"/>
  <c r="K59" i="13"/>
  <c r="J59" i="13"/>
  <c r="I59" i="13"/>
  <c r="H59" i="13"/>
  <c r="G59" i="13"/>
  <c r="F59" i="13"/>
  <c r="C59" i="13"/>
  <c r="B59" i="13"/>
  <c r="A59" i="13"/>
  <c r="C58" i="13"/>
  <c r="B58" i="13"/>
  <c r="A58" i="13"/>
  <c r="CY57" i="13"/>
  <c r="CX57" i="13"/>
  <c r="CW57" i="13"/>
  <c r="CV57" i="13"/>
  <c r="CU57" i="13"/>
  <c r="CT57" i="13"/>
  <c r="CS57" i="13"/>
  <c r="CR57" i="13"/>
  <c r="CQ57" i="13"/>
  <c r="CP57" i="13"/>
  <c r="CO57" i="13"/>
  <c r="CN57" i="13"/>
  <c r="CM57" i="13"/>
  <c r="CL57" i="13"/>
  <c r="C57" i="13"/>
  <c r="B57" i="13"/>
  <c r="A57" i="13"/>
  <c r="CY56" i="13"/>
  <c r="CX56" i="13"/>
  <c r="CW56" i="13"/>
  <c r="CV56" i="13"/>
  <c r="CU56" i="13"/>
  <c r="CT56" i="13"/>
  <c r="CS56" i="13"/>
  <c r="CR56" i="13"/>
  <c r="CQ56" i="13"/>
  <c r="CP56" i="13"/>
  <c r="CO56" i="13"/>
  <c r="CN56" i="13"/>
  <c r="CM56" i="13"/>
  <c r="CL56" i="13"/>
  <c r="C56" i="13"/>
  <c r="B56" i="13"/>
  <c r="A56" i="13"/>
  <c r="CK55" i="13"/>
  <c r="CJ55" i="13"/>
  <c r="CI55" i="13"/>
  <c r="CH55" i="13"/>
  <c r="CG55" i="13"/>
  <c r="CF55" i="13"/>
  <c r="CE55" i="13"/>
  <c r="CD55" i="13"/>
  <c r="CC55" i="13"/>
  <c r="CB55" i="13"/>
  <c r="CA55" i="13"/>
  <c r="BZ55" i="13"/>
  <c r="BY55" i="13"/>
  <c r="BX55" i="13"/>
  <c r="BW55" i="13"/>
  <c r="BV55" i="13"/>
  <c r="BU55" i="13"/>
  <c r="BT55" i="13"/>
  <c r="BS55" i="13"/>
  <c r="BR55" i="13"/>
  <c r="BQ55" i="13"/>
  <c r="BP55" i="13"/>
  <c r="BO55" i="13"/>
  <c r="BN55" i="13"/>
  <c r="BM55" i="13"/>
  <c r="BL55" i="13"/>
  <c r="BK55" i="13"/>
  <c r="BJ55" i="13"/>
  <c r="BI55" i="13"/>
  <c r="BU55" i="17" s="1"/>
  <c r="BH55" i="13"/>
  <c r="BG55" i="13"/>
  <c r="BF55" i="13"/>
  <c r="BE55" i="13"/>
  <c r="BD55" i="13"/>
  <c r="BC55" i="13"/>
  <c r="BB55" i="13"/>
  <c r="BA55" i="13"/>
  <c r="AZ55" i="13"/>
  <c r="AY55" i="13"/>
  <c r="AX55" i="13"/>
  <c r="AW55" i="13"/>
  <c r="AV55" i="13"/>
  <c r="AU55" i="13"/>
  <c r="AT55" i="13"/>
  <c r="AS55" i="13"/>
  <c r="AR55" i="13"/>
  <c r="AQ55" i="13"/>
  <c r="AP55" i="13"/>
  <c r="AO55" i="13"/>
  <c r="AN55" i="13"/>
  <c r="AM55" i="13"/>
  <c r="AL55" i="13"/>
  <c r="AK55" i="13"/>
  <c r="AJ55" i="13"/>
  <c r="AI55" i="13"/>
  <c r="AH55" i="13"/>
  <c r="AG55" i="13"/>
  <c r="AF55" i="13"/>
  <c r="AE55" i="13"/>
  <c r="CW55" i="13" s="1"/>
  <c r="AD55" i="13"/>
  <c r="CV55" i="13" s="1"/>
  <c r="AC55" i="13"/>
  <c r="AB55" i="13"/>
  <c r="AA55" i="13"/>
  <c r="CS55" i="13" s="1"/>
  <c r="Z55" i="13"/>
  <c r="CR55" i="13" s="1"/>
  <c r="Y55" i="13"/>
  <c r="X55" i="13"/>
  <c r="W55" i="13"/>
  <c r="CO55" i="13" s="1"/>
  <c r="V55" i="13"/>
  <c r="CN55" i="13" s="1"/>
  <c r="U55" i="13"/>
  <c r="T55" i="13"/>
  <c r="S55" i="13"/>
  <c r="R55" i="13"/>
  <c r="Q55" i="13"/>
  <c r="P55" i="13"/>
  <c r="O55" i="13"/>
  <c r="N55" i="13"/>
  <c r="M55" i="13"/>
  <c r="L55" i="13"/>
  <c r="K55" i="13"/>
  <c r="J55" i="13"/>
  <c r="I55" i="13"/>
  <c r="H55" i="13"/>
  <c r="G55" i="13"/>
  <c r="F55" i="13"/>
  <c r="E55" i="13"/>
  <c r="D55" i="13"/>
  <c r="C55" i="13"/>
  <c r="B55" i="13"/>
  <c r="A55" i="13"/>
  <c r="CS54" i="13"/>
  <c r="CQ54" i="13"/>
  <c r="CP54" i="13"/>
  <c r="CO54" i="13"/>
  <c r="CN54" i="13"/>
  <c r="CL54" i="13"/>
  <c r="CJ54" i="13"/>
  <c r="CI54" i="13"/>
  <c r="CH54" i="13"/>
  <c r="CG54" i="13"/>
  <c r="CD54" i="13"/>
  <c r="CK54" i="13" s="1"/>
  <c r="BV54" i="13"/>
  <c r="BU54" i="13"/>
  <c r="BT54" i="13"/>
  <c r="BS54" i="13"/>
  <c r="BP54" i="13"/>
  <c r="BI54" i="13"/>
  <c r="BU54" i="17" s="1"/>
  <c r="BB51" i="13"/>
  <c r="AN54" i="13"/>
  <c r="AN51" i="13" s="1"/>
  <c r="C54" i="13"/>
  <c r="B54" i="13"/>
  <c r="A54" i="13"/>
  <c r="CS53" i="13"/>
  <c r="CR53" i="13"/>
  <c r="CQ53" i="13"/>
  <c r="CP53" i="13"/>
  <c r="CO53" i="13"/>
  <c r="CN53" i="13"/>
  <c r="CL53" i="13"/>
  <c r="CK53" i="13"/>
  <c r="CJ53" i="13"/>
  <c r="CI53" i="13"/>
  <c r="CH53" i="13"/>
  <c r="CG53" i="13"/>
  <c r="CF53" i="13"/>
  <c r="BY53" i="13"/>
  <c r="BW53" i="13"/>
  <c r="BV53" i="13"/>
  <c r="BJ53" i="16" s="1"/>
  <c r="BU53" i="13"/>
  <c r="BT53" i="13"/>
  <c r="BH53" i="16" s="1"/>
  <c r="BS53" i="13"/>
  <c r="BR53" i="13"/>
  <c r="BK53" i="13"/>
  <c r="AW53" i="13"/>
  <c r="AP53" i="13"/>
  <c r="AI53" i="13"/>
  <c r="AB53" i="13"/>
  <c r="U53" i="13"/>
  <c r="C53" i="13"/>
  <c r="B53" i="13"/>
  <c r="A53" i="13"/>
  <c r="CS52" i="13"/>
  <c r="CR52" i="13"/>
  <c r="CQ52" i="13"/>
  <c r="CP52" i="13"/>
  <c r="CO52" i="13"/>
  <c r="CN52" i="13"/>
  <c r="CL52" i="13"/>
  <c r="CK52" i="13"/>
  <c r="CJ52" i="13"/>
  <c r="CI52" i="13"/>
  <c r="CH52" i="13"/>
  <c r="CG52" i="13"/>
  <c r="BY52" i="13"/>
  <c r="BV52" i="13"/>
  <c r="BU52" i="13"/>
  <c r="BT52" i="13"/>
  <c r="BS52" i="13"/>
  <c r="BK52" i="13"/>
  <c r="AP52" i="13"/>
  <c r="AI52" i="13"/>
  <c r="AB52" i="13"/>
  <c r="U52" i="13"/>
  <c r="C52" i="13"/>
  <c r="B52" i="13"/>
  <c r="A52" i="13"/>
  <c r="CE51" i="13"/>
  <c r="CC51" i="13"/>
  <c r="CB51" i="13"/>
  <c r="CA51" i="13"/>
  <c r="BZ51" i="13"/>
  <c r="BX51" i="13"/>
  <c r="BQ51" i="13"/>
  <c r="BO51" i="13"/>
  <c r="BN51" i="13"/>
  <c r="BM51" i="13"/>
  <c r="BL51" i="13"/>
  <c r="BJ51" i="13"/>
  <c r="BH51" i="13"/>
  <c r="BG51" i="13"/>
  <c r="BF51" i="13"/>
  <c r="BE51" i="13"/>
  <c r="BC51" i="13"/>
  <c r="BA51" i="13"/>
  <c r="AZ51" i="13"/>
  <c r="AY51" i="13"/>
  <c r="AX51" i="13"/>
  <c r="AV51" i="13"/>
  <c r="AU51" i="13"/>
  <c r="AT51" i="13"/>
  <c r="AS51" i="13"/>
  <c r="AR51" i="13"/>
  <c r="AQ51" i="13"/>
  <c r="AO51" i="13"/>
  <c r="AM51" i="13"/>
  <c r="AL51" i="13"/>
  <c r="AK51" i="13"/>
  <c r="AJ51" i="13"/>
  <c r="AH51" i="13"/>
  <c r="AG51" i="13"/>
  <c r="AF51" i="13"/>
  <c r="AE51" i="13"/>
  <c r="AD51" i="13"/>
  <c r="AC51" i="13"/>
  <c r="AA51" i="13"/>
  <c r="Z51" i="13"/>
  <c r="Y51" i="13"/>
  <c r="X51" i="13"/>
  <c r="W51" i="13"/>
  <c r="V51" i="13"/>
  <c r="T51" i="13"/>
  <c r="S51" i="13"/>
  <c r="R51" i="13"/>
  <c r="Q51" i="13"/>
  <c r="P51" i="13"/>
  <c r="O51" i="13"/>
  <c r="N51" i="13"/>
  <c r="M51" i="13"/>
  <c r="L51" i="13"/>
  <c r="K51" i="13"/>
  <c r="J51" i="13"/>
  <c r="I51" i="13"/>
  <c r="H51" i="13"/>
  <c r="G51" i="13"/>
  <c r="F51" i="13"/>
  <c r="C51" i="13"/>
  <c r="B51" i="13"/>
  <c r="A51" i="13"/>
  <c r="CS50" i="13"/>
  <c r="CR50" i="13"/>
  <c r="CQ50" i="13"/>
  <c r="CP50" i="13"/>
  <c r="CO50" i="13"/>
  <c r="CN50" i="13"/>
  <c r="CL50" i="13"/>
  <c r="CK50" i="13"/>
  <c r="CJ50" i="13"/>
  <c r="CI50" i="13"/>
  <c r="CH50" i="13"/>
  <c r="CG50" i="13"/>
  <c r="CF50" i="13"/>
  <c r="BY50" i="13"/>
  <c r="BW50" i="13"/>
  <c r="BV50" i="13"/>
  <c r="BJ50" i="16" s="1"/>
  <c r="BU50" i="13"/>
  <c r="BT50" i="13"/>
  <c r="BH50" i="16" s="1"/>
  <c r="BS50" i="13"/>
  <c r="BR50" i="13"/>
  <c r="BK50" i="13"/>
  <c r="BG50" i="13"/>
  <c r="BS50" i="17" s="1"/>
  <c r="AB50" i="13"/>
  <c r="U50" i="13"/>
  <c r="C50" i="13"/>
  <c r="B50" i="13"/>
  <c r="A50" i="13"/>
  <c r="CS49" i="13"/>
  <c r="CR49" i="13"/>
  <c r="CQ49" i="13"/>
  <c r="CP49" i="13"/>
  <c r="CO49" i="13"/>
  <c r="CN49" i="13"/>
  <c r="CL49" i="13"/>
  <c r="CK49" i="13"/>
  <c r="CJ49" i="13"/>
  <c r="CI49" i="13"/>
  <c r="CH49" i="13"/>
  <c r="CG49" i="13"/>
  <c r="CF49" i="13"/>
  <c r="BY49" i="13"/>
  <c r="BW49" i="13"/>
  <c r="BV49" i="13"/>
  <c r="BJ49" i="16" s="1"/>
  <c r="BU49" i="13"/>
  <c r="BT49" i="13"/>
  <c r="BH49" i="16" s="1"/>
  <c r="BS49" i="13"/>
  <c r="BR49" i="13"/>
  <c r="BK49" i="13"/>
  <c r="BD49" i="13"/>
  <c r="AW49" i="13"/>
  <c r="AP49" i="13"/>
  <c r="AP48" i="13" s="1"/>
  <c r="AI49" i="13"/>
  <c r="U49" i="13"/>
  <c r="C49" i="13"/>
  <c r="B49" i="13"/>
  <c r="A49" i="13"/>
  <c r="CE48" i="13"/>
  <c r="CD48" i="13"/>
  <c r="CC48" i="13"/>
  <c r="CB48" i="13"/>
  <c r="CA48" i="13"/>
  <c r="BZ48" i="13"/>
  <c r="BX48" i="13"/>
  <c r="BQ48" i="13"/>
  <c r="BP48" i="13"/>
  <c r="BO48" i="13"/>
  <c r="BN48" i="13"/>
  <c r="BM48" i="13"/>
  <c r="BL48" i="13"/>
  <c r="BJ48" i="13"/>
  <c r="BI48" i="13"/>
  <c r="BU48" i="17" s="1"/>
  <c r="BH48" i="13"/>
  <c r="BF48" i="13"/>
  <c r="BE48" i="13"/>
  <c r="BC48" i="13"/>
  <c r="BB48" i="13"/>
  <c r="BA48" i="13"/>
  <c r="AZ48" i="13"/>
  <c r="AY48" i="13"/>
  <c r="AX48" i="13"/>
  <c r="AV48" i="13"/>
  <c r="AU48" i="13"/>
  <c r="AT48" i="13"/>
  <c r="AS48" i="13"/>
  <c r="AR48" i="13"/>
  <c r="AQ48" i="13"/>
  <c r="AO48" i="13"/>
  <c r="AN48" i="13"/>
  <c r="AM48" i="13"/>
  <c r="AL48" i="13"/>
  <c r="AK48" i="13"/>
  <c r="AJ48" i="13"/>
  <c r="AH48" i="13"/>
  <c r="AG48" i="13"/>
  <c r="AF48" i="13"/>
  <c r="AE48" i="13"/>
  <c r="AD48" i="13"/>
  <c r="AC48" i="13"/>
  <c r="AA48" i="13"/>
  <c r="Z48" i="13"/>
  <c r="Y48" i="13"/>
  <c r="X48" i="13"/>
  <c r="W48" i="13"/>
  <c r="V48" i="13"/>
  <c r="T48" i="13"/>
  <c r="S48" i="13"/>
  <c r="R48" i="13"/>
  <c r="Q48" i="13"/>
  <c r="P48" i="13"/>
  <c r="O48" i="13"/>
  <c r="N48" i="13"/>
  <c r="M48" i="13"/>
  <c r="L48" i="13"/>
  <c r="K48" i="13"/>
  <c r="J48" i="13"/>
  <c r="I48" i="13"/>
  <c r="H48" i="13"/>
  <c r="G48" i="13"/>
  <c r="F48" i="13"/>
  <c r="C48" i="13"/>
  <c r="B48" i="13"/>
  <c r="A48" i="13"/>
  <c r="C47" i="13"/>
  <c r="B47" i="13"/>
  <c r="A47" i="13"/>
  <c r="C46" i="13"/>
  <c r="B46" i="13"/>
  <c r="A46" i="13"/>
  <c r="CY45" i="13"/>
  <c r="CX45" i="13"/>
  <c r="CW45" i="13"/>
  <c r="CV45" i="13"/>
  <c r="CU45" i="13"/>
  <c r="CT45" i="13"/>
  <c r="CS45" i="13"/>
  <c r="CR45" i="13"/>
  <c r="CQ45" i="13"/>
  <c r="CP45" i="13"/>
  <c r="CO45" i="13"/>
  <c r="CN45" i="13"/>
  <c r="CM45" i="13"/>
  <c r="CL45" i="13"/>
  <c r="C45" i="13"/>
  <c r="B45" i="13"/>
  <c r="A45" i="13"/>
  <c r="CY44" i="13"/>
  <c r="CX44" i="13"/>
  <c r="CW44" i="13"/>
  <c r="CV44" i="13"/>
  <c r="CU44" i="13"/>
  <c r="CT44" i="13"/>
  <c r="CS44" i="13"/>
  <c r="CR44" i="13"/>
  <c r="CQ44" i="13"/>
  <c r="CP44" i="13"/>
  <c r="CO44" i="13"/>
  <c r="CN44" i="13"/>
  <c r="CM44" i="13"/>
  <c r="CL44" i="13"/>
  <c r="C44" i="13"/>
  <c r="B44" i="13"/>
  <c r="A44" i="13"/>
  <c r="CK43" i="13"/>
  <c r="CJ43" i="13"/>
  <c r="CI43" i="13"/>
  <c r="CH43" i="13"/>
  <c r="CG43" i="13"/>
  <c r="CF43" i="13"/>
  <c r="CE43" i="13"/>
  <c r="CD43" i="13"/>
  <c r="CC43" i="13"/>
  <c r="CB43" i="13"/>
  <c r="CA43" i="13"/>
  <c r="BZ43" i="13"/>
  <c r="BY43" i="13"/>
  <c r="BX43" i="13"/>
  <c r="BW43" i="13"/>
  <c r="BV43" i="13"/>
  <c r="BU43" i="13"/>
  <c r="BT43" i="13"/>
  <c r="BS43" i="13"/>
  <c r="BR43" i="13"/>
  <c r="BQ43" i="13"/>
  <c r="BP43" i="13"/>
  <c r="BO43" i="13"/>
  <c r="BN43" i="13"/>
  <c r="BM43" i="13"/>
  <c r="BL43" i="13"/>
  <c r="BK43" i="13"/>
  <c r="BJ43" i="13"/>
  <c r="BI43" i="13"/>
  <c r="BU43" i="17" s="1"/>
  <c r="BH43" i="13"/>
  <c r="BG43" i="13"/>
  <c r="BF43" i="13"/>
  <c r="BE43" i="13"/>
  <c r="BD43" i="13"/>
  <c r="BC43" i="13"/>
  <c r="BB43" i="13"/>
  <c r="BA43" i="13"/>
  <c r="AZ43" i="13"/>
  <c r="AY43" i="13"/>
  <c r="AX43" i="13"/>
  <c r="AW43" i="13"/>
  <c r="AV43" i="13"/>
  <c r="AU43" i="13"/>
  <c r="AT43" i="13"/>
  <c r="AS43" i="13"/>
  <c r="AR43" i="13"/>
  <c r="AQ43" i="13"/>
  <c r="AP43" i="13"/>
  <c r="AO43" i="13"/>
  <c r="AN43" i="13"/>
  <c r="AM43" i="13"/>
  <c r="AL43" i="13"/>
  <c r="AK43" i="13"/>
  <c r="AJ43" i="13"/>
  <c r="AI43" i="13"/>
  <c r="AH43" i="13"/>
  <c r="AG43" i="13"/>
  <c r="AF43" i="13"/>
  <c r="CX43" i="13" s="1"/>
  <c r="AE43" i="13"/>
  <c r="CW43" i="13" s="1"/>
  <c r="AD43" i="13"/>
  <c r="AC43" i="13"/>
  <c r="AB43" i="13"/>
  <c r="CT43" i="13" s="1"/>
  <c r="AA43" i="13"/>
  <c r="CS43" i="13" s="1"/>
  <c r="Z43" i="13"/>
  <c r="Y43" i="13"/>
  <c r="X43" i="13"/>
  <c r="CP43" i="13" s="1"/>
  <c r="W43" i="13"/>
  <c r="CO43" i="13" s="1"/>
  <c r="V43" i="13"/>
  <c r="U43" i="13"/>
  <c r="T43" i="13"/>
  <c r="S43" i="13"/>
  <c r="R43" i="13"/>
  <c r="Q43" i="13"/>
  <c r="P43" i="13"/>
  <c r="O43" i="13"/>
  <c r="N43" i="13"/>
  <c r="M43" i="13"/>
  <c r="L43" i="13"/>
  <c r="K43" i="13"/>
  <c r="J43" i="13"/>
  <c r="I43" i="13"/>
  <c r="H43" i="13"/>
  <c r="G43" i="13"/>
  <c r="F43" i="13"/>
  <c r="E43" i="13"/>
  <c r="D43" i="13"/>
  <c r="C43" i="13"/>
  <c r="B43" i="13"/>
  <c r="A43" i="13"/>
  <c r="CY42" i="13"/>
  <c r="CX42" i="13"/>
  <c r="CW42" i="13"/>
  <c r="CV42" i="13"/>
  <c r="CU42" i="13"/>
  <c r="CT42" i="13"/>
  <c r="CS42" i="13"/>
  <c r="CR42" i="13"/>
  <c r="CQ42" i="13"/>
  <c r="CP42" i="13"/>
  <c r="CO42" i="13"/>
  <c r="CN42" i="13"/>
  <c r="CM42" i="13"/>
  <c r="CL42" i="13"/>
  <c r="C42" i="13"/>
  <c r="B42" i="13"/>
  <c r="A42" i="13"/>
  <c r="CY41" i="13"/>
  <c r="CX41" i="13"/>
  <c r="CW41" i="13"/>
  <c r="CV41" i="13"/>
  <c r="CU41" i="13"/>
  <c r="CT41" i="13"/>
  <c r="CS41" i="13"/>
  <c r="CR41" i="13"/>
  <c r="CQ41" i="13"/>
  <c r="CP41" i="13"/>
  <c r="CO41" i="13"/>
  <c r="CN41" i="13"/>
  <c r="CM41" i="13"/>
  <c r="CL41" i="13"/>
  <c r="C41" i="13"/>
  <c r="B41" i="13"/>
  <c r="A41" i="13"/>
  <c r="CY40" i="13"/>
  <c r="CX40" i="13"/>
  <c r="CW40" i="13"/>
  <c r="CV40" i="13"/>
  <c r="CU40" i="13"/>
  <c r="CT40" i="13"/>
  <c r="CS40" i="13"/>
  <c r="CR40" i="13"/>
  <c r="CQ40" i="13"/>
  <c r="CP40" i="13"/>
  <c r="CO40" i="13"/>
  <c r="CN40" i="13"/>
  <c r="CM40" i="13"/>
  <c r="CL40" i="13"/>
  <c r="C40" i="13"/>
  <c r="B40" i="13"/>
  <c r="A40" i="13"/>
  <c r="CY39" i="13"/>
  <c r="CX39" i="13"/>
  <c r="CW39" i="13"/>
  <c r="CV39" i="13"/>
  <c r="CU39" i="13"/>
  <c r="CT39" i="13"/>
  <c r="CS39" i="13"/>
  <c r="CR39" i="13"/>
  <c r="CQ39" i="13"/>
  <c r="CP39" i="13"/>
  <c r="CO39" i="13"/>
  <c r="CN39" i="13"/>
  <c r="CM39" i="13"/>
  <c r="CL39" i="13"/>
  <c r="C39" i="13"/>
  <c r="B39" i="13"/>
  <c r="A39" i="13"/>
  <c r="CY38" i="13"/>
  <c r="CX38" i="13"/>
  <c r="CW38" i="13"/>
  <c r="CV38" i="13"/>
  <c r="CU38" i="13"/>
  <c r="CT38" i="13"/>
  <c r="CS38" i="13"/>
  <c r="CR38" i="13"/>
  <c r="CQ38" i="13"/>
  <c r="CP38" i="13"/>
  <c r="CO38" i="13"/>
  <c r="CN38" i="13"/>
  <c r="CM38" i="13"/>
  <c r="CL38" i="13"/>
  <c r="C38" i="13"/>
  <c r="B38" i="13"/>
  <c r="A38" i="13"/>
  <c r="CY37" i="13"/>
  <c r="CX37" i="13"/>
  <c r="CW37" i="13"/>
  <c r="CV37" i="13"/>
  <c r="CU37" i="13"/>
  <c r="CT37" i="13"/>
  <c r="CS37" i="13"/>
  <c r="CR37" i="13"/>
  <c r="CQ37" i="13"/>
  <c r="CP37" i="13"/>
  <c r="CO37" i="13"/>
  <c r="CN37" i="13"/>
  <c r="CM37" i="13"/>
  <c r="CL37" i="13"/>
  <c r="C37" i="13"/>
  <c r="B37" i="13"/>
  <c r="A37" i="13"/>
  <c r="CK36" i="13"/>
  <c r="CJ36" i="13"/>
  <c r="CI36" i="13"/>
  <c r="CH36" i="13"/>
  <c r="CG36" i="13"/>
  <c r="CF36" i="13"/>
  <c r="CE36" i="13"/>
  <c r="CD36" i="13"/>
  <c r="CC36" i="13"/>
  <c r="CB36" i="13"/>
  <c r="CA36" i="13"/>
  <c r="BZ36" i="13"/>
  <c r="BY36" i="13"/>
  <c r="BX36" i="13"/>
  <c r="BW36" i="13"/>
  <c r="BV36" i="13"/>
  <c r="BU36" i="13"/>
  <c r="BT36" i="13"/>
  <c r="BS36" i="13"/>
  <c r="BR36" i="13"/>
  <c r="BQ36" i="13"/>
  <c r="BP36" i="13"/>
  <c r="BO36" i="13"/>
  <c r="BN36" i="13"/>
  <c r="BM36" i="13"/>
  <c r="BL36" i="13"/>
  <c r="BK36" i="13"/>
  <c r="BJ36" i="13"/>
  <c r="BI36" i="13"/>
  <c r="BU36" i="17" s="1"/>
  <c r="BH36" i="13"/>
  <c r="BG36" i="13"/>
  <c r="BF36" i="13"/>
  <c r="BE36" i="13"/>
  <c r="BD36" i="13"/>
  <c r="BC36" i="13"/>
  <c r="BB36" i="13"/>
  <c r="BA36" i="13"/>
  <c r="AZ36" i="13"/>
  <c r="AY36" i="13"/>
  <c r="AX36" i="13"/>
  <c r="AW36" i="13"/>
  <c r="AV36" i="13"/>
  <c r="AU36" i="13"/>
  <c r="AT36" i="13"/>
  <c r="AS36" i="13"/>
  <c r="AR36" i="13"/>
  <c r="AQ36" i="13"/>
  <c r="AP36" i="13"/>
  <c r="AO36" i="13"/>
  <c r="AN36" i="13"/>
  <c r="AM36" i="13"/>
  <c r="AL36" i="13"/>
  <c r="AK36" i="13"/>
  <c r="AJ36" i="13"/>
  <c r="AI36" i="13"/>
  <c r="AH36" i="13"/>
  <c r="AG36" i="13"/>
  <c r="AF36" i="13"/>
  <c r="AE36" i="13"/>
  <c r="CW36" i="13" s="1"/>
  <c r="AD36" i="13"/>
  <c r="CV36" i="13" s="1"/>
  <c r="AC36" i="13"/>
  <c r="AB36" i="13"/>
  <c r="AA36" i="13"/>
  <c r="CS36" i="13" s="1"/>
  <c r="Z36" i="13"/>
  <c r="CR36" i="13" s="1"/>
  <c r="Y36" i="13"/>
  <c r="X36" i="13"/>
  <c r="W36" i="13"/>
  <c r="CO36" i="13" s="1"/>
  <c r="V36" i="13"/>
  <c r="CN36" i="13" s="1"/>
  <c r="U36" i="13"/>
  <c r="T36" i="13"/>
  <c r="S36" i="13"/>
  <c r="R36" i="13"/>
  <c r="Q36" i="13"/>
  <c r="P36" i="13"/>
  <c r="O36" i="13"/>
  <c r="N36" i="13"/>
  <c r="M36" i="13"/>
  <c r="L36" i="13"/>
  <c r="K36" i="13"/>
  <c r="J36" i="13"/>
  <c r="I36" i="13"/>
  <c r="H36" i="13"/>
  <c r="G36" i="13"/>
  <c r="F36" i="13"/>
  <c r="E36" i="13"/>
  <c r="D36" i="13"/>
  <c r="C36" i="13"/>
  <c r="B36" i="13"/>
  <c r="A36" i="13"/>
  <c r="CY35" i="13"/>
  <c r="CX35" i="13"/>
  <c r="CW35" i="13"/>
  <c r="CV35" i="13"/>
  <c r="CU35" i="13"/>
  <c r="CT35" i="13"/>
  <c r="CS35" i="13"/>
  <c r="CR35" i="13"/>
  <c r="CQ35" i="13"/>
  <c r="CP35" i="13"/>
  <c r="CO35" i="13"/>
  <c r="CN35" i="13"/>
  <c r="CM35" i="13"/>
  <c r="CL35" i="13"/>
  <c r="C35" i="13"/>
  <c r="B35" i="13"/>
  <c r="A35" i="13"/>
  <c r="CY34" i="13"/>
  <c r="CX34" i="13"/>
  <c r="CW34" i="13"/>
  <c r="CV34" i="13"/>
  <c r="CU34" i="13"/>
  <c r="CT34" i="13"/>
  <c r="CS34" i="13"/>
  <c r="CR34" i="13"/>
  <c r="CQ34" i="13"/>
  <c r="CP34" i="13"/>
  <c r="CO34" i="13"/>
  <c r="CN34" i="13"/>
  <c r="CM34" i="13"/>
  <c r="CL34" i="13"/>
  <c r="C34" i="13"/>
  <c r="B34" i="13"/>
  <c r="A34" i="13"/>
  <c r="CK33" i="13"/>
  <c r="CJ33" i="13"/>
  <c r="CI33" i="13"/>
  <c r="CH33" i="13"/>
  <c r="CG33" i="13"/>
  <c r="CF33" i="13"/>
  <c r="CE33" i="13"/>
  <c r="CD33" i="13"/>
  <c r="CC33" i="13"/>
  <c r="CB33" i="13"/>
  <c r="CA33" i="13"/>
  <c r="BZ33" i="13"/>
  <c r="BY33" i="13"/>
  <c r="BX33" i="13"/>
  <c r="BW33" i="13"/>
  <c r="BV33" i="13"/>
  <c r="BU33" i="13"/>
  <c r="BT33" i="13"/>
  <c r="BS33" i="13"/>
  <c r="BR33" i="13"/>
  <c r="BQ33" i="13"/>
  <c r="BP33" i="13"/>
  <c r="BO33" i="13"/>
  <c r="BN33" i="13"/>
  <c r="BM33" i="13"/>
  <c r="BL33" i="13"/>
  <c r="BK33" i="13"/>
  <c r="BJ33" i="13"/>
  <c r="BI33" i="13"/>
  <c r="BU33" i="17" s="1"/>
  <c r="BH33" i="13"/>
  <c r="BG33" i="13"/>
  <c r="BF33" i="13"/>
  <c r="BE33" i="13"/>
  <c r="BD33" i="13"/>
  <c r="BC33" i="13"/>
  <c r="BB33" i="13"/>
  <c r="BA33" i="13"/>
  <c r="AZ33" i="13"/>
  <c r="AY33" i="13"/>
  <c r="AX33" i="13"/>
  <c r="AW33" i="13"/>
  <c r="AV33" i="13"/>
  <c r="AU33" i="13"/>
  <c r="AT33" i="13"/>
  <c r="AS33" i="13"/>
  <c r="AR33" i="13"/>
  <c r="AQ33" i="13"/>
  <c r="AP33" i="13"/>
  <c r="AO33" i="13"/>
  <c r="AN33" i="13"/>
  <c r="AM33" i="13"/>
  <c r="AL33" i="13"/>
  <c r="AK33" i="13"/>
  <c r="AJ33" i="13"/>
  <c r="AI33" i="13"/>
  <c r="AH33" i="13"/>
  <c r="AG33" i="13"/>
  <c r="CY33" i="13" s="1"/>
  <c r="AF33" i="13"/>
  <c r="AE33" i="13"/>
  <c r="AD33" i="13"/>
  <c r="CV33" i="13" s="1"/>
  <c r="AC33" i="13"/>
  <c r="CU33" i="13" s="1"/>
  <c r="AB33" i="13"/>
  <c r="AA33" i="13"/>
  <c r="Z33" i="13"/>
  <c r="CR33" i="13" s="1"/>
  <c r="Y33" i="13"/>
  <c r="CQ33" i="13" s="1"/>
  <c r="X33" i="13"/>
  <c r="W33" i="13"/>
  <c r="V33" i="13"/>
  <c r="U33" i="13"/>
  <c r="CM33" i="13" s="1"/>
  <c r="T33" i="13"/>
  <c r="S33" i="13"/>
  <c r="R33" i="13"/>
  <c r="Q33" i="13"/>
  <c r="P33" i="13"/>
  <c r="O33" i="13"/>
  <c r="N33" i="13"/>
  <c r="M33" i="13"/>
  <c r="L33" i="13"/>
  <c r="K33" i="13"/>
  <c r="J33" i="13"/>
  <c r="I33" i="13"/>
  <c r="H33" i="13"/>
  <c r="G33" i="13"/>
  <c r="F33" i="13"/>
  <c r="E33" i="13"/>
  <c r="D33" i="13"/>
  <c r="C33" i="13"/>
  <c r="B33" i="13"/>
  <c r="A33" i="13"/>
  <c r="CY32" i="13"/>
  <c r="CX32" i="13"/>
  <c r="CW32" i="13"/>
  <c r="CV32" i="13"/>
  <c r="CU32" i="13"/>
  <c r="CT32" i="13"/>
  <c r="CS32" i="13"/>
  <c r="CR32" i="13"/>
  <c r="CQ32" i="13"/>
  <c r="CP32" i="13"/>
  <c r="CO32" i="13"/>
  <c r="CN32" i="13"/>
  <c r="CM32" i="13"/>
  <c r="CL32" i="13"/>
  <c r="C32" i="13"/>
  <c r="B32" i="13"/>
  <c r="A32" i="13"/>
  <c r="CY31" i="13"/>
  <c r="CX31" i="13"/>
  <c r="CW31" i="13"/>
  <c r="CV31" i="13"/>
  <c r="CU31" i="13"/>
  <c r="CT31" i="13"/>
  <c r="CS31" i="13"/>
  <c r="CR31" i="13"/>
  <c r="CQ31" i="13"/>
  <c r="CP31" i="13"/>
  <c r="CO31" i="13"/>
  <c r="CN31" i="13"/>
  <c r="CM31" i="13"/>
  <c r="CL31" i="13"/>
  <c r="C31" i="13"/>
  <c r="B31" i="13"/>
  <c r="A31" i="13"/>
  <c r="CY30" i="13"/>
  <c r="CX30" i="13"/>
  <c r="CW30" i="13"/>
  <c r="CV30" i="13"/>
  <c r="CU30" i="13"/>
  <c r="CT30" i="13"/>
  <c r="CS30" i="13"/>
  <c r="CR30" i="13"/>
  <c r="CQ30" i="13"/>
  <c r="CP30" i="13"/>
  <c r="CO30" i="13"/>
  <c r="CN30" i="13"/>
  <c r="CM30" i="13"/>
  <c r="CL30" i="13"/>
  <c r="C30" i="13"/>
  <c r="B30" i="13"/>
  <c r="A30" i="13"/>
  <c r="CK29" i="13"/>
  <c r="CJ29" i="13"/>
  <c r="CI29" i="13"/>
  <c r="CH29" i="13"/>
  <c r="CG29" i="13"/>
  <c r="CF29" i="13"/>
  <c r="CE29" i="13"/>
  <c r="CD29" i="13"/>
  <c r="CC29" i="13"/>
  <c r="CB29" i="13"/>
  <c r="CA29" i="13"/>
  <c r="BZ29" i="13"/>
  <c r="BY29" i="13"/>
  <c r="BX29" i="13"/>
  <c r="BW29" i="13"/>
  <c r="BV29" i="13"/>
  <c r="BU29" i="13"/>
  <c r="BT29" i="13"/>
  <c r="BS29" i="13"/>
  <c r="BR29" i="13"/>
  <c r="BQ29" i="13"/>
  <c r="BP29" i="13"/>
  <c r="BO29" i="13"/>
  <c r="BN29" i="13"/>
  <c r="BM29" i="13"/>
  <c r="BL29" i="13"/>
  <c r="BK29" i="13"/>
  <c r="BJ29" i="13"/>
  <c r="BI29" i="13"/>
  <c r="BU29" i="17" s="1"/>
  <c r="BH29" i="13"/>
  <c r="BG29" i="13"/>
  <c r="BF29" i="13"/>
  <c r="BE29" i="13"/>
  <c r="BD29" i="13"/>
  <c r="BC29" i="13"/>
  <c r="BB29" i="13"/>
  <c r="BA29" i="13"/>
  <c r="AZ29" i="13"/>
  <c r="AY29" i="13"/>
  <c r="AX29" i="13"/>
  <c r="AW29" i="13"/>
  <c r="AV29" i="13"/>
  <c r="AU29" i="13"/>
  <c r="AT29" i="13"/>
  <c r="AS29" i="13"/>
  <c r="AR29" i="13"/>
  <c r="AQ29" i="13"/>
  <c r="AP29" i="13"/>
  <c r="AO29" i="13"/>
  <c r="AN29" i="13"/>
  <c r="AM29" i="13"/>
  <c r="AL29" i="13"/>
  <c r="AK29" i="13"/>
  <c r="AJ29" i="13"/>
  <c r="AI29" i="13"/>
  <c r="AH29" i="13"/>
  <c r="AG29" i="13"/>
  <c r="CY29" i="13" s="1"/>
  <c r="AF29" i="13"/>
  <c r="AE29" i="13"/>
  <c r="AD29" i="13"/>
  <c r="CV29" i="13" s="1"/>
  <c r="AC29" i="13"/>
  <c r="CU29" i="13" s="1"/>
  <c r="AB29" i="13"/>
  <c r="AA29" i="13"/>
  <c r="Z29" i="13"/>
  <c r="CR29" i="13" s="1"/>
  <c r="Y29" i="13"/>
  <c r="CQ29" i="13" s="1"/>
  <c r="X29" i="13"/>
  <c r="W29" i="13"/>
  <c r="V29" i="13"/>
  <c r="CN29" i="13" s="1"/>
  <c r="U29" i="13"/>
  <c r="CM29" i="13" s="1"/>
  <c r="T29" i="13"/>
  <c r="S29" i="13"/>
  <c r="R29" i="13"/>
  <c r="Q29" i="13"/>
  <c r="P29" i="13"/>
  <c r="O29" i="13"/>
  <c r="N29" i="13"/>
  <c r="M29" i="13"/>
  <c r="L29" i="13"/>
  <c r="K29" i="13"/>
  <c r="J29" i="13"/>
  <c r="I29" i="13"/>
  <c r="H29" i="13"/>
  <c r="G29" i="13"/>
  <c r="F29" i="13"/>
  <c r="E29" i="13"/>
  <c r="D29" i="13"/>
  <c r="C29" i="13"/>
  <c r="B29" i="13"/>
  <c r="A29" i="13"/>
  <c r="C28" i="13"/>
  <c r="B28" i="13"/>
  <c r="A28" i="13"/>
  <c r="CD27" i="13"/>
  <c r="BZ27" i="13"/>
  <c r="BO27" i="13"/>
  <c r="BJ27" i="13"/>
  <c r="BF27" i="13"/>
  <c r="AT27" i="13"/>
  <c r="AN27" i="13"/>
  <c r="AJ27" i="13"/>
  <c r="AD27" i="13"/>
  <c r="Y27" i="13"/>
  <c r="W27" i="13"/>
  <c r="T27" i="13"/>
  <c r="P27" i="13"/>
  <c r="N27" i="13"/>
  <c r="L27" i="13"/>
  <c r="H27" i="13"/>
  <c r="C27" i="13"/>
  <c r="B27" i="13"/>
  <c r="A27" i="13"/>
  <c r="CK26" i="13"/>
  <c r="CJ26" i="13"/>
  <c r="CI26" i="13"/>
  <c r="CH26" i="13"/>
  <c r="CG26" i="13"/>
  <c r="CF26" i="13"/>
  <c r="CE26" i="13"/>
  <c r="CD26" i="13"/>
  <c r="CC26" i="13"/>
  <c r="CB26" i="13"/>
  <c r="CA26" i="13"/>
  <c r="BZ26" i="13"/>
  <c r="BY26" i="13"/>
  <c r="BX26" i="13"/>
  <c r="BW26" i="13"/>
  <c r="BV26" i="13"/>
  <c r="BU26" i="13"/>
  <c r="BT26" i="13"/>
  <c r="BS26" i="13"/>
  <c r="BR26" i="13"/>
  <c r="BQ26" i="13"/>
  <c r="BP26" i="13"/>
  <c r="BO26" i="13"/>
  <c r="BN26" i="13"/>
  <c r="BM26" i="13"/>
  <c r="BL26" i="13"/>
  <c r="BK26" i="13"/>
  <c r="BJ26" i="13"/>
  <c r="BI26" i="13"/>
  <c r="BU26" i="17" s="1"/>
  <c r="BH26" i="13"/>
  <c r="BG26" i="13"/>
  <c r="BF26" i="13"/>
  <c r="BE26" i="13"/>
  <c r="BD26" i="13"/>
  <c r="BC26" i="13"/>
  <c r="BB26" i="13"/>
  <c r="BA26" i="13"/>
  <c r="AZ26" i="13"/>
  <c r="AY26" i="13"/>
  <c r="AX26" i="13"/>
  <c r="AW26" i="13"/>
  <c r="AV26" i="13"/>
  <c r="AU26" i="13"/>
  <c r="AT26" i="13"/>
  <c r="AS26" i="13"/>
  <c r="AR26" i="13"/>
  <c r="AQ26" i="13"/>
  <c r="AP26" i="13"/>
  <c r="AO26" i="13"/>
  <c r="AN26" i="13"/>
  <c r="AM26" i="13"/>
  <c r="AL26" i="13"/>
  <c r="AK26" i="13"/>
  <c r="AJ26" i="13"/>
  <c r="AI26" i="13"/>
  <c r="AH26" i="13"/>
  <c r="AG26" i="13"/>
  <c r="AF26" i="13"/>
  <c r="AE26" i="13"/>
  <c r="AD26" i="13"/>
  <c r="AC26" i="13"/>
  <c r="AB26" i="13"/>
  <c r="AA26" i="13"/>
  <c r="Z26" i="13"/>
  <c r="Y26" i="13"/>
  <c r="X26" i="13"/>
  <c r="W26" i="13"/>
  <c r="V26" i="13"/>
  <c r="U26" i="13"/>
  <c r="T26" i="13"/>
  <c r="S26" i="13"/>
  <c r="R26" i="13"/>
  <c r="Q26" i="13"/>
  <c r="P26" i="13"/>
  <c r="O26" i="13"/>
  <c r="N26" i="13"/>
  <c r="M26" i="13"/>
  <c r="L26" i="13"/>
  <c r="K26" i="13"/>
  <c r="J26" i="13"/>
  <c r="I26" i="13"/>
  <c r="H26" i="13"/>
  <c r="G26" i="13"/>
  <c r="F26" i="13"/>
  <c r="E26" i="13"/>
  <c r="D26" i="13"/>
  <c r="C26" i="13"/>
  <c r="B26" i="13"/>
  <c r="A26" i="13"/>
  <c r="CE25" i="13"/>
  <c r="CD25" i="13"/>
  <c r="CC25" i="13"/>
  <c r="CA25" i="13"/>
  <c r="BZ25" i="13"/>
  <c r="BX25" i="13"/>
  <c r="BQ25" i="13"/>
  <c r="BP25" i="13"/>
  <c r="BO25" i="13"/>
  <c r="BM25" i="13"/>
  <c r="BL25" i="13"/>
  <c r="BJ25" i="13"/>
  <c r="BI25" i="13"/>
  <c r="BU25" i="17" s="1"/>
  <c r="BH25" i="13"/>
  <c r="BF25" i="13"/>
  <c r="BE25" i="13"/>
  <c r="BC25" i="13"/>
  <c r="BB25" i="13"/>
  <c r="BA25" i="13"/>
  <c r="AY25" i="13"/>
  <c r="AX25" i="13"/>
  <c r="AV25" i="13"/>
  <c r="AU25" i="13"/>
  <c r="AT25" i="13"/>
  <c r="AR25" i="13"/>
  <c r="AQ25" i="13"/>
  <c r="AO25" i="13"/>
  <c r="AN25" i="13"/>
  <c r="AM25" i="13"/>
  <c r="AK25" i="13"/>
  <c r="AJ25" i="13"/>
  <c r="AH25" i="13"/>
  <c r="AG25" i="13"/>
  <c r="AF25" i="13"/>
  <c r="AE25" i="13"/>
  <c r="AD25" i="13"/>
  <c r="AC25" i="13"/>
  <c r="AA25" i="13"/>
  <c r="Z25" i="13"/>
  <c r="Y25" i="13"/>
  <c r="X25" i="13"/>
  <c r="W25" i="13"/>
  <c r="V25" i="13"/>
  <c r="T25" i="13"/>
  <c r="S25" i="13"/>
  <c r="R25" i="13"/>
  <c r="Q25" i="13"/>
  <c r="P25" i="13"/>
  <c r="O25" i="13"/>
  <c r="N25" i="13"/>
  <c r="M25" i="13"/>
  <c r="L25" i="13"/>
  <c r="K25" i="13"/>
  <c r="J25" i="13"/>
  <c r="I25" i="13"/>
  <c r="H25" i="13"/>
  <c r="G25" i="13"/>
  <c r="F25" i="13"/>
  <c r="C25" i="13"/>
  <c r="B25" i="13"/>
  <c r="A25" i="13"/>
  <c r="CC24" i="13"/>
  <c r="BM24" i="13"/>
  <c r="AY24" i="13"/>
  <c r="AV24" i="13"/>
  <c r="AQ24" i="13"/>
  <c r="AN24" i="13"/>
  <c r="AK24" i="13"/>
  <c r="AF24" i="13"/>
  <c r="R24" i="13"/>
  <c r="N24" i="13"/>
  <c r="L24" i="13"/>
  <c r="J24" i="13"/>
  <c r="F24" i="13"/>
  <c r="C24" i="13"/>
  <c r="B24" i="13"/>
  <c r="A24" i="13"/>
  <c r="C23" i="13"/>
  <c r="B23" i="13"/>
  <c r="A23" i="13"/>
  <c r="C22" i="13"/>
  <c r="B22" i="13"/>
  <c r="A22" i="13"/>
  <c r="CZ21" i="13"/>
  <c r="C21" i="13"/>
  <c r="B21" i="13"/>
  <c r="A21" i="13"/>
  <c r="CM26" i="13" l="1"/>
  <c r="CQ26" i="13"/>
  <c r="CY26" i="13"/>
  <c r="BI76" i="13"/>
  <c r="BU76" i="17" s="1"/>
  <c r="CR26" i="13"/>
  <c r="CV26" i="13"/>
  <c r="CW26" i="13"/>
  <c r="CW29" i="13"/>
  <c r="CO33" i="13"/>
  <c r="CW33" i="13"/>
  <c r="CP36" i="13"/>
  <c r="CX36" i="13"/>
  <c r="CM43" i="13"/>
  <c r="CQ43" i="13"/>
  <c r="CY43" i="13"/>
  <c r="CL26" i="13"/>
  <c r="CP26" i="13"/>
  <c r="CT26" i="13"/>
  <c r="CL29" i="13"/>
  <c r="CX29" i="13"/>
  <c r="CL33" i="13"/>
  <c r="CP33" i="13"/>
  <c r="CT33" i="13"/>
  <c r="CX33" i="13"/>
  <c r="CM36" i="13"/>
  <c r="CQ36" i="13"/>
  <c r="CU36" i="13"/>
  <c r="CY36" i="13"/>
  <c r="CN43" i="13"/>
  <c r="CV43" i="13"/>
  <c r="CM55" i="13"/>
  <c r="CQ55" i="13"/>
  <c r="CU55" i="13"/>
  <c r="CY55" i="13"/>
  <c r="CS26" i="13"/>
  <c r="CS29" i="13"/>
  <c r="CS33" i="13"/>
  <c r="CL36" i="13"/>
  <c r="CT36" i="13"/>
  <c r="CU43" i="13"/>
  <c r="CL55" i="13"/>
  <c r="CP55" i="13"/>
  <c r="CT55" i="13"/>
  <c r="CC52" i="17"/>
  <c r="CG52" i="17"/>
  <c r="BH61" i="16"/>
  <c r="BJ61" i="16"/>
  <c r="BH66" i="16"/>
  <c r="BJ66" i="16"/>
  <c r="BH104" i="16"/>
  <c r="CY106" i="13"/>
  <c r="BH114" i="16"/>
  <c r="BJ114" i="16"/>
  <c r="BH116" i="16"/>
  <c r="BJ116" i="16"/>
  <c r="BH122" i="16"/>
  <c r="BJ122" i="16"/>
  <c r="CC125" i="17"/>
  <c r="CG125" i="17"/>
  <c r="BH129" i="16"/>
  <c r="BJ129" i="16"/>
  <c r="CC134" i="17"/>
  <c r="CG134" i="17"/>
  <c r="CC54" i="17"/>
  <c r="CG54" i="17"/>
  <c r="BH60" i="16"/>
  <c r="BJ60" i="16"/>
  <c r="BH67" i="16"/>
  <c r="BJ67" i="16"/>
  <c r="CC90" i="17"/>
  <c r="BJ104" i="16"/>
  <c r="CC144" i="17"/>
  <c r="CG144" i="17"/>
  <c r="BE60" i="16"/>
  <c r="BE67" i="16"/>
  <c r="CR79" i="13"/>
  <c r="BE79" i="16"/>
  <c r="CP89" i="13"/>
  <c r="BC89" i="16"/>
  <c r="BE54" i="16"/>
  <c r="BE61" i="16"/>
  <c r="BE66" i="16"/>
  <c r="CP90" i="13"/>
  <c r="BC90" i="16"/>
  <c r="CN26" i="13"/>
  <c r="CR43" i="13"/>
  <c r="BY28" i="13"/>
  <c r="BY22" i="13" s="1"/>
  <c r="CC28" i="13"/>
  <c r="CC22" i="13" s="1"/>
  <c r="CE28" i="13"/>
  <c r="CE22" i="13" s="1"/>
  <c r="CG28" i="13"/>
  <c r="CG22" i="13" s="1"/>
  <c r="CI28" i="13"/>
  <c r="CI22" i="13" s="1"/>
  <c r="CK28" i="13"/>
  <c r="CK22" i="13" s="1"/>
  <c r="BH106" i="16"/>
  <c r="CV106" i="13"/>
  <c r="BJ106" i="16"/>
  <c r="CX106" i="13"/>
  <c r="BG49" i="16"/>
  <c r="CC49" i="17"/>
  <c r="BI49" i="16"/>
  <c r="CG49" i="17"/>
  <c r="BK49" i="16"/>
  <c r="CI49" i="17"/>
  <c r="BG60" i="16"/>
  <c r="CC60" i="17"/>
  <c r="BI60" i="16"/>
  <c r="CG60" i="17"/>
  <c r="BG67" i="16"/>
  <c r="CC67" i="17"/>
  <c r="BI67" i="16"/>
  <c r="CG67" i="17"/>
  <c r="BG79" i="16"/>
  <c r="CC79" i="17"/>
  <c r="BI79" i="16"/>
  <c r="CG79" i="17"/>
  <c r="BK80" i="16"/>
  <c r="CI80" i="17"/>
  <c r="BG82" i="16"/>
  <c r="CC82" i="17"/>
  <c r="BI82" i="16"/>
  <c r="CG82" i="17"/>
  <c r="BK82" i="16"/>
  <c r="CI82" i="17"/>
  <c r="BG84" i="16"/>
  <c r="CC84" i="17"/>
  <c r="BI84" i="16"/>
  <c r="CG84" i="17"/>
  <c r="BK84" i="16"/>
  <c r="CI84" i="17"/>
  <c r="BG85" i="16"/>
  <c r="CC85" i="17"/>
  <c r="BI85" i="16"/>
  <c r="CG85" i="17"/>
  <c r="BK85" i="16"/>
  <c r="CI85" i="17"/>
  <c r="BG86" i="16"/>
  <c r="CC86" i="17"/>
  <c r="BI86" i="16"/>
  <c r="CG86" i="17"/>
  <c r="BK86" i="16"/>
  <c r="CI86" i="17"/>
  <c r="BG87" i="16"/>
  <c r="CC87" i="17"/>
  <c r="BI87" i="16"/>
  <c r="CG87" i="17"/>
  <c r="BK87" i="16"/>
  <c r="CI87" i="17"/>
  <c r="BG88" i="16"/>
  <c r="CC88" i="17"/>
  <c r="BI88" i="16"/>
  <c r="CG88" i="17"/>
  <c r="BK88" i="16"/>
  <c r="CI88" i="17"/>
  <c r="BG89" i="16"/>
  <c r="CC89" i="17"/>
  <c r="BK90" i="16"/>
  <c r="CI90" i="17"/>
  <c r="BI96" i="16"/>
  <c r="CG96" i="17"/>
  <c r="BK96" i="16"/>
  <c r="CI96" i="17"/>
  <c r="BG98" i="16"/>
  <c r="CC98" i="17"/>
  <c r="BI98" i="16"/>
  <c r="CG98" i="17"/>
  <c r="BK98" i="16"/>
  <c r="CI98" i="17"/>
  <c r="BG99" i="16"/>
  <c r="CC99" i="17"/>
  <c r="BI99" i="16"/>
  <c r="CG99" i="17"/>
  <c r="BK99" i="16"/>
  <c r="CI99" i="17"/>
  <c r="BG113" i="16"/>
  <c r="CC113" i="17"/>
  <c r="BI113" i="16"/>
  <c r="CG113" i="17"/>
  <c r="BK113" i="16"/>
  <c r="CI113" i="17"/>
  <c r="BG118" i="16"/>
  <c r="CC118" i="17"/>
  <c r="BI118" i="16"/>
  <c r="CG118" i="17"/>
  <c r="BK118" i="16"/>
  <c r="CI118" i="17"/>
  <c r="BG120" i="16"/>
  <c r="CC120" i="17"/>
  <c r="BI120" i="16"/>
  <c r="CG120" i="17"/>
  <c r="BK120" i="16"/>
  <c r="CI120" i="17"/>
  <c r="BG124" i="16"/>
  <c r="CC124" i="17"/>
  <c r="BI124" i="16"/>
  <c r="CG124" i="17"/>
  <c r="BK124" i="16"/>
  <c r="CI124" i="17"/>
  <c r="BG126" i="16"/>
  <c r="CC126" i="17"/>
  <c r="BI126" i="16"/>
  <c r="CG126" i="17"/>
  <c r="BK126" i="16"/>
  <c r="CI126" i="17"/>
  <c r="BG128" i="16"/>
  <c r="CC128" i="17"/>
  <c r="BI128" i="16"/>
  <c r="CG128" i="17"/>
  <c r="BK128" i="16"/>
  <c r="CI128" i="17"/>
  <c r="BG131" i="16"/>
  <c r="CC131" i="17"/>
  <c r="BI131" i="16"/>
  <c r="CG131" i="17"/>
  <c r="BK131" i="16"/>
  <c r="CI131" i="17"/>
  <c r="BG143" i="16"/>
  <c r="CC143" i="17"/>
  <c r="BI143" i="16"/>
  <c r="CG143" i="17"/>
  <c r="BK143" i="16"/>
  <c r="CI143" i="17"/>
  <c r="BG50" i="16"/>
  <c r="CC50" i="17"/>
  <c r="BI50" i="16"/>
  <c r="CG50" i="17"/>
  <c r="BK50" i="16"/>
  <c r="CI50" i="17"/>
  <c r="BG53" i="16"/>
  <c r="CC53" i="17"/>
  <c r="BI53" i="16"/>
  <c r="CG53" i="17"/>
  <c r="BK53" i="16"/>
  <c r="CI53" i="17"/>
  <c r="BG61" i="16"/>
  <c r="CC61" i="17"/>
  <c r="BI61" i="16"/>
  <c r="CG61" i="17"/>
  <c r="BG66" i="16"/>
  <c r="CC66" i="17"/>
  <c r="BI66" i="16"/>
  <c r="CG66" i="17"/>
  <c r="BG73" i="16"/>
  <c r="CC73" i="17"/>
  <c r="BI73" i="16"/>
  <c r="CG73" i="17"/>
  <c r="BK73" i="16"/>
  <c r="CI73" i="17"/>
  <c r="BG81" i="16"/>
  <c r="CC81" i="17"/>
  <c r="BI81" i="16"/>
  <c r="CG81" i="17"/>
  <c r="BK81" i="16"/>
  <c r="CI81" i="17"/>
  <c r="BG83" i="16"/>
  <c r="CC83" i="17"/>
  <c r="BI83" i="16"/>
  <c r="CG83" i="17"/>
  <c r="BK83" i="16"/>
  <c r="CI83" i="17"/>
  <c r="BK89" i="16"/>
  <c r="CI89" i="17"/>
  <c r="BI95" i="16"/>
  <c r="CG95" i="17"/>
  <c r="BK95" i="16"/>
  <c r="CI95" i="17"/>
  <c r="BI97" i="16"/>
  <c r="CG97" i="17"/>
  <c r="BK97" i="16"/>
  <c r="CI97" i="17"/>
  <c r="BG101" i="16"/>
  <c r="CC101" i="17"/>
  <c r="BI101" i="16"/>
  <c r="CG101" i="17"/>
  <c r="BK101" i="16"/>
  <c r="CI101" i="17"/>
  <c r="BG102" i="16"/>
  <c r="CC102" i="17"/>
  <c r="BI102" i="16"/>
  <c r="CG102" i="17"/>
  <c r="BK102" i="16"/>
  <c r="CI102" i="17"/>
  <c r="BG103" i="16"/>
  <c r="CC103" i="17"/>
  <c r="BI103" i="16"/>
  <c r="CG103" i="17"/>
  <c r="BK103" i="16"/>
  <c r="CI103" i="17"/>
  <c r="BK104" i="16"/>
  <c r="CI104" i="17"/>
  <c r="BK106" i="16"/>
  <c r="CI106" i="17"/>
  <c r="BG107" i="16"/>
  <c r="CC107" i="17"/>
  <c r="BK107" i="16"/>
  <c r="CI107" i="17"/>
  <c r="BG112" i="16"/>
  <c r="CC112" i="17"/>
  <c r="BI112" i="16"/>
  <c r="CG112" i="17"/>
  <c r="BK112" i="16"/>
  <c r="CI112" i="17"/>
  <c r="BG114" i="16"/>
  <c r="CC114" i="17"/>
  <c r="BI114" i="16"/>
  <c r="CG114" i="17"/>
  <c r="BG115" i="16"/>
  <c r="CC115" i="17"/>
  <c r="BI115" i="16"/>
  <c r="CG115" i="17"/>
  <c r="BK115" i="16"/>
  <c r="CI115" i="17"/>
  <c r="BG116" i="16"/>
  <c r="CC116" i="17"/>
  <c r="BI116" i="16"/>
  <c r="CG116" i="17"/>
  <c r="BG117" i="16"/>
  <c r="CC117" i="17"/>
  <c r="BI117" i="16"/>
  <c r="CG117" i="17"/>
  <c r="BK117" i="16"/>
  <c r="CI117" i="17"/>
  <c r="BG119" i="16"/>
  <c r="CC119" i="17"/>
  <c r="BI119" i="16"/>
  <c r="CG119" i="17"/>
  <c r="BK119" i="16"/>
  <c r="CI119" i="17"/>
  <c r="BG121" i="16"/>
  <c r="CC121" i="17"/>
  <c r="BI121" i="16"/>
  <c r="CG121" i="17"/>
  <c r="BK121" i="16"/>
  <c r="CI121" i="17"/>
  <c r="BG122" i="16"/>
  <c r="CC122" i="17"/>
  <c r="BI122" i="16"/>
  <c r="CG122" i="17"/>
  <c r="BG123" i="16"/>
  <c r="CC123" i="17"/>
  <c r="BI123" i="16"/>
  <c r="CG123" i="17"/>
  <c r="BK123" i="16"/>
  <c r="CI123" i="17"/>
  <c r="BG127" i="16"/>
  <c r="CC127" i="17"/>
  <c r="BI127" i="16"/>
  <c r="CG127" i="17"/>
  <c r="BK127" i="16"/>
  <c r="CI127" i="17"/>
  <c r="BG129" i="16"/>
  <c r="CC129" i="17"/>
  <c r="BI129" i="16"/>
  <c r="CG129" i="17"/>
  <c r="BG130" i="16"/>
  <c r="CC130" i="17"/>
  <c r="BI130" i="16"/>
  <c r="CG130" i="17"/>
  <c r="BK130" i="16"/>
  <c r="CI130" i="17"/>
  <c r="BG132" i="16"/>
  <c r="CC132" i="17"/>
  <c r="BI132" i="16"/>
  <c r="CG132" i="17"/>
  <c r="BG133" i="16"/>
  <c r="CC133" i="17"/>
  <c r="BI133" i="16"/>
  <c r="CG133" i="17"/>
  <c r="BK133" i="16"/>
  <c r="CI133" i="17"/>
  <c r="BG142" i="16"/>
  <c r="CC142" i="17"/>
  <c r="BI142" i="16"/>
  <c r="CG142" i="17"/>
  <c r="BK142" i="16"/>
  <c r="CI142" i="17"/>
  <c r="BG145" i="16"/>
  <c r="CC145" i="17"/>
  <c r="BI145" i="16"/>
  <c r="CG145" i="17"/>
  <c r="BK145" i="16"/>
  <c r="CI145" i="17"/>
  <c r="F28" i="13"/>
  <c r="F22" i="13" s="1"/>
  <c r="H28" i="13"/>
  <c r="H22" i="13" s="1"/>
  <c r="J28" i="13"/>
  <c r="J22" i="13" s="1"/>
  <c r="L28" i="13"/>
  <c r="L22" i="13" s="1"/>
  <c r="N28" i="13"/>
  <c r="N22" i="13" s="1"/>
  <c r="P28" i="13"/>
  <c r="P22" i="13" s="1"/>
  <c r="R28" i="13"/>
  <c r="R22" i="13" s="1"/>
  <c r="AB28" i="13"/>
  <c r="AB22" i="13" s="1"/>
  <c r="AH28" i="13"/>
  <c r="AH22" i="13" s="1"/>
  <c r="AJ28" i="13"/>
  <c r="AJ22" i="13" s="1"/>
  <c r="AL28" i="13"/>
  <c r="AL22" i="13" s="1"/>
  <c r="AN28" i="13"/>
  <c r="AN22" i="13" s="1"/>
  <c r="AP28" i="13"/>
  <c r="AP22" i="13" s="1"/>
  <c r="AR28" i="13"/>
  <c r="AR22" i="13" s="1"/>
  <c r="AT28" i="13"/>
  <c r="AT22" i="13" s="1"/>
  <c r="AV28" i="13"/>
  <c r="AV22" i="13" s="1"/>
  <c r="AX28" i="13"/>
  <c r="AX22" i="13" s="1"/>
  <c r="AZ28" i="13"/>
  <c r="AZ22" i="13" s="1"/>
  <c r="BB28" i="13"/>
  <c r="BB22" i="13" s="1"/>
  <c r="BD28" i="13"/>
  <c r="BD22" i="13" s="1"/>
  <c r="BF28" i="13"/>
  <c r="BF22" i="13" s="1"/>
  <c r="BH28" i="13"/>
  <c r="BJ28" i="13"/>
  <c r="BJ22" i="13" s="1"/>
  <c r="BN28" i="13"/>
  <c r="BN22" i="13" s="1"/>
  <c r="BP28" i="13"/>
  <c r="BP22" i="13" s="1"/>
  <c r="BR28" i="13"/>
  <c r="BR22" i="13" s="1"/>
  <c r="BT28" i="13"/>
  <c r="BT22" i="13" s="1"/>
  <c r="BV28" i="13"/>
  <c r="BV22" i="13" s="1"/>
  <c r="BX28" i="13"/>
  <c r="BX22" i="13" s="1"/>
  <c r="BZ28" i="13"/>
  <c r="BZ22" i="13" s="1"/>
  <c r="CB28" i="13"/>
  <c r="CB22" i="13" s="1"/>
  <c r="CD28" i="13"/>
  <c r="CD22" i="13" s="1"/>
  <c r="CF28" i="13"/>
  <c r="CF22" i="13" s="1"/>
  <c r="CH28" i="13"/>
  <c r="CH22" i="13" s="1"/>
  <c r="CJ28" i="13"/>
  <c r="CJ22" i="13" s="1"/>
  <c r="E28" i="13"/>
  <c r="E22" i="13" s="1"/>
  <c r="G28" i="13"/>
  <c r="G22" i="13" s="1"/>
  <c r="I28" i="13"/>
  <c r="I22" i="13" s="1"/>
  <c r="K28" i="13"/>
  <c r="K22" i="13" s="1"/>
  <c r="M28" i="13"/>
  <c r="M22" i="13" s="1"/>
  <c r="O28" i="13"/>
  <c r="O22" i="13" s="1"/>
  <c r="Q28" i="13"/>
  <c r="Q22" i="13" s="1"/>
  <c r="S28" i="13"/>
  <c r="S22" i="13" s="1"/>
  <c r="W28" i="13"/>
  <c r="AI28" i="13"/>
  <c r="AI22" i="13" s="1"/>
  <c r="AK28" i="13"/>
  <c r="AK22" i="13" s="1"/>
  <c r="AM28" i="13"/>
  <c r="AM22" i="13" s="1"/>
  <c r="AO28" i="13"/>
  <c r="AO22" i="13" s="1"/>
  <c r="AQ28" i="13"/>
  <c r="AQ22" i="13" s="1"/>
  <c r="AS28" i="13"/>
  <c r="AS22" i="13" s="1"/>
  <c r="AU28" i="13"/>
  <c r="AU22" i="13" s="1"/>
  <c r="AW28" i="13"/>
  <c r="AW22" i="13" s="1"/>
  <c r="AY28" i="13"/>
  <c r="AY22" i="13" s="1"/>
  <c r="BA28" i="13"/>
  <c r="BA22" i="13" s="1"/>
  <c r="BC28" i="13"/>
  <c r="BC22" i="13" s="1"/>
  <c r="BE28" i="13"/>
  <c r="BG28" i="13"/>
  <c r="BG22" i="13" s="1"/>
  <c r="BK28" i="13"/>
  <c r="BK22" i="13" s="1"/>
  <c r="BM28" i="13"/>
  <c r="BM22" i="13" s="1"/>
  <c r="BO28" i="13"/>
  <c r="BO22" i="13" s="1"/>
  <c r="BQ28" i="13"/>
  <c r="BQ22" i="13" s="1"/>
  <c r="BS28" i="13"/>
  <c r="BS22" i="13" s="1"/>
  <c r="BU28" i="13"/>
  <c r="BU22" i="13" s="1"/>
  <c r="BW28" i="13"/>
  <c r="BW22" i="13" s="1"/>
  <c r="CA28" i="13"/>
  <c r="CA22" i="13" s="1"/>
  <c r="BX47" i="13"/>
  <c r="AA52" i="15"/>
  <c r="BG52" i="16"/>
  <c r="AC52" i="15"/>
  <c r="BI52" i="16"/>
  <c r="AB54" i="15"/>
  <c r="BH54" i="16"/>
  <c r="AD54" i="15"/>
  <c r="BJ54" i="16"/>
  <c r="CV80" i="13"/>
  <c r="BH80" i="16"/>
  <c r="CX80" i="13"/>
  <c r="BJ80" i="16"/>
  <c r="CV81" i="13"/>
  <c r="BH81" i="16"/>
  <c r="CX81" i="13"/>
  <c r="BJ81" i="16"/>
  <c r="CV89" i="13"/>
  <c r="BH89" i="16"/>
  <c r="CU95" i="13"/>
  <c r="BG95" i="16"/>
  <c r="CU96" i="13"/>
  <c r="BG96" i="16"/>
  <c r="CU97" i="13"/>
  <c r="BG97" i="16"/>
  <c r="N125" i="15"/>
  <c r="BH125" i="16"/>
  <c r="P125" i="15"/>
  <c r="BJ125" i="16"/>
  <c r="AA134" i="15"/>
  <c r="BG134" i="16"/>
  <c r="AC134" i="15"/>
  <c r="BI134" i="16"/>
  <c r="AB144" i="15"/>
  <c r="BH144" i="16"/>
  <c r="AD144" i="15"/>
  <c r="BJ144" i="16"/>
  <c r="AB52" i="15"/>
  <c r="BH52" i="16"/>
  <c r="AD52" i="15"/>
  <c r="BJ52" i="16"/>
  <c r="AA54" i="15"/>
  <c r="BG54" i="16"/>
  <c r="AC54" i="15"/>
  <c r="BI54" i="16"/>
  <c r="BT72" i="13"/>
  <c r="BT71" i="13" s="1"/>
  <c r="BH73" i="16"/>
  <c r="BV72" i="13"/>
  <c r="BV71" i="13" s="1"/>
  <c r="BJ73" i="16"/>
  <c r="CV79" i="13"/>
  <c r="BH79" i="16"/>
  <c r="CX79" i="13"/>
  <c r="BJ79" i="16"/>
  <c r="CU80" i="13"/>
  <c r="BG80" i="16"/>
  <c r="CW80" i="13"/>
  <c r="BI80" i="16"/>
  <c r="CU90" i="13"/>
  <c r="BG90" i="16"/>
  <c r="CV95" i="13"/>
  <c r="BH95" i="16"/>
  <c r="CV96" i="13"/>
  <c r="BH96" i="16"/>
  <c r="CV97" i="13"/>
  <c r="BH97" i="16"/>
  <c r="M125" i="15"/>
  <c r="BG125" i="16"/>
  <c r="O125" i="15"/>
  <c r="BI125" i="16"/>
  <c r="AB134" i="15"/>
  <c r="BH134" i="16"/>
  <c r="AD134" i="15"/>
  <c r="BJ134" i="16"/>
  <c r="AA144" i="15"/>
  <c r="BG144" i="16"/>
  <c r="AC144" i="15"/>
  <c r="BI144" i="16"/>
  <c r="CU26" i="13"/>
  <c r="BL28" i="13"/>
  <c r="BL22" i="13" s="1"/>
  <c r="CN33" i="13"/>
  <c r="CV52" i="13"/>
  <c r="CX52" i="13"/>
  <c r="CO26" i="13"/>
  <c r="AE28" i="13"/>
  <c r="AA28" i="13"/>
  <c r="AA22" i="13" s="1"/>
  <c r="U28" i="13"/>
  <c r="Y28" i="13"/>
  <c r="AC28" i="13"/>
  <c r="CU28" i="13" s="1"/>
  <c r="AG28" i="13"/>
  <c r="AG22" i="13" s="1"/>
  <c r="BI28" i="13"/>
  <c r="BU28" i="17" s="1"/>
  <c r="CX55" i="13"/>
  <c r="D28" i="13"/>
  <c r="D22" i="13" s="1"/>
  <c r="BI24" i="13"/>
  <c r="BU24" i="17" s="1"/>
  <c r="CP29" i="13"/>
  <c r="T28" i="13"/>
  <c r="V28" i="13"/>
  <c r="X28" i="13"/>
  <c r="Z28" i="13"/>
  <c r="AD28" i="13"/>
  <c r="AF28" i="13"/>
  <c r="CT29" i="13"/>
  <c r="BI27" i="13"/>
  <c r="BU27" i="17" s="1"/>
  <c r="AN59" i="13"/>
  <c r="BG48" i="13"/>
  <c r="BG47" i="13" s="1"/>
  <c r="AW50" i="16"/>
  <c r="AW48" i="16" s="1"/>
  <c r="AW47" i="16" s="1"/>
  <c r="AN65" i="13"/>
  <c r="AW87" i="16"/>
  <c r="AW78" i="16" s="1"/>
  <c r="AW76" i="16" s="1"/>
  <c r="AW24" i="16" s="1"/>
  <c r="AY54" i="16"/>
  <c r="AY51" i="16" s="1"/>
  <c r="AY47" i="16" s="1"/>
  <c r="BS111" i="13"/>
  <c r="BS27" i="13" s="1"/>
  <c r="BU111" i="13"/>
  <c r="BU27" i="13" s="1"/>
  <c r="BW111" i="13"/>
  <c r="BW27" i="13" s="1"/>
  <c r="CH111" i="13"/>
  <c r="CH27" i="13" s="1"/>
  <c r="CJ111" i="13"/>
  <c r="CJ27" i="13" s="1"/>
  <c r="CV119" i="13"/>
  <c r="CX119" i="13"/>
  <c r="CU119" i="13"/>
  <c r="Q114" i="26" s="1"/>
  <c r="CW119" i="13"/>
  <c r="S114" i="26" s="1"/>
  <c r="CY119" i="13"/>
  <c r="U114" i="26" s="1"/>
  <c r="CV121" i="13"/>
  <c r="CX121" i="13"/>
  <c r="CU121" i="13"/>
  <c r="Q116" i="26" s="1"/>
  <c r="CU122" i="13"/>
  <c r="Q117" i="26" s="1"/>
  <c r="CW122" i="13"/>
  <c r="S117" i="26" s="1"/>
  <c r="CY122" i="13"/>
  <c r="U117" i="26" s="1"/>
  <c r="CV122" i="13"/>
  <c r="CX122" i="13"/>
  <c r="CX123" i="13"/>
  <c r="CX125" i="13"/>
  <c r="CU126" i="13"/>
  <c r="Q121" i="26" s="1"/>
  <c r="CW126" i="13"/>
  <c r="S121" i="26" s="1"/>
  <c r="CY126" i="13"/>
  <c r="U121" i="26" s="1"/>
  <c r="CV126" i="13"/>
  <c r="CX126" i="13"/>
  <c r="CU128" i="13"/>
  <c r="Q123" i="26" s="1"/>
  <c r="CW128" i="13"/>
  <c r="S123" i="26" s="1"/>
  <c r="CY128" i="13"/>
  <c r="U123" i="26" s="1"/>
  <c r="CV128" i="13"/>
  <c r="CX128" i="13"/>
  <c r="CU129" i="13"/>
  <c r="Q124" i="26" s="1"/>
  <c r="CW129" i="13"/>
  <c r="S124" i="26" s="1"/>
  <c r="CY129" i="13"/>
  <c r="U124" i="26" s="1"/>
  <c r="CV129" i="13"/>
  <c r="CX129" i="13"/>
  <c r="CU130" i="13"/>
  <c r="Q125" i="26" s="1"/>
  <c r="CW130" i="13"/>
  <c r="S125" i="26" s="1"/>
  <c r="CY130" i="13"/>
  <c r="U125" i="26" s="1"/>
  <c r="CV130" i="13"/>
  <c r="CX130" i="13"/>
  <c r="CU132" i="13"/>
  <c r="Q127" i="26" s="1"/>
  <c r="CW132" i="13"/>
  <c r="S127" i="26" s="1"/>
  <c r="CY132" i="13"/>
  <c r="U127" i="26" s="1"/>
  <c r="CV132" i="13"/>
  <c r="CX132" i="13"/>
  <c r="CU134" i="13"/>
  <c r="Q129" i="26" s="1"/>
  <c r="CW134" i="13"/>
  <c r="S129" i="26" s="1"/>
  <c r="CY134" i="13"/>
  <c r="U129" i="26" s="1"/>
  <c r="CV134" i="13"/>
  <c r="CX134" i="13"/>
  <c r="CU143" i="13"/>
  <c r="Q138" i="26" s="1"/>
  <c r="CW143" i="13"/>
  <c r="S138" i="26" s="1"/>
  <c r="CY143" i="13"/>
  <c r="U138" i="26" s="1"/>
  <c r="CV143" i="13"/>
  <c r="CX143" i="13"/>
  <c r="CU144" i="13"/>
  <c r="Q139" i="26" s="1"/>
  <c r="CW144" i="13"/>
  <c r="S139" i="26" s="1"/>
  <c r="CY144" i="13"/>
  <c r="U139" i="26" s="1"/>
  <c r="CV144" i="13"/>
  <c r="CX144" i="13"/>
  <c r="CU145" i="13"/>
  <c r="Q140" i="26" s="1"/>
  <c r="CW145" i="13"/>
  <c r="S140" i="26" s="1"/>
  <c r="CY145" i="13"/>
  <c r="U140" i="26" s="1"/>
  <c r="BH22" i="13"/>
  <c r="BF71" i="13"/>
  <c r="AV71" i="16" s="1"/>
  <c r="AV46" i="16" s="1"/>
  <c r="AV23" i="16" s="1"/>
  <c r="AV21" i="16" s="1"/>
  <c r="AV72" i="16"/>
  <c r="BH71" i="13"/>
  <c r="AX71" i="16" s="1"/>
  <c r="AX46" i="16" s="1"/>
  <c r="AX23" i="16" s="1"/>
  <c r="AX21" i="16" s="1"/>
  <c r="AX72" i="16"/>
  <c r="BF76" i="13"/>
  <c r="BE22" i="13"/>
  <c r="BE71" i="13"/>
  <c r="AU71" i="16" s="1"/>
  <c r="AU46" i="16" s="1"/>
  <c r="AU23" i="16" s="1"/>
  <c r="AU21" i="16" s="1"/>
  <c r="AU72" i="16"/>
  <c r="BG71" i="13"/>
  <c r="AW71" i="16" s="1"/>
  <c r="AW72" i="16"/>
  <c r="BI71" i="13"/>
  <c r="AY72" i="16"/>
  <c r="BE76" i="13"/>
  <c r="BH76" i="13"/>
  <c r="CX26" i="13"/>
  <c r="CG51" i="13"/>
  <c r="BS100" i="13"/>
  <c r="BS25" i="13" s="1"/>
  <c r="BW100" i="13"/>
  <c r="BW25" i="13" s="1"/>
  <c r="CH100" i="13"/>
  <c r="CH25" i="13" s="1"/>
  <c r="CJ100" i="13"/>
  <c r="CJ25" i="13" s="1"/>
  <c r="BC58" i="13"/>
  <c r="G47" i="13"/>
  <c r="Q58" i="13"/>
  <c r="CA58" i="13"/>
  <c r="BT100" i="13"/>
  <c r="BT25" i="13" s="1"/>
  <c r="BV100" i="13"/>
  <c r="BV25" i="13" s="1"/>
  <c r="CG100" i="13"/>
  <c r="CG25" i="13" s="1"/>
  <c r="CK100" i="13"/>
  <c r="CK25" i="13" s="1"/>
  <c r="BG100" i="13"/>
  <c r="CI107" i="13"/>
  <c r="CI100" i="13" s="1"/>
  <c r="CI25" i="13" s="1"/>
  <c r="CB100" i="13"/>
  <c r="CB25" i="13" s="1"/>
  <c r="BU100" i="13"/>
  <c r="BU25" i="13" s="1"/>
  <c r="BN100" i="13"/>
  <c r="BN25" i="13" s="1"/>
  <c r="U48" i="13"/>
  <c r="BY48" i="13"/>
  <c r="BK48" i="13"/>
  <c r="AL78" i="13"/>
  <c r="AL76" i="13" s="1"/>
  <c r="AL24" i="13" s="1"/>
  <c r="CB78" i="13"/>
  <c r="CB76" i="13" s="1"/>
  <c r="CB24" i="13" s="1"/>
  <c r="BG78" i="13"/>
  <c r="BB65" i="13"/>
  <c r="BI65" i="13"/>
  <c r="BU65" i="17" s="1"/>
  <c r="AZ78" i="13"/>
  <c r="AZ76" i="13" s="1"/>
  <c r="AZ24" i="13" s="1"/>
  <c r="BN78" i="13"/>
  <c r="BN76" i="13" s="1"/>
  <c r="BN24" i="13" s="1"/>
  <c r="CP107" i="13"/>
  <c r="BB59" i="13"/>
  <c r="BP65" i="13"/>
  <c r="BI59" i="13"/>
  <c r="BU59" i="17" s="1"/>
  <c r="CD78" i="13"/>
  <c r="CD76" i="13" s="1"/>
  <c r="CD24" i="13" s="1"/>
  <c r="E103" i="13"/>
  <c r="M98" i="26" s="1"/>
  <c r="BR48" i="13"/>
  <c r="D49" i="13"/>
  <c r="CF48" i="13"/>
  <c r="CM53" i="13"/>
  <c r="D53" i="13"/>
  <c r="D83" i="13"/>
  <c r="D82" i="13"/>
  <c r="D101" i="13"/>
  <c r="CT103" i="13"/>
  <c r="D103" i="13"/>
  <c r="CD51" i="13"/>
  <c r="CD47" i="13" s="1"/>
  <c r="BI51" i="13"/>
  <c r="BU51" i="17" s="1"/>
  <c r="BP59" i="13"/>
  <c r="BP51" i="13"/>
  <c r="BP47" i="13" s="1"/>
  <c r="CR54" i="13"/>
  <c r="CD59" i="13"/>
  <c r="CR60" i="13"/>
  <c r="CR61" i="13"/>
  <c r="CD65" i="13"/>
  <c r="CR66" i="13"/>
  <c r="CR67" i="13"/>
  <c r="BP78" i="13"/>
  <c r="BP76" i="13" s="1"/>
  <c r="BP24" i="13" s="1"/>
  <c r="CR80" i="13"/>
  <c r="CP96" i="13"/>
  <c r="CV145" i="13"/>
  <c r="CX145" i="13"/>
  <c r="CL43" i="13"/>
  <c r="V22" i="13"/>
  <c r="CN22" i="13" s="1"/>
  <c r="CV113" i="13"/>
  <c r="CX113" i="13"/>
  <c r="CU113" i="13"/>
  <c r="Q108" i="26" s="1"/>
  <c r="CW113" i="13"/>
  <c r="S108" i="26" s="1"/>
  <c r="CY113" i="13"/>
  <c r="U108" i="26" s="1"/>
  <c r="CV114" i="13"/>
  <c r="CX114" i="13"/>
  <c r="CU114" i="13"/>
  <c r="Q109" i="26" s="1"/>
  <c r="CW114" i="13"/>
  <c r="S109" i="26" s="1"/>
  <c r="CY114" i="13"/>
  <c r="U109" i="26" s="1"/>
  <c r="CV115" i="13"/>
  <c r="CX115" i="13"/>
  <c r="CU115" i="13"/>
  <c r="Q110" i="26" s="1"/>
  <c r="CW115" i="13"/>
  <c r="S110" i="26" s="1"/>
  <c r="CY115" i="13"/>
  <c r="U110" i="26" s="1"/>
  <c r="CV117" i="13"/>
  <c r="CX117" i="13"/>
  <c r="CU117" i="13"/>
  <c r="Q112" i="26" s="1"/>
  <c r="CW117" i="13"/>
  <c r="S112" i="26" s="1"/>
  <c r="CY117" i="13"/>
  <c r="U112" i="26" s="1"/>
  <c r="AV47" i="13"/>
  <c r="AD47" i="13"/>
  <c r="AM47" i="13"/>
  <c r="CO29" i="13"/>
  <c r="AJ58" i="13"/>
  <c r="AC47" i="13"/>
  <c r="AE47" i="13"/>
  <c r="AG47" i="13"/>
  <c r="AJ47" i="13"/>
  <c r="AJ46" i="13" s="1"/>
  <c r="AJ23" i="13" s="1"/>
  <c r="AJ21" i="13" s="1"/>
  <c r="AL47" i="13"/>
  <c r="AN47" i="13"/>
  <c r="AQ47" i="13"/>
  <c r="AS47" i="13"/>
  <c r="AU47" i="13"/>
  <c r="AX47" i="13"/>
  <c r="AZ47" i="13"/>
  <c r="BB47" i="13"/>
  <c r="BE47" i="13"/>
  <c r="CJ48" i="13"/>
  <c r="CL51" i="13"/>
  <c r="CO51" i="13"/>
  <c r="CQ51" i="13"/>
  <c r="CS51" i="13"/>
  <c r="AF47" i="13"/>
  <c r="AH47" i="13"/>
  <c r="AK47" i="13"/>
  <c r="AO47" i="13"/>
  <c r="AR47" i="13"/>
  <c r="AT47" i="13"/>
  <c r="BA47" i="13"/>
  <c r="BF47" i="13"/>
  <c r="BJ47" i="13"/>
  <c r="I58" i="13"/>
  <c r="Z58" i="13"/>
  <c r="AS58" i="13"/>
  <c r="BM58" i="13"/>
  <c r="CN25" i="13"/>
  <c r="CR25" i="13"/>
  <c r="Y47" i="13"/>
  <c r="BU51" i="13"/>
  <c r="BX58" i="13"/>
  <c r="BX46" i="13" s="1"/>
  <c r="BX23" i="13" s="1"/>
  <c r="CC58" i="13"/>
  <c r="CE58" i="13"/>
  <c r="M58" i="13"/>
  <c r="V58" i="13"/>
  <c r="AE58" i="13"/>
  <c r="AY58" i="13"/>
  <c r="BH58" i="13"/>
  <c r="BQ58" i="13"/>
  <c r="W47" i="13"/>
  <c r="AA47" i="13"/>
  <c r="AY47" i="13"/>
  <c r="BC47" i="13"/>
  <c r="BH47" i="13"/>
  <c r="F47" i="13"/>
  <c r="H47" i="13"/>
  <c r="J47" i="13"/>
  <c r="L47" i="13"/>
  <c r="N47" i="13"/>
  <c r="P47" i="13"/>
  <c r="R47" i="13"/>
  <c r="CL48" i="13"/>
  <c r="CN48" i="13"/>
  <c r="CP48" i="13"/>
  <c r="CR48" i="13"/>
  <c r="BM47" i="13"/>
  <c r="BO47" i="13"/>
  <c r="BQ47" i="13"/>
  <c r="CA47" i="13"/>
  <c r="CC47" i="13"/>
  <c r="CE47" i="13"/>
  <c r="BU48" i="13"/>
  <c r="CH48" i="13"/>
  <c r="I47" i="13"/>
  <c r="K47" i="13"/>
  <c r="M47" i="13"/>
  <c r="O47" i="13"/>
  <c r="Q47" i="13"/>
  <c r="S47" i="13"/>
  <c r="BL47" i="13"/>
  <c r="BN47" i="13"/>
  <c r="G58" i="13"/>
  <c r="K58" i="13"/>
  <c r="O58" i="13"/>
  <c r="S58" i="13"/>
  <c r="X58" i="13"/>
  <c r="AC58" i="13"/>
  <c r="AG58" i="13"/>
  <c r="AL58" i="13"/>
  <c r="AQ58" i="13"/>
  <c r="AV58" i="13"/>
  <c r="BA58" i="13"/>
  <c r="BF58" i="13"/>
  <c r="BJ58" i="13"/>
  <c r="BO58" i="13"/>
  <c r="BZ58" i="13"/>
  <c r="CB58" i="13"/>
  <c r="BU59" i="13"/>
  <c r="CH59" i="13"/>
  <c r="CN24" i="13"/>
  <c r="F58" i="13"/>
  <c r="H58" i="13"/>
  <c r="J58" i="13"/>
  <c r="L58" i="13"/>
  <c r="N58" i="13"/>
  <c r="P58" i="13"/>
  <c r="R58" i="13"/>
  <c r="T58" i="13"/>
  <c r="W58" i="13"/>
  <c r="Y58" i="13"/>
  <c r="AA58" i="13"/>
  <c r="AD58" i="13"/>
  <c r="AF58" i="13"/>
  <c r="AH58" i="13"/>
  <c r="AK58" i="13"/>
  <c r="AM58" i="13"/>
  <c r="AO58" i="13"/>
  <c r="AR58" i="13"/>
  <c r="AT58" i="13"/>
  <c r="AX58" i="13"/>
  <c r="AZ58" i="13"/>
  <c r="BE58" i="13"/>
  <c r="BG58" i="13"/>
  <c r="BL58" i="13"/>
  <c r="BN58" i="13"/>
  <c r="BS65" i="13"/>
  <c r="BU65" i="13"/>
  <c r="CH65" i="13"/>
  <c r="CJ65" i="13"/>
  <c r="BZ47" i="13"/>
  <c r="CB47" i="13"/>
  <c r="AU58" i="13"/>
  <c r="BS59" i="13"/>
  <c r="CJ59" i="13"/>
  <c r="CL78" i="13"/>
  <c r="CO78" i="13"/>
  <c r="CQ78" i="13"/>
  <c r="CS78" i="13"/>
  <c r="CH78" i="13"/>
  <c r="CH76" i="13" s="1"/>
  <c r="CH24" i="13" s="1"/>
  <c r="CJ78" i="13"/>
  <c r="CJ76" i="13" s="1"/>
  <c r="CJ24" i="13" s="1"/>
  <c r="CY80" i="13"/>
  <c r="CV83" i="13"/>
  <c r="CX83" i="13"/>
  <c r="CU83" i="13"/>
  <c r="CW83" i="13"/>
  <c r="CY83" i="13"/>
  <c r="CV84" i="13"/>
  <c r="CX84" i="13"/>
  <c r="CU84" i="13"/>
  <c r="CY84" i="13"/>
  <c r="CU85" i="13"/>
  <c r="CW85" i="13"/>
  <c r="CY85" i="13"/>
  <c r="CV85" i="13"/>
  <c r="CX85" i="13"/>
  <c r="CW86" i="13"/>
  <c r="CW87" i="13"/>
  <c r="CW88" i="13"/>
  <c r="CX89" i="13"/>
  <c r="CY89" i="13"/>
  <c r="CX95" i="13"/>
  <c r="CX96" i="13"/>
  <c r="CY97" i="13"/>
  <c r="CW98" i="13"/>
  <c r="CL100" i="13"/>
  <c r="CO100" i="13"/>
  <c r="CQ100" i="13"/>
  <c r="CS100" i="13"/>
  <c r="CL25" i="13"/>
  <c r="CO25" i="13"/>
  <c r="CQ25" i="13"/>
  <c r="CS25" i="13"/>
  <c r="CO27" i="13"/>
  <c r="CQ27" i="13"/>
  <c r="V47" i="13"/>
  <c r="X47" i="13"/>
  <c r="Z47" i="13"/>
  <c r="CV49" i="13"/>
  <c r="CX49" i="13"/>
  <c r="BS48" i="13"/>
  <c r="BW48" i="13"/>
  <c r="CU53" i="13"/>
  <c r="CW53" i="13"/>
  <c r="CV54" i="13"/>
  <c r="CX54" i="13"/>
  <c r="CI51" i="13"/>
  <c r="CN59" i="13"/>
  <c r="CP59" i="13"/>
  <c r="CU60" i="13"/>
  <c r="CW60" i="13"/>
  <c r="CK59" i="13"/>
  <c r="CV61" i="13"/>
  <c r="CX61" i="13"/>
  <c r="CG59" i="13"/>
  <c r="CI59" i="13"/>
  <c r="CN65" i="13"/>
  <c r="CP65" i="13"/>
  <c r="CU66" i="13"/>
  <c r="CW66" i="13"/>
  <c r="CK65" i="13"/>
  <c r="CV67" i="13"/>
  <c r="CX67" i="13"/>
  <c r="CG65" i="13"/>
  <c r="CI65" i="13"/>
  <c r="CN72" i="13"/>
  <c r="CP72" i="13"/>
  <c r="CR72" i="13"/>
  <c r="CV73" i="13"/>
  <c r="CX73" i="13"/>
  <c r="BV78" i="13"/>
  <c r="BV76" i="13" s="1"/>
  <c r="BV24" i="13" s="1"/>
  <c r="CV101" i="13"/>
  <c r="CX101" i="13"/>
  <c r="CU101" i="13"/>
  <c r="Q96" i="26" s="1"/>
  <c r="CW101" i="13"/>
  <c r="S96" i="26" s="1"/>
  <c r="CV103" i="13"/>
  <c r="CX103" i="13"/>
  <c r="CU103" i="13"/>
  <c r="Q98" i="26" s="1"/>
  <c r="CW103" i="13"/>
  <c r="S98" i="26" s="1"/>
  <c r="CY103" i="13"/>
  <c r="U98" i="26" s="1"/>
  <c r="CV104" i="13"/>
  <c r="CX104" i="13"/>
  <c r="CU104" i="13"/>
  <c r="Q99" i="26" s="1"/>
  <c r="CW104" i="13"/>
  <c r="S99" i="26" s="1"/>
  <c r="CY104" i="13"/>
  <c r="U99" i="26" s="1"/>
  <c r="CV107" i="13"/>
  <c r="CY107" i="13"/>
  <c r="U102" i="26" s="1"/>
  <c r="CO111" i="13"/>
  <c r="CQ111" i="13"/>
  <c r="CU125" i="13"/>
  <c r="Q120" i="26" s="1"/>
  <c r="CW125" i="13"/>
  <c r="S120" i="26" s="1"/>
  <c r="CY125" i="13"/>
  <c r="U120" i="26" s="1"/>
  <c r="CV125" i="13"/>
  <c r="CN27" i="13"/>
  <c r="CP27" i="13"/>
  <c r="CR27" i="13"/>
  <c r="T47" i="13"/>
  <c r="CU49" i="13"/>
  <c r="CG48" i="13"/>
  <c r="CW49" i="13"/>
  <c r="CI48" i="13"/>
  <c r="CY49" i="13"/>
  <c r="CK48" i="13"/>
  <c r="CO48" i="13"/>
  <c r="CQ48" i="13"/>
  <c r="CS48" i="13"/>
  <c r="CW50" i="13"/>
  <c r="CV50" i="13"/>
  <c r="CX50" i="13"/>
  <c r="CU50" i="13"/>
  <c r="CY50" i="13"/>
  <c r="CN51" i="13"/>
  <c r="CP51" i="13"/>
  <c r="BS51" i="13"/>
  <c r="CU52" i="13"/>
  <c r="CW52" i="13"/>
  <c r="CY52" i="13"/>
  <c r="CY53" i="13"/>
  <c r="CU54" i="13"/>
  <c r="CW54" i="13"/>
  <c r="CK51" i="13"/>
  <c r="CL59" i="13"/>
  <c r="CO59" i="13"/>
  <c r="CQ59" i="13"/>
  <c r="CS59" i="13"/>
  <c r="BT59" i="13"/>
  <c r="BV59" i="13"/>
  <c r="BW59" i="13"/>
  <c r="CV60" i="13"/>
  <c r="CX60" i="13"/>
  <c r="CU61" i="13"/>
  <c r="CW61" i="13"/>
  <c r="CL65" i="13"/>
  <c r="CO65" i="13"/>
  <c r="CQ65" i="13"/>
  <c r="CS65" i="13"/>
  <c r="BT65" i="13"/>
  <c r="BV65" i="13"/>
  <c r="BW65" i="13"/>
  <c r="CV66" i="13"/>
  <c r="CX66" i="13"/>
  <c r="CU67" i="13"/>
  <c r="CW67" i="13"/>
  <c r="CL71" i="13"/>
  <c r="CO71" i="13"/>
  <c r="CQ71" i="13"/>
  <c r="CS71" i="13"/>
  <c r="CL72" i="13"/>
  <c r="CO72" i="13"/>
  <c r="CQ72" i="13"/>
  <c r="CS72" i="13"/>
  <c r="T76" i="13"/>
  <c r="W76" i="13"/>
  <c r="Y76" i="13"/>
  <c r="AA76" i="13"/>
  <c r="CN78" i="13"/>
  <c r="BT78" i="13"/>
  <c r="BT76" i="13" s="1"/>
  <c r="BT24" i="13" s="1"/>
  <c r="BS78" i="13"/>
  <c r="BS76" i="13" s="1"/>
  <c r="BS24" i="13" s="1"/>
  <c r="CV82" i="13"/>
  <c r="CX82" i="13"/>
  <c r="CU82" i="13"/>
  <c r="CW82" i="13"/>
  <c r="CY82" i="13"/>
  <c r="CU86" i="13"/>
  <c r="CY86" i="13"/>
  <c r="CV86" i="13"/>
  <c r="CX86" i="13"/>
  <c r="CU87" i="13"/>
  <c r="CY87" i="13"/>
  <c r="CV87" i="13"/>
  <c r="CX87" i="13"/>
  <c r="CU88" i="13"/>
  <c r="CY88" i="13"/>
  <c r="CV88" i="13"/>
  <c r="CX88" i="13"/>
  <c r="CY90" i="13"/>
  <c r="CV90" i="13"/>
  <c r="CX90" i="13"/>
  <c r="CY95" i="13"/>
  <c r="CW96" i="13"/>
  <c r="CY96" i="13"/>
  <c r="CX97" i="13"/>
  <c r="CU98" i="13"/>
  <c r="CY98" i="13"/>
  <c r="CV98" i="13"/>
  <c r="CX98" i="13"/>
  <c r="CW99" i="13"/>
  <c r="CV99" i="13"/>
  <c r="CX99" i="13"/>
  <c r="CH51" i="13"/>
  <c r="CJ51" i="13"/>
  <c r="BW51" i="13"/>
  <c r="CN71" i="13"/>
  <c r="CP71" i="13"/>
  <c r="CR71" i="13"/>
  <c r="CN76" i="13"/>
  <c r="CU89" i="13"/>
  <c r="CU99" i="13"/>
  <c r="CY99" i="13"/>
  <c r="CN100" i="13"/>
  <c r="CR100" i="13"/>
  <c r="CY101" i="13"/>
  <c r="U96" i="26" s="1"/>
  <c r="CV102" i="13"/>
  <c r="CX102" i="13"/>
  <c r="CU102" i="13"/>
  <c r="Q97" i="26" s="1"/>
  <c r="CW102" i="13"/>
  <c r="S97" i="26" s="1"/>
  <c r="CY102" i="13"/>
  <c r="U97" i="26" s="1"/>
  <c r="Q101" i="26"/>
  <c r="S101" i="26"/>
  <c r="U101" i="26"/>
  <c r="CU107" i="13"/>
  <c r="Q102" i="26" s="1"/>
  <c r="CX107" i="13"/>
  <c r="CN111" i="13"/>
  <c r="CP111" i="13"/>
  <c r="CR111" i="13"/>
  <c r="CG111" i="13"/>
  <c r="CG27" i="13" s="1"/>
  <c r="CI111" i="13"/>
  <c r="CI27" i="13" s="1"/>
  <c r="CK111" i="13"/>
  <c r="CK27" i="13" s="1"/>
  <c r="CV112" i="13"/>
  <c r="CX112" i="13"/>
  <c r="CU112" i="13"/>
  <c r="Q107" i="26" s="1"/>
  <c r="CW112" i="13"/>
  <c r="S107" i="26" s="1"/>
  <c r="CY112" i="13"/>
  <c r="U107" i="26" s="1"/>
  <c r="CV116" i="13"/>
  <c r="CX116" i="13"/>
  <c r="CU116" i="13"/>
  <c r="Q111" i="26" s="1"/>
  <c r="CW116" i="13"/>
  <c r="S111" i="26" s="1"/>
  <c r="CY116" i="13"/>
  <c r="U111" i="26" s="1"/>
  <c r="CV118" i="13"/>
  <c r="CX118" i="13"/>
  <c r="CU118" i="13"/>
  <c r="Q113" i="26" s="1"/>
  <c r="CW118" i="13"/>
  <c r="S113" i="26" s="1"/>
  <c r="CY118" i="13"/>
  <c r="U113" i="26" s="1"/>
  <c r="CV120" i="13"/>
  <c r="CX120" i="13"/>
  <c r="CU120" i="13"/>
  <c r="Q115" i="26" s="1"/>
  <c r="CW120" i="13"/>
  <c r="S115" i="26" s="1"/>
  <c r="CY120" i="13"/>
  <c r="U115" i="26" s="1"/>
  <c r="CU123" i="13"/>
  <c r="Q118" i="26" s="1"/>
  <c r="CW123" i="13"/>
  <c r="S118" i="26" s="1"/>
  <c r="CY123" i="13"/>
  <c r="U118" i="26" s="1"/>
  <c r="CV123" i="13"/>
  <c r="CU124" i="13"/>
  <c r="Q119" i="26" s="1"/>
  <c r="CW124" i="13"/>
  <c r="S119" i="26" s="1"/>
  <c r="CY124" i="13"/>
  <c r="U119" i="26" s="1"/>
  <c r="CV124" i="13"/>
  <c r="CX124" i="13"/>
  <c r="CU127" i="13"/>
  <c r="Q122" i="26" s="1"/>
  <c r="CW127" i="13"/>
  <c r="S122" i="26" s="1"/>
  <c r="CY127" i="13"/>
  <c r="U122" i="26" s="1"/>
  <c r="CV127" i="13"/>
  <c r="CX127" i="13"/>
  <c r="CU131" i="13"/>
  <c r="Q126" i="26" s="1"/>
  <c r="CW131" i="13"/>
  <c r="S126" i="26" s="1"/>
  <c r="CY131" i="13"/>
  <c r="U126" i="26" s="1"/>
  <c r="CV131" i="13"/>
  <c r="CX131" i="13"/>
  <c r="CU133" i="13"/>
  <c r="Q128" i="26" s="1"/>
  <c r="CW133" i="13"/>
  <c r="S128" i="26" s="1"/>
  <c r="CY133" i="13"/>
  <c r="U128" i="26" s="1"/>
  <c r="CV133" i="13"/>
  <c r="CX133" i="13"/>
  <c r="CU142" i="13"/>
  <c r="Q137" i="26" s="1"/>
  <c r="CW142" i="13"/>
  <c r="S137" i="26" s="1"/>
  <c r="CY142" i="13"/>
  <c r="U137" i="26" s="1"/>
  <c r="CV142" i="13"/>
  <c r="CX142" i="13"/>
  <c r="CY60" i="13"/>
  <c r="CY54" i="13"/>
  <c r="CY61" i="13"/>
  <c r="CY66" i="13"/>
  <c r="CY67" i="13"/>
  <c r="CM49" i="13"/>
  <c r="CV53" i="13"/>
  <c r="CX53" i="13"/>
  <c r="CU73" i="13"/>
  <c r="BS72" i="13"/>
  <c r="BS71" i="13" s="1"/>
  <c r="CW73" i="13"/>
  <c r="BU72" i="13"/>
  <c r="BU71" i="13" s="1"/>
  <c r="CY73" i="13"/>
  <c r="BW72" i="13"/>
  <c r="BW71" i="13" s="1"/>
  <c r="CG78" i="13"/>
  <c r="CG76" i="13" s="1"/>
  <c r="CG24" i="13" s="1"/>
  <c r="CU79" i="13"/>
  <c r="CW79" i="13"/>
  <c r="BT48" i="13"/>
  <c r="BV48" i="13"/>
  <c r="BT51" i="13"/>
  <c r="BV51" i="13"/>
  <c r="CK81" i="13"/>
  <c r="CY81" i="13" s="1"/>
  <c r="CU81" i="13"/>
  <c r="CW81" i="13"/>
  <c r="CM82" i="13"/>
  <c r="CM83" i="13"/>
  <c r="CW84" i="13"/>
  <c r="CW90" i="13"/>
  <c r="CI95" i="13"/>
  <c r="CI97" i="13"/>
  <c r="CW97" i="13" s="1"/>
  <c r="CM101" i="13"/>
  <c r="CM103" i="13"/>
  <c r="CW89" i="13"/>
  <c r="BT111" i="13"/>
  <c r="BT27" i="13" s="1"/>
  <c r="BV111" i="13"/>
  <c r="BV27" i="13" s="1"/>
  <c r="CW121" i="13"/>
  <c r="S116" i="26" s="1"/>
  <c r="CY121" i="13"/>
  <c r="U116" i="26" s="1"/>
  <c r="CO28" i="13" l="1"/>
  <c r="CT22" i="13"/>
  <c r="CR24" i="13"/>
  <c r="CX72" i="13"/>
  <c r="BA46" i="13"/>
  <c r="BA23" i="13" s="1"/>
  <c r="BA21" i="13" s="1"/>
  <c r="BX21" i="13"/>
  <c r="W22" i="13"/>
  <c r="CO22" i="13" s="1"/>
  <c r="CM28" i="13"/>
  <c r="BJ46" i="13"/>
  <c r="BJ23" i="13" s="1"/>
  <c r="BJ21" i="13" s="1"/>
  <c r="CV72" i="13"/>
  <c r="CW28" i="13"/>
  <c r="CP25" i="13"/>
  <c r="CX28" i="13"/>
  <c r="CR28" i="13"/>
  <c r="CN28" i="13"/>
  <c r="U22" i="13"/>
  <c r="CM22" i="13" s="1"/>
  <c r="AE22" i="13"/>
  <c r="CW22" i="13" s="1"/>
  <c r="CT28" i="13"/>
  <c r="CV28" i="13"/>
  <c r="CP28" i="13"/>
  <c r="CL28" i="13"/>
  <c r="CS28" i="13"/>
  <c r="CQ28" i="13"/>
  <c r="CS22" i="13"/>
  <c r="AD22" i="13"/>
  <c r="CV22" i="13" s="1"/>
  <c r="Q46" i="13"/>
  <c r="Q23" i="13" s="1"/>
  <c r="Q21" i="13" s="1"/>
  <c r="AC22" i="13"/>
  <c r="CU22" i="13" s="1"/>
  <c r="BI22" i="13"/>
  <c r="BU22" i="17" s="1"/>
  <c r="CX65" i="13"/>
  <c r="CW65" i="13"/>
  <c r="Y22" i="13"/>
  <c r="CQ22" i="13" s="1"/>
  <c r="CY28" i="13"/>
  <c r="CJ47" i="13"/>
  <c r="AH46" i="13"/>
  <c r="AH23" i="13" s="1"/>
  <c r="Y46" i="13"/>
  <c r="Y23" i="13" s="1"/>
  <c r="CQ47" i="13"/>
  <c r="CG47" i="13"/>
  <c r="X46" i="13"/>
  <c r="X23" i="13" s="1"/>
  <c r="AF22" i="13"/>
  <c r="CX22" i="13" s="1"/>
  <c r="R46" i="13"/>
  <c r="R23" i="13" s="1"/>
  <c r="R21" i="13" s="1"/>
  <c r="CP76" i="13"/>
  <c r="CR51" i="13"/>
  <c r="CV71" i="13"/>
  <c r="CH47" i="13"/>
  <c r="V46" i="13"/>
  <c r="V23" i="13" s="1"/>
  <c r="V21" i="13" s="1"/>
  <c r="AZ46" i="13"/>
  <c r="AZ23" i="13" s="1"/>
  <c r="AZ21" i="13" s="1"/>
  <c r="AT46" i="13"/>
  <c r="AT23" i="13" s="1"/>
  <c r="AT21" i="13" s="1"/>
  <c r="AO46" i="13"/>
  <c r="AO23" i="13" s="1"/>
  <c r="AQ46" i="13"/>
  <c r="AQ23" i="13" s="1"/>
  <c r="AQ21" i="13" s="1"/>
  <c r="AG46" i="13"/>
  <c r="AG23" i="13" s="1"/>
  <c r="AG21" i="13" s="1"/>
  <c r="G46" i="13"/>
  <c r="G23" i="13" s="1"/>
  <c r="G21" i="13" s="1"/>
  <c r="Z22" i="13"/>
  <c r="CR22" i="13" s="1"/>
  <c r="CP58" i="13"/>
  <c r="CV27" i="13"/>
  <c r="CP100" i="13"/>
  <c r="CW27" i="13"/>
  <c r="BC46" i="13"/>
  <c r="BC23" i="13" s="1"/>
  <c r="X22" i="13"/>
  <c r="CP22" i="13" s="1"/>
  <c r="T22" i="13"/>
  <c r="CL22" i="13" s="1"/>
  <c r="AN58" i="13"/>
  <c r="AN46" i="13" s="1"/>
  <c r="AN23" i="13" s="1"/>
  <c r="AN21" i="13" s="1"/>
  <c r="CX27" i="13"/>
  <c r="CW107" i="13"/>
  <c r="S102" i="26" s="1"/>
  <c r="S95" i="26" s="1"/>
  <c r="CY27" i="13"/>
  <c r="CU27" i="13"/>
  <c r="CX71" i="13"/>
  <c r="CL58" i="13"/>
  <c r="Q95" i="26"/>
  <c r="AX46" i="13"/>
  <c r="AX23" i="13" s="1"/>
  <c r="AX21" i="13" s="1"/>
  <c r="AM46" i="13"/>
  <c r="AM23" i="13" s="1"/>
  <c r="AV46" i="13"/>
  <c r="AV23" i="13" s="1"/>
  <c r="AS46" i="13"/>
  <c r="AS23" i="13" s="1"/>
  <c r="AS21" i="13" s="1"/>
  <c r="AW46" i="16"/>
  <c r="AW23" i="16" s="1"/>
  <c r="AW21" i="16" s="1"/>
  <c r="AY71" i="16"/>
  <c r="AY46" i="16" s="1"/>
  <c r="AY23" i="16" s="1"/>
  <c r="AY21" i="16" s="1"/>
  <c r="BU71" i="17"/>
  <c r="CB46" i="13"/>
  <c r="CB23" i="13" s="1"/>
  <c r="CB21" i="13" s="1"/>
  <c r="P46" i="13"/>
  <c r="P23" i="13" s="1"/>
  <c r="P21" i="13" s="1"/>
  <c r="L46" i="13"/>
  <c r="L23" i="13" s="1"/>
  <c r="L21" i="13" s="1"/>
  <c r="H46" i="13"/>
  <c r="H23" i="13" s="1"/>
  <c r="H21" i="13" s="1"/>
  <c r="CO47" i="13"/>
  <c r="J46" i="13"/>
  <c r="J23" i="13" s="1"/>
  <c r="J21" i="13" s="1"/>
  <c r="AY46" i="13"/>
  <c r="AY23" i="13" s="1"/>
  <c r="AY21" i="13" s="1"/>
  <c r="BI47" i="13"/>
  <c r="BU47" i="17" s="1"/>
  <c r="CQ58" i="13"/>
  <c r="AK46" i="13"/>
  <c r="AF46" i="13"/>
  <c r="AF23" i="13" s="1"/>
  <c r="AA46" i="13"/>
  <c r="AA23" i="13" s="1"/>
  <c r="BF46" i="13"/>
  <c r="BH46" i="13"/>
  <c r="BI58" i="13"/>
  <c r="BU58" i="17" s="1"/>
  <c r="BG76" i="13"/>
  <c r="BG25" i="13"/>
  <c r="BH24" i="13"/>
  <c r="BE24" i="13"/>
  <c r="CU24" i="13" s="1"/>
  <c r="BF24" i="13"/>
  <c r="BU58" i="13"/>
  <c r="CO58" i="13"/>
  <c r="N46" i="13"/>
  <c r="N23" i="13" s="1"/>
  <c r="N21" i="13" s="1"/>
  <c r="F46" i="13"/>
  <c r="F23" i="13" s="1"/>
  <c r="F21" i="13" s="1"/>
  <c r="CS47" i="13"/>
  <c r="CX25" i="13"/>
  <c r="CS58" i="13"/>
  <c r="CW59" i="13"/>
  <c r="CW51" i="13"/>
  <c r="Z46" i="13"/>
  <c r="Z23" i="13" s="1"/>
  <c r="BL46" i="13"/>
  <c r="BL23" i="13" s="1"/>
  <c r="BL21" i="13" s="1"/>
  <c r="BE46" i="13"/>
  <c r="AR46" i="13"/>
  <c r="AR23" i="13" s="1"/>
  <c r="AR21" i="13" s="1"/>
  <c r="AD46" i="13"/>
  <c r="AD23" i="13" s="1"/>
  <c r="AL46" i="13"/>
  <c r="AC46" i="13"/>
  <c r="AC23" i="13" s="1"/>
  <c r="CA46" i="13"/>
  <c r="CA23" i="13" s="1"/>
  <c r="CA21" i="13" s="1"/>
  <c r="CU59" i="13"/>
  <c r="CV65" i="13"/>
  <c r="CU65" i="13"/>
  <c r="BN46" i="13"/>
  <c r="BN23" i="13" s="1"/>
  <c r="BN21" i="13" s="1"/>
  <c r="W46" i="13"/>
  <c r="W23" i="13" s="1"/>
  <c r="I46" i="13"/>
  <c r="I23" i="13" s="1"/>
  <c r="I21" i="13" s="1"/>
  <c r="CE46" i="13"/>
  <c r="CE23" i="13" s="1"/>
  <c r="CE21" i="13" s="1"/>
  <c r="AE46" i="13"/>
  <c r="AE23" i="13" s="1"/>
  <c r="AE21" i="13" s="1"/>
  <c r="CV51" i="13"/>
  <c r="CY65" i="13"/>
  <c r="CN47" i="13"/>
  <c r="CU76" i="13"/>
  <c r="CV25" i="13"/>
  <c r="CU25" i="13"/>
  <c r="AU46" i="13"/>
  <c r="AU23" i="13" s="1"/>
  <c r="AU21" i="13" s="1"/>
  <c r="BP58" i="13"/>
  <c r="BP46" i="13" s="1"/>
  <c r="BP23" i="13" s="1"/>
  <c r="CP24" i="13"/>
  <c r="CP78" i="13"/>
  <c r="CR76" i="13"/>
  <c r="CR78" i="13"/>
  <c r="CD58" i="13"/>
  <c r="CD46" i="13" s="1"/>
  <c r="CD23" i="13" s="1"/>
  <c r="CD21" i="13" s="1"/>
  <c r="BB58" i="13"/>
  <c r="BB46" i="13" s="1"/>
  <c r="BB23" i="13" s="1"/>
  <c r="BB21" i="13" s="1"/>
  <c r="CR47" i="13"/>
  <c r="CR65" i="13"/>
  <c r="CR59" i="13"/>
  <c r="CY59" i="13"/>
  <c r="BG46" i="13"/>
  <c r="CY51" i="13"/>
  <c r="CX76" i="13"/>
  <c r="BS47" i="13"/>
  <c r="CN58" i="13"/>
  <c r="BZ46" i="13"/>
  <c r="BZ23" i="13" s="1"/>
  <c r="BZ21" i="13" s="1"/>
  <c r="CH58" i="13"/>
  <c r="M46" i="13"/>
  <c r="M23" i="13" s="1"/>
  <c r="M21" i="13" s="1"/>
  <c r="BU47" i="13"/>
  <c r="CC46" i="13"/>
  <c r="CC23" i="13" s="1"/>
  <c r="CC21" i="13" s="1"/>
  <c r="BM46" i="13"/>
  <c r="BM23" i="13" s="1"/>
  <c r="BM21" i="13" s="1"/>
  <c r="CJ58" i="13"/>
  <c r="CX51" i="13"/>
  <c r="CY100" i="13"/>
  <c r="BW47" i="13"/>
  <c r="CP47" i="13"/>
  <c r="CY48" i="13"/>
  <c r="BQ46" i="13"/>
  <c r="BQ23" i="13" s="1"/>
  <c r="BQ21" i="13" s="1"/>
  <c r="CU100" i="13"/>
  <c r="CV76" i="13"/>
  <c r="CX78" i="13"/>
  <c r="BS58" i="13"/>
  <c r="S46" i="13"/>
  <c r="S23" i="13" s="1"/>
  <c r="S21" i="13" s="1"/>
  <c r="K46" i="13"/>
  <c r="K23" i="13" s="1"/>
  <c r="K21" i="13" s="1"/>
  <c r="AL23" i="13"/>
  <c r="AL21" i="13" s="1"/>
  <c r="CI47" i="13"/>
  <c r="CY25" i="13"/>
  <c r="O46" i="13"/>
  <c r="O23" i="13" s="1"/>
  <c r="O21" i="13" s="1"/>
  <c r="BO46" i="13"/>
  <c r="BO23" i="13" s="1"/>
  <c r="BO21" i="13" s="1"/>
  <c r="AK23" i="13"/>
  <c r="CW72" i="13"/>
  <c r="CV78" i="13"/>
  <c r="BV58" i="13"/>
  <c r="CK47" i="13"/>
  <c r="CY72" i="13"/>
  <c r="CU72" i="13"/>
  <c r="CW48" i="13"/>
  <c r="CG58" i="13"/>
  <c r="BT47" i="13"/>
  <c r="CW111" i="13"/>
  <c r="S106" i="26" s="1"/>
  <c r="CU48" i="13"/>
  <c r="CI58" i="13"/>
  <c r="CK58" i="13"/>
  <c r="CI78" i="13"/>
  <c r="CI76" i="13" s="1"/>
  <c r="CI24" i="13" s="1"/>
  <c r="CU78" i="13"/>
  <c r="CY111" i="13"/>
  <c r="U106" i="26" s="1"/>
  <c r="CU111" i="13"/>
  <c r="Q106" i="26" s="1"/>
  <c r="CQ76" i="13"/>
  <c r="Y24" i="13"/>
  <c r="CL76" i="13"/>
  <c r="T24" i="13"/>
  <c r="CL24" i="13" s="1"/>
  <c r="BW58" i="13"/>
  <c r="BT58" i="13"/>
  <c r="CV59" i="13"/>
  <c r="CU51" i="13"/>
  <c r="CW100" i="13"/>
  <c r="CS76" i="13"/>
  <c r="AA24" i="13"/>
  <c r="CO76" i="13"/>
  <c r="W24" i="13"/>
  <c r="CX59" i="13"/>
  <c r="CL47" i="13"/>
  <c r="T46" i="13"/>
  <c r="CX111" i="13"/>
  <c r="BV47" i="13"/>
  <c r="CV100" i="13"/>
  <c r="CW95" i="13"/>
  <c r="BU78" i="13"/>
  <c r="CK78" i="13"/>
  <c r="CK76" i="13" s="1"/>
  <c r="CK24" i="13" s="1"/>
  <c r="CW71" i="13"/>
  <c r="CX48" i="13"/>
  <c r="CV111" i="13"/>
  <c r="BW78" i="13"/>
  <c r="CY79" i="13"/>
  <c r="CX100" i="13"/>
  <c r="CY71" i="13"/>
  <c r="CU71" i="13"/>
  <c r="CV48" i="13"/>
  <c r="CY22" i="13" l="1"/>
  <c r="AF21" i="13"/>
  <c r="AC21" i="13"/>
  <c r="AD21" i="13"/>
  <c r="Z21" i="13"/>
  <c r="CJ46" i="13"/>
  <c r="CJ23" i="13" s="1"/>
  <c r="CJ21" i="13" s="1"/>
  <c r="CU47" i="13"/>
  <c r="CW58" i="13"/>
  <c r="CV47" i="13"/>
  <c r="X21" i="13"/>
  <c r="CH46" i="13"/>
  <c r="CH23" i="13" s="1"/>
  <c r="CH21" i="13" s="1"/>
  <c r="CP46" i="13"/>
  <c r="BI46" i="13"/>
  <c r="BU46" i="17" s="1"/>
  <c r="CX24" i="13"/>
  <c r="CV24" i="13"/>
  <c r="BE23" i="13"/>
  <c r="BG24" i="13"/>
  <c r="BH23" i="13"/>
  <c r="BF23" i="13"/>
  <c r="BU46" i="13"/>
  <c r="BU23" i="13" s="1"/>
  <c r="BG23" i="13"/>
  <c r="CW25" i="13"/>
  <c r="CX58" i="13"/>
  <c r="CS46" i="13"/>
  <c r="CV58" i="13"/>
  <c r="CR58" i="13"/>
  <c r="CW47" i="13"/>
  <c r="CR46" i="13"/>
  <c r="BS46" i="13"/>
  <c r="BS23" i="13" s="1"/>
  <c r="BS21" i="13" s="1"/>
  <c r="CN46" i="13"/>
  <c r="CN23" i="13"/>
  <c r="CU58" i="13"/>
  <c r="CS23" i="13"/>
  <c r="CQ46" i="13"/>
  <c r="CP23" i="13"/>
  <c r="CO46" i="13"/>
  <c r="CK46" i="13"/>
  <c r="CK23" i="13" s="1"/>
  <c r="CK21" i="13" s="1"/>
  <c r="CY47" i="13"/>
  <c r="CN21" i="13"/>
  <c r="CP21" i="13"/>
  <c r="BP21" i="13"/>
  <c r="CR21" i="13" s="1"/>
  <c r="CR23" i="13"/>
  <c r="AM21" i="13"/>
  <c r="CQ23" i="13"/>
  <c r="AK21" i="13"/>
  <c r="CO23" i="13"/>
  <c r="CY58" i="13"/>
  <c r="CG46" i="13"/>
  <c r="CG23" i="13" s="1"/>
  <c r="BT46" i="13"/>
  <c r="CI46" i="13"/>
  <c r="CO24" i="13"/>
  <c r="W21" i="13"/>
  <c r="CO21" i="13" s="1"/>
  <c r="CS24" i="13"/>
  <c r="AA21" i="13"/>
  <c r="CQ24" i="13"/>
  <c r="Y21" i="13"/>
  <c r="CL46" i="13"/>
  <c r="T23" i="13"/>
  <c r="BW46" i="13"/>
  <c r="BW76" i="13"/>
  <c r="CY78" i="13"/>
  <c r="BU76" i="13"/>
  <c r="CW78" i="13"/>
  <c r="BV46" i="13"/>
  <c r="CX47" i="13"/>
  <c r="CQ21" i="13" l="1"/>
  <c r="BI23" i="13"/>
  <c r="BU23" i="17" s="1"/>
  <c r="BG21" i="13"/>
  <c r="BF21" i="13"/>
  <c r="BH21" i="13"/>
  <c r="BE21" i="13"/>
  <c r="CG21" i="13"/>
  <c r="CU23" i="13"/>
  <c r="CU46" i="13"/>
  <c r="CI23" i="13"/>
  <c r="CW46" i="13"/>
  <c r="BT23" i="13"/>
  <c r="CV46" i="13"/>
  <c r="CL23" i="13"/>
  <c r="T21" i="13"/>
  <c r="CY46" i="13"/>
  <c r="BW23" i="13"/>
  <c r="BV23" i="13"/>
  <c r="CX46" i="13"/>
  <c r="BU24" i="13"/>
  <c r="CW76" i="13"/>
  <c r="BW24" i="13"/>
  <c r="CY76" i="13"/>
  <c r="CY23" i="13" l="1"/>
  <c r="CU21" i="13"/>
  <c r="BI21" i="13"/>
  <c r="CV23" i="13"/>
  <c r="BT21" i="13"/>
  <c r="CV21" i="13" s="1"/>
  <c r="CW23" i="13"/>
  <c r="CI21" i="13"/>
  <c r="CY24" i="13"/>
  <c r="BW21" i="13"/>
  <c r="CW24" i="13"/>
  <c r="BU21" i="13"/>
  <c r="BV21" i="13"/>
  <c r="CX21" i="13" s="1"/>
  <c r="CX23" i="13"/>
  <c r="CW21" i="13" l="1"/>
  <c r="CY21" i="13"/>
  <c r="BW145" i="16" l="1"/>
  <c r="BV145" i="16"/>
  <c r="BU145" i="16"/>
  <c r="BT145" i="16"/>
  <c r="BS145" i="16"/>
  <c r="BQ145" i="16"/>
  <c r="BP145" i="16"/>
  <c r="BO145" i="16"/>
  <c r="BN145" i="16"/>
  <c r="BM145" i="16"/>
  <c r="AM145" i="16"/>
  <c r="AL145" i="16"/>
  <c r="AK145" i="16"/>
  <c r="AJ145" i="16"/>
  <c r="AI145" i="16"/>
  <c r="AG145" i="16"/>
  <c r="AF145" i="16"/>
  <c r="AE145" i="16"/>
  <c r="AD145" i="16"/>
  <c r="AC145" i="16"/>
  <c r="AA145" i="16"/>
  <c r="Z145" i="16"/>
  <c r="Y145" i="16"/>
  <c r="X145" i="16"/>
  <c r="W145" i="16"/>
  <c r="U145" i="16"/>
  <c r="T145" i="16"/>
  <c r="S145" i="16"/>
  <c r="R145" i="16"/>
  <c r="Q145" i="16"/>
  <c r="C145" i="16"/>
  <c r="B145" i="16"/>
  <c r="A145" i="16"/>
  <c r="BW144" i="16"/>
  <c r="BV144" i="16"/>
  <c r="BU144" i="16"/>
  <c r="BT144" i="16"/>
  <c r="BS144" i="16"/>
  <c r="BQ144" i="16"/>
  <c r="BP144" i="16"/>
  <c r="BO144" i="16"/>
  <c r="BN144" i="16"/>
  <c r="BM144" i="16"/>
  <c r="AM144" i="16"/>
  <c r="AL144" i="16"/>
  <c r="AK144" i="16"/>
  <c r="AJ144" i="16"/>
  <c r="AI144" i="16"/>
  <c r="AG144" i="16"/>
  <c r="AF144" i="16"/>
  <c r="AE144" i="16"/>
  <c r="AD144" i="16"/>
  <c r="AC144" i="16"/>
  <c r="AA144" i="16"/>
  <c r="Z144" i="16"/>
  <c r="Y144" i="16"/>
  <c r="X144" i="16"/>
  <c r="W144" i="16"/>
  <c r="U144" i="16"/>
  <c r="T144" i="16"/>
  <c r="S144" i="16"/>
  <c r="R144" i="16"/>
  <c r="Q144" i="16"/>
  <c r="C144" i="16"/>
  <c r="B144" i="16"/>
  <c r="A144" i="16"/>
  <c r="BW143" i="16"/>
  <c r="BV143" i="16"/>
  <c r="BU143" i="16"/>
  <c r="BT143" i="16"/>
  <c r="BS143" i="16"/>
  <c r="BQ143" i="16"/>
  <c r="BP143" i="16"/>
  <c r="BO143" i="16"/>
  <c r="BN143" i="16"/>
  <c r="BM143" i="16"/>
  <c r="AM143" i="16"/>
  <c r="AL143" i="16"/>
  <c r="AK143" i="16"/>
  <c r="AJ143" i="16"/>
  <c r="AI143" i="16"/>
  <c r="AG143" i="16"/>
  <c r="AF143" i="16"/>
  <c r="AE143" i="16"/>
  <c r="AD143" i="16"/>
  <c r="AC143" i="16"/>
  <c r="AA143" i="16"/>
  <c r="Z143" i="16"/>
  <c r="Y143" i="16"/>
  <c r="X143" i="16"/>
  <c r="W143" i="16"/>
  <c r="U143" i="16"/>
  <c r="T143" i="16"/>
  <c r="S143" i="16"/>
  <c r="R143" i="16"/>
  <c r="Q143" i="16"/>
  <c r="C143" i="16"/>
  <c r="B143" i="16"/>
  <c r="A143" i="16"/>
  <c r="BW142" i="16"/>
  <c r="BV142" i="16"/>
  <c r="BU142" i="16"/>
  <c r="BT142" i="16"/>
  <c r="BS142" i="16"/>
  <c r="BQ142" i="16"/>
  <c r="BP142" i="16"/>
  <c r="BO142" i="16"/>
  <c r="BN142" i="16"/>
  <c r="BM142" i="16"/>
  <c r="AL142" i="16"/>
  <c r="AK142" i="16"/>
  <c r="AJ142" i="16"/>
  <c r="AI142" i="16"/>
  <c r="AG142" i="16"/>
  <c r="AF142" i="16"/>
  <c r="AE142" i="16"/>
  <c r="AD142" i="16"/>
  <c r="AC142" i="16"/>
  <c r="AA142" i="16"/>
  <c r="Z142" i="16"/>
  <c r="Y142" i="16"/>
  <c r="X142" i="16"/>
  <c r="W142" i="16"/>
  <c r="U142" i="16"/>
  <c r="T142" i="16"/>
  <c r="S142" i="16"/>
  <c r="R142" i="16"/>
  <c r="Q142" i="16"/>
  <c r="C142" i="16"/>
  <c r="B142" i="16"/>
  <c r="A142" i="16"/>
  <c r="BW134" i="16"/>
  <c r="BV134" i="16"/>
  <c r="BU134" i="16"/>
  <c r="BT134" i="16"/>
  <c r="BS134" i="16"/>
  <c r="BQ134" i="16"/>
  <c r="BP134" i="16"/>
  <c r="BO134" i="16"/>
  <c r="BN134" i="16"/>
  <c r="BM134" i="16"/>
  <c r="AM134" i="16"/>
  <c r="AL134" i="16"/>
  <c r="AK134" i="16"/>
  <c r="AJ134" i="16"/>
  <c r="AI134" i="16"/>
  <c r="AG134" i="16"/>
  <c r="AF134" i="16"/>
  <c r="AE134" i="16"/>
  <c r="AD134" i="16"/>
  <c r="AC134" i="16"/>
  <c r="AA134" i="16"/>
  <c r="Z134" i="16"/>
  <c r="Y134" i="16"/>
  <c r="X134" i="16"/>
  <c r="W134" i="16"/>
  <c r="U134" i="16"/>
  <c r="T134" i="16"/>
  <c r="S134" i="16"/>
  <c r="R134" i="16"/>
  <c r="Q134" i="16"/>
  <c r="C134" i="16"/>
  <c r="B134" i="16"/>
  <c r="A134" i="16"/>
  <c r="BW133" i="16"/>
  <c r="BV133" i="16"/>
  <c r="BU133" i="16"/>
  <c r="BT133" i="16"/>
  <c r="BS133" i="16"/>
  <c r="BQ133" i="16"/>
  <c r="BP133" i="16"/>
  <c r="BO133" i="16"/>
  <c r="BN133" i="16"/>
  <c r="BM133" i="16"/>
  <c r="AM133" i="16"/>
  <c r="AL133" i="16"/>
  <c r="AK133" i="16"/>
  <c r="AJ133" i="16"/>
  <c r="AI133" i="16"/>
  <c r="AG133" i="16"/>
  <c r="AF133" i="16"/>
  <c r="AE133" i="16"/>
  <c r="AD133" i="16"/>
  <c r="AC133" i="16"/>
  <c r="AA133" i="16"/>
  <c r="Z133" i="16"/>
  <c r="Y133" i="16"/>
  <c r="X133" i="16"/>
  <c r="W133" i="16"/>
  <c r="U133" i="16"/>
  <c r="T133" i="16"/>
  <c r="S133" i="16"/>
  <c r="R133" i="16"/>
  <c r="Q133" i="16"/>
  <c r="C133" i="16"/>
  <c r="B133" i="16"/>
  <c r="A133" i="16"/>
  <c r="BW132" i="16"/>
  <c r="BV132" i="16"/>
  <c r="BU132" i="16"/>
  <c r="BT132" i="16"/>
  <c r="BS132" i="16"/>
  <c r="BQ132" i="16"/>
  <c r="BP132" i="16"/>
  <c r="BO132" i="16"/>
  <c r="BN132" i="16"/>
  <c r="BM132" i="16"/>
  <c r="AM132" i="16"/>
  <c r="AL132" i="16"/>
  <c r="AK132" i="16"/>
  <c r="AJ132" i="16"/>
  <c r="AI132" i="16"/>
  <c r="AG132" i="16"/>
  <c r="AF132" i="16"/>
  <c r="AE132" i="16"/>
  <c r="AD132" i="16"/>
  <c r="AC132" i="16"/>
  <c r="AA132" i="16"/>
  <c r="Z132" i="16"/>
  <c r="Y132" i="16"/>
  <c r="X132" i="16"/>
  <c r="W132" i="16"/>
  <c r="U132" i="16"/>
  <c r="T132" i="16"/>
  <c r="S132" i="16"/>
  <c r="R132" i="16"/>
  <c r="Q132" i="16"/>
  <c r="C132" i="16"/>
  <c r="B132" i="16"/>
  <c r="A132" i="16"/>
  <c r="BW131" i="16"/>
  <c r="BV131" i="16"/>
  <c r="BU131" i="16"/>
  <c r="BT131" i="16"/>
  <c r="BS131" i="16"/>
  <c r="BQ131" i="16"/>
  <c r="BP131" i="16"/>
  <c r="BO131" i="16"/>
  <c r="BN131" i="16"/>
  <c r="BM131" i="16"/>
  <c r="AM131" i="16"/>
  <c r="AL131" i="16"/>
  <c r="AK131" i="16"/>
  <c r="AJ131" i="16"/>
  <c r="AI131" i="16"/>
  <c r="AG131" i="16"/>
  <c r="AF131" i="16"/>
  <c r="AE131" i="16"/>
  <c r="AD131" i="16"/>
  <c r="AC131" i="16"/>
  <c r="AA131" i="16"/>
  <c r="Z131" i="16"/>
  <c r="Y131" i="16"/>
  <c r="X131" i="16"/>
  <c r="W131" i="16"/>
  <c r="U131" i="16"/>
  <c r="T131" i="16"/>
  <c r="S131" i="16"/>
  <c r="R131" i="16"/>
  <c r="Q131" i="16"/>
  <c r="C131" i="16"/>
  <c r="B131" i="16"/>
  <c r="A131" i="16"/>
  <c r="BW130" i="16"/>
  <c r="BV130" i="16"/>
  <c r="BU130" i="16"/>
  <c r="BT130" i="16"/>
  <c r="BS130" i="16"/>
  <c r="BQ130" i="16"/>
  <c r="BP130" i="16"/>
  <c r="BO130" i="16"/>
  <c r="BN130" i="16"/>
  <c r="BM130" i="16"/>
  <c r="AL130" i="16"/>
  <c r="AK130" i="16"/>
  <c r="AJ130" i="16"/>
  <c r="AI130" i="16"/>
  <c r="AG130" i="16"/>
  <c r="AF130" i="16"/>
  <c r="AE130" i="16"/>
  <c r="AD130" i="16"/>
  <c r="AC130" i="16"/>
  <c r="AA130" i="16"/>
  <c r="Z130" i="16"/>
  <c r="Y130" i="16"/>
  <c r="X130" i="16"/>
  <c r="W130" i="16"/>
  <c r="U130" i="16"/>
  <c r="T130" i="16"/>
  <c r="S130" i="16"/>
  <c r="R130" i="16"/>
  <c r="Q130" i="16"/>
  <c r="C130" i="16"/>
  <c r="B130" i="16"/>
  <c r="A130" i="16"/>
  <c r="BW129" i="16"/>
  <c r="BV129" i="16"/>
  <c r="BU129" i="16"/>
  <c r="BT129" i="16"/>
  <c r="BS129" i="16"/>
  <c r="BQ129" i="16"/>
  <c r="BP129" i="16"/>
  <c r="BO129" i="16"/>
  <c r="BN129" i="16"/>
  <c r="BM129" i="16"/>
  <c r="AM129" i="16"/>
  <c r="AL129" i="16"/>
  <c r="AK129" i="16"/>
  <c r="AJ129" i="16"/>
  <c r="AI129" i="16"/>
  <c r="AG129" i="16"/>
  <c r="AF129" i="16"/>
  <c r="AE129" i="16"/>
  <c r="AD129" i="16"/>
  <c r="AC129" i="16"/>
  <c r="AA129" i="16"/>
  <c r="Z129" i="16"/>
  <c r="Y129" i="16"/>
  <c r="X129" i="16"/>
  <c r="W129" i="16"/>
  <c r="U129" i="16"/>
  <c r="T129" i="16"/>
  <c r="S129" i="16"/>
  <c r="R129" i="16"/>
  <c r="Q129" i="16"/>
  <c r="C129" i="16"/>
  <c r="B129" i="16"/>
  <c r="A129" i="16"/>
  <c r="BW128" i="16"/>
  <c r="BV128" i="16"/>
  <c r="BU128" i="16"/>
  <c r="BT128" i="16"/>
  <c r="BS128" i="16"/>
  <c r="BQ128" i="16"/>
  <c r="BP128" i="16"/>
  <c r="BO128" i="16"/>
  <c r="BN128" i="16"/>
  <c r="BM128" i="16"/>
  <c r="AM128" i="16"/>
  <c r="AL128" i="16"/>
  <c r="AK128" i="16"/>
  <c r="AJ128" i="16"/>
  <c r="AI128" i="16"/>
  <c r="AG128" i="16"/>
  <c r="AF128" i="16"/>
  <c r="AE128" i="16"/>
  <c r="AD128" i="16"/>
  <c r="AC128" i="16"/>
  <c r="AA128" i="16"/>
  <c r="Z128" i="16"/>
  <c r="Y128" i="16"/>
  <c r="X128" i="16"/>
  <c r="W128" i="16"/>
  <c r="U128" i="16"/>
  <c r="T128" i="16"/>
  <c r="S128" i="16"/>
  <c r="R128" i="16"/>
  <c r="Q128" i="16"/>
  <c r="C128" i="16"/>
  <c r="B128" i="16"/>
  <c r="A128" i="16"/>
  <c r="BW127" i="16"/>
  <c r="BV127" i="16"/>
  <c r="BU127" i="16"/>
  <c r="BT127" i="16"/>
  <c r="BS127" i="16"/>
  <c r="BQ127" i="16"/>
  <c r="BP127" i="16"/>
  <c r="BO127" i="16"/>
  <c r="BN127" i="16"/>
  <c r="BM127" i="16"/>
  <c r="AM127" i="16"/>
  <c r="AL127" i="16"/>
  <c r="AK127" i="16"/>
  <c r="AJ127" i="16"/>
  <c r="AI127" i="16"/>
  <c r="AG127" i="16"/>
  <c r="AF127" i="16"/>
  <c r="AE127" i="16"/>
  <c r="AD127" i="16"/>
  <c r="AC127" i="16"/>
  <c r="AA127" i="16"/>
  <c r="Z127" i="16"/>
  <c r="Y127" i="16"/>
  <c r="X127" i="16"/>
  <c r="W127" i="16"/>
  <c r="U127" i="16"/>
  <c r="T127" i="16"/>
  <c r="S127" i="16"/>
  <c r="R127" i="16"/>
  <c r="Q127" i="16"/>
  <c r="C127" i="16"/>
  <c r="B127" i="16"/>
  <c r="A127" i="16"/>
  <c r="BW126" i="16"/>
  <c r="BV126" i="16"/>
  <c r="BU126" i="16"/>
  <c r="BT126" i="16"/>
  <c r="BS126" i="16"/>
  <c r="BQ126" i="16"/>
  <c r="BP126" i="16"/>
  <c r="BO126" i="16"/>
  <c r="BN126" i="16"/>
  <c r="BM126" i="16"/>
  <c r="AM126" i="16"/>
  <c r="AL126" i="16"/>
  <c r="AK126" i="16"/>
  <c r="AJ126" i="16"/>
  <c r="AI126" i="16"/>
  <c r="AG126" i="16"/>
  <c r="AF126" i="16"/>
  <c r="AE126" i="16"/>
  <c r="AD126" i="16"/>
  <c r="AC126" i="16"/>
  <c r="AA126" i="16"/>
  <c r="Z126" i="16"/>
  <c r="Y126" i="16"/>
  <c r="X126" i="16"/>
  <c r="W126" i="16"/>
  <c r="U126" i="16"/>
  <c r="T126" i="16"/>
  <c r="S126" i="16"/>
  <c r="R126" i="16"/>
  <c r="Q126" i="16"/>
  <c r="C126" i="16"/>
  <c r="B126" i="16"/>
  <c r="A126" i="16"/>
  <c r="BW125" i="16"/>
  <c r="BV125" i="16"/>
  <c r="BU125" i="16"/>
  <c r="BT125" i="16"/>
  <c r="BS125" i="16"/>
  <c r="BQ125" i="16"/>
  <c r="BP125" i="16"/>
  <c r="BO125" i="16"/>
  <c r="BN125" i="16"/>
  <c r="BM125" i="16"/>
  <c r="AM125" i="16"/>
  <c r="AL125" i="16"/>
  <c r="AK125" i="16"/>
  <c r="AJ125" i="16"/>
  <c r="AI125" i="16"/>
  <c r="AG125" i="16"/>
  <c r="AF125" i="16"/>
  <c r="AE125" i="16"/>
  <c r="AD125" i="16"/>
  <c r="AC125" i="16"/>
  <c r="AA125" i="16"/>
  <c r="Z125" i="16"/>
  <c r="Y125" i="16"/>
  <c r="X125" i="16"/>
  <c r="W125" i="16"/>
  <c r="U125" i="16"/>
  <c r="T125" i="16"/>
  <c r="S125" i="16"/>
  <c r="R125" i="16"/>
  <c r="Q125" i="16"/>
  <c r="C125" i="16"/>
  <c r="B125" i="16"/>
  <c r="A125" i="16"/>
  <c r="BW124" i="16"/>
  <c r="BV124" i="16"/>
  <c r="BU124" i="16"/>
  <c r="BT124" i="16"/>
  <c r="BS124" i="16"/>
  <c r="BQ124" i="16"/>
  <c r="BP124" i="16"/>
  <c r="BO124" i="16"/>
  <c r="BN124" i="16"/>
  <c r="BM124" i="16"/>
  <c r="AM124" i="16"/>
  <c r="AL124" i="16"/>
  <c r="AK124" i="16"/>
  <c r="AJ124" i="16"/>
  <c r="AI124" i="16"/>
  <c r="AG124" i="16"/>
  <c r="AF124" i="16"/>
  <c r="AE124" i="16"/>
  <c r="AD124" i="16"/>
  <c r="AC124" i="16"/>
  <c r="AA124" i="16"/>
  <c r="Z124" i="16"/>
  <c r="Y124" i="16"/>
  <c r="X124" i="16"/>
  <c r="W124" i="16"/>
  <c r="U124" i="16"/>
  <c r="T124" i="16"/>
  <c r="S124" i="16"/>
  <c r="R124" i="16"/>
  <c r="Q124" i="16"/>
  <c r="C124" i="16"/>
  <c r="B124" i="16"/>
  <c r="A124" i="16"/>
  <c r="BW123" i="16"/>
  <c r="BV123" i="16"/>
  <c r="BU123" i="16"/>
  <c r="BT123" i="16"/>
  <c r="BS123" i="16"/>
  <c r="BQ123" i="16"/>
  <c r="BP123" i="16"/>
  <c r="BO123" i="16"/>
  <c r="BN123" i="16"/>
  <c r="BM123" i="16"/>
  <c r="AM123" i="16"/>
  <c r="AL123" i="16"/>
  <c r="AK123" i="16"/>
  <c r="AJ123" i="16"/>
  <c r="AI123" i="16"/>
  <c r="AG123" i="16"/>
  <c r="AF123" i="16"/>
  <c r="AE123" i="16"/>
  <c r="AD123" i="16"/>
  <c r="AC123" i="16"/>
  <c r="AA123" i="16"/>
  <c r="Z123" i="16"/>
  <c r="Y123" i="16"/>
  <c r="X123" i="16"/>
  <c r="W123" i="16"/>
  <c r="U123" i="16"/>
  <c r="T123" i="16"/>
  <c r="S123" i="16"/>
  <c r="R123" i="16"/>
  <c r="Q123" i="16"/>
  <c r="C123" i="16"/>
  <c r="B123" i="16"/>
  <c r="A123" i="16"/>
  <c r="BW122" i="16"/>
  <c r="BV122" i="16"/>
  <c r="BU122" i="16"/>
  <c r="BT122" i="16"/>
  <c r="BS122" i="16"/>
  <c r="BQ122" i="16"/>
  <c r="BP122" i="16"/>
  <c r="BO122" i="16"/>
  <c r="BN122" i="16"/>
  <c r="BM122" i="16"/>
  <c r="AM122" i="16"/>
  <c r="AL122" i="16"/>
  <c r="AK122" i="16"/>
  <c r="AJ122" i="16"/>
  <c r="AI122" i="16"/>
  <c r="AG122" i="16"/>
  <c r="AF122" i="16"/>
  <c r="AE122" i="16"/>
  <c r="AD122" i="16"/>
  <c r="AC122" i="16"/>
  <c r="AA122" i="16"/>
  <c r="Z122" i="16"/>
  <c r="Y122" i="16"/>
  <c r="X122" i="16"/>
  <c r="W122" i="16"/>
  <c r="U122" i="16"/>
  <c r="T122" i="16"/>
  <c r="S122" i="16"/>
  <c r="R122" i="16"/>
  <c r="Q122" i="16"/>
  <c r="C122" i="16"/>
  <c r="B122" i="16"/>
  <c r="A122" i="16"/>
  <c r="BW121" i="16"/>
  <c r="BV121" i="16"/>
  <c r="BU121" i="16"/>
  <c r="BT121" i="16"/>
  <c r="BS121" i="16"/>
  <c r="BQ121" i="16"/>
  <c r="BP121" i="16"/>
  <c r="BO121" i="16"/>
  <c r="BN121" i="16"/>
  <c r="BM121" i="16"/>
  <c r="AM121" i="16"/>
  <c r="AL121" i="16"/>
  <c r="AK121" i="16"/>
  <c r="AJ121" i="16"/>
  <c r="AI121" i="16"/>
  <c r="AG121" i="16"/>
  <c r="AF121" i="16"/>
  <c r="AE121" i="16"/>
  <c r="AD121" i="16"/>
  <c r="AC121" i="16"/>
  <c r="AA121" i="16"/>
  <c r="Z121" i="16"/>
  <c r="Y121" i="16"/>
  <c r="X121" i="16"/>
  <c r="W121" i="16"/>
  <c r="U121" i="16"/>
  <c r="T121" i="16"/>
  <c r="S121" i="16"/>
  <c r="R121" i="16"/>
  <c r="Q121" i="16"/>
  <c r="C121" i="16"/>
  <c r="B121" i="16"/>
  <c r="A121" i="16"/>
  <c r="BW120" i="16"/>
  <c r="BV120" i="16"/>
  <c r="BU120" i="16"/>
  <c r="BT120" i="16"/>
  <c r="BS120" i="16"/>
  <c r="BQ120" i="16"/>
  <c r="BP120" i="16"/>
  <c r="BO120" i="16"/>
  <c r="BN120" i="16"/>
  <c r="BM120" i="16"/>
  <c r="AM120" i="16"/>
  <c r="AL120" i="16"/>
  <c r="AK120" i="16"/>
  <c r="AJ120" i="16"/>
  <c r="AI120" i="16"/>
  <c r="AG120" i="16"/>
  <c r="AF120" i="16"/>
  <c r="AE120" i="16"/>
  <c r="AD120" i="16"/>
  <c r="AC120" i="16"/>
  <c r="AA120" i="16"/>
  <c r="Z120" i="16"/>
  <c r="Y120" i="16"/>
  <c r="X120" i="16"/>
  <c r="W120" i="16"/>
  <c r="U120" i="16"/>
  <c r="T120" i="16"/>
  <c r="S120" i="16"/>
  <c r="R120" i="16"/>
  <c r="Q120" i="16"/>
  <c r="C120" i="16"/>
  <c r="B120" i="16"/>
  <c r="A120" i="16"/>
  <c r="BW119" i="16"/>
  <c r="BV119" i="16"/>
  <c r="BU119" i="16"/>
  <c r="BT119" i="16"/>
  <c r="BS119" i="16"/>
  <c r="BQ119" i="16"/>
  <c r="BP119" i="16"/>
  <c r="BO119" i="16"/>
  <c r="BN119" i="16"/>
  <c r="BM119" i="16"/>
  <c r="AM119" i="16"/>
  <c r="AL119" i="16"/>
  <c r="AK119" i="16"/>
  <c r="AJ119" i="16"/>
  <c r="AI119" i="16"/>
  <c r="AG119" i="16"/>
  <c r="AF119" i="16"/>
  <c r="AE119" i="16"/>
  <c r="AD119" i="16"/>
  <c r="AC119" i="16"/>
  <c r="AA119" i="16"/>
  <c r="Z119" i="16"/>
  <c r="Y119" i="16"/>
  <c r="X119" i="16"/>
  <c r="W119" i="16"/>
  <c r="U119" i="16"/>
  <c r="T119" i="16"/>
  <c r="S119" i="16"/>
  <c r="R119" i="16"/>
  <c r="Q119" i="16"/>
  <c r="C119" i="16"/>
  <c r="B119" i="16"/>
  <c r="A119" i="16"/>
  <c r="BW118" i="16"/>
  <c r="BV118" i="16"/>
  <c r="BU118" i="16"/>
  <c r="BT118" i="16"/>
  <c r="BS118" i="16"/>
  <c r="BQ118" i="16"/>
  <c r="BP118" i="16"/>
  <c r="BO118" i="16"/>
  <c r="BN118" i="16"/>
  <c r="BM118" i="16"/>
  <c r="AM118" i="16"/>
  <c r="AL118" i="16"/>
  <c r="AK118" i="16"/>
  <c r="AJ118" i="16"/>
  <c r="AI118" i="16"/>
  <c r="AG118" i="16"/>
  <c r="AF118" i="16"/>
  <c r="AE118" i="16"/>
  <c r="AD118" i="16"/>
  <c r="AC118" i="16"/>
  <c r="AA118" i="16"/>
  <c r="Z118" i="16"/>
  <c r="Y118" i="16"/>
  <c r="X118" i="16"/>
  <c r="W118" i="16"/>
  <c r="U118" i="16"/>
  <c r="T118" i="16"/>
  <c r="S118" i="16"/>
  <c r="R118" i="16"/>
  <c r="Q118" i="16"/>
  <c r="C118" i="16"/>
  <c r="B118" i="16"/>
  <c r="A118" i="16"/>
  <c r="BW117" i="16"/>
  <c r="BV117" i="16"/>
  <c r="BU117" i="16"/>
  <c r="BT117" i="16"/>
  <c r="BS117" i="16"/>
  <c r="BQ117" i="16"/>
  <c r="BP117" i="16"/>
  <c r="BO117" i="16"/>
  <c r="BN117" i="16"/>
  <c r="BM117" i="16"/>
  <c r="AM117" i="16"/>
  <c r="AL117" i="16"/>
  <c r="AK117" i="16"/>
  <c r="AJ117" i="16"/>
  <c r="AI117" i="16"/>
  <c r="AG117" i="16"/>
  <c r="AF117" i="16"/>
  <c r="AE117" i="16"/>
  <c r="AD117" i="16"/>
  <c r="AC117" i="16"/>
  <c r="AA117" i="16"/>
  <c r="Z117" i="16"/>
  <c r="Y117" i="16"/>
  <c r="X117" i="16"/>
  <c r="W117" i="16"/>
  <c r="U117" i="16"/>
  <c r="T117" i="16"/>
  <c r="S117" i="16"/>
  <c r="R117" i="16"/>
  <c r="Q117" i="16"/>
  <c r="C117" i="16"/>
  <c r="B117" i="16"/>
  <c r="A117" i="16"/>
  <c r="BW116" i="16"/>
  <c r="BV116" i="16"/>
  <c r="BU116" i="16"/>
  <c r="BT116" i="16"/>
  <c r="BS116" i="16"/>
  <c r="BQ116" i="16"/>
  <c r="BP116" i="16"/>
  <c r="BO116" i="16"/>
  <c r="BN116" i="16"/>
  <c r="BM116" i="16"/>
  <c r="AM116" i="16"/>
  <c r="AL116" i="16"/>
  <c r="AK116" i="16"/>
  <c r="AJ116" i="16"/>
  <c r="AI116" i="16"/>
  <c r="AG116" i="16"/>
  <c r="AF116" i="16"/>
  <c r="AE116" i="16"/>
  <c r="AD116" i="16"/>
  <c r="AC116" i="16"/>
  <c r="AA116" i="16"/>
  <c r="Z116" i="16"/>
  <c r="Y116" i="16"/>
  <c r="X116" i="16"/>
  <c r="W116" i="16"/>
  <c r="U116" i="16"/>
  <c r="T116" i="16"/>
  <c r="S116" i="16"/>
  <c r="R116" i="16"/>
  <c r="Q116" i="16"/>
  <c r="C116" i="16"/>
  <c r="B116" i="16"/>
  <c r="A116" i="16"/>
  <c r="BW115" i="16"/>
  <c r="BV115" i="16"/>
  <c r="BU115" i="16"/>
  <c r="BT115" i="16"/>
  <c r="BS115" i="16"/>
  <c r="BQ115" i="16"/>
  <c r="BP115" i="16"/>
  <c r="BO115" i="16"/>
  <c r="BN115" i="16"/>
  <c r="BM115" i="16"/>
  <c r="AL115" i="16"/>
  <c r="AK115" i="16"/>
  <c r="AJ115" i="16"/>
  <c r="AI115" i="16"/>
  <c r="AG115" i="16"/>
  <c r="AF115" i="16"/>
  <c r="AE115" i="16"/>
  <c r="AD115" i="16"/>
  <c r="AC115" i="16"/>
  <c r="AA115" i="16"/>
  <c r="Z115" i="16"/>
  <c r="Y115" i="16"/>
  <c r="X115" i="16"/>
  <c r="W115" i="16"/>
  <c r="U115" i="16"/>
  <c r="T115" i="16"/>
  <c r="S115" i="16"/>
  <c r="R115" i="16"/>
  <c r="Q115" i="16"/>
  <c r="C115" i="16"/>
  <c r="B115" i="16"/>
  <c r="A115" i="16"/>
  <c r="BW114" i="16"/>
  <c r="BV114" i="16"/>
  <c r="BU114" i="16"/>
  <c r="BT114" i="16"/>
  <c r="BS114" i="16"/>
  <c r="BQ114" i="16"/>
  <c r="BP114" i="16"/>
  <c r="BO114" i="16"/>
  <c r="BN114" i="16"/>
  <c r="BM114" i="16"/>
  <c r="AM114" i="16"/>
  <c r="AL114" i="16"/>
  <c r="AK114" i="16"/>
  <c r="AJ114" i="16"/>
  <c r="AI114" i="16"/>
  <c r="AG114" i="16"/>
  <c r="AF114" i="16"/>
  <c r="AE114" i="16"/>
  <c r="AD114" i="16"/>
  <c r="AC114" i="16"/>
  <c r="AA114" i="16"/>
  <c r="Z114" i="16"/>
  <c r="Y114" i="16"/>
  <c r="X114" i="16"/>
  <c r="W114" i="16"/>
  <c r="U114" i="16"/>
  <c r="T114" i="16"/>
  <c r="S114" i="16"/>
  <c r="R114" i="16"/>
  <c r="Q114" i="16"/>
  <c r="C114" i="16"/>
  <c r="B114" i="16"/>
  <c r="A114" i="16"/>
  <c r="BW113" i="16"/>
  <c r="BV113" i="16"/>
  <c r="BU113" i="16"/>
  <c r="BT113" i="16"/>
  <c r="BS113" i="16"/>
  <c r="BQ113" i="16"/>
  <c r="BP113" i="16"/>
  <c r="BO113" i="16"/>
  <c r="BN113" i="16"/>
  <c r="BM113" i="16"/>
  <c r="AM113" i="16"/>
  <c r="AL113" i="16"/>
  <c r="AK113" i="16"/>
  <c r="AJ113" i="16"/>
  <c r="AI113" i="16"/>
  <c r="AG113" i="16"/>
  <c r="AF113" i="16"/>
  <c r="AE113" i="16"/>
  <c r="AD113" i="16"/>
  <c r="AC113" i="16"/>
  <c r="AA113" i="16"/>
  <c r="Z113" i="16"/>
  <c r="Y113" i="16"/>
  <c r="X113" i="16"/>
  <c r="W113" i="16"/>
  <c r="U113" i="16"/>
  <c r="T113" i="16"/>
  <c r="S113" i="16"/>
  <c r="R113" i="16"/>
  <c r="Q113" i="16"/>
  <c r="C113" i="16"/>
  <c r="B113" i="16"/>
  <c r="A113" i="16"/>
  <c r="BW112" i="16"/>
  <c r="BV112" i="16"/>
  <c r="BU112" i="16"/>
  <c r="BT112" i="16"/>
  <c r="BS112" i="16"/>
  <c r="BQ112" i="16"/>
  <c r="BP112" i="16"/>
  <c r="BO112" i="16"/>
  <c r="BN112" i="16"/>
  <c r="BM112" i="16"/>
  <c r="AM112" i="16"/>
  <c r="AL112" i="16"/>
  <c r="AK112" i="16"/>
  <c r="AJ112" i="16"/>
  <c r="AI112" i="16"/>
  <c r="AG112" i="16"/>
  <c r="AF112" i="16"/>
  <c r="AE112" i="16"/>
  <c r="AD112" i="16"/>
  <c r="AC112" i="16"/>
  <c r="AA112" i="16"/>
  <c r="Z112" i="16"/>
  <c r="Y112" i="16"/>
  <c r="X112" i="16"/>
  <c r="W112" i="16"/>
  <c r="U112" i="16"/>
  <c r="T112" i="16"/>
  <c r="S112" i="16"/>
  <c r="R112" i="16"/>
  <c r="Q112" i="16"/>
  <c r="C112" i="16"/>
  <c r="B112" i="16"/>
  <c r="A112" i="16"/>
  <c r="C111" i="16"/>
  <c r="B111" i="16"/>
  <c r="A111" i="16"/>
  <c r="C110" i="16"/>
  <c r="B110" i="16"/>
  <c r="A110" i="16"/>
  <c r="BW107" i="16"/>
  <c r="BV107" i="16"/>
  <c r="BT107" i="16"/>
  <c r="BS107" i="16"/>
  <c r="BQ107" i="16"/>
  <c r="BP107" i="16"/>
  <c r="BN107" i="16"/>
  <c r="BM107" i="16"/>
  <c r="AM107" i="16"/>
  <c r="AL107" i="16"/>
  <c r="AJ107" i="16"/>
  <c r="AI107" i="16"/>
  <c r="AG107" i="16"/>
  <c r="AF107" i="16"/>
  <c r="AD107" i="16"/>
  <c r="AC107" i="16"/>
  <c r="AA107" i="16"/>
  <c r="Z107" i="16"/>
  <c r="Y107" i="16"/>
  <c r="X107" i="16"/>
  <c r="W107" i="16"/>
  <c r="U107" i="16"/>
  <c r="T107" i="16"/>
  <c r="S107" i="16"/>
  <c r="R107" i="16"/>
  <c r="Q107" i="16"/>
  <c r="C107" i="16"/>
  <c r="B107" i="16"/>
  <c r="A107" i="16"/>
  <c r="BW106" i="16"/>
  <c r="BV106" i="16"/>
  <c r="BU106" i="16"/>
  <c r="BT106" i="16"/>
  <c r="BS106" i="16"/>
  <c r="BQ106" i="16"/>
  <c r="BP106" i="16"/>
  <c r="BO106" i="16"/>
  <c r="BN106" i="16"/>
  <c r="BM106" i="16"/>
  <c r="AM106" i="16"/>
  <c r="AL106" i="16"/>
  <c r="AK106" i="16"/>
  <c r="AJ106" i="16"/>
  <c r="AI106" i="16"/>
  <c r="AG106" i="16"/>
  <c r="AF106" i="16"/>
  <c r="AE106" i="16"/>
  <c r="AD106" i="16"/>
  <c r="AC106" i="16"/>
  <c r="AA106" i="16"/>
  <c r="Z106" i="16"/>
  <c r="Y106" i="16"/>
  <c r="X106" i="16"/>
  <c r="W106" i="16"/>
  <c r="U106" i="16"/>
  <c r="T106" i="16"/>
  <c r="S106" i="16"/>
  <c r="R106" i="16"/>
  <c r="Q106" i="16"/>
  <c r="C106" i="16"/>
  <c r="B106" i="16"/>
  <c r="A106" i="16"/>
  <c r="BW104" i="16"/>
  <c r="BV104" i="16"/>
  <c r="BU104" i="16"/>
  <c r="BT104" i="16"/>
  <c r="BS104" i="16"/>
  <c r="BQ104" i="16"/>
  <c r="BP104" i="16"/>
  <c r="BO104" i="16"/>
  <c r="BN104" i="16"/>
  <c r="BM104" i="16"/>
  <c r="AM104" i="16"/>
  <c r="AL104" i="16"/>
  <c r="AK104" i="16"/>
  <c r="AJ104" i="16"/>
  <c r="AI104" i="16"/>
  <c r="AG104" i="16"/>
  <c r="AF104" i="16"/>
  <c r="AE104" i="16"/>
  <c r="AD104" i="16"/>
  <c r="AC104" i="16"/>
  <c r="AA104" i="16"/>
  <c r="Z104" i="16"/>
  <c r="Y104" i="16"/>
  <c r="X104" i="16"/>
  <c r="W104" i="16"/>
  <c r="U104" i="16"/>
  <c r="T104" i="16"/>
  <c r="S104" i="16"/>
  <c r="R104" i="16"/>
  <c r="Q104" i="16"/>
  <c r="C104" i="16"/>
  <c r="B104" i="16"/>
  <c r="A104" i="16"/>
  <c r="BW103" i="16"/>
  <c r="BV103" i="16"/>
  <c r="BU103" i="16"/>
  <c r="BT103" i="16"/>
  <c r="BS103" i="16"/>
  <c r="BQ103" i="16"/>
  <c r="BP103" i="16"/>
  <c r="BO103" i="16"/>
  <c r="BN103" i="16"/>
  <c r="BM103" i="16"/>
  <c r="AM103" i="16"/>
  <c r="AL103" i="16"/>
  <c r="AK103" i="16"/>
  <c r="AJ103" i="16"/>
  <c r="AI103" i="16"/>
  <c r="AG103" i="16"/>
  <c r="AF103" i="16"/>
  <c r="AE103" i="16"/>
  <c r="AD103" i="16"/>
  <c r="AC103" i="16"/>
  <c r="AA103" i="16"/>
  <c r="Z103" i="16"/>
  <c r="Y103" i="16"/>
  <c r="X103" i="16"/>
  <c r="W103" i="16"/>
  <c r="U103" i="16"/>
  <c r="T103" i="16"/>
  <c r="S103" i="16"/>
  <c r="R103" i="16"/>
  <c r="Q103" i="16"/>
  <c r="C103" i="16"/>
  <c r="B103" i="16"/>
  <c r="A103" i="16"/>
  <c r="BW102" i="16"/>
  <c r="BV102" i="16"/>
  <c r="BU102" i="16"/>
  <c r="BT102" i="16"/>
  <c r="BS102" i="16"/>
  <c r="BQ102" i="16"/>
  <c r="BP102" i="16"/>
  <c r="BO102" i="16"/>
  <c r="BN102" i="16"/>
  <c r="BM102" i="16"/>
  <c r="AM102" i="16"/>
  <c r="AL102" i="16"/>
  <c r="AK102" i="16"/>
  <c r="AJ102" i="16"/>
  <c r="AI102" i="16"/>
  <c r="AG102" i="16"/>
  <c r="AF102" i="16"/>
  <c r="AE102" i="16"/>
  <c r="AD102" i="16"/>
  <c r="AC102" i="16"/>
  <c r="AA102" i="16"/>
  <c r="Z102" i="16"/>
  <c r="Y102" i="16"/>
  <c r="X102" i="16"/>
  <c r="W102" i="16"/>
  <c r="U102" i="16"/>
  <c r="T102" i="16"/>
  <c r="S102" i="16"/>
  <c r="R102" i="16"/>
  <c r="Q102" i="16"/>
  <c r="C102" i="16"/>
  <c r="B102" i="16"/>
  <c r="A102" i="16"/>
  <c r="BW101" i="16"/>
  <c r="BV101" i="16"/>
  <c r="BU101" i="16"/>
  <c r="BT101" i="16"/>
  <c r="BS101" i="16"/>
  <c r="BQ101" i="16"/>
  <c r="BP101" i="16"/>
  <c r="BO101" i="16"/>
  <c r="BN101" i="16"/>
  <c r="BM101" i="16"/>
  <c r="AM101" i="16"/>
  <c r="AL101" i="16"/>
  <c r="AK101" i="16"/>
  <c r="AJ101" i="16"/>
  <c r="AI101" i="16"/>
  <c r="AG101" i="16"/>
  <c r="AF101" i="16"/>
  <c r="AE101" i="16"/>
  <c r="AD101" i="16"/>
  <c r="AC101" i="16"/>
  <c r="AA101" i="16"/>
  <c r="Z101" i="16"/>
  <c r="Y101" i="16"/>
  <c r="X101" i="16"/>
  <c r="W101" i="16"/>
  <c r="U101" i="16"/>
  <c r="T101" i="16"/>
  <c r="S101" i="16"/>
  <c r="R101" i="16"/>
  <c r="Q101" i="16"/>
  <c r="C101" i="16"/>
  <c r="B101" i="16"/>
  <c r="A101" i="16"/>
  <c r="C100" i="16"/>
  <c r="B100" i="16"/>
  <c r="A100" i="16"/>
  <c r="BW99" i="16"/>
  <c r="BV99" i="16"/>
  <c r="BU99" i="16"/>
  <c r="BT99" i="16"/>
  <c r="BS99" i="16"/>
  <c r="BQ99" i="16"/>
  <c r="BP99" i="16"/>
  <c r="BO99" i="16"/>
  <c r="BN99" i="16"/>
  <c r="BM99" i="16"/>
  <c r="AM99" i="16"/>
  <c r="AL99" i="16"/>
  <c r="AK99" i="16"/>
  <c r="AJ99" i="16"/>
  <c r="AI99" i="16"/>
  <c r="AG99" i="16"/>
  <c r="AF99" i="16"/>
  <c r="AE99" i="16"/>
  <c r="AD99" i="16"/>
  <c r="AC99" i="16"/>
  <c r="AA99" i="16"/>
  <c r="Z99" i="16"/>
  <c r="Y99" i="16"/>
  <c r="X99" i="16"/>
  <c r="W99" i="16"/>
  <c r="U99" i="16"/>
  <c r="T99" i="16"/>
  <c r="S99" i="16"/>
  <c r="R99" i="16"/>
  <c r="Q99" i="16"/>
  <c r="C99" i="16"/>
  <c r="B99" i="16"/>
  <c r="A99" i="16"/>
  <c r="BW98" i="16"/>
  <c r="BV98" i="16"/>
  <c r="BU98" i="16"/>
  <c r="BT98" i="16"/>
  <c r="BS98" i="16"/>
  <c r="BQ98" i="16"/>
  <c r="BP98" i="16"/>
  <c r="BO98" i="16"/>
  <c r="BN98" i="16"/>
  <c r="BM98" i="16"/>
  <c r="AM98" i="16"/>
  <c r="AL98" i="16"/>
  <c r="AK98" i="16"/>
  <c r="AJ98" i="16"/>
  <c r="AI98" i="16"/>
  <c r="AG98" i="16"/>
  <c r="AF98" i="16"/>
  <c r="AE98" i="16"/>
  <c r="AD98" i="16"/>
  <c r="AC98" i="16"/>
  <c r="AA98" i="16"/>
  <c r="Z98" i="16"/>
  <c r="Y98" i="16"/>
  <c r="X98" i="16"/>
  <c r="W98" i="16"/>
  <c r="U98" i="16"/>
  <c r="T98" i="16"/>
  <c r="S98" i="16"/>
  <c r="R98" i="16"/>
  <c r="Q98" i="16"/>
  <c r="C98" i="16"/>
  <c r="B98" i="16"/>
  <c r="A98" i="16"/>
  <c r="BW97" i="16"/>
  <c r="BV97" i="16"/>
  <c r="BT97" i="16"/>
  <c r="BS97" i="16"/>
  <c r="BQ97" i="16"/>
  <c r="BP97" i="16"/>
  <c r="BN97" i="16"/>
  <c r="BM97" i="16"/>
  <c r="AM97" i="16"/>
  <c r="AL97" i="16"/>
  <c r="AK97" i="16"/>
  <c r="AJ97" i="16"/>
  <c r="AI97" i="16"/>
  <c r="AG97" i="16"/>
  <c r="AF97" i="16"/>
  <c r="AE97" i="16"/>
  <c r="AD97" i="16"/>
  <c r="AC97" i="16"/>
  <c r="AA97" i="16"/>
  <c r="Z97" i="16"/>
  <c r="Y97" i="16"/>
  <c r="X97" i="16"/>
  <c r="W97" i="16"/>
  <c r="U97" i="16"/>
  <c r="T97" i="16"/>
  <c r="S97" i="16"/>
  <c r="R97" i="16"/>
  <c r="Q97" i="16"/>
  <c r="C97" i="16"/>
  <c r="B97" i="16"/>
  <c r="A97" i="16"/>
  <c r="BW96" i="16"/>
  <c r="BV96" i="16"/>
  <c r="BT96" i="16"/>
  <c r="BS96" i="16"/>
  <c r="BQ96" i="16"/>
  <c r="BP96" i="16"/>
  <c r="BN96" i="16"/>
  <c r="BM96" i="16"/>
  <c r="AM96" i="16"/>
  <c r="AL96" i="16"/>
  <c r="AK96" i="16"/>
  <c r="AJ96" i="16"/>
  <c r="AI96" i="16"/>
  <c r="AG96" i="16"/>
  <c r="AF96" i="16"/>
  <c r="AE96" i="16"/>
  <c r="AD96" i="16"/>
  <c r="AC96" i="16"/>
  <c r="AA96" i="16"/>
  <c r="Z96" i="16"/>
  <c r="Y96" i="16"/>
  <c r="X96" i="16"/>
  <c r="W96" i="16"/>
  <c r="U96" i="16"/>
  <c r="T96" i="16"/>
  <c r="S96" i="16"/>
  <c r="R96" i="16"/>
  <c r="Q96" i="16"/>
  <c r="C96" i="16"/>
  <c r="B96" i="16"/>
  <c r="A96" i="16"/>
  <c r="BW95" i="16"/>
  <c r="BV95" i="16"/>
  <c r="BT95" i="16"/>
  <c r="BS95" i="16"/>
  <c r="BQ95" i="16"/>
  <c r="BP95" i="16"/>
  <c r="BN95" i="16"/>
  <c r="BM95" i="16"/>
  <c r="AM95" i="16"/>
  <c r="AL95" i="16"/>
  <c r="AK95" i="16"/>
  <c r="AJ95" i="16"/>
  <c r="AI95" i="16"/>
  <c r="AG95" i="16"/>
  <c r="AF95" i="16"/>
  <c r="AE95" i="16"/>
  <c r="AD95" i="16"/>
  <c r="AC95" i="16"/>
  <c r="AA95" i="16"/>
  <c r="Z95" i="16"/>
  <c r="Y95" i="16"/>
  <c r="X95" i="16"/>
  <c r="W95" i="16"/>
  <c r="U95" i="16"/>
  <c r="T95" i="16"/>
  <c r="S95" i="16"/>
  <c r="R95" i="16"/>
  <c r="Q95" i="16"/>
  <c r="C95" i="16"/>
  <c r="B95" i="16"/>
  <c r="A95" i="16"/>
  <c r="BW90" i="16"/>
  <c r="BV90" i="16"/>
  <c r="BU90" i="16"/>
  <c r="BT90" i="16"/>
  <c r="BS90" i="16"/>
  <c r="BQ90" i="16"/>
  <c r="BP90" i="16"/>
  <c r="BO90" i="16"/>
  <c r="BN90" i="16"/>
  <c r="BM90" i="16"/>
  <c r="C90" i="16"/>
  <c r="B90" i="16"/>
  <c r="A90" i="16"/>
  <c r="BW89" i="16"/>
  <c r="BV89" i="16"/>
  <c r="BU89" i="16"/>
  <c r="BT89" i="16"/>
  <c r="BS89" i="16"/>
  <c r="BQ89" i="16"/>
  <c r="BP89" i="16"/>
  <c r="BO89" i="16"/>
  <c r="BN89" i="16"/>
  <c r="BM89" i="16"/>
  <c r="C89" i="16"/>
  <c r="B89" i="16"/>
  <c r="A89" i="16"/>
  <c r="BW88" i="16"/>
  <c r="BV88" i="16"/>
  <c r="BU88" i="16"/>
  <c r="BT88" i="16"/>
  <c r="BS88" i="16"/>
  <c r="BQ88" i="16"/>
  <c r="BP88" i="16"/>
  <c r="BO88" i="16"/>
  <c r="BN88" i="16"/>
  <c r="BM88" i="16"/>
  <c r="AM88" i="16"/>
  <c r="AL88" i="16"/>
  <c r="AK88" i="16"/>
  <c r="AJ88" i="16"/>
  <c r="AI88" i="16"/>
  <c r="AG88" i="16"/>
  <c r="AF88" i="16"/>
  <c r="AE88" i="16"/>
  <c r="AD88" i="16"/>
  <c r="AC88" i="16"/>
  <c r="AA88" i="16"/>
  <c r="Z88" i="16"/>
  <c r="Y88" i="16"/>
  <c r="X88" i="16"/>
  <c r="W88" i="16"/>
  <c r="U88" i="16"/>
  <c r="T88" i="16"/>
  <c r="S88" i="16"/>
  <c r="R88" i="16"/>
  <c r="Q88" i="16"/>
  <c r="C88" i="16"/>
  <c r="B88" i="16"/>
  <c r="A88" i="16"/>
  <c r="BW87" i="16"/>
  <c r="BV87" i="16"/>
  <c r="BU87" i="16"/>
  <c r="BT87" i="16"/>
  <c r="BS87" i="16"/>
  <c r="BQ87" i="16"/>
  <c r="BP87" i="16"/>
  <c r="BO87" i="16"/>
  <c r="BN87" i="16"/>
  <c r="BM87" i="16"/>
  <c r="AM87" i="16"/>
  <c r="AL87" i="16"/>
  <c r="AK87" i="16"/>
  <c r="AJ87" i="16"/>
  <c r="AI87" i="16"/>
  <c r="AG87" i="16"/>
  <c r="AF87" i="16"/>
  <c r="AE87" i="16"/>
  <c r="AD87" i="16"/>
  <c r="AC87" i="16"/>
  <c r="AA87" i="16"/>
  <c r="Z87" i="16"/>
  <c r="Y87" i="16"/>
  <c r="X87" i="16"/>
  <c r="W87" i="16"/>
  <c r="U87" i="16"/>
  <c r="T87" i="16"/>
  <c r="S87" i="16"/>
  <c r="R87" i="16"/>
  <c r="Q87" i="16"/>
  <c r="C87" i="16"/>
  <c r="B87" i="16"/>
  <c r="A87" i="16"/>
  <c r="BW86" i="16"/>
  <c r="BV86" i="16"/>
  <c r="BU86" i="16"/>
  <c r="BT86" i="16"/>
  <c r="BS86" i="16"/>
  <c r="BQ86" i="16"/>
  <c r="BP86" i="16"/>
  <c r="BO86" i="16"/>
  <c r="BN86" i="16"/>
  <c r="BM86" i="16"/>
  <c r="AM86" i="16"/>
  <c r="AL86" i="16"/>
  <c r="AK86" i="16"/>
  <c r="AJ86" i="16"/>
  <c r="AI86" i="16"/>
  <c r="AG86" i="16"/>
  <c r="AF86" i="16"/>
  <c r="AE86" i="16"/>
  <c r="AD86" i="16"/>
  <c r="AC86" i="16"/>
  <c r="AA86" i="16"/>
  <c r="Z86" i="16"/>
  <c r="Y86" i="16"/>
  <c r="X86" i="16"/>
  <c r="W86" i="16"/>
  <c r="U86" i="16"/>
  <c r="T86" i="16"/>
  <c r="S86" i="16"/>
  <c r="R86" i="16"/>
  <c r="Q86" i="16"/>
  <c r="C86" i="16"/>
  <c r="B86" i="16"/>
  <c r="A86" i="16"/>
  <c r="BW85" i="16"/>
  <c r="BV85" i="16"/>
  <c r="BU85" i="16"/>
  <c r="BT85" i="16"/>
  <c r="BS85" i="16"/>
  <c r="BQ85" i="16"/>
  <c r="BP85" i="16"/>
  <c r="BO85" i="16"/>
  <c r="BN85" i="16"/>
  <c r="BM85" i="16"/>
  <c r="AM85" i="16"/>
  <c r="AL85" i="16"/>
  <c r="AK85" i="16"/>
  <c r="AJ85" i="16"/>
  <c r="AI85" i="16"/>
  <c r="AG85" i="16"/>
  <c r="AF85" i="16"/>
  <c r="AE85" i="16"/>
  <c r="AD85" i="16"/>
  <c r="AC85" i="16"/>
  <c r="AA85" i="16"/>
  <c r="Z85" i="16"/>
  <c r="Y85" i="16"/>
  <c r="X85" i="16"/>
  <c r="W85" i="16"/>
  <c r="U85" i="16"/>
  <c r="T85" i="16"/>
  <c r="S85" i="16"/>
  <c r="R85" i="16"/>
  <c r="Q85" i="16"/>
  <c r="C85" i="16"/>
  <c r="B85" i="16"/>
  <c r="A85" i="16"/>
  <c r="BW84" i="16"/>
  <c r="BV84" i="16"/>
  <c r="BU84" i="16"/>
  <c r="BT84" i="16"/>
  <c r="BS84" i="16"/>
  <c r="BQ84" i="16"/>
  <c r="BP84" i="16"/>
  <c r="BO84" i="16"/>
  <c r="BN84" i="16"/>
  <c r="BM84" i="16"/>
  <c r="AM84" i="16"/>
  <c r="AL84" i="16"/>
  <c r="AJ84" i="16"/>
  <c r="AI84" i="16"/>
  <c r="AG84" i="16"/>
  <c r="AF84" i="16"/>
  <c r="AD84" i="16"/>
  <c r="AC84" i="16"/>
  <c r="AA84" i="16"/>
  <c r="Z84" i="16"/>
  <c r="Y84" i="16"/>
  <c r="X84" i="16"/>
  <c r="W84" i="16"/>
  <c r="U84" i="16"/>
  <c r="T84" i="16"/>
  <c r="S84" i="16"/>
  <c r="R84" i="16"/>
  <c r="Q84" i="16"/>
  <c r="C84" i="16"/>
  <c r="B84" i="16"/>
  <c r="A84" i="16"/>
  <c r="BW83" i="16"/>
  <c r="BV83" i="16"/>
  <c r="BU83" i="16"/>
  <c r="BT83" i="16"/>
  <c r="BS83" i="16"/>
  <c r="BQ83" i="16"/>
  <c r="BP83" i="16"/>
  <c r="BO83" i="16"/>
  <c r="BN83" i="16"/>
  <c r="BM83" i="16"/>
  <c r="AM83" i="16"/>
  <c r="AL83" i="16"/>
  <c r="AK83" i="16"/>
  <c r="AJ83" i="16"/>
  <c r="AI83" i="16"/>
  <c r="AG83" i="16"/>
  <c r="AF83" i="16"/>
  <c r="AE83" i="16"/>
  <c r="AD83" i="16"/>
  <c r="AC83" i="16"/>
  <c r="AA83" i="16"/>
  <c r="Z83" i="16"/>
  <c r="Y83" i="16"/>
  <c r="X83" i="16"/>
  <c r="W83" i="16"/>
  <c r="U83" i="16"/>
  <c r="T83" i="16"/>
  <c r="S83" i="16"/>
  <c r="R83" i="16"/>
  <c r="Q83" i="16"/>
  <c r="C83" i="16"/>
  <c r="B83" i="16"/>
  <c r="A83" i="16"/>
  <c r="BW82" i="16"/>
  <c r="BV82" i="16"/>
  <c r="BU82" i="16"/>
  <c r="BT82" i="16"/>
  <c r="BS82" i="16"/>
  <c r="BQ82" i="16"/>
  <c r="BP82" i="16"/>
  <c r="BO82" i="16"/>
  <c r="BN82" i="16"/>
  <c r="BM82" i="16"/>
  <c r="AM82" i="16"/>
  <c r="AL82" i="16"/>
  <c r="AK82" i="16"/>
  <c r="AJ82" i="16"/>
  <c r="AI82" i="16"/>
  <c r="AG82" i="16"/>
  <c r="AF82" i="16"/>
  <c r="AE82" i="16"/>
  <c r="AD82" i="16"/>
  <c r="AC82" i="16"/>
  <c r="AA82" i="16"/>
  <c r="Z82" i="16"/>
  <c r="Y82" i="16"/>
  <c r="X82" i="16"/>
  <c r="W82" i="16"/>
  <c r="U82" i="16"/>
  <c r="T82" i="16"/>
  <c r="S82" i="16"/>
  <c r="R82" i="16"/>
  <c r="Q82" i="16"/>
  <c r="C82" i="16"/>
  <c r="B82" i="16"/>
  <c r="A82" i="16"/>
  <c r="BV81" i="16"/>
  <c r="BU81" i="16"/>
  <c r="BT81" i="16"/>
  <c r="BS81" i="16"/>
  <c r="BP81" i="16"/>
  <c r="BO81" i="16"/>
  <c r="BN81" i="16"/>
  <c r="BM81" i="16"/>
  <c r="AM81" i="16"/>
  <c r="AL81" i="16"/>
  <c r="AK81" i="16"/>
  <c r="AJ81" i="16"/>
  <c r="AI81" i="16"/>
  <c r="AG81" i="16"/>
  <c r="AF81" i="16"/>
  <c r="AE81" i="16"/>
  <c r="AD81" i="16"/>
  <c r="AC81" i="16"/>
  <c r="AA81" i="16"/>
  <c r="Z81" i="16"/>
  <c r="Y81" i="16"/>
  <c r="X81" i="16"/>
  <c r="W81" i="16"/>
  <c r="U81" i="16"/>
  <c r="T81" i="16"/>
  <c r="S81" i="16"/>
  <c r="R81" i="16"/>
  <c r="Q81" i="16"/>
  <c r="C81" i="16"/>
  <c r="B81" i="16"/>
  <c r="A81" i="16"/>
  <c r="BV80" i="16"/>
  <c r="BU80" i="16"/>
  <c r="BT80" i="16"/>
  <c r="BS80" i="16"/>
  <c r="BP80" i="16"/>
  <c r="BO80" i="16"/>
  <c r="BN80" i="16"/>
  <c r="BM80" i="16"/>
  <c r="AM80" i="16"/>
  <c r="AL80" i="16"/>
  <c r="AK80" i="16"/>
  <c r="AJ80" i="16"/>
  <c r="AI80" i="16"/>
  <c r="AG80" i="16"/>
  <c r="AF80" i="16"/>
  <c r="AE80" i="16"/>
  <c r="AD80" i="16"/>
  <c r="AC80" i="16"/>
  <c r="AA80" i="16"/>
  <c r="Z80" i="16"/>
  <c r="Y80" i="16"/>
  <c r="X80" i="16"/>
  <c r="W80" i="16"/>
  <c r="U80" i="16"/>
  <c r="T80" i="16"/>
  <c r="S80" i="16"/>
  <c r="R80" i="16"/>
  <c r="Q80" i="16"/>
  <c r="C80" i="16"/>
  <c r="B80" i="16"/>
  <c r="A80" i="16"/>
  <c r="BW79" i="16"/>
  <c r="BV79" i="16"/>
  <c r="BU79" i="16"/>
  <c r="BT79" i="16"/>
  <c r="BS79" i="16"/>
  <c r="BQ79" i="16"/>
  <c r="BP79" i="16"/>
  <c r="BO79" i="16"/>
  <c r="BN79" i="16"/>
  <c r="BM79" i="16"/>
  <c r="AM79" i="16"/>
  <c r="AL79" i="16"/>
  <c r="AK79" i="16"/>
  <c r="AJ79" i="16"/>
  <c r="AI79" i="16"/>
  <c r="AG79" i="16"/>
  <c r="AF79" i="16"/>
  <c r="AE79" i="16"/>
  <c r="AD79" i="16"/>
  <c r="AC79" i="16"/>
  <c r="AA79" i="16"/>
  <c r="Z79" i="16"/>
  <c r="Y79" i="16"/>
  <c r="X79" i="16"/>
  <c r="W79" i="16"/>
  <c r="U79" i="16"/>
  <c r="T79" i="16"/>
  <c r="S79" i="16"/>
  <c r="R79" i="16"/>
  <c r="Q79" i="16"/>
  <c r="C79" i="16"/>
  <c r="B79" i="16"/>
  <c r="A79" i="16"/>
  <c r="C78" i="16"/>
  <c r="B78" i="16"/>
  <c r="A78" i="16"/>
  <c r="C77" i="16"/>
  <c r="B77" i="16"/>
  <c r="A77" i="16"/>
  <c r="C76" i="16"/>
  <c r="B76" i="16"/>
  <c r="A76" i="16"/>
  <c r="C74" i="16"/>
  <c r="B74" i="16"/>
  <c r="A74" i="16"/>
  <c r="BW73" i="16"/>
  <c r="BW72" i="16" s="1"/>
  <c r="BW71" i="16" s="1"/>
  <c r="BV73" i="16"/>
  <c r="BU73" i="16"/>
  <c r="BU72" i="16" s="1"/>
  <c r="BU71" i="16" s="1"/>
  <c r="BT73" i="16"/>
  <c r="BT72" i="16" s="1"/>
  <c r="BT71" i="16" s="1"/>
  <c r="BS73" i="16"/>
  <c r="BS72" i="16" s="1"/>
  <c r="BS71" i="16" s="1"/>
  <c r="BQ73" i="16"/>
  <c r="BQ72" i="16" s="1"/>
  <c r="BQ71" i="16" s="1"/>
  <c r="BP73" i="16"/>
  <c r="BP72" i="16" s="1"/>
  <c r="BP71" i="16" s="1"/>
  <c r="BO73" i="16"/>
  <c r="BO72" i="16" s="1"/>
  <c r="BO71" i="16" s="1"/>
  <c r="BN73" i="16"/>
  <c r="BN72" i="16" s="1"/>
  <c r="BN71" i="16" s="1"/>
  <c r="BM73" i="16"/>
  <c r="BM72" i="16" s="1"/>
  <c r="BM71" i="16" s="1"/>
  <c r="BK72" i="16"/>
  <c r="BK71" i="16" s="1"/>
  <c r="BJ72" i="16"/>
  <c r="BJ71" i="16" s="1"/>
  <c r="BI72" i="16"/>
  <c r="BI71" i="16" s="1"/>
  <c r="BG72" i="16"/>
  <c r="BG71" i="16" s="1"/>
  <c r="BE72" i="16"/>
  <c r="BE71" i="16" s="1"/>
  <c r="BD72" i="16"/>
  <c r="BD71" i="16" s="1"/>
  <c r="BB72" i="16"/>
  <c r="BB71" i="16" s="1"/>
  <c r="BA72" i="16"/>
  <c r="BA71" i="16" s="1"/>
  <c r="AS72" i="16"/>
  <c r="AS71" i="16" s="1"/>
  <c r="AQ72" i="16"/>
  <c r="AQ71" i="16" s="1"/>
  <c r="AP72" i="16"/>
  <c r="AP71" i="16" s="1"/>
  <c r="AO72" i="16"/>
  <c r="AO71" i="16" s="1"/>
  <c r="AM73" i="16"/>
  <c r="AM72" i="16" s="1"/>
  <c r="AM71" i="16" s="1"/>
  <c r="AL73" i="16"/>
  <c r="AL72" i="16" s="1"/>
  <c r="AL71" i="16" s="1"/>
  <c r="AK73" i="16"/>
  <c r="AK72" i="16" s="1"/>
  <c r="AK71" i="16" s="1"/>
  <c r="AJ73" i="16"/>
  <c r="AJ72" i="16" s="1"/>
  <c r="AJ71" i="16" s="1"/>
  <c r="AI73" i="16"/>
  <c r="AI72" i="16" s="1"/>
  <c r="AI71" i="16" s="1"/>
  <c r="AG73" i="16"/>
  <c r="AG72" i="16" s="1"/>
  <c r="AG71" i="16" s="1"/>
  <c r="AF73" i="16"/>
  <c r="AF72" i="16" s="1"/>
  <c r="AF71" i="16" s="1"/>
  <c r="AE73" i="16"/>
  <c r="AE72" i="16" s="1"/>
  <c r="AE71" i="16" s="1"/>
  <c r="AD73" i="16"/>
  <c r="AD72" i="16" s="1"/>
  <c r="AD71" i="16" s="1"/>
  <c r="AC73" i="16"/>
  <c r="AC72" i="16" s="1"/>
  <c r="AC71" i="16" s="1"/>
  <c r="AA73" i="16"/>
  <c r="AA72" i="16" s="1"/>
  <c r="AA71" i="16" s="1"/>
  <c r="Z73" i="16"/>
  <c r="Z72" i="16" s="1"/>
  <c r="Z71" i="16" s="1"/>
  <c r="Y73" i="16"/>
  <c r="Y72" i="16" s="1"/>
  <c r="Y71" i="16" s="1"/>
  <c r="X73" i="16"/>
  <c r="X72" i="16" s="1"/>
  <c r="X71" i="16" s="1"/>
  <c r="W73" i="16"/>
  <c r="W72" i="16" s="1"/>
  <c r="W71" i="16" s="1"/>
  <c r="U73" i="16"/>
  <c r="U72" i="16" s="1"/>
  <c r="U71" i="16" s="1"/>
  <c r="T73" i="16"/>
  <c r="T72" i="16" s="1"/>
  <c r="T71" i="16" s="1"/>
  <c r="S73" i="16"/>
  <c r="S72" i="16" s="1"/>
  <c r="S71" i="16" s="1"/>
  <c r="R73" i="16"/>
  <c r="R72" i="16" s="1"/>
  <c r="R71" i="16" s="1"/>
  <c r="Q73" i="16"/>
  <c r="Q72" i="16" s="1"/>
  <c r="Q71" i="16" s="1"/>
  <c r="C73" i="16"/>
  <c r="B73" i="16"/>
  <c r="A73" i="16"/>
  <c r="BV72" i="16"/>
  <c r="BV71" i="16" s="1"/>
  <c r="BH72" i="16"/>
  <c r="BH71" i="16" s="1"/>
  <c r="BC72" i="16"/>
  <c r="BC71" i="16" s="1"/>
  <c r="AR72" i="16"/>
  <c r="AR71" i="16" s="1"/>
  <c r="C72" i="16"/>
  <c r="B72" i="16"/>
  <c r="A72" i="16"/>
  <c r="C71" i="16"/>
  <c r="B71" i="16"/>
  <c r="A71" i="16"/>
  <c r="C70" i="16"/>
  <c r="B70" i="16"/>
  <c r="A70" i="16"/>
  <c r="C69" i="16"/>
  <c r="B69" i="16"/>
  <c r="A69" i="16"/>
  <c r="C68" i="16"/>
  <c r="B68" i="16"/>
  <c r="A68" i="16"/>
  <c r="BV67" i="16"/>
  <c r="BU67" i="16"/>
  <c r="BT67" i="16"/>
  <c r="BS67" i="16"/>
  <c r="BP67" i="16"/>
  <c r="BO67" i="16"/>
  <c r="BN67" i="16"/>
  <c r="BM67" i="16"/>
  <c r="AL67" i="16"/>
  <c r="AK67" i="16"/>
  <c r="AJ67" i="16"/>
  <c r="AI67" i="16"/>
  <c r="AF67" i="16"/>
  <c r="AE67" i="16"/>
  <c r="AD67" i="16"/>
  <c r="AC67" i="16"/>
  <c r="Z67" i="16"/>
  <c r="Y67" i="16"/>
  <c r="X67" i="16"/>
  <c r="W67" i="16"/>
  <c r="T67" i="16"/>
  <c r="S67" i="16"/>
  <c r="R67" i="16"/>
  <c r="Q67" i="16"/>
  <c r="C67" i="16"/>
  <c r="B67" i="16"/>
  <c r="A67" i="16"/>
  <c r="BV66" i="16"/>
  <c r="BU66" i="16"/>
  <c r="BT66" i="16"/>
  <c r="BS66" i="16"/>
  <c r="BP66" i="16"/>
  <c r="BO66" i="16"/>
  <c r="BN66" i="16"/>
  <c r="BM66" i="16"/>
  <c r="AL66" i="16"/>
  <c r="AK66" i="16"/>
  <c r="AJ66" i="16"/>
  <c r="AI66" i="16"/>
  <c r="AF66" i="16"/>
  <c r="AE66" i="16"/>
  <c r="AD66" i="16"/>
  <c r="AC66" i="16"/>
  <c r="Z66" i="16"/>
  <c r="Y66" i="16"/>
  <c r="X66" i="16"/>
  <c r="W66" i="16"/>
  <c r="T66" i="16"/>
  <c r="S66" i="16"/>
  <c r="R66" i="16"/>
  <c r="Q66" i="16"/>
  <c r="C66" i="16"/>
  <c r="B66" i="16"/>
  <c r="A66" i="16"/>
  <c r="C65" i="16"/>
  <c r="B65" i="16"/>
  <c r="A65" i="16"/>
  <c r="C64" i="16"/>
  <c r="B64" i="16"/>
  <c r="A64" i="16"/>
  <c r="C63" i="16"/>
  <c r="B63" i="16"/>
  <c r="A63" i="16"/>
  <c r="C62" i="16"/>
  <c r="B62" i="16"/>
  <c r="A62" i="16"/>
  <c r="BV61" i="16"/>
  <c r="BU61" i="16"/>
  <c r="BT61" i="16"/>
  <c r="BS61" i="16"/>
  <c r="BP61" i="16"/>
  <c r="BO61" i="16"/>
  <c r="BN61" i="16"/>
  <c r="BM61" i="16"/>
  <c r="AL61" i="16"/>
  <c r="AK61" i="16"/>
  <c r="AJ61" i="16"/>
  <c r="AI61" i="16"/>
  <c r="AF61" i="16"/>
  <c r="AE61" i="16"/>
  <c r="AD61" i="16"/>
  <c r="AC61" i="16"/>
  <c r="Z61" i="16"/>
  <c r="Y61" i="16"/>
  <c r="X61" i="16"/>
  <c r="W61" i="16"/>
  <c r="T61" i="16"/>
  <c r="S61" i="16"/>
  <c r="R61" i="16"/>
  <c r="Q61" i="16"/>
  <c r="C61" i="16"/>
  <c r="B61" i="16"/>
  <c r="A61" i="16"/>
  <c r="BV60" i="16"/>
  <c r="BU60" i="16"/>
  <c r="BT60" i="16"/>
  <c r="BS60" i="16"/>
  <c r="BP60" i="16"/>
  <c r="BO60" i="16"/>
  <c r="BN60" i="16"/>
  <c r="BM60" i="16"/>
  <c r="AL60" i="16"/>
  <c r="AK60" i="16"/>
  <c r="AJ60" i="16"/>
  <c r="AI60" i="16"/>
  <c r="AF60" i="16"/>
  <c r="AE60" i="16"/>
  <c r="AD60" i="16"/>
  <c r="AC60" i="16"/>
  <c r="Z60" i="16"/>
  <c r="Y60" i="16"/>
  <c r="X60" i="16"/>
  <c r="W60" i="16"/>
  <c r="T60" i="16"/>
  <c r="S60" i="16"/>
  <c r="R60" i="16"/>
  <c r="Q60" i="16"/>
  <c r="C60" i="16"/>
  <c r="B60" i="16"/>
  <c r="A60" i="16"/>
  <c r="C59" i="16"/>
  <c r="B59" i="16"/>
  <c r="A59" i="16"/>
  <c r="C58" i="16"/>
  <c r="B58" i="16"/>
  <c r="A58" i="16"/>
  <c r="C57" i="16"/>
  <c r="B57" i="16"/>
  <c r="A57" i="16"/>
  <c r="C56" i="16"/>
  <c r="B56" i="16"/>
  <c r="A56" i="16"/>
  <c r="BW55" i="16"/>
  <c r="BV55" i="16"/>
  <c r="BU55" i="16"/>
  <c r="BT55" i="16"/>
  <c r="BS55" i="16"/>
  <c r="BQ55" i="16"/>
  <c r="BP55" i="16"/>
  <c r="BO55" i="16"/>
  <c r="BN55" i="16"/>
  <c r="BM55" i="16"/>
  <c r="BK55" i="16"/>
  <c r="BJ55" i="16"/>
  <c r="BI55" i="16"/>
  <c r="BH55" i="16"/>
  <c r="BG55" i="16"/>
  <c r="BE55" i="16"/>
  <c r="BD55" i="16"/>
  <c r="BC55" i="16"/>
  <c r="BB55" i="16"/>
  <c r="BA55" i="16"/>
  <c r="AS55" i="16"/>
  <c r="AR55" i="16"/>
  <c r="AQ55" i="16"/>
  <c r="AP55" i="16"/>
  <c r="AO55" i="16"/>
  <c r="AM55" i="16"/>
  <c r="AL55" i="16"/>
  <c r="AK55" i="16"/>
  <c r="AJ55" i="16"/>
  <c r="AI55" i="16"/>
  <c r="AG55" i="16"/>
  <c r="AF55" i="16"/>
  <c r="AE55" i="16"/>
  <c r="AD55" i="16"/>
  <c r="AC55" i="16"/>
  <c r="AA55" i="16"/>
  <c r="Z55" i="16"/>
  <c r="Y55" i="16"/>
  <c r="X55" i="16"/>
  <c r="W55" i="16"/>
  <c r="U55" i="16"/>
  <c r="T55" i="16"/>
  <c r="S55" i="16"/>
  <c r="R55" i="16"/>
  <c r="Q55" i="16"/>
  <c r="C55" i="16"/>
  <c r="B55" i="16"/>
  <c r="A55" i="16"/>
  <c r="BV54" i="16"/>
  <c r="BU54" i="16"/>
  <c r="BT54" i="16"/>
  <c r="BS54" i="16"/>
  <c r="BP54" i="16"/>
  <c r="BO54" i="16"/>
  <c r="BN54" i="16"/>
  <c r="BM54" i="16"/>
  <c r="AL54" i="16"/>
  <c r="AK54" i="16"/>
  <c r="AJ54" i="16"/>
  <c r="AI54" i="16"/>
  <c r="AF54" i="16"/>
  <c r="AE54" i="16"/>
  <c r="AD54" i="16"/>
  <c r="AC54" i="16"/>
  <c r="AA54" i="16"/>
  <c r="Z54" i="16"/>
  <c r="Y54" i="16"/>
  <c r="X54" i="16"/>
  <c r="W54" i="16"/>
  <c r="T54" i="16"/>
  <c r="S54" i="16"/>
  <c r="R54" i="16"/>
  <c r="Q54" i="16"/>
  <c r="C54" i="16"/>
  <c r="B54" i="16"/>
  <c r="A54" i="16"/>
  <c r="BW53" i="16"/>
  <c r="BV53" i="16"/>
  <c r="BU53" i="16"/>
  <c r="BT53" i="16"/>
  <c r="BS53" i="16"/>
  <c r="BQ53" i="16"/>
  <c r="BP53" i="16"/>
  <c r="BO53" i="16"/>
  <c r="BN53" i="16"/>
  <c r="BM53" i="16"/>
  <c r="AM53" i="16"/>
  <c r="AL53" i="16"/>
  <c r="AK53" i="16"/>
  <c r="AJ53" i="16"/>
  <c r="AI53" i="16"/>
  <c r="AG53" i="16"/>
  <c r="AF53" i="16"/>
  <c r="AE53" i="16"/>
  <c r="AD53" i="16"/>
  <c r="AC53" i="16"/>
  <c r="AA53" i="16"/>
  <c r="Z53" i="16"/>
  <c r="Y53" i="16"/>
  <c r="X53" i="16"/>
  <c r="W53" i="16"/>
  <c r="U53" i="16"/>
  <c r="T53" i="16"/>
  <c r="S53" i="16"/>
  <c r="R53" i="16"/>
  <c r="Q53" i="16"/>
  <c r="C53" i="16"/>
  <c r="B53" i="16"/>
  <c r="A53" i="16"/>
  <c r="BW52" i="16"/>
  <c r="BV52" i="16"/>
  <c r="BU52" i="16"/>
  <c r="BT52" i="16"/>
  <c r="BS52" i="16"/>
  <c r="BQ52" i="16"/>
  <c r="BP52" i="16"/>
  <c r="BO52" i="16"/>
  <c r="BN52" i="16"/>
  <c r="BM52" i="16"/>
  <c r="BJ51" i="16"/>
  <c r="BH51" i="16"/>
  <c r="AM52" i="16"/>
  <c r="AL52" i="16"/>
  <c r="AK52" i="16"/>
  <c r="AJ52" i="16"/>
  <c r="AI52" i="16"/>
  <c r="AG52" i="16"/>
  <c r="AF52" i="16"/>
  <c r="AE52" i="16"/>
  <c r="AD52" i="16"/>
  <c r="AC52" i="16"/>
  <c r="AA52" i="16"/>
  <c r="Z52" i="16"/>
  <c r="Y52" i="16"/>
  <c r="X52" i="16"/>
  <c r="W52" i="16"/>
  <c r="U52" i="16"/>
  <c r="T52" i="16"/>
  <c r="S52" i="16"/>
  <c r="R52" i="16"/>
  <c r="Q52" i="16"/>
  <c r="C52" i="16"/>
  <c r="B52" i="16"/>
  <c r="A52" i="16"/>
  <c r="C51" i="16"/>
  <c r="B51" i="16"/>
  <c r="A51" i="16"/>
  <c r="BW50" i="16"/>
  <c r="BV50" i="16"/>
  <c r="BU50" i="16"/>
  <c r="BT50" i="16"/>
  <c r="BS50" i="16"/>
  <c r="BQ50" i="16"/>
  <c r="BP50" i="16"/>
  <c r="BO50" i="16"/>
  <c r="BN50" i="16"/>
  <c r="BM50" i="16"/>
  <c r="AM50" i="16"/>
  <c r="AL50" i="16"/>
  <c r="AK50" i="16"/>
  <c r="AJ50" i="16"/>
  <c r="AI50" i="16"/>
  <c r="AG50" i="16"/>
  <c r="AF50" i="16"/>
  <c r="AE50" i="16"/>
  <c r="AD50" i="16"/>
  <c r="AC50" i="16"/>
  <c r="AA50" i="16"/>
  <c r="Z50" i="16"/>
  <c r="Y50" i="16"/>
  <c r="X50" i="16"/>
  <c r="W50" i="16"/>
  <c r="U50" i="16"/>
  <c r="T50" i="16"/>
  <c r="S50" i="16"/>
  <c r="R50" i="16"/>
  <c r="Q50" i="16"/>
  <c r="C50" i="16"/>
  <c r="B50" i="16"/>
  <c r="A50" i="16"/>
  <c r="BW49" i="16"/>
  <c r="BV49" i="16"/>
  <c r="BU49" i="16"/>
  <c r="BT49" i="16"/>
  <c r="BS49" i="16"/>
  <c r="BQ49" i="16"/>
  <c r="BP49" i="16"/>
  <c r="BO49" i="16"/>
  <c r="BN49" i="16"/>
  <c r="BM49" i="16"/>
  <c r="BK48" i="16"/>
  <c r="BI48" i="16"/>
  <c r="BG48" i="16"/>
  <c r="BD48" i="16"/>
  <c r="AL49" i="16"/>
  <c r="AK49" i="16"/>
  <c r="AJ49" i="16"/>
  <c r="AI49" i="16"/>
  <c r="AG49" i="16"/>
  <c r="AF49" i="16"/>
  <c r="AE49" i="16"/>
  <c r="AD49" i="16"/>
  <c r="AC49" i="16"/>
  <c r="AA49" i="16"/>
  <c r="Z49" i="16"/>
  <c r="Y49" i="16"/>
  <c r="X49" i="16"/>
  <c r="W49" i="16"/>
  <c r="U49" i="16"/>
  <c r="T49" i="16"/>
  <c r="S49" i="16"/>
  <c r="R49" i="16"/>
  <c r="Q49" i="16"/>
  <c r="C49" i="16"/>
  <c r="B49" i="16"/>
  <c r="A49" i="16"/>
  <c r="BB48" i="16"/>
  <c r="C48" i="16"/>
  <c r="B48" i="16"/>
  <c r="A48" i="16"/>
  <c r="C47" i="16"/>
  <c r="B47" i="16"/>
  <c r="A47" i="16"/>
  <c r="C46" i="16"/>
  <c r="B46" i="16"/>
  <c r="A46" i="16"/>
  <c r="C45" i="16"/>
  <c r="B45" i="16"/>
  <c r="A45" i="16"/>
  <c r="C44" i="16"/>
  <c r="B44" i="16"/>
  <c r="A44" i="16"/>
  <c r="BW43" i="16"/>
  <c r="BV43" i="16"/>
  <c r="BU43" i="16"/>
  <c r="BT43" i="16"/>
  <c r="BS43" i="16"/>
  <c r="BQ43" i="16"/>
  <c r="BP43" i="16"/>
  <c r="BO43" i="16"/>
  <c r="BN43" i="16"/>
  <c r="BM43" i="16"/>
  <c r="BK43" i="16"/>
  <c r="BJ43" i="16"/>
  <c r="BI43" i="16"/>
  <c r="BH43" i="16"/>
  <c r="BG43" i="16"/>
  <c r="BE43" i="16"/>
  <c r="BD43" i="16"/>
  <c r="BC43" i="16"/>
  <c r="BB43" i="16"/>
  <c r="BA43" i="16"/>
  <c r="AS43" i="16"/>
  <c r="AR43" i="16"/>
  <c r="AQ43" i="16"/>
  <c r="AP43" i="16"/>
  <c r="AO43" i="16"/>
  <c r="AM43" i="16"/>
  <c r="AL43" i="16"/>
  <c r="AK43" i="16"/>
  <c r="AJ43" i="16"/>
  <c r="AI43" i="16"/>
  <c r="AG43" i="16"/>
  <c r="AF43" i="16"/>
  <c r="AE43" i="16"/>
  <c r="AD43" i="16"/>
  <c r="AC43" i="16"/>
  <c r="AA43" i="16"/>
  <c r="Z43" i="16"/>
  <c r="Y43" i="16"/>
  <c r="X43" i="16"/>
  <c r="W43" i="16"/>
  <c r="U43" i="16"/>
  <c r="T43" i="16"/>
  <c r="S43" i="16"/>
  <c r="R43" i="16"/>
  <c r="Q43" i="16"/>
  <c r="C43" i="16"/>
  <c r="B43" i="16"/>
  <c r="A43" i="16"/>
  <c r="C42" i="16"/>
  <c r="B42" i="16"/>
  <c r="A42" i="16"/>
  <c r="C41" i="16"/>
  <c r="B41" i="16"/>
  <c r="A41" i="16"/>
  <c r="C40" i="16"/>
  <c r="B40" i="16"/>
  <c r="A40" i="16"/>
  <c r="C39" i="16"/>
  <c r="B39" i="16"/>
  <c r="A39" i="16"/>
  <c r="C38" i="16"/>
  <c r="B38" i="16"/>
  <c r="A38" i="16"/>
  <c r="C37" i="16"/>
  <c r="B37" i="16"/>
  <c r="A37" i="16"/>
  <c r="BW36" i="16"/>
  <c r="BV36" i="16"/>
  <c r="BU36" i="16"/>
  <c r="BT36" i="16"/>
  <c r="BS36" i="16"/>
  <c r="BQ36" i="16"/>
  <c r="BP36" i="16"/>
  <c r="BO36" i="16"/>
  <c r="BN36" i="16"/>
  <c r="BM36" i="16"/>
  <c r="BK36" i="16"/>
  <c r="BJ36" i="16"/>
  <c r="BI36" i="16"/>
  <c r="BH36" i="16"/>
  <c r="BG36" i="16"/>
  <c r="BE36" i="16"/>
  <c r="BD36" i="16"/>
  <c r="BC36" i="16"/>
  <c r="BB36" i="16"/>
  <c r="BA36" i="16"/>
  <c r="AS36" i="16"/>
  <c r="AR36" i="16"/>
  <c r="AQ36" i="16"/>
  <c r="AP36" i="16"/>
  <c r="AO36" i="16"/>
  <c r="AM36" i="16"/>
  <c r="AL36" i="16"/>
  <c r="AK36" i="16"/>
  <c r="AJ36" i="16"/>
  <c r="AI36" i="16"/>
  <c r="AG36" i="16"/>
  <c r="AF36" i="16"/>
  <c r="AE36" i="16"/>
  <c r="AD36" i="16"/>
  <c r="AC36" i="16"/>
  <c r="AA36" i="16"/>
  <c r="Z36" i="16"/>
  <c r="Y36" i="16"/>
  <c r="X36" i="16"/>
  <c r="W36" i="16"/>
  <c r="U36" i="16"/>
  <c r="T36" i="16"/>
  <c r="S36" i="16"/>
  <c r="R36" i="16"/>
  <c r="Q36" i="16"/>
  <c r="C36" i="16"/>
  <c r="B36" i="16"/>
  <c r="A36" i="16"/>
  <c r="C35" i="16"/>
  <c r="B35" i="16"/>
  <c r="A35" i="16"/>
  <c r="C34" i="16"/>
  <c r="B34" i="16"/>
  <c r="A34" i="16"/>
  <c r="BW33" i="16"/>
  <c r="BV33" i="16"/>
  <c r="BU33" i="16"/>
  <c r="BT33" i="16"/>
  <c r="BS33" i="16"/>
  <c r="BQ33" i="16"/>
  <c r="BP33" i="16"/>
  <c r="BO33" i="16"/>
  <c r="BN33" i="16"/>
  <c r="BM33" i="16"/>
  <c r="BK33" i="16"/>
  <c r="BJ33" i="16"/>
  <c r="BI33" i="16"/>
  <c r="BH33" i="16"/>
  <c r="BG33" i="16"/>
  <c r="BE33" i="16"/>
  <c r="BD33" i="16"/>
  <c r="BC33" i="16"/>
  <c r="BB33" i="16"/>
  <c r="BA33" i="16"/>
  <c r="AS33" i="16"/>
  <c r="AR33" i="16"/>
  <c r="AQ33" i="16"/>
  <c r="AP33" i="16"/>
  <c r="AO33" i="16"/>
  <c r="AM33" i="16"/>
  <c r="AL33" i="16"/>
  <c r="AK33" i="16"/>
  <c r="AJ33" i="16"/>
  <c r="AI33" i="16"/>
  <c r="AG33" i="16"/>
  <c r="AF33" i="16"/>
  <c r="AE33" i="16"/>
  <c r="AD33" i="16"/>
  <c r="AC33" i="16"/>
  <c r="AA33" i="16"/>
  <c r="Z33" i="16"/>
  <c r="Y33" i="16"/>
  <c r="X33" i="16"/>
  <c r="W33" i="16"/>
  <c r="U33" i="16"/>
  <c r="T33" i="16"/>
  <c r="S33" i="16"/>
  <c r="R33" i="16"/>
  <c r="Q33" i="16"/>
  <c r="C33" i="16"/>
  <c r="B33" i="16"/>
  <c r="A33" i="16"/>
  <c r="C32" i="16"/>
  <c r="B32" i="16"/>
  <c r="A32" i="16"/>
  <c r="C31" i="16"/>
  <c r="B31" i="16"/>
  <c r="A31" i="16"/>
  <c r="C30" i="16"/>
  <c r="B30" i="16"/>
  <c r="A30" i="16"/>
  <c r="BW29" i="16"/>
  <c r="BV29" i="16"/>
  <c r="BU29" i="16"/>
  <c r="BT29" i="16"/>
  <c r="BS29" i="16"/>
  <c r="BQ29" i="16"/>
  <c r="BP29" i="16"/>
  <c r="BO29" i="16"/>
  <c r="BN29" i="16"/>
  <c r="BM29" i="16"/>
  <c r="BK29" i="16"/>
  <c r="BJ29" i="16"/>
  <c r="BI29" i="16"/>
  <c r="BH29" i="16"/>
  <c r="BG29" i="16"/>
  <c r="BE29" i="16"/>
  <c r="BD29" i="16"/>
  <c r="BC29" i="16"/>
  <c r="BB29" i="16"/>
  <c r="BA29" i="16"/>
  <c r="AS29" i="16"/>
  <c r="AR29" i="16"/>
  <c r="AQ29" i="16"/>
  <c r="AP29" i="16"/>
  <c r="AO29" i="16"/>
  <c r="AM29" i="16"/>
  <c r="AL29" i="16"/>
  <c r="AK29" i="16"/>
  <c r="AJ29" i="16"/>
  <c r="AI29" i="16"/>
  <c r="AG29" i="16"/>
  <c r="AF29" i="16"/>
  <c r="AE29" i="16"/>
  <c r="AD29" i="16"/>
  <c r="AC29" i="16"/>
  <c r="AA29" i="16"/>
  <c r="Z29" i="16"/>
  <c r="Y29" i="16"/>
  <c r="X29" i="16"/>
  <c r="W29" i="16"/>
  <c r="U29" i="16"/>
  <c r="T29" i="16"/>
  <c r="S29" i="16"/>
  <c r="R29" i="16"/>
  <c r="Q29" i="16"/>
  <c r="C29" i="16"/>
  <c r="B29" i="16"/>
  <c r="A29" i="16"/>
  <c r="C28" i="16"/>
  <c r="B28" i="16"/>
  <c r="A28" i="16"/>
  <c r="C27" i="16"/>
  <c r="B27" i="16"/>
  <c r="A27" i="16"/>
  <c r="BW26" i="16"/>
  <c r="BV26" i="16"/>
  <c r="BU26" i="16"/>
  <c r="BT26" i="16"/>
  <c r="BS26" i="16"/>
  <c r="BQ26" i="16"/>
  <c r="BP26" i="16"/>
  <c r="BO26" i="16"/>
  <c r="BN26" i="16"/>
  <c r="BM26" i="16"/>
  <c r="BK26" i="16"/>
  <c r="BJ26" i="16"/>
  <c r="BI26" i="16"/>
  <c r="BH26" i="16"/>
  <c r="BG26" i="16"/>
  <c r="BE26" i="16"/>
  <c r="BD26" i="16"/>
  <c r="BC26" i="16"/>
  <c r="BB26" i="16"/>
  <c r="BA26" i="16"/>
  <c r="AS26" i="16"/>
  <c r="AR26" i="16"/>
  <c r="AQ26" i="16"/>
  <c r="AP26" i="16"/>
  <c r="AO26" i="16"/>
  <c r="AM26" i="16"/>
  <c r="AL26" i="16"/>
  <c r="AK26" i="16"/>
  <c r="AJ26" i="16"/>
  <c r="AI26" i="16"/>
  <c r="AG26" i="16"/>
  <c r="AF26" i="16"/>
  <c r="AE26" i="16"/>
  <c r="AD26" i="16"/>
  <c r="AC26" i="16"/>
  <c r="AA26" i="16"/>
  <c r="Z26" i="16"/>
  <c r="Y26" i="16"/>
  <c r="X26" i="16"/>
  <c r="W26" i="16"/>
  <c r="U26" i="16"/>
  <c r="T26" i="16"/>
  <c r="S26" i="16"/>
  <c r="R26" i="16"/>
  <c r="Q26" i="16"/>
  <c r="C26" i="16"/>
  <c r="B26" i="16"/>
  <c r="A26" i="16"/>
  <c r="C25" i="16"/>
  <c r="B25" i="16"/>
  <c r="A25" i="16"/>
  <c r="C24" i="16"/>
  <c r="B24" i="16"/>
  <c r="A24" i="16"/>
  <c r="C23" i="16"/>
  <c r="B23" i="16"/>
  <c r="A23" i="16"/>
  <c r="C22" i="16"/>
  <c r="B22" i="16"/>
  <c r="A22" i="16"/>
  <c r="BX21" i="16"/>
  <c r="C21" i="16"/>
  <c r="B21" i="16"/>
  <c r="A21" i="16"/>
  <c r="R111" i="16" l="1"/>
  <c r="R27" i="16" s="1"/>
  <c r="BN48" i="16"/>
  <c r="BS48" i="16"/>
  <c r="BW48" i="16"/>
  <c r="BT51" i="16"/>
  <c r="BP48" i="16"/>
  <c r="BU48" i="16"/>
  <c r="BV51" i="16"/>
  <c r="BA48" i="16"/>
  <c r="BC48" i="16"/>
  <c r="BE48" i="16"/>
  <c r="BH48" i="16"/>
  <c r="BH47" i="16" s="1"/>
  <c r="BJ48" i="16"/>
  <c r="BM48" i="16"/>
  <c r="BO48" i="16"/>
  <c r="BQ48" i="16"/>
  <c r="BT48" i="16"/>
  <c r="BT47" i="16" s="1"/>
  <c r="BV48" i="16"/>
  <c r="BG51" i="16"/>
  <c r="BG47" i="16" s="1"/>
  <c r="BI51" i="16"/>
  <c r="BI47" i="16" s="1"/>
  <c r="BS51" i="16"/>
  <c r="BU51" i="16"/>
  <c r="BB111" i="16"/>
  <c r="BB27" i="16" s="1"/>
  <c r="BD111" i="16"/>
  <c r="BD27" i="16" s="1"/>
  <c r="BG111" i="16"/>
  <c r="BG27" i="16" s="1"/>
  <c r="BI111" i="16"/>
  <c r="BI27" i="16" s="1"/>
  <c r="BK111" i="16"/>
  <c r="BK27" i="16" s="1"/>
  <c r="BN111" i="16"/>
  <c r="BN27" i="16" s="1"/>
  <c r="BP111" i="16"/>
  <c r="BP27" i="16" s="1"/>
  <c r="BS111" i="16"/>
  <c r="BS27" i="16" s="1"/>
  <c r="BU111" i="16"/>
  <c r="BU27" i="16" s="1"/>
  <c r="BW111" i="16"/>
  <c r="BW27" i="16" s="1"/>
  <c r="R100" i="16"/>
  <c r="R25" i="16" s="1"/>
  <c r="T100" i="16"/>
  <c r="W100" i="16"/>
  <c r="W25" i="16" s="1"/>
  <c r="Y100" i="16"/>
  <c r="Y25" i="16" s="1"/>
  <c r="AA100" i="16"/>
  <c r="AA25" i="16" s="1"/>
  <c r="AD100" i="16"/>
  <c r="AD25" i="16" s="1"/>
  <c r="AK111" i="16"/>
  <c r="AK27" i="16" s="1"/>
  <c r="AF100" i="16"/>
  <c r="AF25" i="16" s="1"/>
  <c r="BG65" i="16"/>
  <c r="BS65" i="16"/>
  <c r="AA111" i="16"/>
  <c r="AA27" i="16" s="1"/>
  <c r="AI100" i="16"/>
  <c r="AI25" i="16" s="1"/>
  <c r="AM100" i="16"/>
  <c r="AM25" i="16" s="1"/>
  <c r="AP100" i="16"/>
  <c r="AP25" i="16" s="1"/>
  <c r="AR100" i="16"/>
  <c r="AR25" i="16" s="1"/>
  <c r="BA100" i="16"/>
  <c r="BA25" i="16" s="1"/>
  <c r="BE100" i="16"/>
  <c r="BE25" i="16" s="1"/>
  <c r="BH100" i="16"/>
  <c r="BH25" i="16" s="1"/>
  <c r="BJ100" i="16"/>
  <c r="BJ25" i="16" s="1"/>
  <c r="BM100" i="16"/>
  <c r="BM25" i="16" s="1"/>
  <c r="BQ100" i="16"/>
  <c r="BQ25" i="16" s="1"/>
  <c r="BT100" i="16"/>
  <c r="BT25" i="16" s="1"/>
  <c r="BV100" i="16"/>
  <c r="BV25" i="16" s="1"/>
  <c r="W48" i="16"/>
  <c r="Q100" i="16"/>
  <c r="Q25" i="16" s="1"/>
  <c r="S100" i="16"/>
  <c r="S25" i="16" s="1"/>
  <c r="U100" i="16"/>
  <c r="U25" i="16" s="1"/>
  <c r="X100" i="16"/>
  <c r="X25" i="16" s="1"/>
  <c r="Z100" i="16"/>
  <c r="Z25" i="16" s="1"/>
  <c r="AC100" i="16"/>
  <c r="AC25" i="16" s="1"/>
  <c r="AG100" i="16"/>
  <c r="AG25" i="16" s="1"/>
  <c r="AJ100" i="16"/>
  <c r="AJ25" i="16" s="1"/>
  <c r="AL100" i="16"/>
  <c r="AL25" i="16" s="1"/>
  <c r="AO100" i="16"/>
  <c r="AO25" i="16" s="1"/>
  <c r="AS100" i="16"/>
  <c r="AS25" i="16" s="1"/>
  <c r="BB100" i="16"/>
  <c r="BB25" i="16" s="1"/>
  <c r="BD100" i="16"/>
  <c r="BD25" i="16" s="1"/>
  <c r="BG100" i="16"/>
  <c r="BG25" i="16" s="1"/>
  <c r="BK100" i="16"/>
  <c r="BK25" i="16" s="1"/>
  <c r="BN100" i="16"/>
  <c r="BN25" i="16" s="1"/>
  <c r="BP100" i="16"/>
  <c r="BP25" i="16" s="1"/>
  <c r="BS100" i="16"/>
  <c r="BS25" i="16" s="1"/>
  <c r="BW100" i="16"/>
  <c r="BW25" i="16" s="1"/>
  <c r="T111" i="16"/>
  <c r="T27" i="16" s="1"/>
  <c r="W111" i="16"/>
  <c r="W27" i="16" s="1"/>
  <c r="Y111" i="16"/>
  <c r="Y27" i="16" s="1"/>
  <c r="AD111" i="16"/>
  <c r="AD27" i="16" s="1"/>
  <c r="AF111" i="16"/>
  <c r="AF27" i="16" s="1"/>
  <c r="AI111" i="16"/>
  <c r="AI27" i="16" s="1"/>
  <c r="AM111" i="16"/>
  <c r="AM27" i="16" s="1"/>
  <c r="AP111" i="16"/>
  <c r="AP27" i="16" s="1"/>
  <c r="AR111" i="16"/>
  <c r="AR27" i="16" s="1"/>
  <c r="Z78" i="16"/>
  <c r="Z76" i="16" s="1"/>
  <c r="Z24" i="16" s="1"/>
  <c r="T25" i="16"/>
  <c r="AI51" i="16"/>
  <c r="R59" i="16"/>
  <c r="T59" i="16"/>
  <c r="W59" i="16"/>
  <c r="Y59" i="16"/>
  <c r="AA59" i="16"/>
  <c r="AD59" i="16"/>
  <c r="AF59" i="16"/>
  <c r="AJ59" i="16"/>
  <c r="AL59" i="16"/>
  <c r="AP59" i="16"/>
  <c r="AR59" i="16"/>
  <c r="BB59" i="16"/>
  <c r="BD59" i="16"/>
  <c r="BH59" i="16"/>
  <c r="BJ59" i="16"/>
  <c r="BN59" i="16"/>
  <c r="BP59" i="16"/>
  <c r="BT59" i="16"/>
  <c r="BV59" i="16"/>
  <c r="Q78" i="16"/>
  <c r="Q76" i="16" s="1"/>
  <c r="Q24" i="16" s="1"/>
  <c r="AO78" i="16"/>
  <c r="AO76" i="16" s="1"/>
  <c r="AO24" i="16" s="1"/>
  <c r="BN78" i="16"/>
  <c r="BN76" i="16" s="1"/>
  <c r="BN24" i="16" s="1"/>
  <c r="AI65" i="16"/>
  <c r="AF78" i="16"/>
  <c r="AF76" i="16" s="1"/>
  <c r="AF24" i="16" s="1"/>
  <c r="AR78" i="16"/>
  <c r="AR76" i="16" s="1"/>
  <c r="AR24" i="16" s="1"/>
  <c r="BD78" i="16"/>
  <c r="BD76" i="16" s="1"/>
  <c r="BD24" i="16" s="1"/>
  <c r="U78" i="16"/>
  <c r="U76" i="16" s="1"/>
  <c r="U24" i="16" s="1"/>
  <c r="AL28" i="16"/>
  <c r="AL22" i="16" s="1"/>
  <c r="R28" i="16"/>
  <c r="R22" i="16" s="1"/>
  <c r="T28" i="16"/>
  <c r="T22" i="16" s="1"/>
  <c r="W28" i="16"/>
  <c r="W22" i="16" s="1"/>
  <c r="Y28" i="16"/>
  <c r="Y22" i="16" s="1"/>
  <c r="AA28" i="16"/>
  <c r="AA22" i="16" s="1"/>
  <c r="AD28" i="16"/>
  <c r="AD22" i="16" s="1"/>
  <c r="AF28" i="16"/>
  <c r="AF22" i="16" s="1"/>
  <c r="AI28" i="16"/>
  <c r="AI22" i="16" s="1"/>
  <c r="AK28" i="16"/>
  <c r="AK22" i="16" s="1"/>
  <c r="AM28" i="16"/>
  <c r="AM22" i="16" s="1"/>
  <c r="AP28" i="16"/>
  <c r="AP22" i="16" s="1"/>
  <c r="AR28" i="16"/>
  <c r="AR22" i="16" s="1"/>
  <c r="BB28" i="16"/>
  <c r="BB22" i="16" s="1"/>
  <c r="BD28" i="16"/>
  <c r="BD22" i="16" s="1"/>
  <c r="BG28" i="16"/>
  <c r="BG22" i="16" s="1"/>
  <c r="BI28" i="16"/>
  <c r="BI22" i="16" s="1"/>
  <c r="BK28" i="16"/>
  <c r="BK22" i="16" s="1"/>
  <c r="BN28" i="16"/>
  <c r="BN22" i="16" s="1"/>
  <c r="BP28" i="16"/>
  <c r="BP22" i="16" s="1"/>
  <c r="BS28" i="16"/>
  <c r="BS22" i="16" s="1"/>
  <c r="BU28" i="16"/>
  <c r="BU22" i="16" s="1"/>
  <c r="BW28" i="16"/>
  <c r="BW22" i="16" s="1"/>
  <c r="Q28" i="16"/>
  <c r="Q22" i="16" s="1"/>
  <c r="S28" i="16"/>
  <c r="S22" i="16" s="1"/>
  <c r="U28" i="16"/>
  <c r="U22" i="16" s="1"/>
  <c r="X28" i="16"/>
  <c r="X22" i="16" s="1"/>
  <c r="Z28" i="16"/>
  <c r="Z22" i="16" s="1"/>
  <c r="AC28" i="16"/>
  <c r="AC22" i="16" s="1"/>
  <c r="AE28" i="16"/>
  <c r="AE22" i="16" s="1"/>
  <c r="AG28" i="16"/>
  <c r="AG22" i="16" s="1"/>
  <c r="AJ28" i="16"/>
  <c r="AJ22" i="16" s="1"/>
  <c r="AO28" i="16"/>
  <c r="AO22" i="16" s="1"/>
  <c r="AQ28" i="16"/>
  <c r="AQ22" i="16" s="1"/>
  <c r="BE28" i="16"/>
  <c r="BE22" i="16" s="1"/>
  <c r="BO28" i="16"/>
  <c r="BO22" i="16" s="1"/>
  <c r="I21" i="16"/>
  <c r="M21" i="16"/>
  <c r="AS28" i="16"/>
  <c r="AS22" i="16" s="1"/>
  <c r="BA28" i="16"/>
  <c r="BA22" i="16" s="1"/>
  <c r="BC28" i="16"/>
  <c r="BC22" i="16" s="1"/>
  <c r="BH28" i="16"/>
  <c r="BH22" i="16" s="1"/>
  <c r="BJ28" i="16"/>
  <c r="BJ22" i="16" s="1"/>
  <c r="BM28" i="16"/>
  <c r="BM22" i="16" s="1"/>
  <c r="BQ28" i="16"/>
  <c r="BQ22" i="16" s="1"/>
  <c r="BT28" i="16"/>
  <c r="BT22" i="16" s="1"/>
  <c r="BV28" i="16"/>
  <c r="BV22" i="16" s="1"/>
  <c r="S51" i="16"/>
  <c r="AC51" i="16"/>
  <c r="AO51" i="16"/>
  <c r="BA51" i="16"/>
  <c r="BM51" i="16"/>
  <c r="X65" i="16"/>
  <c r="S78" i="16"/>
  <c r="S76" i="16" s="1"/>
  <c r="S24" i="16" s="1"/>
  <c r="X78" i="16"/>
  <c r="X76" i="16" s="1"/>
  <c r="X24" i="16" s="1"/>
  <c r="AC78" i="16"/>
  <c r="AC76" i="16" s="1"/>
  <c r="AC24" i="16" s="1"/>
  <c r="AG78" i="16"/>
  <c r="AG76" i="16" s="1"/>
  <c r="AG24" i="16" s="1"/>
  <c r="AJ78" i="16"/>
  <c r="AJ76" i="16" s="1"/>
  <c r="AJ24" i="16" s="1"/>
  <c r="AL78" i="16"/>
  <c r="AL76" i="16" s="1"/>
  <c r="AL24" i="16" s="1"/>
  <c r="AS78" i="16"/>
  <c r="AS76" i="16" s="1"/>
  <c r="AS24" i="16" s="1"/>
  <c r="BA78" i="16"/>
  <c r="BA76" i="16" s="1"/>
  <c r="BA24" i="16" s="1"/>
  <c r="BG78" i="16"/>
  <c r="BG76" i="16" s="1"/>
  <c r="BG24" i="16" s="1"/>
  <c r="BM78" i="16"/>
  <c r="BM76" i="16" s="1"/>
  <c r="BM24" i="16" s="1"/>
  <c r="BT78" i="16"/>
  <c r="BT76" i="16" s="1"/>
  <c r="BT24" i="16" s="1"/>
  <c r="BV78" i="16"/>
  <c r="BV76" i="16" s="1"/>
  <c r="BV24" i="16" s="1"/>
  <c r="BH78" i="16"/>
  <c r="BH76" i="16" s="1"/>
  <c r="BH24" i="16" s="1"/>
  <c r="BJ78" i="16"/>
  <c r="BJ76" i="16" s="1"/>
  <c r="BJ24" i="16" s="1"/>
  <c r="BS78" i="16"/>
  <c r="BS76" i="16" s="1"/>
  <c r="BS24" i="16" s="1"/>
  <c r="R78" i="16"/>
  <c r="R76" i="16" s="1"/>
  <c r="R24" i="16" s="1"/>
  <c r="T78" i="16"/>
  <c r="T76" i="16" s="1"/>
  <c r="T24" i="16" s="1"/>
  <c r="W78" i="16"/>
  <c r="W76" i="16" s="1"/>
  <c r="W24" i="16" s="1"/>
  <c r="Y78" i="16"/>
  <c r="Y76" i="16" s="1"/>
  <c r="Y24" i="16" s="1"/>
  <c r="AA78" i="16"/>
  <c r="AA76" i="16" s="1"/>
  <c r="AA24" i="16" s="1"/>
  <c r="AD78" i="16"/>
  <c r="AD76" i="16" s="1"/>
  <c r="AD24" i="16" s="1"/>
  <c r="AI78" i="16"/>
  <c r="AI76" i="16" s="1"/>
  <c r="AI24" i="16" s="1"/>
  <c r="AM78" i="16"/>
  <c r="AM76" i="16" s="1"/>
  <c r="AM24" i="16" s="1"/>
  <c r="AP78" i="16"/>
  <c r="AP76" i="16" s="1"/>
  <c r="AP24" i="16" s="1"/>
  <c r="BB78" i="16"/>
  <c r="BB76" i="16" s="1"/>
  <c r="BB24" i="16" s="1"/>
  <c r="BP78" i="16"/>
  <c r="BP76" i="16" s="1"/>
  <c r="BP24" i="16" s="1"/>
  <c r="Q111" i="16"/>
  <c r="Q27" i="16" s="1"/>
  <c r="S111" i="16"/>
  <c r="S27" i="16" s="1"/>
  <c r="U111" i="16"/>
  <c r="U27" i="16" s="1"/>
  <c r="X111" i="16"/>
  <c r="X27" i="16" s="1"/>
  <c r="Z111" i="16"/>
  <c r="Z27" i="16" s="1"/>
  <c r="AC111" i="16"/>
  <c r="AC27" i="16" s="1"/>
  <c r="AE111" i="16"/>
  <c r="AE27" i="16" s="1"/>
  <c r="AG111" i="16"/>
  <c r="AG27" i="16" s="1"/>
  <c r="AJ111" i="16"/>
  <c r="AJ27" i="16" s="1"/>
  <c r="AL111" i="16"/>
  <c r="AL27" i="16" s="1"/>
  <c r="AO111" i="16"/>
  <c r="AO27" i="16" s="1"/>
  <c r="AQ111" i="16"/>
  <c r="AQ27" i="16" s="1"/>
  <c r="AS111" i="16"/>
  <c r="AS27" i="16" s="1"/>
  <c r="BA111" i="16"/>
  <c r="BA27" i="16" s="1"/>
  <c r="BC111" i="16"/>
  <c r="BC27" i="16" s="1"/>
  <c r="BE111" i="16"/>
  <c r="BE27" i="16" s="1"/>
  <c r="BH111" i="16"/>
  <c r="BH27" i="16" s="1"/>
  <c r="BJ111" i="16"/>
  <c r="BJ27" i="16" s="1"/>
  <c r="BM111" i="16"/>
  <c r="BM27" i="16" s="1"/>
  <c r="BO111" i="16"/>
  <c r="BO27" i="16" s="1"/>
  <c r="BQ111" i="16"/>
  <c r="BQ27" i="16" s="1"/>
  <c r="BT111" i="16"/>
  <c r="BT27" i="16" s="1"/>
  <c r="BV111" i="16"/>
  <c r="BV27" i="16" s="1"/>
  <c r="R48" i="16"/>
  <c r="AA48" i="16"/>
  <c r="AK48" i="16"/>
  <c r="S65" i="16"/>
  <c r="AC65" i="16"/>
  <c r="AO65" i="16"/>
  <c r="BA65" i="16"/>
  <c r="BM65" i="16"/>
  <c r="T48" i="16"/>
  <c r="Y48" i="16"/>
  <c r="AD48" i="16"/>
  <c r="AF48" i="16"/>
  <c r="AI48" i="16"/>
  <c r="AM48" i="16"/>
  <c r="AP48" i="16"/>
  <c r="AR48" i="16"/>
  <c r="Q51" i="16"/>
  <c r="U51" i="16"/>
  <c r="X51" i="16"/>
  <c r="Z51" i="16"/>
  <c r="AE51" i="16"/>
  <c r="AJ51" i="16"/>
  <c r="AL51" i="16"/>
  <c r="AQ51" i="16"/>
  <c r="BC51" i="16"/>
  <c r="BO51" i="16"/>
  <c r="R51" i="16"/>
  <c r="T51" i="16"/>
  <c r="W51" i="16"/>
  <c r="Y51" i="16"/>
  <c r="AA51" i="16"/>
  <c r="AD51" i="16"/>
  <c r="AF51" i="16"/>
  <c r="AK51" i="16"/>
  <c r="AP51" i="16"/>
  <c r="AR51" i="16"/>
  <c r="BB51" i="16"/>
  <c r="BB47" i="16" s="1"/>
  <c r="BD51" i="16"/>
  <c r="BD47" i="16" s="1"/>
  <c r="BN51" i="16"/>
  <c r="BP51" i="16"/>
  <c r="Q65" i="16"/>
  <c r="U65" i="16"/>
  <c r="Z65" i="16"/>
  <c r="AE65" i="16"/>
  <c r="AK65" i="16"/>
  <c r="AQ65" i="16"/>
  <c r="BC65" i="16"/>
  <c r="BI65" i="16"/>
  <c r="BO65" i="16"/>
  <c r="BU65" i="16"/>
  <c r="R65" i="16"/>
  <c r="T65" i="16"/>
  <c r="W65" i="16"/>
  <c r="Y65" i="16"/>
  <c r="AA65" i="16"/>
  <c r="AD65" i="16"/>
  <c r="AF65" i="16"/>
  <c r="AJ65" i="16"/>
  <c r="AL65" i="16"/>
  <c r="AP65" i="16"/>
  <c r="AP58" i="16" s="1"/>
  <c r="AR65" i="16"/>
  <c r="BB65" i="16"/>
  <c r="BD65" i="16"/>
  <c r="BH65" i="16"/>
  <c r="BH58" i="16" s="1"/>
  <c r="BJ65" i="16"/>
  <c r="BN65" i="16"/>
  <c r="BP65" i="16"/>
  <c r="BT65" i="16"/>
  <c r="BV65" i="16"/>
  <c r="Q48" i="16"/>
  <c r="S48" i="16"/>
  <c r="U48" i="16"/>
  <c r="X48" i="16"/>
  <c r="Z48" i="16"/>
  <c r="AC48" i="16"/>
  <c r="AE48" i="16"/>
  <c r="AG48" i="16"/>
  <c r="AJ48" i="16"/>
  <c r="AL48" i="16"/>
  <c r="AL47" i="16" s="1"/>
  <c r="AO48" i="16"/>
  <c r="AQ48" i="16"/>
  <c r="AS48" i="16"/>
  <c r="Q59" i="16"/>
  <c r="S59" i="16"/>
  <c r="U59" i="16"/>
  <c r="X59" i="16"/>
  <c r="Z59" i="16"/>
  <c r="AC59" i="16"/>
  <c r="AE59" i="16"/>
  <c r="AI59" i="16"/>
  <c r="AK59" i="16"/>
  <c r="AO59" i="16"/>
  <c r="AQ59" i="16"/>
  <c r="BA59" i="16"/>
  <c r="BC59" i="16"/>
  <c r="BG59" i="16"/>
  <c r="BG58" i="16" s="1"/>
  <c r="BI59" i="16"/>
  <c r="BM59" i="16"/>
  <c r="BO59" i="16"/>
  <c r="BS59" i="16"/>
  <c r="BU59" i="16"/>
  <c r="BJ47" i="16"/>
  <c r="BN130" i="11"/>
  <c r="BN115" i="11"/>
  <c r="BN107" i="11"/>
  <c r="BN106" i="11"/>
  <c r="BN67" i="11"/>
  <c r="BN66" i="11"/>
  <c r="BN61" i="11"/>
  <c r="BN60" i="11"/>
  <c r="BN54" i="11"/>
  <c r="BN47" i="16" l="1"/>
  <c r="BS58" i="16"/>
  <c r="BT58" i="16"/>
  <c r="BT46" i="16" s="1"/>
  <c r="BT23" i="16" s="1"/>
  <c r="BT21" i="16" s="1"/>
  <c r="AD58" i="16"/>
  <c r="T58" i="16"/>
  <c r="BP47" i="16"/>
  <c r="BS47" i="16"/>
  <c r="BU47" i="16"/>
  <c r="BV47" i="16"/>
  <c r="BO47" i="16"/>
  <c r="BN58" i="16"/>
  <c r="AJ58" i="16"/>
  <c r="X47" i="16"/>
  <c r="BB58" i="16"/>
  <c r="BB46" i="16" s="1"/>
  <c r="BB23" i="16" s="1"/>
  <c r="BB21" i="16" s="1"/>
  <c r="Y58" i="16"/>
  <c r="BA47" i="16"/>
  <c r="F21" i="16"/>
  <c r="K21" i="16"/>
  <c r="E21" i="16"/>
  <c r="AO47" i="16"/>
  <c r="O21" i="16"/>
  <c r="G21" i="16"/>
  <c r="BM58" i="16"/>
  <c r="AO58" i="16"/>
  <c r="BM47" i="16"/>
  <c r="BC47" i="16"/>
  <c r="AI58" i="16"/>
  <c r="X58" i="16"/>
  <c r="BV58" i="16"/>
  <c r="BV46" i="16" s="1"/>
  <c r="BV23" i="16" s="1"/>
  <c r="BV21" i="16" s="1"/>
  <c r="BP58" i="16"/>
  <c r="BP46" i="16" s="1"/>
  <c r="BP23" i="16" s="1"/>
  <c r="BP21" i="16" s="1"/>
  <c r="BJ58" i="16"/>
  <c r="BJ46" i="16" s="1"/>
  <c r="BJ23" i="16" s="1"/>
  <c r="BJ21" i="16" s="1"/>
  <c r="BD58" i="16"/>
  <c r="BD46" i="16" s="1"/>
  <c r="BD23" i="16" s="1"/>
  <c r="BD21" i="16" s="1"/>
  <c r="AR58" i="16"/>
  <c r="AL58" i="16"/>
  <c r="AL46" i="16" s="1"/>
  <c r="AL23" i="16" s="1"/>
  <c r="AL21" i="16" s="1"/>
  <c r="AF58" i="16"/>
  <c r="AA58" i="16"/>
  <c r="W58" i="16"/>
  <c r="R58" i="16"/>
  <c r="AC47" i="16"/>
  <c r="W47" i="16"/>
  <c r="AI47" i="16"/>
  <c r="N21" i="16"/>
  <c r="R47" i="16"/>
  <c r="J21" i="16"/>
  <c r="BG46" i="16"/>
  <c r="BG23" i="16" s="1"/>
  <c r="BG21" i="16" s="1"/>
  <c r="S58" i="16"/>
  <c r="AP47" i="16"/>
  <c r="AP46" i="16" s="1"/>
  <c r="AP23" i="16" s="1"/>
  <c r="AP21" i="16" s="1"/>
  <c r="BN100" i="11"/>
  <c r="L21" i="16"/>
  <c r="H21" i="16"/>
  <c r="BA58" i="16"/>
  <c r="BA46" i="16" s="1"/>
  <c r="BA23" i="16" s="1"/>
  <c r="BA21" i="16" s="1"/>
  <c r="AC58" i="16"/>
  <c r="S47" i="16"/>
  <c r="AA47" i="16"/>
  <c r="BO58" i="16"/>
  <c r="BC58" i="16"/>
  <c r="AQ58" i="16"/>
  <c r="AE58" i="16"/>
  <c r="U58" i="16"/>
  <c r="AE47" i="16"/>
  <c r="Q47" i="16"/>
  <c r="AK47" i="16"/>
  <c r="AR47" i="16"/>
  <c r="AF47" i="16"/>
  <c r="AQ47" i="16"/>
  <c r="AQ46" i="16" s="1"/>
  <c r="AQ23" i="16" s="1"/>
  <c r="AD47" i="16"/>
  <c r="T47" i="16"/>
  <c r="T46" i="16" s="1"/>
  <c r="T23" i="16" s="1"/>
  <c r="T21" i="16" s="1"/>
  <c r="AJ47" i="16"/>
  <c r="Y47" i="16"/>
  <c r="BH46" i="16"/>
  <c r="BH23" i="16" s="1"/>
  <c r="BH21" i="16" s="1"/>
  <c r="BU58" i="16"/>
  <c r="BI58" i="16"/>
  <c r="BI46" i="16" s="1"/>
  <c r="BI23" i="16" s="1"/>
  <c r="AK58" i="16"/>
  <c r="Z58" i="16"/>
  <c r="Q58" i="16"/>
  <c r="Z47" i="16"/>
  <c r="U47" i="16"/>
  <c r="AD107" i="12"/>
  <c r="AB107" i="13" s="1"/>
  <c r="AF54" i="12"/>
  <c r="AP54" i="13" s="1"/>
  <c r="AP130" i="13"/>
  <c r="AF115" i="12"/>
  <c r="AP115" i="13" s="1"/>
  <c r="AF107" i="12"/>
  <c r="AP107" i="13" s="1"/>
  <c r="BN46" i="16" l="1"/>
  <c r="BN23" i="16" s="1"/>
  <c r="BN21" i="16" s="1"/>
  <c r="BS46" i="16"/>
  <c r="BS23" i="16" s="1"/>
  <c r="BS21" i="16" s="1"/>
  <c r="AD46" i="16"/>
  <c r="AD23" i="16" s="1"/>
  <c r="AD21" i="16" s="1"/>
  <c r="BU46" i="16"/>
  <c r="BU23" i="16" s="1"/>
  <c r="BO46" i="16"/>
  <c r="BO23" i="16" s="1"/>
  <c r="X46" i="16"/>
  <c r="X23" i="16" s="1"/>
  <c r="X21" i="16" s="1"/>
  <c r="AJ46" i="16"/>
  <c r="AJ23" i="16" s="1"/>
  <c r="AJ21" i="16" s="1"/>
  <c r="AE46" i="16"/>
  <c r="AE23" i="16" s="1"/>
  <c r="AI46" i="16"/>
  <c r="AI23" i="16" s="1"/>
  <c r="AI21" i="16" s="1"/>
  <c r="BM46" i="16"/>
  <c r="BM23" i="16" s="1"/>
  <c r="BM21" i="16" s="1"/>
  <c r="Y46" i="16"/>
  <c r="Y23" i="16" s="1"/>
  <c r="Y21" i="16" s="1"/>
  <c r="BC46" i="16"/>
  <c r="BC23" i="16" s="1"/>
  <c r="AA46" i="16"/>
  <c r="AA23" i="16" s="1"/>
  <c r="AA21" i="16" s="1"/>
  <c r="AO46" i="16"/>
  <c r="AO23" i="16" s="1"/>
  <c r="AO21" i="16" s="1"/>
  <c r="R46" i="16"/>
  <c r="R23" i="16" s="1"/>
  <c r="R21" i="16" s="1"/>
  <c r="AK46" i="16"/>
  <c r="AK23" i="16" s="1"/>
  <c r="AR46" i="16"/>
  <c r="AR23" i="16" s="1"/>
  <c r="AR21" i="16" s="1"/>
  <c r="AF46" i="16"/>
  <c r="AF23" i="16" s="1"/>
  <c r="AF21" i="16" s="1"/>
  <c r="W46" i="16"/>
  <c r="W23" i="16" s="1"/>
  <c r="W21" i="16" s="1"/>
  <c r="AC46" i="16"/>
  <c r="AC23" i="16" s="1"/>
  <c r="AC21" i="16" s="1"/>
  <c r="S46" i="16"/>
  <c r="S23" i="16" s="1"/>
  <c r="S21" i="16" s="1"/>
  <c r="U46" i="16"/>
  <c r="U23" i="16" s="1"/>
  <c r="U21" i="16" s="1"/>
  <c r="Q46" i="16"/>
  <c r="Q23" i="16" s="1"/>
  <c r="Q21" i="16" s="1"/>
  <c r="Z46" i="16"/>
  <c r="Z23" i="16" s="1"/>
  <c r="Z21" i="16" s="1"/>
  <c r="AP51" i="13"/>
  <c r="AP47" i="13" s="1"/>
  <c r="AF106" i="12"/>
  <c r="AF67" i="12"/>
  <c r="AP67" i="13" s="1"/>
  <c r="AP66" i="13"/>
  <c r="AF61" i="12"/>
  <c r="AP61" i="13" s="1"/>
  <c r="AF60" i="12"/>
  <c r="AP60" i="13" s="1"/>
  <c r="AP106" i="13" l="1"/>
  <c r="AP100" i="13" s="1"/>
  <c r="AP25" i="13" s="1"/>
  <c r="AF100" i="12"/>
  <c r="AP59" i="13"/>
  <c r="AP65" i="13"/>
  <c r="S50" i="12"/>
  <c r="AP58" i="13" l="1"/>
  <c r="H59" i="19"/>
  <c r="H60" i="19"/>
  <c r="H65" i="19"/>
  <c r="H66" i="19"/>
  <c r="G65" i="19"/>
  <c r="G66" i="19"/>
  <c r="F65" i="19"/>
  <c r="F66" i="19"/>
  <c r="E59" i="19"/>
  <c r="E60" i="19"/>
  <c r="E65" i="19"/>
  <c r="E66" i="19"/>
  <c r="D59" i="19"/>
  <c r="D60" i="19"/>
  <c r="D65" i="19"/>
  <c r="D66" i="19"/>
  <c r="E25" i="19" l="1"/>
  <c r="F25" i="19"/>
  <c r="G25" i="19"/>
  <c r="H25" i="19"/>
  <c r="E28" i="19"/>
  <c r="F28" i="19"/>
  <c r="G28" i="19"/>
  <c r="H28" i="19"/>
  <c r="E32" i="19"/>
  <c r="F32" i="19"/>
  <c r="G32" i="19"/>
  <c r="H32" i="19"/>
  <c r="E35" i="19"/>
  <c r="F35" i="19"/>
  <c r="G35" i="19"/>
  <c r="H35" i="19"/>
  <c r="E42" i="19"/>
  <c r="F42" i="19"/>
  <c r="G42" i="19"/>
  <c r="H42" i="19"/>
  <c r="E47" i="19"/>
  <c r="F47" i="19"/>
  <c r="G47" i="19"/>
  <c r="H47" i="19"/>
  <c r="E50" i="19"/>
  <c r="F50" i="19"/>
  <c r="G50" i="19"/>
  <c r="H50" i="19"/>
  <c r="E54" i="19"/>
  <c r="F54" i="19"/>
  <c r="G54" i="19"/>
  <c r="H54" i="19"/>
  <c r="E58" i="19"/>
  <c r="F58" i="19"/>
  <c r="G58" i="19"/>
  <c r="H58" i="19"/>
  <c r="E64" i="19"/>
  <c r="F64" i="19"/>
  <c r="G64" i="19"/>
  <c r="H64" i="19"/>
  <c r="E71" i="19"/>
  <c r="E70" i="19" s="1"/>
  <c r="F71" i="19"/>
  <c r="F70" i="19" s="1"/>
  <c r="G71" i="19"/>
  <c r="G70" i="19" s="1"/>
  <c r="H71" i="19"/>
  <c r="H70" i="19" s="1"/>
  <c r="E77" i="19"/>
  <c r="F77" i="19"/>
  <c r="G77" i="19"/>
  <c r="H77" i="19"/>
  <c r="E99" i="19"/>
  <c r="E24" i="19" s="1"/>
  <c r="F99" i="19"/>
  <c r="F24" i="19" s="1"/>
  <c r="G99" i="19"/>
  <c r="G24" i="19" s="1"/>
  <c r="H99" i="19"/>
  <c r="H24" i="19" s="1"/>
  <c r="E111" i="19"/>
  <c r="E26" i="19" s="1"/>
  <c r="F111" i="19"/>
  <c r="F26" i="19" s="1"/>
  <c r="G111" i="19"/>
  <c r="G26" i="19" s="1"/>
  <c r="H111" i="19"/>
  <c r="H26" i="19" s="1"/>
  <c r="H57" i="19" l="1"/>
  <c r="F57" i="19"/>
  <c r="H46" i="19"/>
  <c r="F46" i="19"/>
  <c r="H27" i="19"/>
  <c r="H21" i="19" s="1"/>
  <c r="F27" i="19"/>
  <c r="F21" i="19" s="1"/>
  <c r="G57" i="19"/>
  <c r="E57" i="19"/>
  <c r="G46" i="19"/>
  <c r="E46" i="19"/>
  <c r="E45" i="19" s="1"/>
  <c r="E22" i="19" s="1"/>
  <c r="E20" i="19" s="1"/>
  <c r="G27" i="19"/>
  <c r="G21" i="19" s="1"/>
  <c r="E27" i="19"/>
  <c r="E21" i="19" s="1"/>
  <c r="F45" i="19" l="1"/>
  <c r="F22" i="19" s="1"/>
  <c r="F20" i="19" s="1"/>
  <c r="G45" i="19"/>
  <c r="G22" i="19" s="1"/>
  <c r="G20" i="19" s="1"/>
  <c r="H45" i="19"/>
  <c r="H22" i="19" s="1"/>
  <c r="H20" i="19" s="1"/>
  <c r="BU115" i="11"/>
  <c r="AJ99" i="15"/>
  <c r="AJ98" i="15"/>
  <c r="AJ87" i="15"/>
  <c r="AJ88" i="15"/>
  <c r="AJ86" i="15"/>
  <c r="Z65" i="15"/>
  <c r="S65" i="15"/>
  <c r="Z59" i="15"/>
  <c r="S59" i="15"/>
  <c r="L59" i="15"/>
  <c r="AL54" i="15"/>
  <c r="AC48" i="15"/>
  <c r="AE107" i="16"/>
  <c r="BO97" i="16"/>
  <c r="BO96" i="16"/>
  <c r="BO95" i="16"/>
  <c r="BQ81" i="16"/>
  <c r="BE78" i="16"/>
  <c r="BE76" i="16" s="1"/>
  <c r="BE24" i="16" s="1"/>
  <c r="BQ67" i="16"/>
  <c r="BQ66" i="16"/>
  <c r="AG67" i="16"/>
  <c r="AG66" i="16"/>
  <c r="BQ61" i="16"/>
  <c r="BQ60" i="16"/>
  <c r="AG61" i="16"/>
  <c r="AG60" i="16"/>
  <c r="BQ54" i="16"/>
  <c r="BQ51" i="16" s="1"/>
  <c r="BQ47" i="16" s="1"/>
  <c r="BE51" i="16"/>
  <c r="BE47" i="16" s="1"/>
  <c r="AG54" i="16"/>
  <c r="AG51" i="16" s="1"/>
  <c r="AG47" i="16" s="1"/>
  <c r="S145" i="12"/>
  <c r="BD144" i="13"/>
  <c r="AG144" i="12"/>
  <c r="AM144" i="12" s="1"/>
  <c r="AN143" i="12"/>
  <c r="K138" i="26" s="1"/>
  <c r="AK142" i="12"/>
  <c r="AI142" i="12"/>
  <c r="AH142" i="12"/>
  <c r="BC142" i="13" s="1"/>
  <c r="AG142" i="12"/>
  <c r="AV142" i="13" s="1"/>
  <c r="AV111" i="13" s="1"/>
  <c r="AV27" i="13" s="1"/>
  <c r="AV21" i="13" s="1"/>
  <c r="AE142" i="12"/>
  <c r="AH142" i="13" s="1"/>
  <c r="AC142" i="12"/>
  <c r="AG134" i="12"/>
  <c r="AN133" i="12"/>
  <c r="K128" i="26" s="1"/>
  <c r="AG133" i="12"/>
  <c r="V133" i="12" s="1"/>
  <c r="BD132" i="13"/>
  <c r="AG132" i="12"/>
  <c r="BD131" i="13"/>
  <c r="AG131" i="12"/>
  <c r="AK130" i="12"/>
  <c r="BY130" i="13" s="1"/>
  <c r="AI130" i="12"/>
  <c r="AH130" i="12"/>
  <c r="BD130" i="13" s="1"/>
  <c r="AG130" i="12"/>
  <c r="AW130" i="13" s="1"/>
  <c r="AE130" i="12"/>
  <c r="AI130" i="13" s="1"/>
  <c r="AC130" i="12"/>
  <c r="AI129" i="12"/>
  <c r="X129" i="12" s="1"/>
  <c r="AG129" i="12"/>
  <c r="AK128" i="12"/>
  <c r="X128" i="12" s="1"/>
  <c r="AH128" i="12"/>
  <c r="BD128" i="13" s="1"/>
  <c r="AG128" i="12"/>
  <c r="AH127" i="12"/>
  <c r="AN127" i="12" s="1"/>
  <c r="K122" i="26" s="1"/>
  <c r="AM127" i="12"/>
  <c r="AH126" i="12"/>
  <c r="AI125" i="12"/>
  <c r="AH125" i="12"/>
  <c r="AG125" i="12"/>
  <c r="AK124" i="12"/>
  <c r="X124" i="12" s="1"/>
  <c r="AH124" i="12"/>
  <c r="BD124" i="13" s="1"/>
  <c r="AG124" i="12"/>
  <c r="AK123" i="12"/>
  <c r="AH123" i="12"/>
  <c r="BD123" i="13" s="1"/>
  <c r="AG123" i="12"/>
  <c r="AK122" i="12"/>
  <c r="BY122" i="13" s="1"/>
  <c r="AI122" i="12"/>
  <c r="BD122" i="13"/>
  <c r="AK121" i="12"/>
  <c r="X121" i="12" s="1"/>
  <c r="AH121" i="12"/>
  <c r="AG121" i="12"/>
  <c r="AK120" i="12"/>
  <c r="BD120" i="13"/>
  <c r="AG120" i="12"/>
  <c r="AK119" i="12"/>
  <c r="X119" i="12" s="1"/>
  <c r="AH119" i="12"/>
  <c r="BD119" i="13" s="1"/>
  <c r="AG119" i="12"/>
  <c r="AK118" i="12"/>
  <c r="AL118" i="12" s="1"/>
  <c r="AH118" i="12"/>
  <c r="BD118" i="13" s="1"/>
  <c r="AG118" i="12"/>
  <c r="X117" i="12"/>
  <c r="AH117" i="12"/>
  <c r="BD117" i="13" s="1"/>
  <c r="AK116" i="12"/>
  <c r="BY116" i="13" s="1"/>
  <c r="AI116" i="12"/>
  <c r="AH116" i="12"/>
  <c r="BD116" i="13" s="1"/>
  <c r="AK115" i="12"/>
  <c r="BY115" i="13" s="1"/>
  <c r="AI115" i="12"/>
  <c r="BD115" i="13"/>
  <c r="AE115" i="12"/>
  <c r="AI115" i="13" s="1"/>
  <c r="AC115" i="12"/>
  <c r="AH113" i="12"/>
  <c r="V113" i="12"/>
  <c r="AE112" i="12"/>
  <c r="AK107" i="12"/>
  <c r="AI107" i="12"/>
  <c r="AE107" i="12"/>
  <c r="AI107" i="13" s="1"/>
  <c r="AC107" i="12"/>
  <c r="AK106" i="12"/>
  <c r="AK100" i="12" s="1"/>
  <c r="AI106" i="12"/>
  <c r="AE106" i="12"/>
  <c r="AC106" i="12"/>
  <c r="AI104" i="12"/>
  <c r="AP104" i="12" s="1"/>
  <c r="AC102" i="12"/>
  <c r="BD99" i="13"/>
  <c r="AG99" i="12"/>
  <c r="V99" i="12" s="1"/>
  <c r="BD98" i="13"/>
  <c r="AK97" i="12"/>
  <c r="AK96" i="12"/>
  <c r="AP96" i="12" s="1"/>
  <c r="AK95" i="12"/>
  <c r="AP95" i="12" s="1"/>
  <c r="AI90" i="12"/>
  <c r="AP90" i="12" s="1"/>
  <c r="AI89" i="12"/>
  <c r="AP89" i="12" s="1"/>
  <c r="BD88" i="13"/>
  <c r="AW88" i="13"/>
  <c r="BD87" i="13"/>
  <c r="BD86" i="13"/>
  <c r="AH85" i="12"/>
  <c r="AE84" i="12"/>
  <c r="AI84" i="13" s="1"/>
  <c r="AI78" i="13" s="1"/>
  <c r="AI76" i="13" s="1"/>
  <c r="AI24" i="13" s="1"/>
  <c r="AC84" i="12"/>
  <c r="AK81" i="12"/>
  <c r="AP81" i="12" s="1"/>
  <c r="AK80" i="12"/>
  <c r="AP80" i="12" s="1"/>
  <c r="AI79" i="12"/>
  <c r="AP79" i="12" s="1"/>
  <c r="AE73" i="12"/>
  <c r="AI73" i="13" s="1"/>
  <c r="AI72" i="13" s="1"/>
  <c r="AI71" i="13" s="1"/>
  <c r="AC73" i="12"/>
  <c r="AC72" i="12" s="1"/>
  <c r="AK67" i="12"/>
  <c r="BY67" i="13" s="1"/>
  <c r="AI67" i="12"/>
  <c r="AE67" i="12"/>
  <c r="AI67" i="13" s="1"/>
  <c r="AC67" i="12"/>
  <c r="AK66" i="12"/>
  <c r="BY66" i="13" s="1"/>
  <c r="AI66" i="12"/>
  <c r="BD66" i="13"/>
  <c r="BD65" i="13" s="1"/>
  <c r="AW66" i="13"/>
  <c r="AW65" i="13" s="1"/>
  <c r="AE66" i="12"/>
  <c r="AI66" i="13" s="1"/>
  <c r="AC66" i="12"/>
  <c r="AK61" i="12"/>
  <c r="BY61" i="13" s="1"/>
  <c r="AI61" i="12"/>
  <c r="AE61" i="12"/>
  <c r="AI61" i="13" s="1"/>
  <c r="AC61" i="12"/>
  <c r="AK60" i="12"/>
  <c r="BY60" i="13" s="1"/>
  <c r="AI60" i="12"/>
  <c r="AE60" i="12"/>
  <c r="AI60" i="13" s="1"/>
  <c r="AC60" i="12"/>
  <c r="AK54" i="12"/>
  <c r="BY54" i="13" s="1"/>
  <c r="BY51" i="13" s="1"/>
  <c r="BY47" i="13" s="1"/>
  <c r="AI54" i="12"/>
  <c r="AE54" i="12"/>
  <c r="AI54" i="13" s="1"/>
  <c r="AI51" i="13" s="1"/>
  <c r="AC54" i="12"/>
  <c r="BD53" i="13"/>
  <c r="AL52" i="12"/>
  <c r="AQ52" i="12" s="1"/>
  <c r="AH52" i="12"/>
  <c r="AW52" i="13"/>
  <c r="AE50" i="12"/>
  <c r="BI142" i="11"/>
  <c r="BF142" i="11" s="1"/>
  <c r="DB132" i="11"/>
  <c r="I127" i="26" s="1"/>
  <c r="BP145" i="11"/>
  <c r="BS144" i="11"/>
  <c r="CW144" i="11" s="1"/>
  <c r="BP143" i="11"/>
  <c r="BS134" i="11"/>
  <c r="BP134" i="11" s="1"/>
  <c r="BS133" i="11"/>
  <c r="BS132" i="11"/>
  <c r="BP132" i="11" s="1"/>
  <c r="BS131" i="11"/>
  <c r="CW131" i="11" s="1"/>
  <c r="BI130" i="11"/>
  <c r="BF130" i="11" s="1"/>
  <c r="CC129" i="11"/>
  <c r="CW129" i="11" s="1"/>
  <c r="CM128" i="11"/>
  <c r="CJ128" i="11" s="1"/>
  <c r="BX127" i="11"/>
  <c r="DB127" i="11" s="1"/>
  <c r="I122" i="26" s="1"/>
  <c r="BX126" i="11"/>
  <c r="BP127" i="11"/>
  <c r="BP126" i="11"/>
  <c r="CC125" i="11"/>
  <c r="BZ125" i="11" s="1"/>
  <c r="CC122" i="11"/>
  <c r="BU122" i="11"/>
  <c r="BP122" i="11"/>
  <c r="CM124" i="11"/>
  <c r="CW124" i="11" s="1"/>
  <c r="CM123" i="11"/>
  <c r="CM122" i="11"/>
  <c r="CJ122" i="11" s="1"/>
  <c r="CM121" i="11"/>
  <c r="CJ121" i="11" s="1"/>
  <c r="CM120" i="11"/>
  <c r="CW120" i="11" s="1"/>
  <c r="CM119" i="11"/>
  <c r="CR119" i="11" s="1"/>
  <c r="CO119" i="11" s="1"/>
  <c r="CM118" i="11"/>
  <c r="CR117" i="11"/>
  <c r="CM116" i="11"/>
  <c r="CC116" i="11"/>
  <c r="CE116" i="11" s="1"/>
  <c r="BX116" i="11"/>
  <c r="BI115" i="11"/>
  <c r="BP116" i="11"/>
  <c r="CW113" i="11"/>
  <c r="CM107" i="11"/>
  <c r="CM106" i="11"/>
  <c r="BI107" i="11"/>
  <c r="BF107" i="11" s="1"/>
  <c r="BI106" i="11"/>
  <c r="AY107" i="11"/>
  <c r="AV107" i="11" s="1"/>
  <c r="AY106" i="11"/>
  <c r="CC107" i="11"/>
  <c r="CC106" i="11"/>
  <c r="BZ106" i="11" s="1"/>
  <c r="CC104" i="11"/>
  <c r="BP107" i="11"/>
  <c r="BP103" i="11"/>
  <c r="BS99" i="11"/>
  <c r="BP99" i="11" s="1"/>
  <c r="CW98" i="11"/>
  <c r="CM97" i="11"/>
  <c r="CM96" i="11"/>
  <c r="CW96" i="11" s="1"/>
  <c r="CM95" i="11"/>
  <c r="CR95" i="11" s="1"/>
  <c r="CO95" i="11" s="1"/>
  <c r="CC90" i="11"/>
  <c r="CW90" i="11" s="1"/>
  <c r="CC89" i="11"/>
  <c r="CW88" i="11"/>
  <c r="CW87" i="11"/>
  <c r="CW86" i="11"/>
  <c r="BI84" i="11"/>
  <c r="BI78" i="11" s="1"/>
  <c r="BI76" i="11" s="1"/>
  <c r="BI24" i="11" s="1"/>
  <c r="CM81" i="11"/>
  <c r="CM80" i="11"/>
  <c r="CW80" i="11" s="1"/>
  <c r="CC79" i="11"/>
  <c r="BI73" i="11"/>
  <c r="CW73" i="11" s="1"/>
  <c r="CW72" i="11" s="1"/>
  <c r="CM67" i="11"/>
  <c r="CM66" i="11"/>
  <c r="CC67" i="11"/>
  <c r="CC66" i="11"/>
  <c r="BZ66" i="11" s="1"/>
  <c r="BP66" i="11"/>
  <c r="BI67" i="11"/>
  <c r="BI66" i="11"/>
  <c r="BF66" i="11" s="1"/>
  <c r="AY67" i="11"/>
  <c r="AY66" i="11"/>
  <c r="AV66" i="11" s="1"/>
  <c r="CM61" i="11"/>
  <c r="CJ61" i="11" s="1"/>
  <c r="CM60" i="11"/>
  <c r="CR60" i="11" s="1"/>
  <c r="CO60" i="11" s="1"/>
  <c r="CC61" i="11"/>
  <c r="CC60" i="11"/>
  <c r="BP60" i="11"/>
  <c r="BI61" i="11"/>
  <c r="BI60" i="11"/>
  <c r="BF60" i="11" s="1"/>
  <c r="AY61" i="11"/>
  <c r="AY60" i="11"/>
  <c r="AV60" i="11" s="1"/>
  <c r="AY54" i="11"/>
  <c r="CM54" i="11"/>
  <c r="CR54" i="11" s="1"/>
  <c r="CO54" i="11" s="1"/>
  <c r="CM52" i="11"/>
  <c r="CJ52" i="11" s="1"/>
  <c r="CC54" i="11"/>
  <c r="CC52" i="11"/>
  <c r="BX52" i="11"/>
  <c r="BX51" i="11" s="1"/>
  <c r="BI54" i="11"/>
  <c r="BF54" i="11" s="1"/>
  <c r="BI52" i="11"/>
  <c r="T86" i="12"/>
  <c r="BU107" i="11"/>
  <c r="BU54" i="11"/>
  <c r="BX48" i="11"/>
  <c r="BU114" i="11"/>
  <c r="AY114" i="11"/>
  <c r="AY111" i="11" s="1"/>
  <c r="AY27" i="11" s="1"/>
  <c r="BX103" i="11"/>
  <c r="U104" i="11"/>
  <c r="U102" i="11"/>
  <c r="Y102" i="11" s="1"/>
  <c r="U101" i="11"/>
  <c r="BU98" i="11"/>
  <c r="Y98" i="11"/>
  <c r="U97" i="11"/>
  <c r="Y97" i="11" s="1"/>
  <c r="U96" i="11"/>
  <c r="Y96" i="11" s="1"/>
  <c r="U95" i="11"/>
  <c r="Y95" i="11" s="1"/>
  <c r="U90" i="11"/>
  <c r="T90" i="11" s="1"/>
  <c r="U89" i="11"/>
  <c r="BU88" i="11"/>
  <c r="U84" i="11"/>
  <c r="Y82" i="11"/>
  <c r="Y50" i="11"/>
  <c r="U50" i="11"/>
  <c r="U49" i="11"/>
  <c r="Y49" i="11" s="1"/>
  <c r="AS51" i="16"/>
  <c r="AS47" i="16" s="1"/>
  <c r="DD145" i="11"/>
  <c r="DD144" i="11"/>
  <c r="DD143" i="11"/>
  <c r="DD106" i="11"/>
  <c r="DD103" i="11"/>
  <c r="DD102" i="11"/>
  <c r="DD99" i="11"/>
  <c r="DD98" i="11"/>
  <c r="DD88" i="11"/>
  <c r="DD87" i="11"/>
  <c r="DD86" i="11"/>
  <c r="DD85" i="11"/>
  <c r="DD82" i="11"/>
  <c r="DD49" i="11"/>
  <c r="DD50" i="11"/>
  <c r="DD67" i="11"/>
  <c r="DD54" i="11"/>
  <c r="DD66" i="11"/>
  <c r="DD61" i="11"/>
  <c r="DD60" i="11"/>
  <c r="DD53" i="11"/>
  <c r="DD52" i="11"/>
  <c r="AF102" i="11"/>
  <c r="AE102" i="11"/>
  <c r="AF101" i="11"/>
  <c r="AE101" i="11"/>
  <c r="AF98" i="11"/>
  <c r="AE98" i="11"/>
  <c r="AE97" i="11"/>
  <c r="AF96" i="11"/>
  <c r="AE96" i="11"/>
  <c r="AF95" i="11"/>
  <c r="AE95" i="11"/>
  <c r="AF87" i="11"/>
  <c r="AE87" i="11"/>
  <c r="AF84" i="11"/>
  <c r="AE84" i="11"/>
  <c r="AF83" i="11"/>
  <c r="AE83" i="11"/>
  <c r="AF82" i="11"/>
  <c r="AE82" i="11"/>
  <c r="AF81" i="11"/>
  <c r="AE81" i="11"/>
  <c r="AF80" i="11"/>
  <c r="AE80" i="11"/>
  <c r="AF79" i="11"/>
  <c r="AE79" i="11"/>
  <c r="AF50" i="11"/>
  <c r="AE50" i="11"/>
  <c r="AF49" i="11"/>
  <c r="AE49" i="11"/>
  <c r="DL22" i="17"/>
  <c r="DL23" i="17"/>
  <c r="DL24" i="17"/>
  <c r="DL25" i="17"/>
  <c r="DL26" i="17"/>
  <c r="DL27" i="17"/>
  <c r="DL28" i="17"/>
  <c r="DL29" i="17"/>
  <c r="DL30" i="17"/>
  <c r="DL31" i="17"/>
  <c r="DL32" i="17"/>
  <c r="DL33" i="17"/>
  <c r="DL34" i="17"/>
  <c r="DL35" i="17"/>
  <c r="DL36" i="17"/>
  <c r="DL37" i="17"/>
  <c r="DL38" i="17"/>
  <c r="DL39" i="17"/>
  <c r="DL40" i="17"/>
  <c r="DL41" i="17"/>
  <c r="DL42" i="17"/>
  <c r="DL43" i="17"/>
  <c r="DL44" i="17"/>
  <c r="DL45" i="17"/>
  <c r="DL46" i="17"/>
  <c r="DL47" i="17"/>
  <c r="DL48" i="17"/>
  <c r="DL51" i="17"/>
  <c r="DL55" i="17"/>
  <c r="DL56" i="17"/>
  <c r="DL57" i="17"/>
  <c r="DL58" i="17"/>
  <c r="DL59" i="17"/>
  <c r="DL62" i="17"/>
  <c r="DL63" i="17"/>
  <c r="DL64" i="17"/>
  <c r="DL65" i="17"/>
  <c r="DL68" i="17"/>
  <c r="DL69" i="17"/>
  <c r="DL70" i="17"/>
  <c r="DL71" i="17"/>
  <c r="DL72" i="17"/>
  <c r="DL73" i="17"/>
  <c r="DL74" i="17"/>
  <c r="DL76" i="17"/>
  <c r="DL77" i="17"/>
  <c r="DL78" i="17"/>
  <c r="DL79" i="17"/>
  <c r="DL80" i="17"/>
  <c r="DL81" i="17"/>
  <c r="DL83" i="17"/>
  <c r="DL84" i="17"/>
  <c r="DL89" i="17"/>
  <c r="DL90" i="17"/>
  <c r="DL95" i="17"/>
  <c r="DL96" i="17"/>
  <c r="DL97" i="17"/>
  <c r="DL100" i="17"/>
  <c r="DL101" i="17"/>
  <c r="DL104" i="17"/>
  <c r="DL107" i="17"/>
  <c r="DL110" i="17"/>
  <c r="DL111" i="17"/>
  <c r="DL112" i="17"/>
  <c r="DL113" i="17"/>
  <c r="DL114" i="17"/>
  <c r="DL115" i="17"/>
  <c r="DL116" i="17"/>
  <c r="DL117" i="17"/>
  <c r="DL118" i="17"/>
  <c r="DL119" i="17"/>
  <c r="DL120" i="17"/>
  <c r="DL121" i="17"/>
  <c r="DL122" i="17"/>
  <c r="DL123" i="17"/>
  <c r="DL124" i="17"/>
  <c r="DL125" i="17"/>
  <c r="DL126" i="17"/>
  <c r="DL127" i="17"/>
  <c r="DL128" i="17"/>
  <c r="DL129" i="17"/>
  <c r="DL130" i="17"/>
  <c r="DL131" i="17"/>
  <c r="DL132" i="17"/>
  <c r="DL133" i="17"/>
  <c r="DL134" i="17"/>
  <c r="DL142" i="17"/>
  <c r="DL21" i="17"/>
  <c r="AO21" i="12"/>
  <c r="R20" i="26"/>
  <c r="P95" i="26"/>
  <c r="P20" i="26" s="1"/>
  <c r="T20" i="26"/>
  <c r="N96" i="26"/>
  <c r="N97" i="26"/>
  <c r="N98" i="26"/>
  <c r="N99" i="26"/>
  <c r="N101" i="26"/>
  <c r="N102" i="26"/>
  <c r="N105" i="26"/>
  <c r="N106" i="26"/>
  <c r="N107" i="26"/>
  <c r="N108" i="26"/>
  <c r="N109" i="26"/>
  <c r="N110" i="26"/>
  <c r="N111" i="26"/>
  <c r="N112" i="26"/>
  <c r="N113" i="26"/>
  <c r="N114" i="26"/>
  <c r="N115" i="26"/>
  <c r="N116" i="26"/>
  <c r="N117" i="26"/>
  <c r="N118" i="26"/>
  <c r="N119" i="26"/>
  <c r="N120" i="26"/>
  <c r="N121" i="26"/>
  <c r="N122" i="26"/>
  <c r="N123" i="26"/>
  <c r="N124" i="26"/>
  <c r="N125" i="26"/>
  <c r="N126" i="26"/>
  <c r="N127" i="26"/>
  <c r="N128" i="26"/>
  <c r="N129" i="26"/>
  <c r="N137" i="26"/>
  <c r="N138" i="26"/>
  <c r="N139" i="26"/>
  <c r="N140" i="26"/>
  <c r="N95" i="26"/>
  <c r="L96" i="26"/>
  <c r="L97" i="26"/>
  <c r="L98" i="26"/>
  <c r="L99" i="26"/>
  <c r="L101" i="26"/>
  <c r="L102" i="26"/>
  <c r="L105" i="26"/>
  <c r="L106" i="26"/>
  <c r="L107" i="26"/>
  <c r="L108" i="26"/>
  <c r="L109" i="26"/>
  <c r="L110" i="26"/>
  <c r="L111" i="26"/>
  <c r="L112" i="26"/>
  <c r="L113" i="26"/>
  <c r="L114" i="26"/>
  <c r="L115" i="26"/>
  <c r="L116" i="26"/>
  <c r="L117" i="26"/>
  <c r="L118" i="26"/>
  <c r="L119" i="26"/>
  <c r="L120" i="26"/>
  <c r="L121" i="26"/>
  <c r="L122" i="26"/>
  <c r="L123" i="26"/>
  <c r="L124" i="26"/>
  <c r="L125" i="26"/>
  <c r="L126" i="26"/>
  <c r="L127" i="26"/>
  <c r="L128" i="26"/>
  <c r="L129" i="26"/>
  <c r="L137" i="26"/>
  <c r="L138" i="26"/>
  <c r="L139" i="26"/>
  <c r="L140" i="26"/>
  <c r="L95" i="26"/>
  <c r="A22" i="26"/>
  <c r="B22" i="26"/>
  <c r="C22" i="26"/>
  <c r="A23" i="26"/>
  <c r="B23" i="26"/>
  <c r="C23" i="26"/>
  <c r="A24" i="26"/>
  <c r="B24" i="26"/>
  <c r="C24" i="26"/>
  <c r="A25" i="26"/>
  <c r="B25" i="26"/>
  <c r="C25" i="26"/>
  <c r="A26" i="26"/>
  <c r="B26" i="26"/>
  <c r="C26" i="26"/>
  <c r="A27" i="26"/>
  <c r="B27" i="26"/>
  <c r="C27" i="26"/>
  <c r="A28" i="26"/>
  <c r="B28" i="26"/>
  <c r="C28" i="26"/>
  <c r="A29" i="26"/>
  <c r="B29" i="26"/>
  <c r="C29" i="26"/>
  <c r="A30" i="26"/>
  <c r="B30" i="26"/>
  <c r="C30" i="26"/>
  <c r="A31" i="26"/>
  <c r="B31" i="26"/>
  <c r="C31" i="26"/>
  <c r="A32" i="26"/>
  <c r="B32" i="26"/>
  <c r="C32" i="26"/>
  <c r="A33" i="26"/>
  <c r="B33" i="26"/>
  <c r="C33" i="26"/>
  <c r="A34" i="26"/>
  <c r="B34" i="26"/>
  <c r="C34" i="26"/>
  <c r="A35" i="26"/>
  <c r="B35" i="26"/>
  <c r="C35" i="26"/>
  <c r="A36" i="26"/>
  <c r="B36" i="26"/>
  <c r="C36" i="26"/>
  <c r="A37" i="26"/>
  <c r="B37" i="26"/>
  <c r="C37" i="26"/>
  <c r="A38" i="26"/>
  <c r="B38" i="26"/>
  <c r="C38" i="26"/>
  <c r="A39" i="26"/>
  <c r="B39" i="26"/>
  <c r="C39" i="26"/>
  <c r="A40" i="26"/>
  <c r="B40" i="26"/>
  <c r="C40" i="26"/>
  <c r="A41" i="26"/>
  <c r="B41" i="26"/>
  <c r="C41" i="26"/>
  <c r="A42" i="26"/>
  <c r="B42" i="26"/>
  <c r="C42" i="26"/>
  <c r="A43" i="26"/>
  <c r="B43" i="26"/>
  <c r="C43" i="26"/>
  <c r="A44" i="26"/>
  <c r="B44" i="26"/>
  <c r="C44" i="26"/>
  <c r="A45" i="26"/>
  <c r="B45" i="26"/>
  <c r="C45" i="26"/>
  <c r="A46" i="26"/>
  <c r="B46" i="26"/>
  <c r="C46" i="26"/>
  <c r="A47" i="26"/>
  <c r="B47" i="26"/>
  <c r="C47" i="26"/>
  <c r="A48" i="26"/>
  <c r="B48" i="26"/>
  <c r="C48" i="26"/>
  <c r="A49" i="26"/>
  <c r="B49" i="26"/>
  <c r="C49" i="26"/>
  <c r="A50" i="26"/>
  <c r="B50" i="26"/>
  <c r="C50" i="26"/>
  <c r="A51" i="26"/>
  <c r="B51" i="26"/>
  <c r="C51" i="26"/>
  <c r="A52" i="26"/>
  <c r="B52" i="26"/>
  <c r="C52" i="26"/>
  <c r="A53" i="26"/>
  <c r="B53" i="26"/>
  <c r="C53" i="26"/>
  <c r="A54" i="26"/>
  <c r="B54" i="26"/>
  <c r="C54" i="26"/>
  <c r="A55" i="26"/>
  <c r="B55" i="26"/>
  <c r="C55" i="26"/>
  <c r="A56" i="26"/>
  <c r="B56" i="26"/>
  <c r="C56" i="26"/>
  <c r="A57" i="26"/>
  <c r="B57" i="26"/>
  <c r="C57" i="26"/>
  <c r="A58" i="26"/>
  <c r="B58" i="26"/>
  <c r="C58" i="26"/>
  <c r="A59" i="26"/>
  <c r="B59" i="26"/>
  <c r="C59" i="26"/>
  <c r="A60" i="26"/>
  <c r="B60" i="26"/>
  <c r="C60" i="26"/>
  <c r="A61" i="26"/>
  <c r="B61" i="26"/>
  <c r="C61" i="26"/>
  <c r="A62" i="26"/>
  <c r="B62" i="26"/>
  <c r="C62" i="26"/>
  <c r="A63" i="26"/>
  <c r="B63" i="26"/>
  <c r="C63" i="26"/>
  <c r="A64" i="26"/>
  <c r="B64" i="26"/>
  <c r="C64" i="26"/>
  <c r="A65" i="26"/>
  <c r="B65" i="26"/>
  <c r="C65" i="26"/>
  <c r="A66" i="26"/>
  <c r="B66" i="26"/>
  <c r="C66" i="26"/>
  <c r="A67" i="26"/>
  <c r="B67" i="26"/>
  <c r="C67" i="26"/>
  <c r="A68" i="26"/>
  <c r="B68" i="26"/>
  <c r="C68" i="26"/>
  <c r="A69" i="26"/>
  <c r="B69" i="26"/>
  <c r="C69" i="26"/>
  <c r="A70" i="26"/>
  <c r="B70" i="26"/>
  <c r="C70" i="26"/>
  <c r="A71" i="26"/>
  <c r="B71" i="26"/>
  <c r="C71" i="26"/>
  <c r="A72" i="26"/>
  <c r="B72" i="26"/>
  <c r="C72" i="26"/>
  <c r="A73" i="26"/>
  <c r="B73" i="26"/>
  <c r="C73" i="26"/>
  <c r="A74" i="26"/>
  <c r="B74" i="26"/>
  <c r="C74" i="26"/>
  <c r="A75" i="26"/>
  <c r="B75" i="26"/>
  <c r="C75" i="26"/>
  <c r="A76" i="26"/>
  <c r="B76" i="26"/>
  <c r="C76" i="26"/>
  <c r="A77" i="26"/>
  <c r="B77" i="26"/>
  <c r="C77" i="26"/>
  <c r="A78" i="26"/>
  <c r="B78" i="26"/>
  <c r="C78" i="26"/>
  <c r="A79" i="26"/>
  <c r="B79" i="26"/>
  <c r="C79" i="26"/>
  <c r="A80" i="26"/>
  <c r="B80" i="26"/>
  <c r="C80" i="26"/>
  <c r="A81" i="26"/>
  <c r="B81" i="26"/>
  <c r="C81" i="26"/>
  <c r="A82" i="26"/>
  <c r="B82" i="26"/>
  <c r="C82" i="26"/>
  <c r="A83" i="26"/>
  <c r="B83" i="26"/>
  <c r="C83" i="26"/>
  <c r="A84" i="26"/>
  <c r="B84" i="26"/>
  <c r="C84" i="26"/>
  <c r="A85" i="26"/>
  <c r="B85" i="26"/>
  <c r="C85" i="26"/>
  <c r="A86" i="26"/>
  <c r="B86" i="26"/>
  <c r="C86" i="26"/>
  <c r="A87" i="26"/>
  <c r="B87" i="26"/>
  <c r="C87" i="26"/>
  <c r="A88" i="26"/>
  <c r="B88" i="26"/>
  <c r="C88" i="26"/>
  <c r="A89" i="26"/>
  <c r="B89" i="26"/>
  <c r="C89" i="26"/>
  <c r="A90" i="26"/>
  <c r="B90" i="26"/>
  <c r="C90" i="26"/>
  <c r="A91" i="26"/>
  <c r="B91" i="26"/>
  <c r="C91" i="26"/>
  <c r="A92" i="26"/>
  <c r="B92" i="26"/>
  <c r="C92" i="26"/>
  <c r="A93" i="26"/>
  <c r="B93" i="26"/>
  <c r="C93" i="26"/>
  <c r="A94" i="26"/>
  <c r="B94" i="26"/>
  <c r="C94" i="26"/>
  <c r="A95" i="26"/>
  <c r="B95" i="26"/>
  <c r="C95" i="26"/>
  <c r="A96" i="26"/>
  <c r="B96" i="26"/>
  <c r="C96" i="26"/>
  <c r="A97" i="26"/>
  <c r="B97" i="26"/>
  <c r="C97" i="26"/>
  <c r="A98" i="26"/>
  <c r="B98" i="26"/>
  <c r="C98" i="26"/>
  <c r="A99" i="26"/>
  <c r="B99" i="26"/>
  <c r="C99" i="26"/>
  <c r="A101" i="26"/>
  <c r="B101" i="26"/>
  <c r="C101" i="26"/>
  <c r="A102" i="26"/>
  <c r="B102" i="26"/>
  <c r="C102" i="26"/>
  <c r="A105" i="26"/>
  <c r="B105" i="26"/>
  <c r="C105" i="26"/>
  <c r="A106" i="26"/>
  <c r="B106" i="26"/>
  <c r="C106" i="26"/>
  <c r="A107" i="26"/>
  <c r="B107" i="26"/>
  <c r="C107" i="26"/>
  <c r="A108" i="26"/>
  <c r="B108" i="26"/>
  <c r="C108" i="26"/>
  <c r="A109" i="26"/>
  <c r="B109" i="26"/>
  <c r="C109" i="26"/>
  <c r="A110" i="26"/>
  <c r="B110" i="26"/>
  <c r="C110" i="26"/>
  <c r="A111" i="26"/>
  <c r="B111" i="26"/>
  <c r="C111" i="26"/>
  <c r="A112" i="26"/>
  <c r="B112" i="26"/>
  <c r="C112" i="26"/>
  <c r="A113" i="26"/>
  <c r="B113" i="26"/>
  <c r="C113" i="26"/>
  <c r="A114" i="26"/>
  <c r="B114" i="26"/>
  <c r="C114" i="26"/>
  <c r="A115" i="26"/>
  <c r="B115" i="26"/>
  <c r="C115" i="26"/>
  <c r="A116" i="26"/>
  <c r="B116" i="26"/>
  <c r="C116" i="26"/>
  <c r="A117" i="26"/>
  <c r="B117" i="26"/>
  <c r="C117" i="26"/>
  <c r="A118" i="26"/>
  <c r="B118" i="26"/>
  <c r="C118" i="26"/>
  <c r="A119" i="26"/>
  <c r="B119" i="26"/>
  <c r="C119" i="26"/>
  <c r="A120" i="26"/>
  <c r="B120" i="26"/>
  <c r="C120" i="26"/>
  <c r="A121" i="26"/>
  <c r="B121" i="26"/>
  <c r="C121" i="26"/>
  <c r="A122" i="26"/>
  <c r="B122" i="26"/>
  <c r="C122" i="26"/>
  <c r="A123" i="26"/>
  <c r="B123" i="26"/>
  <c r="C123" i="26"/>
  <c r="A124" i="26"/>
  <c r="B124" i="26"/>
  <c r="C124" i="26"/>
  <c r="A125" i="26"/>
  <c r="B125" i="26"/>
  <c r="C125" i="26"/>
  <c r="A126" i="26"/>
  <c r="B126" i="26"/>
  <c r="C126" i="26"/>
  <c r="A127" i="26"/>
  <c r="B127" i="26"/>
  <c r="C127" i="26"/>
  <c r="A128" i="26"/>
  <c r="B128" i="26"/>
  <c r="C128" i="26"/>
  <c r="A129" i="26"/>
  <c r="B129" i="26"/>
  <c r="C129" i="26"/>
  <c r="A137" i="26"/>
  <c r="B137" i="26"/>
  <c r="C137" i="26"/>
  <c r="A138" i="26"/>
  <c r="B138" i="26"/>
  <c r="C138" i="26"/>
  <c r="A139" i="26"/>
  <c r="B139" i="26"/>
  <c r="C139" i="26"/>
  <c r="A140" i="26"/>
  <c r="B140" i="26"/>
  <c r="C140" i="26"/>
  <c r="B21" i="26"/>
  <c r="C21" i="26"/>
  <c r="A21" i="26"/>
  <c r="D79" i="25"/>
  <c r="E79" i="25" s="1"/>
  <c r="D80" i="25"/>
  <c r="E80" i="25" s="1"/>
  <c r="D81" i="25"/>
  <c r="E81" i="25" s="1"/>
  <c r="D82" i="25"/>
  <c r="E82" i="25" s="1"/>
  <c r="D83" i="25"/>
  <c r="E83" i="25" s="1"/>
  <c r="D84" i="25"/>
  <c r="E84" i="25" s="1"/>
  <c r="D85" i="25"/>
  <c r="E85" i="25" s="1"/>
  <c r="D86" i="25"/>
  <c r="E86" i="25" s="1"/>
  <c r="D87" i="25"/>
  <c r="E87" i="25" s="1"/>
  <c r="D88" i="25"/>
  <c r="E88" i="25" s="1"/>
  <c r="D89" i="25"/>
  <c r="E89" i="25" s="1"/>
  <c r="D94" i="25"/>
  <c r="E94" i="25" s="1"/>
  <c r="D95" i="25"/>
  <c r="E95" i="25" s="1"/>
  <c r="D96" i="25"/>
  <c r="E96" i="25" s="1"/>
  <c r="D97" i="25"/>
  <c r="E97" i="25" s="1"/>
  <c r="D98" i="25"/>
  <c r="E98" i="25" s="1"/>
  <c r="D78" i="25"/>
  <c r="E78" i="25" s="1"/>
  <c r="A22" i="25"/>
  <c r="B22" i="25"/>
  <c r="C22" i="25"/>
  <c r="A23" i="25"/>
  <c r="B23" i="25"/>
  <c r="C23" i="25"/>
  <c r="A24" i="25"/>
  <c r="B24" i="25"/>
  <c r="C24" i="25"/>
  <c r="A25" i="25"/>
  <c r="B25" i="25"/>
  <c r="C25" i="25"/>
  <c r="A26" i="25"/>
  <c r="B26" i="25"/>
  <c r="C26" i="25"/>
  <c r="A27" i="25"/>
  <c r="B27" i="25"/>
  <c r="C27" i="25"/>
  <c r="A28" i="25"/>
  <c r="B28" i="25"/>
  <c r="C28" i="25"/>
  <c r="A29" i="25"/>
  <c r="B29" i="25"/>
  <c r="C29" i="25"/>
  <c r="A30" i="25"/>
  <c r="B30" i="25"/>
  <c r="C30" i="25"/>
  <c r="A31" i="25"/>
  <c r="B31" i="25"/>
  <c r="C31" i="25"/>
  <c r="A32" i="25"/>
  <c r="B32" i="25"/>
  <c r="C32" i="25"/>
  <c r="A33" i="25"/>
  <c r="B33" i="25"/>
  <c r="C33" i="25"/>
  <c r="A34" i="25"/>
  <c r="B34" i="25"/>
  <c r="C34" i="25"/>
  <c r="A35" i="25"/>
  <c r="B35" i="25"/>
  <c r="C35" i="25"/>
  <c r="A36" i="25"/>
  <c r="B36" i="25"/>
  <c r="C36" i="25"/>
  <c r="A37" i="25"/>
  <c r="B37" i="25"/>
  <c r="C37" i="25"/>
  <c r="A38" i="25"/>
  <c r="B38" i="25"/>
  <c r="C38" i="25"/>
  <c r="A39" i="25"/>
  <c r="B39" i="25"/>
  <c r="C39" i="25"/>
  <c r="A40" i="25"/>
  <c r="B40" i="25"/>
  <c r="C40" i="25"/>
  <c r="A41" i="25"/>
  <c r="B41" i="25"/>
  <c r="C41" i="25"/>
  <c r="A42" i="25"/>
  <c r="B42" i="25"/>
  <c r="C42" i="25"/>
  <c r="A43" i="25"/>
  <c r="B43" i="25"/>
  <c r="C43" i="25"/>
  <c r="A44" i="25"/>
  <c r="B44" i="25"/>
  <c r="C44" i="25"/>
  <c r="A45" i="25"/>
  <c r="B45" i="25"/>
  <c r="C45" i="25"/>
  <c r="A46" i="25"/>
  <c r="B46" i="25"/>
  <c r="C46" i="25"/>
  <c r="A47" i="25"/>
  <c r="B47" i="25"/>
  <c r="C47" i="25"/>
  <c r="A48" i="25"/>
  <c r="B48" i="25"/>
  <c r="C48" i="25"/>
  <c r="A49" i="25"/>
  <c r="B49" i="25"/>
  <c r="C49" i="25"/>
  <c r="A50" i="25"/>
  <c r="B50" i="25"/>
  <c r="C50" i="25"/>
  <c r="A51" i="25"/>
  <c r="B51" i="25"/>
  <c r="C51" i="25"/>
  <c r="A52" i="25"/>
  <c r="B52" i="25"/>
  <c r="C52" i="25"/>
  <c r="A53" i="25"/>
  <c r="B53" i="25"/>
  <c r="C53" i="25"/>
  <c r="A54" i="25"/>
  <c r="B54" i="25"/>
  <c r="C54" i="25"/>
  <c r="A55" i="25"/>
  <c r="B55" i="25"/>
  <c r="C55" i="25"/>
  <c r="A56" i="25"/>
  <c r="B56" i="25"/>
  <c r="C56" i="25"/>
  <c r="A57" i="25"/>
  <c r="B57" i="25"/>
  <c r="C57" i="25"/>
  <c r="A58" i="25"/>
  <c r="B58" i="25"/>
  <c r="C58" i="25"/>
  <c r="A59" i="25"/>
  <c r="B59" i="25"/>
  <c r="C59" i="25"/>
  <c r="A60" i="25"/>
  <c r="B60" i="25"/>
  <c r="C60" i="25"/>
  <c r="A61" i="25"/>
  <c r="B61" i="25"/>
  <c r="C61" i="25"/>
  <c r="A62" i="25"/>
  <c r="B62" i="25"/>
  <c r="C62" i="25"/>
  <c r="A63" i="25"/>
  <c r="B63" i="25"/>
  <c r="C63" i="25"/>
  <c r="A64" i="25"/>
  <c r="B64" i="25"/>
  <c r="C64" i="25"/>
  <c r="A65" i="25"/>
  <c r="B65" i="25"/>
  <c r="C65" i="25"/>
  <c r="A66" i="25"/>
  <c r="B66" i="25"/>
  <c r="C66" i="25"/>
  <c r="A67" i="25"/>
  <c r="B67" i="25"/>
  <c r="C67" i="25"/>
  <c r="A68" i="25"/>
  <c r="B68" i="25"/>
  <c r="C68" i="25"/>
  <c r="A69" i="25"/>
  <c r="B69" i="25"/>
  <c r="C69" i="25"/>
  <c r="A70" i="25"/>
  <c r="B70" i="25"/>
  <c r="C70" i="25"/>
  <c r="A71" i="25"/>
  <c r="B71" i="25"/>
  <c r="C71" i="25"/>
  <c r="A72" i="25"/>
  <c r="B72" i="25"/>
  <c r="C72" i="25"/>
  <c r="A73" i="25"/>
  <c r="B73" i="25"/>
  <c r="C73" i="25"/>
  <c r="A74" i="25"/>
  <c r="B74" i="25"/>
  <c r="C74" i="25"/>
  <c r="A75" i="25"/>
  <c r="B75" i="25"/>
  <c r="C75" i="25"/>
  <c r="A76" i="25"/>
  <c r="B76" i="25"/>
  <c r="C76" i="25"/>
  <c r="A77" i="25"/>
  <c r="B77" i="25"/>
  <c r="C77" i="25"/>
  <c r="A78" i="25"/>
  <c r="B78" i="25"/>
  <c r="C78" i="25"/>
  <c r="A79" i="25"/>
  <c r="B79" i="25"/>
  <c r="C79" i="25"/>
  <c r="A80" i="25"/>
  <c r="B80" i="25"/>
  <c r="C80" i="25"/>
  <c r="A81" i="25"/>
  <c r="B81" i="25"/>
  <c r="C81" i="25"/>
  <c r="A82" i="25"/>
  <c r="B82" i="25"/>
  <c r="C82" i="25"/>
  <c r="A83" i="25"/>
  <c r="B83" i="25"/>
  <c r="C83" i="25"/>
  <c r="A84" i="25"/>
  <c r="B84" i="25"/>
  <c r="C84" i="25"/>
  <c r="A85" i="25"/>
  <c r="B85" i="25"/>
  <c r="C85" i="25"/>
  <c r="A86" i="25"/>
  <c r="B86" i="25"/>
  <c r="C86" i="25"/>
  <c r="A87" i="25"/>
  <c r="B87" i="25"/>
  <c r="C87" i="25"/>
  <c r="A88" i="25"/>
  <c r="B88" i="25"/>
  <c r="C88" i="25"/>
  <c r="A89" i="25"/>
  <c r="B89" i="25"/>
  <c r="C89" i="25"/>
  <c r="A94" i="25"/>
  <c r="B94" i="25"/>
  <c r="C94" i="25"/>
  <c r="A95" i="25"/>
  <c r="B95" i="25"/>
  <c r="C95" i="25"/>
  <c r="A96" i="25"/>
  <c r="B96" i="25"/>
  <c r="C96" i="25"/>
  <c r="A97" i="25"/>
  <c r="B97" i="25"/>
  <c r="C97" i="25"/>
  <c r="A98" i="25"/>
  <c r="B98" i="25"/>
  <c r="C98" i="25"/>
  <c r="A99" i="25"/>
  <c r="B99" i="25"/>
  <c r="C99" i="25"/>
  <c r="A100" i="25"/>
  <c r="B100" i="25"/>
  <c r="C100" i="25"/>
  <c r="A101" i="25"/>
  <c r="B101" i="25"/>
  <c r="C101" i="25"/>
  <c r="A102" i="25"/>
  <c r="B102" i="25"/>
  <c r="C102" i="25"/>
  <c r="A103" i="25"/>
  <c r="B103" i="25"/>
  <c r="C103" i="25"/>
  <c r="A104" i="25"/>
  <c r="B104" i="25"/>
  <c r="C104" i="25"/>
  <c r="A105" i="25"/>
  <c r="B105" i="25"/>
  <c r="C105" i="25"/>
  <c r="A106" i="25"/>
  <c r="B106" i="25"/>
  <c r="C106" i="25"/>
  <c r="A107" i="25"/>
  <c r="B107" i="25"/>
  <c r="C107" i="25"/>
  <c r="A108" i="25"/>
  <c r="B108" i="25"/>
  <c r="C108" i="25"/>
  <c r="A109" i="25"/>
  <c r="B109" i="25"/>
  <c r="C109" i="25"/>
  <c r="A110" i="25"/>
  <c r="B110" i="25"/>
  <c r="C110" i="25"/>
  <c r="A111" i="25"/>
  <c r="B111" i="25"/>
  <c r="C111" i="25"/>
  <c r="A112" i="25"/>
  <c r="B112" i="25"/>
  <c r="C112" i="25"/>
  <c r="A113" i="25"/>
  <c r="B113" i="25"/>
  <c r="C113" i="25"/>
  <c r="A114" i="25"/>
  <c r="B114" i="25"/>
  <c r="C114" i="25"/>
  <c r="A115" i="25"/>
  <c r="B115" i="25"/>
  <c r="C115" i="25"/>
  <c r="A116" i="25"/>
  <c r="B116" i="25"/>
  <c r="C116" i="25"/>
  <c r="A117" i="25"/>
  <c r="B117" i="25"/>
  <c r="C117" i="25"/>
  <c r="A118" i="25"/>
  <c r="B118" i="25"/>
  <c r="C118" i="25"/>
  <c r="A119" i="25"/>
  <c r="B119" i="25"/>
  <c r="C119" i="25"/>
  <c r="A120" i="25"/>
  <c r="B120" i="25"/>
  <c r="C120" i="25"/>
  <c r="A121" i="25"/>
  <c r="B121" i="25"/>
  <c r="C121" i="25"/>
  <c r="A122" i="25"/>
  <c r="B122" i="25"/>
  <c r="C122" i="25"/>
  <c r="A123" i="25"/>
  <c r="B123" i="25"/>
  <c r="C123" i="25"/>
  <c r="A124" i="25"/>
  <c r="B124" i="25"/>
  <c r="C124" i="25"/>
  <c r="A125" i="25"/>
  <c r="B125" i="25"/>
  <c r="C125" i="25"/>
  <c r="A126" i="25"/>
  <c r="B126" i="25"/>
  <c r="C126" i="25"/>
  <c r="A127" i="25"/>
  <c r="B127" i="25"/>
  <c r="C127" i="25"/>
  <c r="A128" i="25"/>
  <c r="B128" i="25"/>
  <c r="C128" i="25"/>
  <c r="A129" i="25"/>
  <c r="B129" i="25"/>
  <c r="C129" i="25"/>
  <c r="A130" i="25"/>
  <c r="B130" i="25"/>
  <c r="C130" i="25"/>
  <c r="A131" i="25"/>
  <c r="B131" i="25"/>
  <c r="C131" i="25"/>
  <c r="A132" i="25"/>
  <c r="B132" i="25"/>
  <c r="C132" i="25"/>
  <c r="A133" i="25"/>
  <c r="B133" i="25"/>
  <c r="C133" i="25"/>
  <c r="A134" i="25"/>
  <c r="B134" i="25"/>
  <c r="C134" i="25"/>
  <c r="B21" i="25"/>
  <c r="C21" i="25"/>
  <c r="A21" i="25"/>
  <c r="A22" i="20"/>
  <c r="B22" i="20"/>
  <c r="C22" i="20"/>
  <c r="A23" i="20"/>
  <c r="B23" i="20"/>
  <c r="C23" i="20"/>
  <c r="A24" i="20"/>
  <c r="B24" i="20"/>
  <c r="C24" i="20"/>
  <c r="A25" i="20"/>
  <c r="B25" i="20"/>
  <c r="C25" i="20"/>
  <c r="A26" i="20"/>
  <c r="B26" i="20"/>
  <c r="C26" i="20"/>
  <c r="A27" i="20"/>
  <c r="B27" i="20"/>
  <c r="C27" i="20"/>
  <c r="A28" i="20"/>
  <c r="B28" i="20"/>
  <c r="C28" i="20"/>
  <c r="A29" i="20"/>
  <c r="B29" i="20"/>
  <c r="C29" i="20"/>
  <c r="A30" i="20"/>
  <c r="B30" i="20"/>
  <c r="C30" i="20"/>
  <c r="A31" i="20"/>
  <c r="B31" i="20"/>
  <c r="C31" i="20"/>
  <c r="A32" i="20"/>
  <c r="B32" i="20"/>
  <c r="C32" i="20"/>
  <c r="A33" i="20"/>
  <c r="B33" i="20"/>
  <c r="C33" i="20"/>
  <c r="A34" i="20"/>
  <c r="B34" i="20"/>
  <c r="C34" i="20"/>
  <c r="A35" i="20"/>
  <c r="B35" i="20"/>
  <c r="C35" i="20"/>
  <c r="A36" i="20"/>
  <c r="B36" i="20"/>
  <c r="C36" i="20"/>
  <c r="A37" i="20"/>
  <c r="B37" i="20"/>
  <c r="C37" i="20"/>
  <c r="A38" i="20"/>
  <c r="B38" i="20"/>
  <c r="C38" i="20"/>
  <c r="A39" i="20"/>
  <c r="B39" i="20"/>
  <c r="C39" i="20"/>
  <c r="A40" i="20"/>
  <c r="B40" i="20"/>
  <c r="C40" i="20"/>
  <c r="A41" i="20"/>
  <c r="B41" i="20"/>
  <c r="C41" i="20"/>
  <c r="A42" i="20"/>
  <c r="B42" i="20"/>
  <c r="C42" i="20"/>
  <c r="A43" i="20"/>
  <c r="B43" i="20"/>
  <c r="C43" i="20"/>
  <c r="A44" i="20"/>
  <c r="B44" i="20"/>
  <c r="C44" i="20"/>
  <c r="A45" i="20"/>
  <c r="B45" i="20"/>
  <c r="C45" i="20"/>
  <c r="A46" i="20"/>
  <c r="B46" i="20"/>
  <c r="C46" i="20"/>
  <c r="A47" i="20"/>
  <c r="B47" i="20"/>
  <c r="C47" i="20"/>
  <c r="A48" i="20"/>
  <c r="B48" i="20"/>
  <c r="C48" i="20"/>
  <c r="A49" i="20"/>
  <c r="B49" i="20"/>
  <c r="C49" i="20"/>
  <c r="A50" i="20"/>
  <c r="B50" i="20"/>
  <c r="C50" i="20"/>
  <c r="A51" i="20"/>
  <c r="B51" i="20"/>
  <c r="C51" i="20"/>
  <c r="A52" i="20"/>
  <c r="B52" i="20"/>
  <c r="C52" i="20"/>
  <c r="A53" i="20"/>
  <c r="B53" i="20"/>
  <c r="C53" i="20"/>
  <c r="A54" i="20"/>
  <c r="B54" i="20"/>
  <c r="C54" i="20"/>
  <c r="A55" i="20"/>
  <c r="B55" i="20"/>
  <c r="C55" i="20"/>
  <c r="A56" i="20"/>
  <c r="B56" i="20"/>
  <c r="C56" i="20"/>
  <c r="A57" i="20"/>
  <c r="B57" i="20"/>
  <c r="C57" i="20"/>
  <c r="A58" i="20"/>
  <c r="B58" i="20"/>
  <c r="C58" i="20"/>
  <c r="A59" i="20"/>
  <c r="B59" i="20"/>
  <c r="C59" i="20"/>
  <c r="A60" i="20"/>
  <c r="B60" i="20"/>
  <c r="C60" i="20"/>
  <c r="A61" i="20"/>
  <c r="B61" i="20"/>
  <c r="C61" i="20"/>
  <c r="A62" i="20"/>
  <c r="B62" i="20"/>
  <c r="C62" i="20"/>
  <c r="A63" i="20"/>
  <c r="B63" i="20"/>
  <c r="C63" i="20"/>
  <c r="A64" i="20"/>
  <c r="B64" i="20"/>
  <c r="C64" i="20"/>
  <c r="A65" i="20"/>
  <c r="B65" i="20"/>
  <c r="C65" i="20"/>
  <c r="A66" i="20"/>
  <c r="B66" i="20"/>
  <c r="C66" i="20"/>
  <c r="A67" i="20"/>
  <c r="B67" i="20"/>
  <c r="C67" i="20"/>
  <c r="A68" i="20"/>
  <c r="B68" i="20"/>
  <c r="C68" i="20"/>
  <c r="A69" i="20"/>
  <c r="B69" i="20"/>
  <c r="C69" i="20"/>
  <c r="A70" i="20"/>
  <c r="B70" i="20"/>
  <c r="C70" i="20"/>
  <c r="A71" i="20"/>
  <c r="B71" i="20"/>
  <c r="C71" i="20"/>
  <c r="A72" i="20"/>
  <c r="B72" i="20"/>
  <c r="C72" i="20"/>
  <c r="A73" i="20"/>
  <c r="B73" i="20"/>
  <c r="C73" i="20"/>
  <c r="A74" i="20"/>
  <c r="B74" i="20"/>
  <c r="C74" i="20"/>
  <c r="A76" i="20"/>
  <c r="B76" i="20"/>
  <c r="C76" i="20"/>
  <c r="A77" i="20"/>
  <c r="B77" i="20"/>
  <c r="C77" i="20"/>
  <c r="A78" i="20"/>
  <c r="B78" i="20"/>
  <c r="C78" i="20"/>
  <c r="A79" i="20"/>
  <c r="B79" i="20"/>
  <c r="C79" i="20"/>
  <c r="A80" i="20"/>
  <c r="B80" i="20"/>
  <c r="C80" i="20"/>
  <c r="A81" i="20"/>
  <c r="B81" i="20"/>
  <c r="C81" i="20"/>
  <c r="A82" i="20"/>
  <c r="B82" i="20"/>
  <c r="C82" i="20"/>
  <c r="A83" i="20"/>
  <c r="B83" i="20"/>
  <c r="C83" i="20"/>
  <c r="A84" i="20"/>
  <c r="B84" i="20"/>
  <c r="C84" i="20"/>
  <c r="A85" i="20"/>
  <c r="B85" i="20"/>
  <c r="C85" i="20"/>
  <c r="A86" i="20"/>
  <c r="B86" i="20"/>
  <c r="C86" i="20"/>
  <c r="A87" i="20"/>
  <c r="B87" i="20"/>
  <c r="C87" i="20"/>
  <c r="A88" i="20"/>
  <c r="B88" i="20"/>
  <c r="C88" i="20"/>
  <c r="A89" i="20"/>
  <c r="B89" i="20"/>
  <c r="C89" i="20"/>
  <c r="A90" i="20"/>
  <c r="B90" i="20"/>
  <c r="C90" i="20"/>
  <c r="A95" i="20"/>
  <c r="B95" i="20"/>
  <c r="C95" i="20"/>
  <c r="A96" i="20"/>
  <c r="B96" i="20"/>
  <c r="C96" i="20"/>
  <c r="A97" i="20"/>
  <c r="B97" i="20"/>
  <c r="C97" i="20"/>
  <c r="A98" i="20"/>
  <c r="B98" i="20"/>
  <c r="C98" i="20"/>
  <c r="A99" i="20"/>
  <c r="B99" i="20"/>
  <c r="C99" i="20"/>
  <c r="A100" i="20"/>
  <c r="B100" i="20"/>
  <c r="C100" i="20"/>
  <c r="A101" i="20"/>
  <c r="B101" i="20"/>
  <c r="C101" i="20"/>
  <c r="A102" i="20"/>
  <c r="B102" i="20"/>
  <c r="C102" i="20"/>
  <c r="A103" i="20"/>
  <c r="B103" i="20"/>
  <c r="C103" i="20"/>
  <c r="A104" i="20"/>
  <c r="B104" i="20"/>
  <c r="C104" i="20"/>
  <c r="A106" i="20"/>
  <c r="B106" i="20"/>
  <c r="C106" i="20"/>
  <c r="A107" i="20"/>
  <c r="B107" i="20"/>
  <c r="C107" i="20"/>
  <c r="A110" i="20"/>
  <c r="B110" i="20"/>
  <c r="C110" i="20"/>
  <c r="A111" i="20"/>
  <c r="B111" i="20"/>
  <c r="C111" i="20"/>
  <c r="A112" i="20"/>
  <c r="B112" i="20"/>
  <c r="C112" i="20"/>
  <c r="A113" i="20"/>
  <c r="B113" i="20"/>
  <c r="C113" i="20"/>
  <c r="A114" i="20"/>
  <c r="B114" i="20"/>
  <c r="C114" i="20"/>
  <c r="A115" i="20"/>
  <c r="B115" i="20"/>
  <c r="C115" i="20"/>
  <c r="A116" i="20"/>
  <c r="B116" i="20"/>
  <c r="C116" i="20"/>
  <c r="A117" i="20"/>
  <c r="B117" i="20"/>
  <c r="C117" i="20"/>
  <c r="A118" i="20"/>
  <c r="B118" i="20"/>
  <c r="C118" i="20"/>
  <c r="A119" i="20"/>
  <c r="B119" i="20"/>
  <c r="C119" i="20"/>
  <c r="A120" i="20"/>
  <c r="B120" i="20"/>
  <c r="C120" i="20"/>
  <c r="A121" i="20"/>
  <c r="B121" i="20"/>
  <c r="C121" i="20"/>
  <c r="A122" i="20"/>
  <c r="B122" i="20"/>
  <c r="C122" i="20"/>
  <c r="A123" i="20"/>
  <c r="B123" i="20"/>
  <c r="C123" i="20"/>
  <c r="A124" i="20"/>
  <c r="B124" i="20"/>
  <c r="C124" i="20"/>
  <c r="A125" i="20"/>
  <c r="B125" i="20"/>
  <c r="C125" i="20"/>
  <c r="A126" i="20"/>
  <c r="B126" i="20"/>
  <c r="C126" i="20"/>
  <c r="A127" i="20"/>
  <c r="B127" i="20"/>
  <c r="C127" i="20"/>
  <c r="A128" i="20"/>
  <c r="B128" i="20"/>
  <c r="C128" i="20"/>
  <c r="A129" i="20"/>
  <c r="B129" i="20"/>
  <c r="C129" i="20"/>
  <c r="A130" i="20"/>
  <c r="B130" i="20"/>
  <c r="C130" i="20"/>
  <c r="A131" i="20"/>
  <c r="B131" i="20"/>
  <c r="C131" i="20"/>
  <c r="A132" i="20"/>
  <c r="B132" i="20"/>
  <c r="C132" i="20"/>
  <c r="A133" i="20"/>
  <c r="B133" i="20"/>
  <c r="C133" i="20"/>
  <c r="A134" i="20"/>
  <c r="B134" i="20"/>
  <c r="C134" i="20"/>
  <c r="A142" i="20"/>
  <c r="B142" i="20"/>
  <c r="C142" i="20"/>
  <c r="A143" i="20"/>
  <c r="B143" i="20"/>
  <c r="C143" i="20"/>
  <c r="A144" i="20"/>
  <c r="B144" i="20"/>
  <c r="C144" i="20"/>
  <c r="A145" i="20"/>
  <c r="B145" i="20"/>
  <c r="C145" i="20"/>
  <c r="B21" i="20"/>
  <c r="C21" i="20"/>
  <c r="A21" i="20"/>
  <c r="I29" i="19"/>
  <c r="I30" i="19"/>
  <c r="I31" i="19"/>
  <c r="I33" i="19"/>
  <c r="I34" i="19"/>
  <c r="I36" i="19"/>
  <c r="I37" i="19"/>
  <c r="I38" i="19"/>
  <c r="I39" i="19"/>
  <c r="I40" i="19"/>
  <c r="I41" i="19"/>
  <c r="I43" i="19"/>
  <c r="I44" i="19"/>
  <c r="I48" i="19"/>
  <c r="I49" i="19"/>
  <c r="I51" i="19"/>
  <c r="I52" i="19"/>
  <c r="I53" i="19"/>
  <c r="I55" i="19"/>
  <c r="I56" i="19"/>
  <c r="I59" i="19"/>
  <c r="I60" i="19"/>
  <c r="I61" i="19"/>
  <c r="I62" i="19"/>
  <c r="I63" i="19"/>
  <c r="I65" i="19"/>
  <c r="I66" i="19"/>
  <c r="I67" i="19"/>
  <c r="I68" i="19"/>
  <c r="I69" i="19"/>
  <c r="I72" i="19"/>
  <c r="I73" i="19"/>
  <c r="I76" i="19"/>
  <c r="I78" i="19"/>
  <c r="I79" i="19"/>
  <c r="I80" i="19"/>
  <c r="I81" i="19"/>
  <c r="I82" i="19"/>
  <c r="I83" i="19"/>
  <c r="I84" i="19"/>
  <c r="I85" i="19"/>
  <c r="I86" i="19"/>
  <c r="I87" i="19"/>
  <c r="I88" i="19"/>
  <c r="I89" i="19"/>
  <c r="I94" i="19"/>
  <c r="I95" i="19"/>
  <c r="I96" i="19"/>
  <c r="I97" i="19"/>
  <c r="I98" i="19"/>
  <c r="I100" i="19"/>
  <c r="I101" i="19"/>
  <c r="I102" i="19"/>
  <c r="I103" i="19"/>
  <c r="I105" i="19"/>
  <c r="I107" i="19"/>
  <c r="I110" i="19"/>
  <c r="I112" i="19"/>
  <c r="I113" i="19"/>
  <c r="I114" i="19"/>
  <c r="I115" i="19"/>
  <c r="I116" i="19"/>
  <c r="I117" i="19"/>
  <c r="I118" i="19"/>
  <c r="I119" i="19"/>
  <c r="I120" i="19"/>
  <c r="I121" i="19"/>
  <c r="I122" i="19"/>
  <c r="I123" i="19"/>
  <c r="I124" i="19"/>
  <c r="I125" i="19"/>
  <c r="I126" i="19"/>
  <c r="I127" i="19"/>
  <c r="I128" i="19"/>
  <c r="I129" i="19"/>
  <c r="I130" i="19"/>
  <c r="I131" i="19"/>
  <c r="I132" i="19"/>
  <c r="I133" i="19"/>
  <c r="I134" i="19"/>
  <c r="I142" i="19"/>
  <c r="I143" i="19"/>
  <c r="I144" i="19"/>
  <c r="I145" i="19"/>
  <c r="D111" i="19"/>
  <c r="I111" i="19" s="1"/>
  <c r="D99" i="19"/>
  <c r="D77" i="19"/>
  <c r="I77" i="19" s="1"/>
  <c r="D71" i="19"/>
  <c r="D64" i="19"/>
  <c r="D58" i="19"/>
  <c r="D54" i="19"/>
  <c r="D50" i="19"/>
  <c r="I50" i="19" s="1"/>
  <c r="D47" i="19"/>
  <c r="I47" i="19" s="1"/>
  <c r="D42" i="19"/>
  <c r="I42" i="19" s="1"/>
  <c r="D35" i="19"/>
  <c r="I35" i="19" s="1"/>
  <c r="D32" i="19"/>
  <c r="I32" i="19" s="1"/>
  <c r="D28" i="19"/>
  <c r="D25" i="19"/>
  <c r="I25" i="19" s="1"/>
  <c r="A21" i="19"/>
  <c r="B21" i="19"/>
  <c r="C21" i="19"/>
  <c r="A22" i="19"/>
  <c r="B22" i="19"/>
  <c r="C22" i="19"/>
  <c r="A23" i="19"/>
  <c r="B23" i="19"/>
  <c r="C23" i="19"/>
  <c r="A24" i="19"/>
  <c r="B24" i="19"/>
  <c r="C24" i="19"/>
  <c r="A25" i="19"/>
  <c r="B25" i="19"/>
  <c r="C25" i="19"/>
  <c r="A26" i="19"/>
  <c r="B26" i="19"/>
  <c r="C26" i="19"/>
  <c r="A27" i="19"/>
  <c r="B27" i="19"/>
  <c r="C27" i="19"/>
  <c r="A28" i="19"/>
  <c r="B28" i="19"/>
  <c r="C28" i="19"/>
  <c r="A29" i="19"/>
  <c r="B29" i="19"/>
  <c r="C29" i="19"/>
  <c r="A30" i="19"/>
  <c r="B30" i="19"/>
  <c r="C30" i="19"/>
  <c r="A31" i="19"/>
  <c r="B31" i="19"/>
  <c r="C31" i="19"/>
  <c r="A32" i="19"/>
  <c r="B32" i="19"/>
  <c r="C32" i="19"/>
  <c r="A33" i="19"/>
  <c r="B33" i="19"/>
  <c r="C33" i="19"/>
  <c r="A34" i="19"/>
  <c r="B34" i="19"/>
  <c r="C34" i="19"/>
  <c r="A35" i="19"/>
  <c r="B35" i="19"/>
  <c r="C35" i="19"/>
  <c r="A36" i="19"/>
  <c r="B36" i="19"/>
  <c r="C36" i="19"/>
  <c r="A37" i="19"/>
  <c r="B37" i="19"/>
  <c r="C37" i="19"/>
  <c r="A38" i="19"/>
  <c r="B38" i="19"/>
  <c r="C38" i="19"/>
  <c r="A39" i="19"/>
  <c r="B39" i="19"/>
  <c r="C39" i="19"/>
  <c r="A40" i="19"/>
  <c r="B40" i="19"/>
  <c r="C40" i="19"/>
  <c r="A41" i="19"/>
  <c r="B41" i="19"/>
  <c r="C41" i="19"/>
  <c r="A42" i="19"/>
  <c r="B42" i="19"/>
  <c r="C42" i="19"/>
  <c r="A43" i="19"/>
  <c r="B43" i="19"/>
  <c r="C43" i="19"/>
  <c r="A44" i="19"/>
  <c r="B44" i="19"/>
  <c r="C44" i="19"/>
  <c r="A45" i="19"/>
  <c r="B45" i="19"/>
  <c r="C45" i="19"/>
  <c r="A46" i="19"/>
  <c r="B46" i="19"/>
  <c r="C46" i="19"/>
  <c r="A47" i="19"/>
  <c r="B47" i="19"/>
  <c r="C47" i="19"/>
  <c r="A48" i="19"/>
  <c r="B48" i="19"/>
  <c r="C48" i="19"/>
  <c r="A49" i="19"/>
  <c r="B49" i="19"/>
  <c r="C49" i="19"/>
  <c r="A50" i="19"/>
  <c r="B50" i="19"/>
  <c r="C50" i="19"/>
  <c r="A51" i="19"/>
  <c r="B51" i="19"/>
  <c r="C51" i="19"/>
  <c r="A52" i="19"/>
  <c r="B52" i="19"/>
  <c r="C52" i="19"/>
  <c r="A53" i="19"/>
  <c r="B53" i="19"/>
  <c r="C53" i="19"/>
  <c r="A54" i="19"/>
  <c r="B54" i="19"/>
  <c r="C54" i="19"/>
  <c r="A55" i="19"/>
  <c r="B55" i="19"/>
  <c r="C55" i="19"/>
  <c r="A56" i="19"/>
  <c r="B56" i="19"/>
  <c r="C56" i="19"/>
  <c r="A57" i="19"/>
  <c r="B57" i="19"/>
  <c r="C57" i="19"/>
  <c r="A58" i="19"/>
  <c r="B58" i="19"/>
  <c r="C58" i="19"/>
  <c r="A59" i="19"/>
  <c r="B59" i="19"/>
  <c r="C59" i="19"/>
  <c r="A60" i="19"/>
  <c r="B60" i="19"/>
  <c r="C60" i="19"/>
  <c r="A61" i="19"/>
  <c r="B61" i="19"/>
  <c r="C61" i="19"/>
  <c r="A62" i="19"/>
  <c r="B62" i="19"/>
  <c r="C62" i="19"/>
  <c r="A63" i="19"/>
  <c r="B63" i="19"/>
  <c r="C63" i="19"/>
  <c r="A64" i="19"/>
  <c r="B64" i="19"/>
  <c r="C64" i="19"/>
  <c r="A65" i="19"/>
  <c r="B65" i="19"/>
  <c r="C65" i="19"/>
  <c r="A66" i="19"/>
  <c r="B66" i="19"/>
  <c r="C66" i="19"/>
  <c r="A67" i="19"/>
  <c r="B67" i="19"/>
  <c r="C67" i="19"/>
  <c r="A68" i="19"/>
  <c r="B68" i="19"/>
  <c r="C68" i="19"/>
  <c r="A69" i="19"/>
  <c r="B69" i="19"/>
  <c r="C69" i="19"/>
  <c r="A70" i="19"/>
  <c r="B70" i="19"/>
  <c r="C70" i="19"/>
  <c r="A71" i="19"/>
  <c r="B71" i="19"/>
  <c r="C71" i="19"/>
  <c r="A72" i="19"/>
  <c r="B72" i="19"/>
  <c r="C72" i="19"/>
  <c r="A73" i="19"/>
  <c r="B73" i="19"/>
  <c r="C73" i="19"/>
  <c r="A75" i="19"/>
  <c r="B75" i="19"/>
  <c r="C75" i="19"/>
  <c r="A76" i="19"/>
  <c r="B76" i="19"/>
  <c r="C76" i="19"/>
  <c r="A77" i="19"/>
  <c r="B77" i="19"/>
  <c r="C77" i="19"/>
  <c r="A78" i="19"/>
  <c r="B78" i="19"/>
  <c r="C78" i="19"/>
  <c r="A79" i="19"/>
  <c r="B79" i="19"/>
  <c r="C79" i="19"/>
  <c r="A80" i="19"/>
  <c r="B80" i="19"/>
  <c r="C80" i="19"/>
  <c r="A81" i="19"/>
  <c r="B81" i="19"/>
  <c r="C81" i="19"/>
  <c r="A82" i="19"/>
  <c r="B82" i="19"/>
  <c r="C82" i="19"/>
  <c r="A83" i="19"/>
  <c r="B83" i="19"/>
  <c r="C83" i="19"/>
  <c r="A84" i="19"/>
  <c r="B84" i="19"/>
  <c r="C84" i="19"/>
  <c r="A85" i="19"/>
  <c r="B85" i="19"/>
  <c r="C85" i="19"/>
  <c r="A86" i="19"/>
  <c r="B86" i="19"/>
  <c r="C86" i="19"/>
  <c r="A87" i="19"/>
  <c r="B87" i="19"/>
  <c r="C87" i="19"/>
  <c r="A88" i="19"/>
  <c r="B88" i="19"/>
  <c r="C88" i="19"/>
  <c r="A89" i="19"/>
  <c r="B89" i="19"/>
  <c r="C89" i="19"/>
  <c r="A94" i="19"/>
  <c r="B94" i="19"/>
  <c r="C94" i="19"/>
  <c r="A95" i="19"/>
  <c r="B95" i="19"/>
  <c r="C95" i="19"/>
  <c r="A96" i="19"/>
  <c r="B96" i="19"/>
  <c r="C96" i="19"/>
  <c r="A97" i="19"/>
  <c r="B97" i="19"/>
  <c r="C97" i="19"/>
  <c r="A98" i="19"/>
  <c r="B98" i="19"/>
  <c r="C98" i="19"/>
  <c r="A99" i="19"/>
  <c r="B99" i="19"/>
  <c r="C99" i="19"/>
  <c r="A100" i="19"/>
  <c r="B100" i="19"/>
  <c r="C100" i="19"/>
  <c r="A101" i="19"/>
  <c r="B101" i="19"/>
  <c r="C101" i="19"/>
  <c r="A102" i="19"/>
  <c r="B102" i="19"/>
  <c r="C102" i="19"/>
  <c r="A103" i="19"/>
  <c r="B103" i="19"/>
  <c r="C103" i="19"/>
  <c r="A105" i="19"/>
  <c r="B105" i="19"/>
  <c r="C105" i="19"/>
  <c r="A107" i="19"/>
  <c r="B107" i="19"/>
  <c r="C107" i="19"/>
  <c r="A110" i="19"/>
  <c r="B110" i="19"/>
  <c r="C110" i="19"/>
  <c r="A111" i="19"/>
  <c r="B111" i="19"/>
  <c r="C111" i="19"/>
  <c r="A112" i="19"/>
  <c r="B112" i="19"/>
  <c r="C112" i="19"/>
  <c r="A113" i="19"/>
  <c r="B113" i="19"/>
  <c r="C113" i="19"/>
  <c r="A114" i="19"/>
  <c r="B114" i="19"/>
  <c r="C114" i="19"/>
  <c r="A115" i="19"/>
  <c r="B115" i="19"/>
  <c r="C115" i="19"/>
  <c r="A116" i="19"/>
  <c r="B116" i="19"/>
  <c r="C116" i="19"/>
  <c r="A117" i="19"/>
  <c r="B117" i="19"/>
  <c r="C117" i="19"/>
  <c r="A118" i="19"/>
  <c r="B118" i="19"/>
  <c r="C118" i="19"/>
  <c r="A119" i="19"/>
  <c r="B119" i="19"/>
  <c r="C119" i="19"/>
  <c r="A120" i="19"/>
  <c r="B120" i="19"/>
  <c r="C120" i="19"/>
  <c r="A121" i="19"/>
  <c r="B121" i="19"/>
  <c r="C121" i="19"/>
  <c r="A122" i="19"/>
  <c r="B122" i="19"/>
  <c r="C122" i="19"/>
  <c r="A123" i="19"/>
  <c r="B123" i="19"/>
  <c r="C123" i="19"/>
  <c r="A124" i="19"/>
  <c r="B124" i="19"/>
  <c r="C124" i="19"/>
  <c r="A125" i="19"/>
  <c r="B125" i="19"/>
  <c r="C125" i="19"/>
  <c r="A126" i="19"/>
  <c r="B126" i="19"/>
  <c r="C126" i="19"/>
  <c r="A127" i="19"/>
  <c r="B127" i="19"/>
  <c r="C127" i="19"/>
  <c r="A128" i="19"/>
  <c r="B128" i="19"/>
  <c r="C128" i="19"/>
  <c r="A129" i="19"/>
  <c r="B129" i="19"/>
  <c r="C129" i="19"/>
  <c r="A130" i="19"/>
  <c r="B130" i="19"/>
  <c r="C130" i="19"/>
  <c r="A131" i="19"/>
  <c r="B131" i="19"/>
  <c r="C131" i="19"/>
  <c r="A132" i="19"/>
  <c r="B132" i="19"/>
  <c r="C132" i="19"/>
  <c r="A133" i="19"/>
  <c r="B133" i="19"/>
  <c r="C133" i="19"/>
  <c r="A134" i="19"/>
  <c r="B134" i="19"/>
  <c r="C134" i="19"/>
  <c r="A142" i="19"/>
  <c r="B142" i="19"/>
  <c r="C142" i="19"/>
  <c r="A143" i="19"/>
  <c r="B143" i="19"/>
  <c r="C143" i="19"/>
  <c r="A144" i="19"/>
  <c r="B144" i="19"/>
  <c r="C144" i="19"/>
  <c r="A145" i="19"/>
  <c r="B145" i="19"/>
  <c r="C145" i="19"/>
  <c r="B20" i="19"/>
  <c r="C20" i="19"/>
  <c r="A20" i="19"/>
  <c r="A22" i="18"/>
  <c r="B22" i="18"/>
  <c r="C22" i="18"/>
  <c r="A23" i="18"/>
  <c r="B23" i="18"/>
  <c r="C23" i="18"/>
  <c r="A24" i="18"/>
  <c r="B24" i="18"/>
  <c r="C24" i="18"/>
  <c r="A25" i="18"/>
  <c r="B25" i="18"/>
  <c r="C25" i="18"/>
  <c r="A26" i="18"/>
  <c r="B26" i="18"/>
  <c r="C26" i="18"/>
  <c r="A27" i="18"/>
  <c r="B27" i="18"/>
  <c r="C27" i="18"/>
  <c r="A28" i="18"/>
  <c r="B28" i="18"/>
  <c r="C28" i="18"/>
  <c r="A29" i="18"/>
  <c r="B29" i="18"/>
  <c r="C29" i="18"/>
  <c r="A30" i="18"/>
  <c r="B30" i="18"/>
  <c r="C30" i="18"/>
  <c r="A31" i="18"/>
  <c r="B31" i="18"/>
  <c r="C31" i="18"/>
  <c r="A32" i="18"/>
  <c r="B32" i="18"/>
  <c r="C32" i="18"/>
  <c r="A33" i="18"/>
  <c r="B33" i="18"/>
  <c r="C33" i="18"/>
  <c r="A34" i="18"/>
  <c r="B34" i="18"/>
  <c r="C34" i="18"/>
  <c r="A35" i="18"/>
  <c r="B35" i="18"/>
  <c r="C35" i="18"/>
  <c r="A36" i="18"/>
  <c r="B36" i="18"/>
  <c r="C36" i="18"/>
  <c r="A37" i="18"/>
  <c r="B37" i="18"/>
  <c r="C37" i="18"/>
  <c r="A38" i="18"/>
  <c r="B38" i="18"/>
  <c r="C38" i="18"/>
  <c r="A39" i="18"/>
  <c r="B39" i="18"/>
  <c r="C39" i="18"/>
  <c r="A40" i="18"/>
  <c r="B40" i="18"/>
  <c r="C40" i="18"/>
  <c r="A41" i="18"/>
  <c r="B41" i="18"/>
  <c r="C41" i="18"/>
  <c r="A42" i="18"/>
  <c r="B42" i="18"/>
  <c r="C42" i="18"/>
  <c r="A43" i="18"/>
  <c r="B43" i="18"/>
  <c r="C43" i="18"/>
  <c r="A44" i="18"/>
  <c r="B44" i="18"/>
  <c r="C44" i="18"/>
  <c r="A45" i="18"/>
  <c r="B45" i="18"/>
  <c r="C45" i="18"/>
  <c r="A46" i="18"/>
  <c r="B46" i="18"/>
  <c r="C46" i="18"/>
  <c r="A47" i="18"/>
  <c r="B47" i="18"/>
  <c r="C47" i="18"/>
  <c r="A48" i="18"/>
  <c r="B48" i="18"/>
  <c r="C48" i="18"/>
  <c r="A49" i="18"/>
  <c r="B49" i="18"/>
  <c r="C49" i="18"/>
  <c r="A50" i="18"/>
  <c r="B50" i="18"/>
  <c r="C50" i="18"/>
  <c r="A51" i="18"/>
  <c r="B51" i="18"/>
  <c r="C51" i="18"/>
  <c r="A52" i="18"/>
  <c r="B52" i="18"/>
  <c r="C52" i="18"/>
  <c r="A53" i="18"/>
  <c r="B53" i="18"/>
  <c r="C53" i="18"/>
  <c r="A54" i="18"/>
  <c r="B54" i="18"/>
  <c r="C54" i="18"/>
  <c r="A55" i="18"/>
  <c r="B55" i="18"/>
  <c r="C55" i="18"/>
  <c r="A56" i="18"/>
  <c r="B56" i="18"/>
  <c r="C56" i="18"/>
  <c r="A57" i="18"/>
  <c r="B57" i="18"/>
  <c r="C57" i="18"/>
  <c r="A58" i="18"/>
  <c r="B58" i="18"/>
  <c r="C58" i="18"/>
  <c r="A59" i="18"/>
  <c r="B59" i="18"/>
  <c r="C59" i="18"/>
  <c r="A60" i="18"/>
  <c r="B60" i="18"/>
  <c r="C60" i="18"/>
  <c r="A61" i="18"/>
  <c r="B61" i="18"/>
  <c r="C61" i="18"/>
  <c r="A62" i="18"/>
  <c r="B62" i="18"/>
  <c r="C62" i="18"/>
  <c r="A63" i="18"/>
  <c r="B63" i="18"/>
  <c r="C63" i="18"/>
  <c r="A64" i="18"/>
  <c r="B64" i="18"/>
  <c r="C64" i="18"/>
  <c r="A65" i="18"/>
  <c r="B65" i="18"/>
  <c r="C65" i="18"/>
  <c r="A66" i="18"/>
  <c r="B66" i="18"/>
  <c r="C66" i="18"/>
  <c r="A67" i="18"/>
  <c r="B67" i="18"/>
  <c r="C67" i="18"/>
  <c r="A68" i="18"/>
  <c r="B68" i="18"/>
  <c r="C68" i="18"/>
  <c r="A69" i="18"/>
  <c r="B69" i="18"/>
  <c r="C69" i="18"/>
  <c r="A70" i="18"/>
  <c r="B70" i="18"/>
  <c r="C70" i="18"/>
  <c r="A71" i="18"/>
  <c r="B71" i="18"/>
  <c r="C71" i="18"/>
  <c r="A72" i="18"/>
  <c r="B72" i="18"/>
  <c r="C72" i="18"/>
  <c r="A73" i="18"/>
  <c r="B73" i="18"/>
  <c r="C73" i="18"/>
  <c r="A74" i="18"/>
  <c r="B74" i="18"/>
  <c r="C74" i="18"/>
  <c r="A76" i="18"/>
  <c r="B76" i="18"/>
  <c r="C76" i="18"/>
  <c r="A77" i="18"/>
  <c r="B77" i="18"/>
  <c r="C77" i="18"/>
  <c r="A78" i="18"/>
  <c r="B78" i="18"/>
  <c r="C78" i="18"/>
  <c r="A79" i="18"/>
  <c r="B79" i="18"/>
  <c r="C79" i="18"/>
  <c r="A80" i="18"/>
  <c r="B80" i="18"/>
  <c r="C80" i="18"/>
  <c r="A81" i="18"/>
  <c r="B81" i="18"/>
  <c r="C81" i="18"/>
  <c r="A82" i="18"/>
  <c r="B82" i="18"/>
  <c r="C82" i="18"/>
  <c r="A83" i="18"/>
  <c r="B83" i="18"/>
  <c r="C83" i="18"/>
  <c r="A84" i="18"/>
  <c r="B84" i="18"/>
  <c r="C84" i="18"/>
  <c r="A85" i="18"/>
  <c r="B85" i="18"/>
  <c r="C85" i="18"/>
  <c r="A86" i="18"/>
  <c r="B86" i="18"/>
  <c r="C86" i="18"/>
  <c r="A87" i="18"/>
  <c r="B87" i="18"/>
  <c r="C87" i="18"/>
  <c r="A88" i="18"/>
  <c r="B88" i="18"/>
  <c r="C88" i="18"/>
  <c r="A89" i="18"/>
  <c r="B89" i="18"/>
  <c r="C89" i="18"/>
  <c r="A90" i="18"/>
  <c r="B90" i="18"/>
  <c r="C90" i="18"/>
  <c r="A95" i="18"/>
  <c r="B95" i="18"/>
  <c r="C95" i="18"/>
  <c r="A96" i="18"/>
  <c r="B96" i="18"/>
  <c r="C96" i="18"/>
  <c r="A97" i="18"/>
  <c r="B97" i="18"/>
  <c r="C97" i="18"/>
  <c r="A98" i="18"/>
  <c r="B98" i="18"/>
  <c r="C98" i="18"/>
  <c r="A99" i="18"/>
  <c r="B99" i="18"/>
  <c r="C99" i="18"/>
  <c r="A100" i="18"/>
  <c r="B100" i="18"/>
  <c r="C100" i="18"/>
  <c r="A101" i="18"/>
  <c r="B101" i="18"/>
  <c r="C101" i="18"/>
  <c r="A102" i="18"/>
  <c r="B102" i="18"/>
  <c r="C102" i="18"/>
  <c r="A103" i="18"/>
  <c r="B103" i="18"/>
  <c r="C103" i="18"/>
  <c r="A104" i="18"/>
  <c r="B104" i="18"/>
  <c r="C104" i="18"/>
  <c r="A106" i="18"/>
  <c r="B106" i="18"/>
  <c r="C106" i="18"/>
  <c r="A107" i="18"/>
  <c r="B107" i="18"/>
  <c r="C107" i="18"/>
  <c r="A110" i="18"/>
  <c r="B110" i="18"/>
  <c r="C110" i="18"/>
  <c r="A111" i="18"/>
  <c r="B111" i="18"/>
  <c r="C111" i="18"/>
  <c r="A112" i="18"/>
  <c r="B112" i="18"/>
  <c r="C112" i="18"/>
  <c r="A113" i="18"/>
  <c r="B113" i="18"/>
  <c r="C113" i="18"/>
  <c r="A114" i="18"/>
  <c r="B114" i="18"/>
  <c r="C114" i="18"/>
  <c r="A115" i="18"/>
  <c r="B115" i="18"/>
  <c r="C115" i="18"/>
  <c r="A116" i="18"/>
  <c r="B116" i="18"/>
  <c r="C116" i="18"/>
  <c r="A117" i="18"/>
  <c r="B117" i="18"/>
  <c r="C117" i="18"/>
  <c r="A118" i="18"/>
  <c r="B118" i="18"/>
  <c r="C118" i="18"/>
  <c r="A119" i="18"/>
  <c r="B119" i="18"/>
  <c r="C119" i="18"/>
  <c r="A120" i="18"/>
  <c r="B120" i="18"/>
  <c r="C120" i="18"/>
  <c r="A121" i="18"/>
  <c r="B121" i="18"/>
  <c r="C121" i="18"/>
  <c r="A122" i="18"/>
  <c r="B122" i="18"/>
  <c r="C122" i="18"/>
  <c r="A123" i="18"/>
  <c r="B123" i="18"/>
  <c r="C123" i="18"/>
  <c r="A124" i="18"/>
  <c r="B124" i="18"/>
  <c r="C124" i="18"/>
  <c r="A125" i="18"/>
  <c r="B125" i="18"/>
  <c r="C125" i="18"/>
  <c r="A126" i="18"/>
  <c r="B126" i="18"/>
  <c r="C126" i="18"/>
  <c r="A127" i="18"/>
  <c r="B127" i="18"/>
  <c r="C127" i="18"/>
  <c r="A128" i="18"/>
  <c r="B128" i="18"/>
  <c r="C128" i="18"/>
  <c r="A129" i="18"/>
  <c r="B129" i="18"/>
  <c r="C129" i="18"/>
  <c r="A130" i="18"/>
  <c r="B130" i="18"/>
  <c r="C130" i="18"/>
  <c r="A131" i="18"/>
  <c r="B131" i="18"/>
  <c r="C131" i="18"/>
  <c r="A132" i="18"/>
  <c r="B132" i="18"/>
  <c r="C132" i="18"/>
  <c r="A133" i="18"/>
  <c r="B133" i="18"/>
  <c r="C133" i="18"/>
  <c r="A134" i="18"/>
  <c r="B134" i="18"/>
  <c r="C134" i="18"/>
  <c r="A142" i="18"/>
  <c r="B142" i="18"/>
  <c r="C142" i="18"/>
  <c r="A143" i="18"/>
  <c r="B143" i="18"/>
  <c r="C143" i="18"/>
  <c r="A144" i="18"/>
  <c r="B144" i="18"/>
  <c r="C144" i="18"/>
  <c r="A145" i="18"/>
  <c r="B145" i="18"/>
  <c r="C145" i="18"/>
  <c r="C21" i="18"/>
  <c r="B21" i="18"/>
  <c r="A21" i="18"/>
  <c r="CU145" i="17"/>
  <c r="CT145" i="17"/>
  <c r="CS145" i="17"/>
  <c r="CU144" i="17"/>
  <c r="O144" i="17" s="1"/>
  <c r="CT144" i="17"/>
  <c r="CS144" i="17"/>
  <c r="CU143" i="17"/>
  <c r="O143" i="17" s="1"/>
  <c r="CT143" i="17"/>
  <c r="CS143" i="17"/>
  <c r="CU142" i="17"/>
  <c r="CT142" i="17"/>
  <c r="CS142" i="17"/>
  <c r="CU134" i="17"/>
  <c r="CT134" i="17"/>
  <c r="CS134" i="17"/>
  <c r="CU133" i="17"/>
  <c r="CT133" i="17"/>
  <c r="CS133" i="17"/>
  <c r="CU132" i="17"/>
  <c r="O132" i="17" s="1"/>
  <c r="CT132" i="17"/>
  <c r="CS132" i="17"/>
  <c r="CU131" i="17"/>
  <c r="CT131" i="17"/>
  <c r="CS131" i="17"/>
  <c r="CU130" i="17"/>
  <c r="CT130" i="17"/>
  <c r="CS130" i="17"/>
  <c r="CU129" i="17"/>
  <c r="CT129" i="17"/>
  <c r="CS129" i="17"/>
  <c r="CU128" i="17"/>
  <c r="CT128" i="17"/>
  <c r="CS128" i="17"/>
  <c r="CU127" i="17"/>
  <c r="CT127" i="17"/>
  <c r="CS127" i="17"/>
  <c r="CU126" i="17"/>
  <c r="CT126" i="17"/>
  <c r="CS126" i="17"/>
  <c r="CU125" i="17"/>
  <c r="DI125" i="17" s="1"/>
  <c r="CT125" i="17"/>
  <c r="CS125" i="17"/>
  <c r="CU124" i="17"/>
  <c r="CT124" i="17"/>
  <c r="CS124" i="17"/>
  <c r="CU123" i="17"/>
  <c r="CT123" i="17"/>
  <c r="CS123" i="17"/>
  <c r="CU122" i="17"/>
  <c r="CT122" i="17"/>
  <c r="CS122" i="17"/>
  <c r="CU121" i="17"/>
  <c r="O121" i="17" s="1"/>
  <c r="CT121" i="17"/>
  <c r="CS121" i="17"/>
  <c r="CU120" i="17"/>
  <c r="O120" i="17" s="1"/>
  <c r="CT120" i="17"/>
  <c r="CS120" i="17"/>
  <c r="CU119" i="17"/>
  <c r="O119" i="17" s="1"/>
  <c r="CT119" i="17"/>
  <c r="CS119" i="17"/>
  <c r="CU118" i="17"/>
  <c r="CT118" i="17"/>
  <c r="CS118" i="17"/>
  <c r="CU117" i="17"/>
  <c r="O117" i="17" s="1"/>
  <c r="CT117" i="17"/>
  <c r="CS117" i="17"/>
  <c r="CU116" i="17"/>
  <c r="O116" i="17" s="1"/>
  <c r="CT116" i="17"/>
  <c r="CS116" i="17"/>
  <c r="CU115" i="17"/>
  <c r="O115" i="17" s="1"/>
  <c r="CT115" i="17"/>
  <c r="CS115" i="17"/>
  <c r="CU114" i="17"/>
  <c r="CT114" i="17"/>
  <c r="CS114" i="17"/>
  <c r="CU113" i="17"/>
  <c r="DI113" i="17" s="1"/>
  <c r="CT113" i="17"/>
  <c r="CS113" i="17"/>
  <c r="CU112" i="17"/>
  <c r="CT112" i="17"/>
  <c r="CS112" i="17"/>
  <c r="CU107" i="17"/>
  <c r="CT107" i="17"/>
  <c r="CS107" i="17"/>
  <c r="CU106" i="17"/>
  <c r="CT106" i="17"/>
  <c r="CS106" i="17"/>
  <c r="CU104" i="17"/>
  <c r="O104" i="17" s="1"/>
  <c r="CT104" i="17"/>
  <c r="CS104" i="17"/>
  <c r="CU103" i="17"/>
  <c r="DI103" i="17" s="1"/>
  <c r="CT103" i="17"/>
  <c r="CS103" i="17"/>
  <c r="CU102" i="17"/>
  <c r="CT102" i="17"/>
  <c r="CS102" i="17"/>
  <c r="CU101" i="17"/>
  <c r="CT101" i="17"/>
  <c r="CS101" i="17"/>
  <c r="CU99" i="17"/>
  <c r="DI99" i="17" s="1"/>
  <c r="CT99" i="17"/>
  <c r="CS99" i="17"/>
  <c r="CU98" i="17"/>
  <c r="O98" i="17" s="1"/>
  <c r="CT98" i="17"/>
  <c r="CS98" i="17"/>
  <c r="CT97" i="17"/>
  <c r="CS97" i="17"/>
  <c r="CT96" i="17"/>
  <c r="CS96" i="17"/>
  <c r="CT95" i="17"/>
  <c r="CS95" i="17"/>
  <c r="CU90" i="17"/>
  <c r="DI90" i="17" s="1"/>
  <c r="CT90" i="17"/>
  <c r="CS90" i="17"/>
  <c r="CU89" i="17"/>
  <c r="CT89" i="17"/>
  <c r="CS89" i="17"/>
  <c r="CU88" i="17"/>
  <c r="CT88" i="17"/>
  <c r="CS88" i="17"/>
  <c r="CU87" i="17"/>
  <c r="CT87" i="17"/>
  <c r="CS87" i="17"/>
  <c r="CU86" i="17"/>
  <c r="O86" i="17" s="1"/>
  <c r="CT86" i="17"/>
  <c r="CS86" i="17"/>
  <c r="CU85" i="17"/>
  <c r="CT85" i="17"/>
  <c r="CS85" i="17"/>
  <c r="CU84" i="17"/>
  <c r="CT84" i="17"/>
  <c r="CS84" i="17"/>
  <c r="CU83" i="17"/>
  <c r="CT83" i="17"/>
  <c r="CS83" i="17"/>
  <c r="CU82" i="17"/>
  <c r="CT82" i="17"/>
  <c r="CS82" i="17"/>
  <c r="CU81" i="17"/>
  <c r="DI81" i="17" s="1"/>
  <c r="CT81" i="17"/>
  <c r="CS81" i="17"/>
  <c r="CU80" i="17"/>
  <c r="CT80" i="17"/>
  <c r="CS80" i="17"/>
  <c r="CU79" i="17"/>
  <c r="CT79" i="17"/>
  <c r="CS79" i="17"/>
  <c r="CU73" i="17"/>
  <c r="O73" i="17" s="1"/>
  <c r="CT73" i="17"/>
  <c r="CS73" i="17"/>
  <c r="CS72" i="17" s="1"/>
  <c r="CS71" i="17" s="1"/>
  <c r="CU67" i="17"/>
  <c r="O67" i="17" s="1"/>
  <c r="CT67" i="17"/>
  <c r="CS67" i="17"/>
  <c r="CU66" i="17"/>
  <c r="CT66" i="17"/>
  <c r="CS66" i="17"/>
  <c r="CU61" i="17"/>
  <c r="CT61" i="17"/>
  <c r="CS61" i="17"/>
  <c r="CU60" i="17"/>
  <c r="CT60" i="17"/>
  <c r="CS60" i="17"/>
  <c r="CU54" i="17"/>
  <c r="CT54" i="17"/>
  <c r="CS54" i="17"/>
  <c r="CU53" i="17"/>
  <c r="CT53" i="17"/>
  <c r="CS53" i="17"/>
  <c r="CU52" i="17"/>
  <c r="CT52" i="17"/>
  <c r="CS52" i="17"/>
  <c r="CU50" i="17"/>
  <c r="CT50" i="17"/>
  <c r="CS50" i="17"/>
  <c r="CT49" i="17"/>
  <c r="CU49" i="17"/>
  <c r="CU48" i="17" s="1"/>
  <c r="CS49" i="17"/>
  <c r="CF145" i="17"/>
  <c r="CE145" i="17"/>
  <c r="CF144" i="17"/>
  <c r="CE144" i="17"/>
  <c r="CF143" i="17"/>
  <c r="CE143" i="17"/>
  <c r="M143" i="17" s="1"/>
  <c r="CF142" i="17"/>
  <c r="CE142" i="17"/>
  <c r="CF134" i="17"/>
  <c r="CE134" i="17"/>
  <c r="M134" i="17" s="1"/>
  <c r="CF133" i="17"/>
  <c r="CE133" i="17"/>
  <c r="CF132" i="17"/>
  <c r="CE132" i="17"/>
  <c r="M132" i="17" s="1"/>
  <c r="CF131" i="17"/>
  <c r="CE131" i="17"/>
  <c r="CF130" i="17"/>
  <c r="CE130" i="17"/>
  <c r="CF129" i="17"/>
  <c r="N129" i="17" s="1"/>
  <c r="CE129" i="17"/>
  <c r="CF128" i="17"/>
  <c r="CE128" i="17"/>
  <c r="CF127" i="17"/>
  <c r="N127" i="17" s="1"/>
  <c r="CE127" i="17"/>
  <c r="CF126" i="17"/>
  <c r="CE126" i="17"/>
  <c r="DG126" i="17" s="1"/>
  <c r="CF125" i="17"/>
  <c r="N125" i="17" s="1"/>
  <c r="CE125" i="17"/>
  <c r="CF124" i="17"/>
  <c r="CE124" i="17"/>
  <c r="DG124" i="17" s="1"/>
  <c r="CF123" i="17"/>
  <c r="N123" i="17" s="1"/>
  <c r="CE123" i="17"/>
  <c r="CF122" i="17"/>
  <c r="CE122" i="17"/>
  <c r="DG122" i="17" s="1"/>
  <c r="CF121" i="17"/>
  <c r="CE121" i="17"/>
  <c r="CF120" i="17"/>
  <c r="CE120" i="17"/>
  <c r="DG120" i="17" s="1"/>
  <c r="CF119" i="17"/>
  <c r="CE119" i="17"/>
  <c r="CF118" i="17"/>
  <c r="CE118" i="17"/>
  <c r="CF117" i="17"/>
  <c r="CE117" i="17"/>
  <c r="CF116" i="17"/>
  <c r="CE116" i="17"/>
  <c r="DG116" i="17" s="1"/>
  <c r="CF115" i="17"/>
  <c r="CE115" i="17"/>
  <c r="CF114" i="17"/>
  <c r="N114" i="17" s="1"/>
  <c r="CE114" i="17"/>
  <c r="DG114" i="17" s="1"/>
  <c r="CF113" i="17"/>
  <c r="N113" i="17" s="1"/>
  <c r="CE113" i="17"/>
  <c r="CF112" i="17"/>
  <c r="CE112" i="17"/>
  <c r="CF107" i="17"/>
  <c r="CF106" i="17"/>
  <c r="CF104" i="17"/>
  <c r="CE104" i="17"/>
  <c r="DG104" i="17" s="1"/>
  <c r="O103" i="17"/>
  <c r="CF103" i="17"/>
  <c r="CE103" i="17"/>
  <c r="M103" i="17" s="1"/>
  <c r="CF102" i="17"/>
  <c r="DH102" i="17" s="1"/>
  <c r="CE102" i="17"/>
  <c r="DG102" i="17" s="1"/>
  <c r="CF101" i="17"/>
  <c r="CE101" i="17"/>
  <c r="CF99" i="17"/>
  <c r="DH99" i="17" s="1"/>
  <c r="CE99" i="17"/>
  <c r="CF98" i="17"/>
  <c r="CE98" i="17"/>
  <c r="M98" i="17" s="1"/>
  <c r="CF97" i="17"/>
  <c r="CE97" i="17"/>
  <c r="DG97" i="17" s="1"/>
  <c r="CF96" i="17"/>
  <c r="CE96" i="17"/>
  <c r="DG96" i="17" s="1"/>
  <c r="CF95" i="17"/>
  <c r="CE95" i="17"/>
  <c r="DG95" i="17" s="1"/>
  <c r="CF90" i="17"/>
  <c r="DH90" i="17" s="1"/>
  <c r="CE90" i="17"/>
  <c r="CF89" i="17"/>
  <c r="CE89" i="17"/>
  <c r="CF88" i="17"/>
  <c r="CE88" i="17"/>
  <c r="CF87" i="17"/>
  <c r="CE87" i="17"/>
  <c r="M87" i="17" s="1"/>
  <c r="CF86" i="17"/>
  <c r="CE86" i="17"/>
  <c r="CF85" i="17"/>
  <c r="CE85" i="17"/>
  <c r="CF84" i="17"/>
  <c r="CE84" i="17"/>
  <c r="CF83" i="17"/>
  <c r="CE83" i="17"/>
  <c r="CF82" i="17"/>
  <c r="CE82" i="17"/>
  <c r="CF81" i="17"/>
  <c r="CE81" i="17"/>
  <c r="CF80" i="17"/>
  <c r="CE80" i="17"/>
  <c r="CF79" i="17"/>
  <c r="N79" i="17" s="1"/>
  <c r="CE79" i="17"/>
  <c r="CG72" i="17"/>
  <c r="CG71" i="17" s="1"/>
  <c r="CF73" i="17"/>
  <c r="CF72" i="17" s="1"/>
  <c r="CE73" i="17"/>
  <c r="CE72" i="17" s="1"/>
  <c r="CE71" i="17" s="1"/>
  <c r="CF67" i="17"/>
  <c r="CE67" i="17"/>
  <c r="CF66" i="17"/>
  <c r="CE66" i="17"/>
  <c r="CF61" i="17"/>
  <c r="CE61" i="17"/>
  <c r="CF60" i="17"/>
  <c r="CE60" i="17"/>
  <c r="CF54" i="17"/>
  <c r="CE54" i="17"/>
  <c r="CF53" i="17"/>
  <c r="CE53" i="17"/>
  <c r="CF52" i="17"/>
  <c r="CE52" i="17"/>
  <c r="CF50" i="17"/>
  <c r="CE50" i="17"/>
  <c r="CE48" i="17" s="1"/>
  <c r="CF49" i="17"/>
  <c r="CE49" i="17"/>
  <c r="BZ104" i="17"/>
  <c r="BZ100" i="17" s="1"/>
  <c r="AO142" i="13"/>
  <c r="AP112" i="13"/>
  <c r="AP84" i="13"/>
  <c r="AP73" i="13"/>
  <c r="AF50" i="12"/>
  <c r="P50" i="12" s="1"/>
  <c r="BN142" i="11"/>
  <c r="DB142" i="11" s="1"/>
  <c r="I137" i="26" s="1"/>
  <c r="BK130" i="11"/>
  <c r="BI112" i="11"/>
  <c r="CW112" i="11" s="1"/>
  <c r="BN112" i="11"/>
  <c r="BN84" i="11"/>
  <c r="DB84" i="11" s="1"/>
  <c r="BN73" i="11"/>
  <c r="BN72" i="11" s="1"/>
  <c r="BN71" i="11" s="1"/>
  <c r="BE107" i="17"/>
  <c r="BE100" i="17" s="1"/>
  <c r="BC107" i="17"/>
  <c r="BC100" i="17" s="1"/>
  <c r="BC25" i="17" s="1"/>
  <c r="AQ102" i="17"/>
  <c r="DI102" i="17" s="1"/>
  <c r="AJ102" i="17"/>
  <c r="H102" i="17" s="1"/>
  <c r="AQ101" i="17"/>
  <c r="DI101" i="17" s="1"/>
  <c r="AJ101" i="17"/>
  <c r="AQ83" i="17"/>
  <c r="AQ78" i="17" s="1"/>
  <c r="AQ76" i="17" s="1"/>
  <c r="AJ83" i="17"/>
  <c r="CP145" i="17"/>
  <c r="CO145" i="17"/>
  <c r="CK145" i="17"/>
  <c r="CJ145" i="17"/>
  <c r="CB145" i="17"/>
  <c r="CA145" i="17"/>
  <c r="BW145" i="17"/>
  <c r="BV145" i="17"/>
  <c r="BT145" i="17"/>
  <c r="BP145" i="17"/>
  <c r="BG145" i="17"/>
  <c r="BF145" i="17"/>
  <c r="BB145" i="17"/>
  <c r="BA145" i="17"/>
  <c r="AZ145" i="17"/>
  <c r="AY145" i="17"/>
  <c r="AU145" i="17"/>
  <c r="AT145" i="17"/>
  <c r="AS145" i="17"/>
  <c r="AR145" i="17"/>
  <c r="AN145" i="17"/>
  <c r="AM145" i="17"/>
  <c r="AL145" i="17"/>
  <c r="AK145" i="17"/>
  <c r="AG145" i="17"/>
  <c r="AF145" i="17"/>
  <c r="CP144" i="17"/>
  <c r="CO144" i="17"/>
  <c r="CK144" i="17"/>
  <c r="CJ144" i="17"/>
  <c r="CB144" i="17"/>
  <c r="CA144" i="17"/>
  <c r="BW144" i="17"/>
  <c r="BV144" i="17"/>
  <c r="BT144" i="17"/>
  <c r="BP144" i="17"/>
  <c r="BG144" i="17"/>
  <c r="BF144" i="17"/>
  <c r="BB144" i="17"/>
  <c r="BA144" i="17"/>
  <c r="AZ144" i="17"/>
  <c r="AY144" i="17"/>
  <c r="AU144" i="17"/>
  <c r="AT144" i="17"/>
  <c r="AS144" i="17"/>
  <c r="AR144" i="17"/>
  <c r="AN144" i="17"/>
  <c r="AM144" i="17"/>
  <c r="AL144" i="17"/>
  <c r="AK144" i="17"/>
  <c r="AG144" i="17"/>
  <c r="AF144" i="17"/>
  <c r="CP143" i="17"/>
  <c r="CO143" i="17"/>
  <c r="CK143" i="17"/>
  <c r="CJ143" i="17"/>
  <c r="CB143" i="17"/>
  <c r="CA143" i="17"/>
  <c r="BW143" i="17"/>
  <c r="BV143" i="17"/>
  <c r="BT143" i="17"/>
  <c r="BP143" i="17"/>
  <c r="BG143" i="17"/>
  <c r="BF143" i="17"/>
  <c r="BB143" i="17"/>
  <c r="BA143" i="17"/>
  <c r="AZ143" i="17"/>
  <c r="AY143" i="17"/>
  <c r="AU143" i="17"/>
  <c r="AT143" i="17"/>
  <c r="AS143" i="17"/>
  <c r="AR143" i="17"/>
  <c r="AN143" i="17"/>
  <c r="AM143" i="17"/>
  <c r="AL143" i="17"/>
  <c r="AK143" i="17"/>
  <c r="AG143" i="17"/>
  <c r="AF143" i="17"/>
  <c r="CP142" i="17"/>
  <c r="CO142" i="17"/>
  <c r="CK142" i="17"/>
  <c r="CJ142" i="17"/>
  <c r="CB142" i="17"/>
  <c r="CA142" i="17"/>
  <c r="BW142" i="17"/>
  <c r="BV142" i="17"/>
  <c r="BT142" i="17"/>
  <c r="BP142" i="17"/>
  <c r="BG142" i="17"/>
  <c r="BF142" i="17"/>
  <c r="BB142" i="17"/>
  <c r="BA142" i="17"/>
  <c r="AZ142" i="17"/>
  <c r="AY142" i="17"/>
  <c r="AU142" i="17"/>
  <c r="AT142" i="17"/>
  <c r="AS142" i="17"/>
  <c r="AR142" i="17"/>
  <c r="AN142" i="17"/>
  <c r="AM142" i="17"/>
  <c r="AL142" i="17"/>
  <c r="AK142" i="17"/>
  <c r="AG142" i="17"/>
  <c r="AF142" i="17"/>
  <c r="CP134" i="17"/>
  <c r="CO134" i="17"/>
  <c r="CK134" i="17"/>
  <c r="CJ134" i="17"/>
  <c r="CB134" i="17"/>
  <c r="CA134" i="17"/>
  <c r="BW134" i="17"/>
  <c r="BV134" i="17"/>
  <c r="BT134" i="17"/>
  <c r="BP134" i="17"/>
  <c r="BG134" i="17"/>
  <c r="BF134" i="17"/>
  <c r="BB134" i="17"/>
  <c r="BA134" i="17"/>
  <c r="AZ134" i="17"/>
  <c r="AY134" i="17"/>
  <c r="AU134" i="17"/>
  <c r="AT134" i="17"/>
  <c r="AS134" i="17"/>
  <c r="AR134" i="17"/>
  <c r="AN134" i="17"/>
  <c r="AM134" i="17"/>
  <c r="AL134" i="17"/>
  <c r="AK134" i="17"/>
  <c r="AG134" i="17"/>
  <c r="AF134" i="17"/>
  <c r="CP133" i="17"/>
  <c r="CO133" i="17"/>
  <c r="CK133" i="17"/>
  <c r="CJ133" i="17"/>
  <c r="CB133" i="17"/>
  <c r="CA133" i="17"/>
  <c r="BW133" i="17"/>
  <c r="BV133" i="17"/>
  <c r="BT133" i="17"/>
  <c r="BP133" i="17"/>
  <c r="BG133" i="17"/>
  <c r="BF133" i="17"/>
  <c r="BB133" i="17"/>
  <c r="BA133" i="17"/>
  <c r="AZ133" i="17"/>
  <c r="AY133" i="17"/>
  <c r="AU133" i="17"/>
  <c r="AT133" i="17"/>
  <c r="AS133" i="17"/>
  <c r="AR133" i="17"/>
  <c r="AN133" i="17"/>
  <c r="AM133" i="17"/>
  <c r="AL133" i="17"/>
  <c r="AK133" i="17"/>
  <c r="AG133" i="17"/>
  <c r="AF133" i="17"/>
  <c r="CP132" i="17"/>
  <c r="CO132" i="17"/>
  <c r="CK132" i="17"/>
  <c r="CJ132" i="17"/>
  <c r="CB132" i="17"/>
  <c r="CA132" i="17"/>
  <c r="BW132" i="17"/>
  <c r="BV132" i="17"/>
  <c r="BT132" i="17"/>
  <c r="BP132" i="17"/>
  <c r="BG132" i="17"/>
  <c r="BF132" i="17"/>
  <c r="BB132" i="17"/>
  <c r="BA132" i="17"/>
  <c r="AZ132" i="17"/>
  <c r="AY132" i="17"/>
  <c r="AU132" i="17"/>
  <c r="AT132" i="17"/>
  <c r="AS132" i="17"/>
  <c r="AR132" i="17"/>
  <c r="AN132" i="17"/>
  <c r="AM132" i="17"/>
  <c r="AL132" i="17"/>
  <c r="AK132" i="17"/>
  <c r="AG132" i="17"/>
  <c r="AF132" i="17"/>
  <c r="CP131" i="17"/>
  <c r="CO131" i="17"/>
  <c r="CK131" i="17"/>
  <c r="CJ131" i="17"/>
  <c r="CB131" i="17"/>
  <c r="CA131" i="17"/>
  <c r="BW131" i="17"/>
  <c r="BV131" i="17"/>
  <c r="BT131" i="17"/>
  <c r="BP131" i="17"/>
  <c r="BG131" i="17"/>
  <c r="BF131" i="17"/>
  <c r="BB131" i="17"/>
  <c r="BA131" i="17"/>
  <c r="AZ131" i="17"/>
  <c r="AY131" i="17"/>
  <c r="AU131" i="17"/>
  <c r="AT131" i="17"/>
  <c r="AS131" i="17"/>
  <c r="AR131" i="17"/>
  <c r="AN131" i="17"/>
  <c r="AM131" i="17"/>
  <c r="AL131" i="17"/>
  <c r="AK131" i="17"/>
  <c r="AG131" i="17"/>
  <c r="AF131" i="17"/>
  <c r="CP130" i="17"/>
  <c r="CO130" i="17"/>
  <c r="CK130" i="17"/>
  <c r="CJ130" i="17"/>
  <c r="CB130" i="17"/>
  <c r="CA130" i="17"/>
  <c r="BW130" i="17"/>
  <c r="BV130" i="17"/>
  <c r="BT130" i="17"/>
  <c r="BP130" i="17"/>
  <c r="BG130" i="17"/>
  <c r="BF130" i="17"/>
  <c r="BB130" i="17"/>
  <c r="BA130" i="17"/>
  <c r="AZ130" i="17"/>
  <c r="AY130" i="17"/>
  <c r="AU130" i="17"/>
  <c r="AT130" i="17"/>
  <c r="AS130" i="17"/>
  <c r="AR130" i="17"/>
  <c r="AN130" i="17"/>
  <c r="AM130" i="17"/>
  <c r="AL130" i="17"/>
  <c r="AK130" i="17"/>
  <c r="AG130" i="17"/>
  <c r="AF130" i="17"/>
  <c r="CP129" i="17"/>
  <c r="CO129" i="17"/>
  <c r="CK129" i="17"/>
  <c r="CJ129" i="17"/>
  <c r="CB129" i="17"/>
  <c r="CA129" i="17"/>
  <c r="BW129" i="17"/>
  <c r="BV129" i="17"/>
  <c r="BT129" i="17"/>
  <c r="BP129" i="17"/>
  <c r="BG129" i="17"/>
  <c r="BF129" i="17"/>
  <c r="BB129" i="17"/>
  <c r="BA129" i="17"/>
  <c r="AZ129" i="17"/>
  <c r="AY129" i="17"/>
  <c r="AU129" i="17"/>
  <c r="AT129" i="17"/>
  <c r="AS129" i="17"/>
  <c r="AR129" i="17"/>
  <c r="AN129" i="17"/>
  <c r="AM129" i="17"/>
  <c r="AL129" i="17"/>
  <c r="AK129" i="17"/>
  <c r="AG129" i="17"/>
  <c r="AF129" i="17"/>
  <c r="CP128" i="17"/>
  <c r="CO128" i="17"/>
  <c r="CK128" i="17"/>
  <c r="CJ128" i="17"/>
  <c r="CB128" i="17"/>
  <c r="CA128" i="17"/>
  <c r="BW128" i="17"/>
  <c r="BV128" i="17"/>
  <c r="BT128" i="17"/>
  <c r="BP128" i="17"/>
  <c r="BG128" i="17"/>
  <c r="BF128" i="17"/>
  <c r="BB128" i="17"/>
  <c r="BA128" i="17"/>
  <c r="AZ128" i="17"/>
  <c r="AY128" i="17"/>
  <c r="AU128" i="17"/>
  <c r="AT128" i="17"/>
  <c r="AS128" i="17"/>
  <c r="AR128" i="17"/>
  <c r="AN128" i="17"/>
  <c r="AM128" i="17"/>
  <c r="AL128" i="17"/>
  <c r="AK128" i="17"/>
  <c r="AG128" i="17"/>
  <c r="AF128" i="17"/>
  <c r="CP127" i="17"/>
  <c r="CO127" i="17"/>
  <c r="CK127" i="17"/>
  <c r="CJ127" i="17"/>
  <c r="CB127" i="17"/>
  <c r="CA127" i="17"/>
  <c r="BW127" i="17"/>
  <c r="BV127" i="17"/>
  <c r="BT127" i="17"/>
  <c r="BP127" i="17"/>
  <c r="BG127" i="17"/>
  <c r="BF127" i="17"/>
  <c r="BB127" i="17"/>
  <c r="BA127" i="17"/>
  <c r="AZ127" i="17"/>
  <c r="AY127" i="17"/>
  <c r="AU127" i="17"/>
  <c r="AT127" i="17"/>
  <c r="AS127" i="17"/>
  <c r="AR127" i="17"/>
  <c r="AN127" i="17"/>
  <c r="AM127" i="17"/>
  <c r="AL127" i="17"/>
  <c r="AK127" i="17"/>
  <c r="AG127" i="17"/>
  <c r="AF127" i="17"/>
  <c r="CP126" i="17"/>
  <c r="CO126" i="17"/>
  <c r="CK126" i="17"/>
  <c r="CJ126" i="17"/>
  <c r="CB126" i="17"/>
  <c r="CA126" i="17"/>
  <c r="BW126" i="17"/>
  <c r="BV126" i="17"/>
  <c r="BT126" i="17"/>
  <c r="BP126" i="17"/>
  <c r="BG126" i="17"/>
  <c r="BF126" i="17"/>
  <c r="BB126" i="17"/>
  <c r="BA126" i="17"/>
  <c r="AZ126" i="17"/>
  <c r="AY126" i="17"/>
  <c r="AU126" i="17"/>
  <c r="AT126" i="17"/>
  <c r="AS126" i="17"/>
  <c r="AR126" i="17"/>
  <c r="AN126" i="17"/>
  <c r="AM126" i="17"/>
  <c r="AL126" i="17"/>
  <c r="AK126" i="17"/>
  <c r="AG126" i="17"/>
  <c r="AF126" i="17"/>
  <c r="CP125" i="17"/>
  <c r="CO125" i="17"/>
  <c r="CK125" i="17"/>
  <c r="CJ125" i="17"/>
  <c r="CB125" i="17"/>
  <c r="CA125" i="17"/>
  <c r="BW125" i="17"/>
  <c r="BV125" i="17"/>
  <c r="BT125" i="17"/>
  <c r="BP125" i="17"/>
  <c r="BG125" i="17"/>
  <c r="BF125" i="17"/>
  <c r="BB125" i="17"/>
  <c r="BA125" i="17"/>
  <c r="AZ125" i="17"/>
  <c r="AY125" i="17"/>
  <c r="AU125" i="17"/>
  <c r="AT125" i="17"/>
  <c r="AS125" i="17"/>
  <c r="AR125" i="17"/>
  <c r="AN125" i="17"/>
  <c r="AM125" i="17"/>
  <c r="AL125" i="17"/>
  <c r="AK125" i="17"/>
  <c r="AG125" i="17"/>
  <c r="AF125" i="17"/>
  <c r="CP124" i="17"/>
  <c r="CO124" i="17"/>
  <c r="CK124" i="17"/>
  <c r="CJ124" i="17"/>
  <c r="CB124" i="17"/>
  <c r="CA124" i="17"/>
  <c r="BW124" i="17"/>
  <c r="BV124" i="17"/>
  <c r="BT124" i="17"/>
  <c r="BP124" i="17"/>
  <c r="BG124" i="17"/>
  <c r="BF124" i="17"/>
  <c r="BB124" i="17"/>
  <c r="BA124" i="17"/>
  <c r="AZ124" i="17"/>
  <c r="AY124" i="17"/>
  <c r="AU124" i="17"/>
  <c r="AT124" i="17"/>
  <c r="AS124" i="17"/>
  <c r="AR124" i="17"/>
  <c r="AN124" i="17"/>
  <c r="AM124" i="17"/>
  <c r="AL124" i="17"/>
  <c r="AK124" i="17"/>
  <c r="AG124" i="17"/>
  <c r="AF124" i="17"/>
  <c r="CP123" i="17"/>
  <c r="CO123" i="17"/>
  <c r="CK123" i="17"/>
  <c r="CJ123" i="17"/>
  <c r="CB123" i="17"/>
  <c r="CA123" i="17"/>
  <c r="BW123" i="17"/>
  <c r="BV123" i="17"/>
  <c r="BT123" i="17"/>
  <c r="BP123" i="17"/>
  <c r="BG123" i="17"/>
  <c r="BF123" i="17"/>
  <c r="BB123" i="17"/>
  <c r="BA123" i="17"/>
  <c r="AZ123" i="17"/>
  <c r="AY123" i="17"/>
  <c r="AU123" i="17"/>
  <c r="AT123" i="17"/>
  <c r="AS123" i="17"/>
  <c r="AR123" i="17"/>
  <c r="AN123" i="17"/>
  <c r="AM123" i="17"/>
  <c r="AL123" i="17"/>
  <c r="AK123" i="17"/>
  <c r="AG123" i="17"/>
  <c r="AF123" i="17"/>
  <c r="CP122" i="17"/>
  <c r="CO122" i="17"/>
  <c r="CK122" i="17"/>
  <c r="CJ122" i="17"/>
  <c r="CB122" i="17"/>
  <c r="CA122" i="17"/>
  <c r="BW122" i="17"/>
  <c r="BV122" i="17"/>
  <c r="BT122" i="17"/>
  <c r="BP122" i="17"/>
  <c r="BG122" i="17"/>
  <c r="BF122" i="17"/>
  <c r="BB122" i="17"/>
  <c r="BA122" i="17"/>
  <c r="AZ122" i="17"/>
  <c r="AY122" i="17"/>
  <c r="AU122" i="17"/>
  <c r="AT122" i="17"/>
  <c r="AS122" i="17"/>
  <c r="AR122" i="17"/>
  <c r="AN122" i="17"/>
  <c r="AM122" i="17"/>
  <c r="AL122" i="17"/>
  <c r="AK122" i="17"/>
  <c r="AG122" i="17"/>
  <c r="AF122" i="17"/>
  <c r="CP121" i="17"/>
  <c r="CO121" i="17"/>
  <c r="CK121" i="17"/>
  <c r="CJ121" i="17"/>
  <c r="CB121" i="17"/>
  <c r="CA121" i="17"/>
  <c r="BW121" i="17"/>
  <c r="BV121" i="17"/>
  <c r="BT121" i="17"/>
  <c r="BP121" i="17"/>
  <c r="BG121" i="17"/>
  <c r="BF121" i="17"/>
  <c r="BB121" i="17"/>
  <c r="BA121" i="17"/>
  <c r="AZ121" i="17"/>
  <c r="AY121" i="17"/>
  <c r="AU121" i="17"/>
  <c r="AT121" i="17"/>
  <c r="AS121" i="17"/>
  <c r="AR121" i="17"/>
  <c r="AN121" i="17"/>
  <c r="AM121" i="17"/>
  <c r="AL121" i="17"/>
  <c r="AK121" i="17"/>
  <c r="AG121" i="17"/>
  <c r="AF121" i="17"/>
  <c r="CP120" i="17"/>
  <c r="CO120" i="17"/>
  <c r="CK120" i="17"/>
  <c r="CJ120" i="17"/>
  <c r="CB120" i="17"/>
  <c r="CA120" i="17"/>
  <c r="BW120" i="17"/>
  <c r="BV120" i="17"/>
  <c r="BT120" i="17"/>
  <c r="BP120" i="17"/>
  <c r="BG120" i="17"/>
  <c r="BF120" i="17"/>
  <c r="BB120" i="17"/>
  <c r="BA120" i="17"/>
  <c r="AZ120" i="17"/>
  <c r="AY120" i="17"/>
  <c r="AU120" i="17"/>
  <c r="AT120" i="17"/>
  <c r="AS120" i="17"/>
  <c r="AR120" i="17"/>
  <c r="AN120" i="17"/>
  <c r="AM120" i="17"/>
  <c r="AL120" i="17"/>
  <c r="AK120" i="17"/>
  <c r="AG120" i="17"/>
  <c r="AF120" i="17"/>
  <c r="CP119" i="17"/>
  <c r="CO119" i="17"/>
  <c r="CK119" i="17"/>
  <c r="CJ119" i="17"/>
  <c r="CB119" i="17"/>
  <c r="CA119" i="17"/>
  <c r="BW119" i="17"/>
  <c r="BV119" i="17"/>
  <c r="BT119" i="17"/>
  <c r="BP119" i="17"/>
  <c r="BG119" i="17"/>
  <c r="BF119" i="17"/>
  <c r="BB119" i="17"/>
  <c r="BA119" i="17"/>
  <c r="AZ119" i="17"/>
  <c r="AY119" i="17"/>
  <c r="AU119" i="17"/>
  <c r="AT119" i="17"/>
  <c r="AS119" i="17"/>
  <c r="AR119" i="17"/>
  <c r="AN119" i="17"/>
  <c r="AM119" i="17"/>
  <c r="AL119" i="17"/>
  <c r="AK119" i="17"/>
  <c r="AG119" i="17"/>
  <c r="AF119" i="17"/>
  <c r="CP118" i="17"/>
  <c r="CO118" i="17"/>
  <c r="CK118" i="17"/>
  <c r="CJ118" i="17"/>
  <c r="CB118" i="17"/>
  <c r="CA118" i="17"/>
  <c r="BW118" i="17"/>
  <c r="BV118" i="17"/>
  <c r="BT118" i="17"/>
  <c r="BP118" i="17"/>
  <c r="BG118" i="17"/>
  <c r="BF118" i="17"/>
  <c r="BB118" i="17"/>
  <c r="BA118" i="17"/>
  <c r="AZ118" i="17"/>
  <c r="AY118" i="17"/>
  <c r="AU118" i="17"/>
  <c r="AT118" i="17"/>
  <c r="AS118" i="17"/>
  <c r="AR118" i="17"/>
  <c r="AN118" i="17"/>
  <c r="AM118" i="17"/>
  <c r="AL118" i="17"/>
  <c r="AK118" i="17"/>
  <c r="AG118" i="17"/>
  <c r="AF118" i="17"/>
  <c r="CP117" i="17"/>
  <c r="CO117" i="17"/>
  <c r="CK117" i="17"/>
  <c r="CJ117" i="17"/>
  <c r="CB117" i="17"/>
  <c r="CA117" i="17"/>
  <c r="BW117" i="17"/>
  <c r="BV117" i="17"/>
  <c r="BT117" i="17"/>
  <c r="BP117" i="17"/>
  <c r="BG117" i="17"/>
  <c r="BF117" i="17"/>
  <c r="BB117" i="17"/>
  <c r="BA117" i="17"/>
  <c r="AZ117" i="17"/>
  <c r="AY117" i="17"/>
  <c r="AU117" i="17"/>
  <c r="AT117" i="17"/>
  <c r="AS117" i="17"/>
  <c r="AR117" i="17"/>
  <c r="AN117" i="17"/>
  <c r="AM117" i="17"/>
  <c r="AL117" i="17"/>
  <c r="AK117" i="17"/>
  <c r="AG117" i="17"/>
  <c r="AF117" i="17"/>
  <c r="CP116" i="17"/>
  <c r="CO116" i="17"/>
  <c r="CK116" i="17"/>
  <c r="CJ116" i="17"/>
  <c r="CB116" i="17"/>
  <c r="CA116" i="17"/>
  <c r="BW116" i="17"/>
  <c r="BV116" i="17"/>
  <c r="BT116" i="17"/>
  <c r="BP116" i="17"/>
  <c r="BG116" i="17"/>
  <c r="BF116" i="17"/>
  <c r="BB116" i="17"/>
  <c r="BA116" i="17"/>
  <c r="AZ116" i="17"/>
  <c r="AY116" i="17"/>
  <c r="AU116" i="17"/>
  <c r="AT116" i="17"/>
  <c r="AS116" i="17"/>
  <c r="AR116" i="17"/>
  <c r="AN116" i="17"/>
  <c r="AM116" i="17"/>
  <c r="AL116" i="17"/>
  <c r="AK116" i="17"/>
  <c r="AG116" i="17"/>
  <c r="AF116" i="17"/>
  <c r="CP115" i="17"/>
  <c r="CO115" i="17"/>
  <c r="CK115" i="17"/>
  <c r="CJ115" i="17"/>
  <c r="CB115" i="17"/>
  <c r="CA115" i="17"/>
  <c r="BW115" i="17"/>
  <c r="BV115" i="17"/>
  <c r="BT115" i="17"/>
  <c r="BP115" i="17"/>
  <c r="BG115" i="17"/>
  <c r="BF115" i="17"/>
  <c r="BB115" i="17"/>
  <c r="BA115" i="17"/>
  <c r="AZ115" i="17"/>
  <c r="AY115" i="17"/>
  <c r="AU115" i="17"/>
  <c r="AT115" i="17"/>
  <c r="AS115" i="17"/>
  <c r="AR115" i="17"/>
  <c r="AN115" i="17"/>
  <c r="AM115" i="17"/>
  <c r="AL115" i="17"/>
  <c r="AK115" i="17"/>
  <c r="AG115" i="17"/>
  <c r="AF115" i="17"/>
  <c r="CP114" i="17"/>
  <c r="CO114" i="17"/>
  <c r="CK114" i="17"/>
  <c r="CJ114" i="17"/>
  <c r="CB114" i="17"/>
  <c r="CA114" i="17"/>
  <c r="BW114" i="17"/>
  <c r="BV114" i="17"/>
  <c r="BT114" i="17"/>
  <c r="BP114" i="17"/>
  <c r="BG114" i="17"/>
  <c r="BF114" i="17"/>
  <c r="BB114" i="17"/>
  <c r="BA114" i="17"/>
  <c r="AZ114" i="17"/>
  <c r="AY114" i="17"/>
  <c r="AU114" i="17"/>
  <c r="AT114" i="17"/>
  <c r="AS114" i="17"/>
  <c r="AR114" i="17"/>
  <c r="AN114" i="17"/>
  <c r="AM114" i="17"/>
  <c r="AL114" i="17"/>
  <c r="AK114" i="17"/>
  <c r="AG114" i="17"/>
  <c r="AF114" i="17"/>
  <c r="CP113" i="17"/>
  <c r="CO113" i="17"/>
  <c r="CK113" i="17"/>
  <c r="CJ113" i="17"/>
  <c r="CB113" i="17"/>
  <c r="CA113" i="17"/>
  <c r="BW113" i="17"/>
  <c r="BV113" i="17"/>
  <c r="BT113" i="17"/>
  <c r="BP113" i="17"/>
  <c r="BG113" i="17"/>
  <c r="BF113" i="17"/>
  <c r="BB113" i="17"/>
  <c r="BA113" i="17"/>
  <c r="AZ113" i="17"/>
  <c r="AY113" i="17"/>
  <c r="AU113" i="17"/>
  <c r="AT113" i="17"/>
  <c r="AS113" i="17"/>
  <c r="AR113" i="17"/>
  <c r="AN113" i="17"/>
  <c r="AM113" i="17"/>
  <c r="AL113" i="17"/>
  <c r="AK113" i="17"/>
  <c r="AG113" i="17"/>
  <c r="AF113" i="17"/>
  <c r="CP112" i="17"/>
  <c r="CO112" i="17"/>
  <c r="CK112" i="17"/>
  <c r="CJ112" i="17"/>
  <c r="CB112" i="17"/>
  <c r="CA112" i="17"/>
  <c r="BW112" i="17"/>
  <c r="BV112" i="17"/>
  <c r="BT112" i="17"/>
  <c r="BP112" i="17"/>
  <c r="BG112" i="17"/>
  <c r="BF112" i="17"/>
  <c r="BB112" i="17"/>
  <c r="BA112" i="17"/>
  <c r="AZ112" i="17"/>
  <c r="AY112" i="17"/>
  <c r="AU112" i="17"/>
  <c r="AT112" i="17"/>
  <c r="AS112" i="17"/>
  <c r="AR112" i="17"/>
  <c r="AN112" i="17"/>
  <c r="AM112" i="17"/>
  <c r="AL112" i="17"/>
  <c r="AK112" i="17"/>
  <c r="AG112" i="17"/>
  <c r="AF112" i="17"/>
  <c r="CP107" i="17"/>
  <c r="CO107" i="17"/>
  <c r="CK107" i="17"/>
  <c r="CJ107" i="17"/>
  <c r="CB107" i="17"/>
  <c r="CA107" i="17"/>
  <c r="BW107" i="17"/>
  <c r="BV107" i="17"/>
  <c r="BT107" i="17"/>
  <c r="BP107" i="17"/>
  <c r="BG107" i="17"/>
  <c r="BF107" i="17"/>
  <c r="BB107" i="17"/>
  <c r="BA107" i="17"/>
  <c r="AZ107" i="17"/>
  <c r="AY107" i="17"/>
  <c r="AU107" i="17"/>
  <c r="AT107" i="17"/>
  <c r="AS107" i="17"/>
  <c r="AR107" i="17"/>
  <c r="AN107" i="17"/>
  <c r="AM107" i="17"/>
  <c r="AL107" i="17"/>
  <c r="AK107" i="17"/>
  <c r="AG107" i="17"/>
  <c r="AF107" i="17"/>
  <c r="CP106" i="17"/>
  <c r="CO106" i="17"/>
  <c r="CK106" i="17"/>
  <c r="CJ106" i="17"/>
  <c r="CB106" i="17"/>
  <c r="CA106" i="17"/>
  <c r="BW106" i="17"/>
  <c r="BV106" i="17"/>
  <c r="BT106" i="17"/>
  <c r="BP106" i="17"/>
  <c r="BG106" i="17"/>
  <c r="BF106" i="17"/>
  <c r="BB106" i="17"/>
  <c r="BA106" i="17"/>
  <c r="AZ106" i="17"/>
  <c r="AY106" i="17"/>
  <c r="AU106" i="17"/>
  <c r="AT106" i="17"/>
  <c r="AS106" i="17"/>
  <c r="AR106" i="17"/>
  <c r="AN106" i="17"/>
  <c r="AM106" i="17"/>
  <c r="AL106" i="17"/>
  <c r="AK106" i="17"/>
  <c r="AG106" i="17"/>
  <c r="AF106" i="17"/>
  <c r="CP104" i="17"/>
  <c r="CO104" i="17"/>
  <c r="CK104" i="17"/>
  <c r="CJ104" i="17"/>
  <c r="CB104" i="17"/>
  <c r="CA104" i="17"/>
  <c r="BW104" i="17"/>
  <c r="BV104" i="17"/>
  <c r="BT104" i="17"/>
  <c r="BP104" i="17"/>
  <c r="BG104" i="17"/>
  <c r="BF104" i="17"/>
  <c r="BB104" i="17"/>
  <c r="BA104" i="17"/>
  <c r="AZ104" i="17"/>
  <c r="AY104" i="17"/>
  <c r="AU104" i="17"/>
  <c r="AT104" i="17"/>
  <c r="AS104" i="17"/>
  <c r="AR104" i="17"/>
  <c r="AN104" i="17"/>
  <c r="AM104" i="17"/>
  <c r="AL104" i="17"/>
  <c r="AK104" i="17"/>
  <c r="AG104" i="17"/>
  <c r="AF104" i="17"/>
  <c r="CP103" i="17"/>
  <c r="CO103" i="17"/>
  <c r="CK103" i="17"/>
  <c r="CJ103" i="17"/>
  <c r="CB103" i="17"/>
  <c r="CA103" i="17"/>
  <c r="BW103" i="17"/>
  <c r="BV103" i="17"/>
  <c r="BT103" i="17"/>
  <c r="BP103" i="17"/>
  <c r="BG103" i="17"/>
  <c r="BF103" i="17"/>
  <c r="BB103" i="17"/>
  <c r="BA103" i="17"/>
  <c r="AZ103" i="17"/>
  <c r="AY103" i="17"/>
  <c r="AU103" i="17"/>
  <c r="AT103" i="17"/>
  <c r="AS103" i="17"/>
  <c r="AR103" i="17"/>
  <c r="AN103" i="17"/>
  <c r="AM103" i="17"/>
  <c r="AL103" i="17"/>
  <c r="AK103" i="17"/>
  <c r="AG103" i="17"/>
  <c r="AF103" i="17"/>
  <c r="CP102" i="17"/>
  <c r="CO102" i="17"/>
  <c r="CK102" i="17"/>
  <c r="CJ102" i="17"/>
  <c r="CB102" i="17"/>
  <c r="CA102" i="17"/>
  <c r="BW102" i="17"/>
  <c r="BV102" i="17"/>
  <c r="BT102" i="17"/>
  <c r="BP102" i="17"/>
  <c r="BG102" i="17"/>
  <c r="BF102" i="17"/>
  <c r="BB102" i="17"/>
  <c r="BA102" i="17"/>
  <c r="AZ102" i="17"/>
  <c r="AY102" i="17"/>
  <c r="AU102" i="17"/>
  <c r="AT102" i="17"/>
  <c r="AS102" i="17"/>
  <c r="AR102" i="17"/>
  <c r="AN102" i="17"/>
  <c r="AM102" i="17"/>
  <c r="AL102" i="17"/>
  <c r="AK102" i="17"/>
  <c r="AG102" i="17"/>
  <c r="AF102" i="17"/>
  <c r="CP101" i="17"/>
  <c r="CO101" i="17"/>
  <c r="CK101" i="17"/>
  <c r="CJ101" i="17"/>
  <c r="CB101" i="17"/>
  <c r="CA101" i="17"/>
  <c r="BW101" i="17"/>
  <c r="BV101" i="17"/>
  <c r="BT101" i="17"/>
  <c r="BP101" i="17"/>
  <c r="BG101" i="17"/>
  <c r="BF101" i="17"/>
  <c r="BB101" i="17"/>
  <c r="BA101" i="17"/>
  <c r="AZ101" i="17"/>
  <c r="AY101" i="17"/>
  <c r="AU101" i="17"/>
  <c r="AT101" i="17"/>
  <c r="AS101" i="17"/>
  <c r="AR101" i="17"/>
  <c r="AN101" i="17"/>
  <c r="AM101" i="17"/>
  <c r="AL101" i="17"/>
  <c r="AK101" i="17"/>
  <c r="AG101" i="17"/>
  <c r="AF101" i="17"/>
  <c r="CP99" i="17"/>
  <c r="CO99" i="17"/>
  <c r="CK99" i="17"/>
  <c r="CJ99" i="17"/>
  <c r="CB99" i="17"/>
  <c r="CA99" i="17"/>
  <c r="BW99" i="17"/>
  <c r="BV99" i="17"/>
  <c r="BT99" i="17"/>
  <c r="BP99" i="17"/>
  <c r="BG99" i="17"/>
  <c r="BF99" i="17"/>
  <c r="BB99" i="17"/>
  <c r="BA99" i="17"/>
  <c r="AZ99" i="17"/>
  <c r="AY99" i="17"/>
  <c r="AU99" i="17"/>
  <c r="AT99" i="17"/>
  <c r="AS99" i="17"/>
  <c r="AR99" i="17"/>
  <c r="AN99" i="17"/>
  <c r="AM99" i="17"/>
  <c r="AL99" i="17"/>
  <c r="AK99" i="17"/>
  <c r="AG99" i="17"/>
  <c r="AF99" i="17"/>
  <c r="CP98" i="17"/>
  <c r="CO98" i="17"/>
  <c r="CK98" i="17"/>
  <c r="CJ98" i="17"/>
  <c r="CB98" i="17"/>
  <c r="CA98" i="17"/>
  <c r="BW98" i="17"/>
  <c r="BV98" i="17"/>
  <c r="BT98" i="17"/>
  <c r="BP98" i="17"/>
  <c r="BG98" i="17"/>
  <c r="BF98" i="17"/>
  <c r="BB98" i="17"/>
  <c r="BA98" i="17"/>
  <c r="AZ98" i="17"/>
  <c r="AY98" i="17"/>
  <c r="AU98" i="17"/>
  <c r="AT98" i="17"/>
  <c r="AS98" i="17"/>
  <c r="AR98" i="17"/>
  <c r="AN98" i="17"/>
  <c r="AM98" i="17"/>
  <c r="AL98" i="17"/>
  <c r="AK98" i="17"/>
  <c r="AG98" i="17"/>
  <c r="AF98" i="17"/>
  <c r="CP97" i="17"/>
  <c r="CO97" i="17"/>
  <c r="CK97" i="17"/>
  <c r="CJ97" i="17"/>
  <c r="CB97" i="17"/>
  <c r="CA97" i="17"/>
  <c r="BW97" i="17"/>
  <c r="BV97" i="17"/>
  <c r="BT97" i="17"/>
  <c r="BP97" i="17"/>
  <c r="BG97" i="17"/>
  <c r="BF97" i="17"/>
  <c r="BB97" i="17"/>
  <c r="BA97" i="17"/>
  <c r="AZ97" i="17"/>
  <c r="AY97" i="17"/>
  <c r="AU97" i="17"/>
  <c r="AT97" i="17"/>
  <c r="AS97" i="17"/>
  <c r="AR97" i="17"/>
  <c r="AN97" i="17"/>
  <c r="AM97" i="17"/>
  <c r="AL97" i="17"/>
  <c r="AK97" i="17"/>
  <c r="AG97" i="17"/>
  <c r="AF97" i="17"/>
  <c r="CP96" i="17"/>
  <c r="CO96" i="17"/>
  <c r="CK96" i="17"/>
  <c r="CJ96" i="17"/>
  <c r="CB96" i="17"/>
  <c r="CA96" i="17"/>
  <c r="BW96" i="17"/>
  <c r="BV96" i="17"/>
  <c r="BT96" i="17"/>
  <c r="BP96" i="17"/>
  <c r="BG96" i="17"/>
  <c r="BF96" i="17"/>
  <c r="BB96" i="17"/>
  <c r="BA96" i="17"/>
  <c r="AZ96" i="17"/>
  <c r="AY96" i="17"/>
  <c r="AU96" i="17"/>
  <c r="AT96" i="17"/>
  <c r="AS96" i="17"/>
  <c r="AR96" i="17"/>
  <c r="AN96" i="17"/>
  <c r="AM96" i="17"/>
  <c r="AL96" i="17"/>
  <c r="AK96" i="17"/>
  <c r="AG96" i="17"/>
  <c r="AF96" i="17"/>
  <c r="CP95" i="17"/>
  <c r="CO95" i="17"/>
  <c r="CK95" i="17"/>
  <c r="CJ95" i="17"/>
  <c r="CB95" i="17"/>
  <c r="CA95" i="17"/>
  <c r="BW95" i="17"/>
  <c r="BV95" i="17"/>
  <c r="BT95" i="17"/>
  <c r="BP95" i="17"/>
  <c r="BG95" i="17"/>
  <c r="BF95" i="17"/>
  <c r="BB95" i="17"/>
  <c r="BA95" i="17"/>
  <c r="AZ95" i="17"/>
  <c r="AY95" i="17"/>
  <c r="AU95" i="17"/>
  <c r="AT95" i="17"/>
  <c r="AS95" i="17"/>
  <c r="AR95" i="17"/>
  <c r="AN95" i="17"/>
  <c r="AM95" i="17"/>
  <c r="AL95" i="17"/>
  <c r="AK95" i="17"/>
  <c r="AG95" i="17"/>
  <c r="AF95" i="17"/>
  <c r="CP90" i="17"/>
  <c r="CO90" i="17"/>
  <c r="CK90" i="17"/>
  <c r="CJ90" i="17"/>
  <c r="CB90" i="17"/>
  <c r="CA90" i="17"/>
  <c r="BW90" i="17"/>
  <c r="BV90" i="17"/>
  <c r="BT90" i="17"/>
  <c r="BP90" i="17"/>
  <c r="BG90" i="17"/>
  <c r="BF90" i="17"/>
  <c r="BB90" i="17"/>
  <c r="BA90" i="17"/>
  <c r="AZ90" i="17"/>
  <c r="AY90" i="17"/>
  <c r="AU90" i="17"/>
  <c r="AT90" i="17"/>
  <c r="AS90" i="17"/>
  <c r="AR90" i="17"/>
  <c r="AN90" i="17"/>
  <c r="AM90" i="17"/>
  <c r="AL90" i="17"/>
  <c r="AK90" i="17"/>
  <c r="AG90" i="17"/>
  <c r="AF90" i="17"/>
  <c r="CP89" i="17"/>
  <c r="CO89" i="17"/>
  <c r="CK89" i="17"/>
  <c r="CJ89" i="17"/>
  <c r="CB89" i="17"/>
  <c r="CA89" i="17"/>
  <c r="BW89" i="17"/>
  <c r="BV89" i="17"/>
  <c r="BT89" i="17"/>
  <c r="BP89" i="17"/>
  <c r="BG89" i="17"/>
  <c r="BF89" i="17"/>
  <c r="BB89" i="17"/>
  <c r="BA89" i="17"/>
  <c r="AZ89" i="17"/>
  <c r="AY89" i="17"/>
  <c r="AU89" i="17"/>
  <c r="AT89" i="17"/>
  <c r="AS89" i="17"/>
  <c r="AR89" i="17"/>
  <c r="AN89" i="17"/>
  <c r="AM89" i="17"/>
  <c r="AL89" i="17"/>
  <c r="AK89" i="17"/>
  <c r="AG89" i="17"/>
  <c r="AF89" i="17"/>
  <c r="CP88" i="17"/>
  <c r="CO88" i="17"/>
  <c r="CK88" i="17"/>
  <c r="CJ88" i="17"/>
  <c r="CB88" i="17"/>
  <c r="CA88" i="17"/>
  <c r="BW88" i="17"/>
  <c r="BV88" i="17"/>
  <c r="BT88" i="17"/>
  <c r="BP88" i="17"/>
  <c r="BG88" i="17"/>
  <c r="BF88" i="17"/>
  <c r="BB88" i="17"/>
  <c r="BA88" i="17"/>
  <c r="AZ88" i="17"/>
  <c r="AY88" i="17"/>
  <c r="AU88" i="17"/>
  <c r="AT88" i="17"/>
  <c r="AS88" i="17"/>
  <c r="AR88" i="17"/>
  <c r="AN88" i="17"/>
  <c r="AM88" i="17"/>
  <c r="AL88" i="17"/>
  <c r="AK88" i="17"/>
  <c r="AG88" i="17"/>
  <c r="AF88" i="17"/>
  <c r="CP87" i="17"/>
  <c r="CO87" i="17"/>
  <c r="CK87" i="17"/>
  <c r="CJ87" i="17"/>
  <c r="CB87" i="17"/>
  <c r="CA87" i="17"/>
  <c r="BW87" i="17"/>
  <c r="BV87" i="17"/>
  <c r="BT87" i="17"/>
  <c r="BP87" i="17"/>
  <c r="BG87" i="17"/>
  <c r="BF87" i="17"/>
  <c r="BB87" i="17"/>
  <c r="BA87" i="17"/>
  <c r="AZ87" i="17"/>
  <c r="AY87" i="17"/>
  <c r="AU87" i="17"/>
  <c r="AT87" i="17"/>
  <c r="AS87" i="17"/>
  <c r="AR87" i="17"/>
  <c r="AN87" i="17"/>
  <c r="AM87" i="17"/>
  <c r="AL87" i="17"/>
  <c r="AK87" i="17"/>
  <c r="AG87" i="17"/>
  <c r="AF87" i="17"/>
  <c r="CP86" i="17"/>
  <c r="CO86" i="17"/>
  <c r="CK86" i="17"/>
  <c r="CJ86" i="17"/>
  <c r="CB86" i="17"/>
  <c r="CA86" i="17"/>
  <c r="BW86" i="17"/>
  <c r="BV86" i="17"/>
  <c r="BT86" i="17"/>
  <c r="BP86" i="17"/>
  <c r="BG86" i="17"/>
  <c r="BF86" i="17"/>
  <c r="BB86" i="17"/>
  <c r="BA86" i="17"/>
  <c r="AZ86" i="17"/>
  <c r="AY86" i="17"/>
  <c r="AU86" i="17"/>
  <c r="AT86" i="17"/>
  <c r="AS86" i="17"/>
  <c r="AR86" i="17"/>
  <c r="AN86" i="17"/>
  <c r="AM86" i="17"/>
  <c r="AL86" i="17"/>
  <c r="AK86" i="17"/>
  <c r="AG86" i="17"/>
  <c r="AF86" i="17"/>
  <c r="CP85" i="17"/>
  <c r="CO85" i="17"/>
  <c r="CK85" i="17"/>
  <c r="CJ85" i="17"/>
  <c r="CB85" i="17"/>
  <c r="CA85" i="17"/>
  <c r="BW85" i="17"/>
  <c r="BV85" i="17"/>
  <c r="BT85" i="17"/>
  <c r="BP85" i="17"/>
  <c r="BG85" i="17"/>
  <c r="BF85" i="17"/>
  <c r="BB85" i="17"/>
  <c r="BA85" i="17"/>
  <c r="AZ85" i="17"/>
  <c r="AY85" i="17"/>
  <c r="AU85" i="17"/>
  <c r="AT85" i="17"/>
  <c r="AS85" i="17"/>
  <c r="AR85" i="17"/>
  <c r="AN85" i="17"/>
  <c r="AM85" i="17"/>
  <c r="AL85" i="17"/>
  <c r="AK85" i="17"/>
  <c r="AG85" i="17"/>
  <c r="AF85" i="17"/>
  <c r="CP84" i="17"/>
  <c r="CO84" i="17"/>
  <c r="CK84" i="17"/>
  <c r="CJ84" i="17"/>
  <c r="CB84" i="17"/>
  <c r="CA84" i="17"/>
  <c r="BW84" i="17"/>
  <c r="BV84" i="17"/>
  <c r="BT84" i="17"/>
  <c r="BP84" i="17"/>
  <c r="BG84" i="17"/>
  <c r="BF84" i="17"/>
  <c r="BB84" i="17"/>
  <c r="BA84" i="17"/>
  <c r="AZ84" i="17"/>
  <c r="AY84" i="17"/>
  <c r="AU84" i="17"/>
  <c r="AT84" i="17"/>
  <c r="AS84" i="17"/>
  <c r="AR84" i="17"/>
  <c r="AN84" i="17"/>
  <c r="AM84" i="17"/>
  <c r="AL84" i="17"/>
  <c r="AK84" i="17"/>
  <c r="AG84" i="17"/>
  <c r="AF84" i="17"/>
  <c r="CP83" i="17"/>
  <c r="CO83" i="17"/>
  <c r="CK83" i="17"/>
  <c r="CJ83" i="17"/>
  <c r="CB83" i="17"/>
  <c r="CA83" i="17"/>
  <c r="BW83" i="17"/>
  <c r="BV83" i="17"/>
  <c r="BT83" i="17"/>
  <c r="BP83" i="17"/>
  <c r="BG83" i="17"/>
  <c r="BF83" i="17"/>
  <c r="BB83" i="17"/>
  <c r="BA83" i="17"/>
  <c r="AZ83" i="17"/>
  <c r="AY83" i="17"/>
  <c r="AU83" i="17"/>
  <c r="AT83" i="17"/>
  <c r="AS83" i="17"/>
  <c r="AR83" i="17"/>
  <c r="AN83" i="17"/>
  <c r="AM83" i="17"/>
  <c r="AL83" i="17"/>
  <c r="AK83" i="17"/>
  <c r="AG83" i="17"/>
  <c r="AF83" i="17"/>
  <c r="CP82" i="17"/>
  <c r="CO82" i="17"/>
  <c r="CK82" i="17"/>
  <c r="CJ82" i="17"/>
  <c r="CB82" i="17"/>
  <c r="CA82" i="17"/>
  <c r="BW82" i="17"/>
  <c r="BV82" i="17"/>
  <c r="BT82" i="17"/>
  <c r="BP82" i="17"/>
  <c r="BG82" i="17"/>
  <c r="BF82" i="17"/>
  <c r="BB82" i="17"/>
  <c r="BA82" i="17"/>
  <c r="AZ82" i="17"/>
  <c r="AY82" i="17"/>
  <c r="AU82" i="17"/>
  <c r="AT82" i="17"/>
  <c r="AS82" i="17"/>
  <c r="AR82" i="17"/>
  <c r="AN82" i="17"/>
  <c r="AM82" i="17"/>
  <c r="AL82" i="17"/>
  <c r="AK82" i="17"/>
  <c r="AG82" i="17"/>
  <c r="AF82" i="17"/>
  <c r="CO81" i="17"/>
  <c r="CK81" i="17"/>
  <c r="CJ81" i="17"/>
  <c r="CB81" i="17"/>
  <c r="CA81" i="17"/>
  <c r="BW81" i="17"/>
  <c r="BV81" i="17"/>
  <c r="BT81" i="17"/>
  <c r="BP81" i="17"/>
  <c r="BG81" i="17"/>
  <c r="BF81" i="17"/>
  <c r="BB81" i="17"/>
  <c r="BA81" i="17"/>
  <c r="AZ81" i="17"/>
  <c r="AY81" i="17"/>
  <c r="AU81" i="17"/>
  <c r="AT81" i="17"/>
  <c r="AS81" i="17"/>
  <c r="AR81" i="17"/>
  <c r="AN81" i="17"/>
  <c r="AM81" i="17"/>
  <c r="AL81" i="17"/>
  <c r="AK81" i="17"/>
  <c r="AG81" i="17"/>
  <c r="AF81" i="17"/>
  <c r="CO80" i="17"/>
  <c r="CK80" i="17"/>
  <c r="CJ80" i="17"/>
  <c r="CB80" i="17"/>
  <c r="CA80" i="17"/>
  <c r="BW80" i="17"/>
  <c r="BV80" i="17"/>
  <c r="BT80" i="17"/>
  <c r="BP80" i="17"/>
  <c r="BG80" i="17"/>
  <c r="BF80" i="17"/>
  <c r="BB80" i="17"/>
  <c r="BA80" i="17"/>
  <c r="AZ80" i="17"/>
  <c r="AY80" i="17"/>
  <c r="AU80" i="17"/>
  <c r="AT80" i="17"/>
  <c r="AS80" i="17"/>
  <c r="AR80" i="17"/>
  <c r="AN80" i="17"/>
  <c r="AM80" i="17"/>
  <c r="AL80" i="17"/>
  <c r="AK80" i="17"/>
  <c r="AG80" i="17"/>
  <c r="AF80" i="17"/>
  <c r="CP79" i="17"/>
  <c r="CO79" i="17"/>
  <c r="CK79" i="17"/>
  <c r="CJ79" i="17"/>
  <c r="CA79" i="17"/>
  <c r="BW79" i="17"/>
  <c r="BV79" i="17"/>
  <c r="BT79" i="17"/>
  <c r="BP79" i="17"/>
  <c r="BG79" i="17"/>
  <c r="BF79" i="17"/>
  <c r="BB79" i="17"/>
  <c r="BA79" i="17"/>
  <c r="AZ79" i="17"/>
  <c r="AY79" i="17"/>
  <c r="AU79" i="17"/>
  <c r="AT79" i="17"/>
  <c r="AS79" i="17"/>
  <c r="AR79" i="17"/>
  <c r="AN79" i="17"/>
  <c r="AM79" i="17"/>
  <c r="AL79" i="17"/>
  <c r="AK79" i="17"/>
  <c r="AG79" i="17"/>
  <c r="AF79" i="17"/>
  <c r="CP73" i="17"/>
  <c r="CP72" i="17" s="1"/>
  <c r="CP71" i="17" s="1"/>
  <c r="CO73" i="17"/>
  <c r="CO72" i="17" s="1"/>
  <c r="CO71" i="17" s="1"/>
  <c r="CK73" i="17"/>
  <c r="CK72" i="17" s="1"/>
  <c r="CK71" i="17" s="1"/>
  <c r="CJ73" i="17"/>
  <c r="CJ72" i="17" s="1"/>
  <c r="CJ71" i="17" s="1"/>
  <c r="CB73" i="17"/>
  <c r="CA73" i="17"/>
  <c r="CA72" i="17" s="1"/>
  <c r="CA71" i="17" s="1"/>
  <c r="BW73" i="17"/>
  <c r="BW72" i="17" s="1"/>
  <c r="BW71" i="17" s="1"/>
  <c r="BV73" i="17"/>
  <c r="BV72" i="17" s="1"/>
  <c r="BV71" i="17" s="1"/>
  <c r="BT73" i="17"/>
  <c r="BT72" i="17" s="1"/>
  <c r="BT71" i="17" s="1"/>
  <c r="BP73" i="17"/>
  <c r="BP72" i="17" s="1"/>
  <c r="BP71" i="17" s="1"/>
  <c r="BO72" i="17"/>
  <c r="BO71" i="17" s="1"/>
  <c r="BG73" i="17"/>
  <c r="BG72" i="17" s="1"/>
  <c r="BG71" i="17" s="1"/>
  <c r="BF73" i="17"/>
  <c r="BF72" i="17" s="1"/>
  <c r="BF71" i="17" s="1"/>
  <c r="BB73" i="17"/>
  <c r="BB72" i="17" s="1"/>
  <c r="BB71" i="17" s="1"/>
  <c r="BA73" i="17"/>
  <c r="BA72" i="17" s="1"/>
  <c r="BA71" i="17" s="1"/>
  <c r="AZ73" i="17"/>
  <c r="AZ72" i="17" s="1"/>
  <c r="AZ71" i="17" s="1"/>
  <c r="AY73" i="17"/>
  <c r="AY72" i="17" s="1"/>
  <c r="AY71" i="17" s="1"/>
  <c r="AU73" i="17"/>
  <c r="AU72" i="17" s="1"/>
  <c r="AU71" i="17" s="1"/>
  <c r="AT73" i="17"/>
  <c r="AT72" i="17" s="1"/>
  <c r="AT71" i="17" s="1"/>
  <c r="AS73" i="17"/>
  <c r="AS72" i="17" s="1"/>
  <c r="AS71" i="17" s="1"/>
  <c r="AR73" i="17"/>
  <c r="AR72" i="17" s="1"/>
  <c r="AR71" i="17" s="1"/>
  <c r="AN73" i="17"/>
  <c r="AN72" i="17" s="1"/>
  <c r="AN71" i="17" s="1"/>
  <c r="AM73" i="17"/>
  <c r="AM72" i="17" s="1"/>
  <c r="AM71" i="17" s="1"/>
  <c r="AL73" i="17"/>
  <c r="AK73" i="17"/>
  <c r="AK72" i="17" s="1"/>
  <c r="AG73" i="17"/>
  <c r="AF73" i="17"/>
  <c r="AF72" i="17" s="1"/>
  <c r="CO67" i="17"/>
  <c r="CK67" i="17"/>
  <c r="CJ67" i="17"/>
  <c r="CA67" i="17"/>
  <c r="BW67" i="17"/>
  <c r="BV67" i="17"/>
  <c r="BT67" i="17"/>
  <c r="BP67" i="17"/>
  <c r="BF67" i="17"/>
  <c r="BB67" i="17"/>
  <c r="BA67" i="17"/>
  <c r="AY67" i="17"/>
  <c r="AU67" i="17"/>
  <c r="AT67" i="17"/>
  <c r="AS67" i="17"/>
  <c r="AR67" i="17"/>
  <c r="AN67" i="17"/>
  <c r="AM67" i="17"/>
  <c r="AL67" i="17"/>
  <c r="AK67" i="17"/>
  <c r="AG67" i="17"/>
  <c r="AF67" i="17"/>
  <c r="CO66" i="17"/>
  <c r="CK66" i="17"/>
  <c r="CJ66" i="17"/>
  <c r="CA66" i="17"/>
  <c r="BW66" i="17"/>
  <c r="BV66" i="17"/>
  <c r="BT66" i="17"/>
  <c r="BP66" i="17"/>
  <c r="BO65" i="17"/>
  <c r="BF66" i="17"/>
  <c r="BB66" i="17"/>
  <c r="BA66" i="17"/>
  <c r="AY66" i="17"/>
  <c r="AU66" i="17"/>
  <c r="AT66" i="17"/>
  <c r="AS66" i="17"/>
  <c r="AR66" i="17"/>
  <c r="AN66" i="17"/>
  <c r="AM66" i="17"/>
  <c r="AL66" i="17"/>
  <c r="AK66" i="17"/>
  <c r="AG66" i="17"/>
  <c r="AF66" i="17"/>
  <c r="CO61" i="17"/>
  <c r="CK61" i="17"/>
  <c r="CJ61" i="17"/>
  <c r="CA61" i="17"/>
  <c r="BW61" i="17"/>
  <c r="BV61" i="17"/>
  <c r="BT61" i="17"/>
  <c r="BP61" i="17"/>
  <c r="BF61" i="17"/>
  <c r="BB61" i="17"/>
  <c r="BA61" i="17"/>
  <c r="AY61" i="17"/>
  <c r="AU61" i="17"/>
  <c r="AT61" i="17"/>
  <c r="AS61" i="17"/>
  <c r="AR61" i="17"/>
  <c r="AN61" i="17"/>
  <c r="AM61" i="17"/>
  <c r="AL61" i="17"/>
  <c r="AK61" i="17"/>
  <c r="AG61" i="17"/>
  <c r="AF61" i="17"/>
  <c r="CO60" i="17"/>
  <c r="CK60" i="17"/>
  <c r="CJ60" i="17"/>
  <c r="CA60" i="17"/>
  <c r="BW60" i="17"/>
  <c r="BV60" i="17"/>
  <c r="BT60" i="17"/>
  <c r="BP60" i="17"/>
  <c r="BF60" i="17"/>
  <c r="BB60" i="17"/>
  <c r="BA60" i="17"/>
  <c r="AY60" i="17"/>
  <c r="AU60" i="17"/>
  <c r="AT60" i="17"/>
  <c r="AS60" i="17"/>
  <c r="AR60" i="17"/>
  <c r="AN60" i="17"/>
  <c r="AM60" i="17"/>
  <c r="AL60" i="17"/>
  <c r="AK60" i="17"/>
  <c r="AG60" i="17"/>
  <c r="AF60" i="17"/>
  <c r="CO54" i="17"/>
  <c r="CK54" i="17"/>
  <c r="CJ54" i="17"/>
  <c r="CA54" i="17"/>
  <c r="BW54" i="17"/>
  <c r="BV54" i="17"/>
  <c r="BT54" i="17"/>
  <c r="BP54" i="17"/>
  <c r="BF54" i="17"/>
  <c r="BB54" i="17"/>
  <c r="BA54" i="17"/>
  <c r="AY54" i="17"/>
  <c r="AU54" i="17"/>
  <c r="AT54" i="17"/>
  <c r="AS54" i="17"/>
  <c r="AR54" i="17"/>
  <c r="AN54" i="17"/>
  <c r="AM54" i="17"/>
  <c r="AL54" i="17"/>
  <c r="AK54" i="17"/>
  <c r="AG54" i="17"/>
  <c r="AF54" i="17"/>
  <c r="CP53" i="17"/>
  <c r="CO53" i="17"/>
  <c r="CK53" i="17"/>
  <c r="CJ53" i="17"/>
  <c r="CB53" i="17"/>
  <c r="CA53" i="17"/>
  <c r="BW53" i="17"/>
  <c r="BV53" i="17"/>
  <c r="BT53" i="17"/>
  <c r="BP53" i="17"/>
  <c r="BF53" i="17"/>
  <c r="BB53" i="17"/>
  <c r="BA53" i="17"/>
  <c r="AZ53" i="17"/>
  <c r="AY53" i="17"/>
  <c r="AU53" i="17"/>
  <c r="AT53" i="17"/>
  <c r="AS53" i="17"/>
  <c r="AR53" i="17"/>
  <c r="AN53" i="17"/>
  <c r="AM53" i="17"/>
  <c r="AL53" i="17"/>
  <c r="AK53" i="17"/>
  <c r="AG53" i="17"/>
  <c r="AF53" i="17"/>
  <c r="CP52" i="17"/>
  <c r="CO52" i="17"/>
  <c r="CK52" i="17"/>
  <c r="CJ52" i="17"/>
  <c r="CB52" i="17"/>
  <c r="CA52" i="17"/>
  <c r="BW52" i="17"/>
  <c r="BV52" i="17"/>
  <c r="BT52" i="17"/>
  <c r="BP52" i="17"/>
  <c r="BF52" i="17"/>
  <c r="BB52" i="17"/>
  <c r="BA52" i="17"/>
  <c r="AZ52" i="17"/>
  <c r="AY52" i="17"/>
  <c r="AU52" i="17"/>
  <c r="AT52" i="17"/>
  <c r="AS52" i="17"/>
  <c r="AR52" i="17"/>
  <c r="AN52" i="17"/>
  <c r="AM52" i="17"/>
  <c r="AL52" i="17"/>
  <c r="AK52" i="17"/>
  <c r="AG52" i="17"/>
  <c r="AF52" i="17"/>
  <c r="CP50" i="17"/>
  <c r="CO50" i="17"/>
  <c r="CK50" i="17"/>
  <c r="CJ50" i="17"/>
  <c r="CB50" i="17"/>
  <c r="CA50" i="17"/>
  <c r="BW50" i="17"/>
  <c r="BV50" i="17"/>
  <c r="BT50" i="17"/>
  <c r="BP50" i="17"/>
  <c r="BF50" i="17"/>
  <c r="BB50" i="17"/>
  <c r="BA50" i="17"/>
  <c r="AZ50" i="17"/>
  <c r="AY50" i="17"/>
  <c r="AU50" i="17"/>
  <c r="AT50" i="17"/>
  <c r="AS50" i="17"/>
  <c r="AR50" i="17"/>
  <c r="AN50" i="17"/>
  <c r="AM50" i="17"/>
  <c r="AL50" i="17"/>
  <c r="AK50" i="17"/>
  <c r="AG50" i="17"/>
  <c r="AF50" i="17"/>
  <c r="CP49" i="17"/>
  <c r="CO49" i="17"/>
  <c r="CK49" i="17"/>
  <c r="CJ49" i="17"/>
  <c r="CB49" i="17"/>
  <c r="CA49" i="17"/>
  <c r="BW49" i="17"/>
  <c r="BV49" i="17"/>
  <c r="BT49" i="17"/>
  <c r="BP49" i="17"/>
  <c r="BF49" i="17"/>
  <c r="BB49" i="17"/>
  <c r="BA49" i="17"/>
  <c r="AZ49" i="17"/>
  <c r="AY49" i="17"/>
  <c r="AU49" i="17"/>
  <c r="AT49" i="17"/>
  <c r="AS49" i="17"/>
  <c r="AR49" i="17"/>
  <c r="AN49" i="17"/>
  <c r="AM49" i="17"/>
  <c r="AL49" i="17"/>
  <c r="AK49" i="17"/>
  <c r="AG49" i="17"/>
  <c r="AF49" i="17"/>
  <c r="CN111" i="17"/>
  <c r="CN27" i="17" s="1"/>
  <c r="CM111" i="17"/>
  <c r="CM27" i="17" s="1"/>
  <c r="CL111" i="17"/>
  <c r="CL27" i="17" s="1"/>
  <c r="BZ111" i="17"/>
  <c r="BZ27" i="17" s="1"/>
  <c r="BY111" i="17"/>
  <c r="BX111" i="17"/>
  <c r="BX27" i="17" s="1"/>
  <c r="BS111" i="17"/>
  <c r="BS27" i="17" s="1"/>
  <c r="BR111" i="17"/>
  <c r="BR27" i="17" s="1"/>
  <c r="BQ111" i="17"/>
  <c r="BQ27" i="17" s="1"/>
  <c r="BE111" i="17"/>
  <c r="BD111" i="17"/>
  <c r="BD27" i="17" s="1"/>
  <c r="BC111" i="17"/>
  <c r="BC27" i="17" s="1"/>
  <c r="AX111" i="17"/>
  <c r="AX27" i="17" s="1"/>
  <c r="AW111" i="17"/>
  <c r="AW27" i="17" s="1"/>
  <c r="AV111" i="17"/>
  <c r="AV27" i="17" s="1"/>
  <c r="AQ111" i="17"/>
  <c r="AQ27" i="17" s="1"/>
  <c r="AP111" i="17"/>
  <c r="AO111" i="17"/>
  <c r="AJ111" i="17"/>
  <c r="AI111" i="17"/>
  <c r="AI27" i="17" s="1"/>
  <c r="AH111" i="17"/>
  <c r="CN25" i="17"/>
  <c r="CL25" i="17"/>
  <c r="AW25" i="17"/>
  <c r="AI25" i="17"/>
  <c r="CM78" i="17"/>
  <c r="CL78" i="17"/>
  <c r="CL76" i="17" s="1"/>
  <c r="CL24" i="17" s="1"/>
  <c r="BY78" i="17"/>
  <c r="BY76" i="17" s="1"/>
  <c r="BX78" i="17"/>
  <c r="BX76" i="17" s="1"/>
  <c r="BR78" i="17"/>
  <c r="BR76" i="17" s="1"/>
  <c r="BD78" i="17"/>
  <c r="BD76" i="17" s="1"/>
  <c r="BC78" i="17"/>
  <c r="BC76" i="17" s="1"/>
  <c r="BC24" i="17" s="1"/>
  <c r="AW78" i="17"/>
  <c r="AW76" i="17" s="1"/>
  <c r="AW24" i="17" s="1"/>
  <c r="AV78" i="17"/>
  <c r="AV76" i="17" s="1"/>
  <c r="AV24" i="17" s="1"/>
  <c r="AP78" i="17"/>
  <c r="AP76" i="17" s="1"/>
  <c r="AP24" i="17" s="1"/>
  <c r="AO78" i="17"/>
  <c r="AO76" i="17" s="1"/>
  <c r="AO24" i="17" s="1"/>
  <c r="AI78" i="17"/>
  <c r="AI76" i="17" s="1"/>
  <c r="AI24" i="17" s="1"/>
  <c r="AH78" i="17"/>
  <c r="AH76" i="17" s="1"/>
  <c r="AH24" i="17" s="1"/>
  <c r="CN72" i="17"/>
  <c r="CN71" i="17" s="1"/>
  <c r="CM72" i="17"/>
  <c r="CM71" i="17" s="1"/>
  <c r="CL72" i="17"/>
  <c r="CL71" i="17" s="1"/>
  <c r="BZ72" i="17"/>
  <c r="BZ71" i="17" s="1"/>
  <c r="BY72" i="17"/>
  <c r="BY71" i="17" s="1"/>
  <c r="BX72" i="17"/>
  <c r="BX71" i="17" s="1"/>
  <c r="BS72" i="17"/>
  <c r="BS71" i="17" s="1"/>
  <c r="BR72" i="17"/>
  <c r="BR71" i="17" s="1"/>
  <c r="BQ72" i="17"/>
  <c r="BQ71" i="17" s="1"/>
  <c r="BE72" i="17"/>
  <c r="BE71" i="17" s="1"/>
  <c r="BD72" i="17"/>
  <c r="BD71" i="17" s="1"/>
  <c r="BC72" i="17"/>
  <c r="BC71" i="17" s="1"/>
  <c r="AX72" i="17"/>
  <c r="AX71" i="17" s="1"/>
  <c r="AW72" i="17"/>
  <c r="AW71" i="17" s="1"/>
  <c r="AV72" i="17"/>
  <c r="AQ72" i="17"/>
  <c r="AQ71" i="17" s="1"/>
  <c r="AP72" i="17"/>
  <c r="AP71" i="17" s="1"/>
  <c r="AO72" i="17"/>
  <c r="AO71" i="17" s="1"/>
  <c r="AJ72" i="17"/>
  <c r="AJ71" i="17" s="1"/>
  <c r="AI72" i="17"/>
  <c r="AH72" i="17"/>
  <c r="AH71" i="17" s="1"/>
  <c r="CN65" i="17"/>
  <c r="CM65" i="17"/>
  <c r="CL65" i="17"/>
  <c r="BZ65" i="17"/>
  <c r="BY65" i="17"/>
  <c r="BX65" i="17"/>
  <c r="BS65" i="17"/>
  <c r="BR65" i="17"/>
  <c r="BQ65" i="17"/>
  <c r="BE65" i="17"/>
  <c r="BD65" i="17"/>
  <c r="BC65" i="17"/>
  <c r="AX65" i="17"/>
  <c r="AW65" i="17"/>
  <c r="AV65" i="17"/>
  <c r="AQ65" i="17"/>
  <c r="AP65" i="17"/>
  <c r="AO65" i="17"/>
  <c r="AJ65" i="17"/>
  <c r="AI65" i="17"/>
  <c r="AH65" i="17"/>
  <c r="CN59" i="17"/>
  <c r="CM59" i="17"/>
  <c r="CL59" i="17"/>
  <c r="BZ59" i="17"/>
  <c r="BY59" i="17"/>
  <c r="BX59" i="17"/>
  <c r="BS59" i="17"/>
  <c r="BR59" i="17"/>
  <c r="BQ59" i="17"/>
  <c r="BE59" i="17"/>
  <c r="BD59" i="17"/>
  <c r="BC59" i="17"/>
  <c r="AX59" i="17"/>
  <c r="AW59" i="17"/>
  <c r="AV59" i="17"/>
  <c r="F59" i="17" s="1"/>
  <c r="AQ59" i="17"/>
  <c r="AP59" i="17"/>
  <c r="AO59" i="17"/>
  <c r="AJ59" i="17"/>
  <c r="AI59" i="17"/>
  <c r="G59" i="17" s="1"/>
  <c r="AH59" i="17"/>
  <c r="CW55" i="17"/>
  <c r="CV55" i="17"/>
  <c r="CU55" i="17"/>
  <c r="CT55" i="17"/>
  <c r="CS55" i="17"/>
  <c r="CR55" i="17"/>
  <c r="CQ55" i="17"/>
  <c r="CP55" i="17"/>
  <c r="CO55" i="17"/>
  <c r="CN55" i="17"/>
  <c r="CM55" i="17"/>
  <c r="CL55" i="17"/>
  <c r="CK55" i="17"/>
  <c r="CJ55" i="17"/>
  <c r="CI55" i="17"/>
  <c r="CH55" i="17"/>
  <c r="CG55" i="17"/>
  <c r="CF55" i="17"/>
  <c r="CE55" i="17"/>
  <c r="CD55" i="17"/>
  <c r="CC55" i="17"/>
  <c r="CB55" i="17"/>
  <c r="CA55" i="17"/>
  <c r="BZ55" i="17"/>
  <c r="BY55" i="17"/>
  <c r="BX55" i="17"/>
  <c r="BW55" i="17"/>
  <c r="BV55" i="17"/>
  <c r="BT55" i="17"/>
  <c r="BS55" i="17"/>
  <c r="BR55" i="17"/>
  <c r="BQ55" i="17"/>
  <c r="BP55" i="17"/>
  <c r="BO55" i="17"/>
  <c r="BG55" i="17"/>
  <c r="BF55" i="17"/>
  <c r="BE55" i="17"/>
  <c r="BD55" i="17"/>
  <c r="BC55" i="17"/>
  <c r="BB55" i="17"/>
  <c r="BA55" i="17"/>
  <c r="AZ55" i="17"/>
  <c r="AY55" i="17"/>
  <c r="AX55" i="17"/>
  <c r="AW55" i="17"/>
  <c r="AV55" i="17"/>
  <c r="AU55" i="17"/>
  <c r="AT55" i="17"/>
  <c r="AS55" i="17"/>
  <c r="AR55" i="17"/>
  <c r="AQ55" i="17"/>
  <c r="AP55" i="17"/>
  <c r="AO55" i="17"/>
  <c r="AN55" i="17"/>
  <c r="AM55" i="17"/>
  <c r="DE55" i="17" s="1"/>
  <c r="AL55" i="17"/>
  <c r="AK55" i="17"/>
  <c r="AJ55" i="17"/>
  <c r="AI55" i="17"/>
  <c r="DA55" i="17" s="1"/>
  <c r="AH55" i="17"/>
  <c r="AG55" i="17"/>
  <c r="CN51" i="17"/>
  <c r="CM51" i="17"/>
  <c r="CL51" i="17"/>
  <c r="BZ51" i="17"/>
  <c r="BY51" i="17"/>
  <c r="BX51" i="17"/>
  <c r="BS51" i="17"/>
  <c r="BR51" i="17"/>
  <c r="BQ51" i="17"/>
  <c r="BE51" i="17"/>
  <c r="BD51" i="17"/>
  <c r="BC51" i="17"/>
  <c r="AX51" i="17"/>
  <c r="H51" i="17" s="1"/>
  <c r="AW51" i="17"/>
  <c r="AV51" i="17"/>
  <c r="AQ51" i="17"/>
  <c r="AP51" i="17"/>
  <c r="AO51" i="17"/>
  <c r="AJ51" i="17"/>
  <c r="AI51" i="17"/>
  <c r="AH51" i="17"/>
  <c r="CS48" i="17"/>
  <c r="CN48" i="17"/>
  <c r="CM48" i="17"/>
  <c r="CL48" i="17"/>
  <c r="CG48" i="17"/>
  <c r="BZ48" i="17"/>
  <c r="BY48" i="17"/>
  <c r="BX48" i="17"/>
  <c r="BR48" i="17"/>
  <c r="BQ48" i="17"/>
  <c r="BE48" i="17"/>
  <c r="BD48" i="17"/>
  <c r="BC48" i="17"/>
  <c r="AX48" i="17"/>
  <c r="AW48" i="17"/>
  <c r="AV48" i="17"/>
  <c r="AQ48" i="17"/>
  <c r="AP48" i="17"/>
  <c r="AO48" i="17"/>
  <c r="AJ48" i="17"/>
  <c r="AI48" i="17"/>
  <c r="AH48" i="17"/>
  <c r="CW43" i="17"/>
  <c r="CV43" i="17"/>
  <c r="CU43" i="17"/>
  <c r="CT43" i="17"/>
  <c r="CS43" i="17"/>
  <c r="CR43" i="17"/>
  <c r="CQ43" i="17"/>
  <c r="CP43" i="17"/>
  <c r="CO43" i="17"/>
  <c r="CN43" i="17"/>
  <c r="CM43" i="17"/>
  <c r="CL43" i="17"/>
  <c r="CK43" i="17"/>
  <c r="CJ43" i="17"/>
  <c r="CI43" i="17"/>
  <c r="CH43" i="17"/>
  <c r="CG43" i="17"/>
  <c r="CF43" i="17"/>
  <c r="CE43" i="17"/>
  <c r="CD43" i="17"/>
  <c r="CC43" i="17"/>
  <c r="CB43" i="17"/>
  <c r="CA43" i="17"/>
  <c r="BZ43" i="17"/>
  <c r="BY43" i="17"/>
  <c r="BX43" i="17"/>
  <c r="BW43" i="17"/>
  <c r="BV43" i="17"/>
  <c r="BT43" i="17"/>
  <c r="BS43" i="17"/>
  <c r="BR43" i="17"/>
  <c r="BQ43" i="17"/>
  <c r="BP43" i="17"/>
  <c r="BO43" i="17"/>
  <c r="BG43" i="17"/>
  <c r="Q43" i="17" s="1"/>
  <c r="BF43" i="17"/>
  <c r="BE43" i="17"/>
  <c r="BD43" i="17"/>
  <c r="BC43" i="17"/>
  <c r="M43" i="17" s="1"/>
  <c r="BB43" i="17"/>
  <c r="BA43" i="17"/>
  <c r="AZ43" i="17"/>
  <c r="AY43" i="17"/>
  <c r="AX43" i="17"/>
  <c r="AW43" i="17"/>
  <c r="AV43" i="17"/>
  <c r="AU43" i="17"/>
  <c r="E43" i="17" s="1"/>
  <c r="AT43" i="17"/>
  <c r="AS43" i="17"/>
  <c r="AR43" i="17"/>
  <c r="AQ43" i="17"/>
  <c r="AP43" i="17"/>
  <c r="AO43" i="17"/>
  <c r="AN43" i="17"/>
  <c r="AM43" i="17"/>
  <c r="AL43" i="17"/>
  <c r="AK43" i="17"/>
  <c r="AJ43" i="17"/>
  <c r="AI43" i="17"/>
  <c r="G43" i="17" s="1"/>
  <c r="AH43" i="17"/>
  <c r="AG43" i="17"/>
  <c r="CW36" i="17"/>
  <c r="CV36" i="17"/>
  <c r="CU36" i="17"/>
  <c r="CT36" i="17"/>
  <c r="CS36" i="17"/>
  <c r="CR36" i="17"/>
  <c r="CQ36" i="17"/>
  <c r="CP36" i="17"/>
  <c r="CO36" i="17"/>
  <c r="CN36" i="17"/>
  <c r="CM36" i="17"/>
  <c r="CL36" i="17"/>
  <c r="CK36" i="17"/>
  <c r="CJ36" i="17"/>
  <c r="CI36" i="17"/>
  <c r="CH36" i="17"/>
  <c r="CG36" i="17"/>
  <c r="CF36" i="17"/>
  <c r="CE36" i="17"/>
  <c r="CD36" i="17"/>
  <c r="CC36" i="17"/>
  <c r="CB36" i="17"/>
  <c r="CA36" i="17"/>
  <c r="BZ36" i="17"/>
  <c r="BY36" i="17"/>
  <c r="BX36" i="17"/>
  <c r="BW36" i="17"/>
  <c r="BV36" i="17"/>
  <c r="BT36" i="17"/>
  <c r="BS36" i="17"/>
  <c r="BR36" i="17"/>
  <c r="BQ36" i="17"/>
  <c r="BP36" i="17"/>
  <c r="BO36" i="17"/>
  <c r="BG36" i="17"/>
  <c r="BF36" i="17"/>
  <c r="BE36" i="17"/>
  <c r="BD36" i="17"/>
  <c r="BC36" i="17"/>
  <c r="BB36" i="17"/>
  <c r="BA36" i="17"/>
  <c r="AZ36" i="17"/>
  <c r="AY36" i="17"/>
  <c r="AX36" i="17"/>
  <c r="AW36" i="17"/>
  <c r="AV36" i="17"/>
  <c r="AU36" i="17"/>
  <c r="AT36" i="17"/>
  <c r="AS36" i="17"/>
  <c r="AR36" i="17"/>
  <c r="P36" i="17" s="1"/>
  <c r="AQ36" i="17"/>
  <c r="AP36" i="17"/>
  <c r="AO36" i="17"/>
  <c r="AN36" i="17"/>
  <c r="L36" i="17" s="1"/>
  <c r="AM36" i="17"/>
  <c r="AL36" i="17"/>
  <c r="AK36" i="17"/>
  <c r="AJ36" i="17"/>
  <c r="H36" i="17" s="1"/>
  <c r="AI36" i="17"/>
  <c r="AH36" i="17"/>
  <c r="AG36" i="17"/>
  <c r="CW33" i="17"/>
  <c r="CV33" i="17"/>
  <c r="CU33" i="17"/>
  <c r="CT33" i="17"/>
  <c r="CS33" i="17"/>
  <c r="CR33" i="17"/>
  <c r="CQ33" i="17"/>
  <c r="CP33" i="17"/>
  <c r="CO33" i="17"/>
  <c r="CN33" i="17"/>
  <c r="CM33" i="17"/>
  <c r="CL33" i="17"/>
  <c r="CK33" i="17"/>
  <c r="CJ33" i="17"/>
  <c r="CI33" i="17"/>
  <c r="CH33" i="17"/>
  <c r="CG33" i="17"/>
  <c r="CF33" i="17"/>
  <c r="CE33" i="17"/>
  <c r="CD33" i="17"/>
  <c r="CC33" i="17"/>
  <c r="CB33" i="17"/>
  <c r="CA33" i="17"/>
  <c r="BZ33" i="17"/>
  <c r="BY33" i="17"/>
  <c r="BX33" i="17"/>
  <c r="BW33" i="17"/>
  <c r="BV33" i="17"/>
  <c r="BT33" i="17"/>
  <c r="BS33" i="17"/>
  <c r="BR33" i="17"/>
  <c r="BQ33" i="17"/>
  <c r="BP33" i="17"/>
  <c r="BO33" i="17"/>
  <c r="BG33" i="17"/>
  <c r="BF33" i="17"/>
  <c r="BE33" i="17"/>
  <c r="BD33" i="17"/>
  <c r="BC33" i="17"/>
  <c r="BB33" i="17"/>
  <c r="BA33" i="17"/>
  <c r="AZ33" i="17"/>
  <c r="AY33" i="17"/>
  <c r="AX33" i="17"/>
  <c r="AW33" i="17"/>
  <c r="G33" i="17" s="1"/>
  <c r="AV33" i="17"/>
  <c r="AU33" i="17"/>
  <c r="AT33" i="17"/>
  <c r="AS33" i="17"/>
  <c r="Q33" i="17" s="1"/>
  <c r="AR33" i="17"/>
  <c r="AQ33" i="17"/>
  <c r="AP33" i="17"/>
  <c r="AO33" i="17"/>
  <c r="AN33" i="17"/>
  <c r="AM33" i="17"/>
  <c r="AL33" i="17"/>
  <c r="AK33" i="17"/>
  <c r="I33" i="17" s="1"/>
  <c r="AJ33" i="17"/>
  <c r="AI33" i="17"/>
  <c r="AH33" i="17"/>
  <c r="AG33" i="17"/>
  <c r="CW29" i="17"/>
  <c r="CV29" i="17"/>
  <c r="CU29" i="17"/>
  <c r="CT29" i="17"/>
  <c r="CS29" i="17"/>
  <c r="CR29" i="17"/>
  <c r="CQ29" i="17"/>
  <c r="CP29" i="17"/>
  <c r="CO29" i="17"/>
  <c r="CN29" i="17"/>
  <c r="CM29" i="17"/>
  <c r="CL29" i="17"/>
  <c r="CK29" i="17"/>
  <c r="CJ29" i="17"/>
  <c r="CI29" i="17"/>
  <c r="CH29" i="17"/>
  <c r="CG29" i="17"/>
  <c r="CF29" i="17"/>
  <c r="CE29" i="17"/>
  <c r="CD29" i="17"/>
  <c r="CC29" i="17"/>
  <c r="CB29" i="17"/>
  <c r="CA29" i="17"/>
  <c r="BZ29" i="17"/>
  <c r="BY29" i="17"/>
  <c r="BX29" i="17"/>
  <c r="BW29" i="17"/>
  <c r="BV29" i="17"/>
  <c r="BT29" i="17"/>
  <c r="BS29" i="17"/>
  <c r="BR29" i="17"/>
  <c r="BQ29" i="17"/>
  <c r="BP29" i="17"/>
  <c r="BO29" i="17"/>
  <c r="BG29" i="17"/>
  <c r="BF29" i="17"/>
  <c r="BE29" i="17"/>
  <c r="BD29" i="17"/>
  <c r="BC29" i="17"/>
  <c r="BB29" i="17"/>
  <c r="BA29" i="17"/>
  <c r="AZ29" i="17"/>
  <c r="AY29" i="17"/>
  <c r="AX29" i="17"/>
  <c r="H29" i="17" s="1"/>
  <c r="AW29" i="17"/>
  <c r="AV29" i="17"/>
  <c r="AU29" i="17"/>
  <c r="AT29" i="17"/>
  <c r="AS29" i="17"/>
  <c r="AR29" i="17"/>
  <c r="AQ29" i="17"/>
  <c r="AP29" i="17"/>
  <c r="N29" i="17" s="1"/>
  <c r="AO29" i="17"/>
  <c r="AN29" i="17"/>
  <c r="AM29" i="17"/>
  <c r="AL29" i="17"/>
  <c r="J29" i="17" s="1"/>
  <c r="AK29" i="17"/>
  <c r="AJ29" i="17"/>
  <c r="AI29" i="17"/>
  <c r="AH29" i="17"/>
  <c r="F29" i="17" s="1"/>
  <c r="AG29" i="17"/>
  <c r="BY27" i="17"/>
  <c r="BE27" i="17"/>
  <c r="AO27" i="17"/>
  <c r="CW26" i="17"/>
  <c r="CV26" i="17"/>
  <c r="CU26" i="17"/>
  <c r="CT26" i="17"/>
  <c r="CS26" i="17"/>
  <c r="CR26" i="17"/>
  <c r="CQ26" i="17"/>
  <c r="CP26" i="17"/>
  <c r="CO26" i="17"/>
  <c r="CN26" i="17"/>
  <c r="CM26" i="17"/>
  <c r="CL26" i="17"/>
  <c r="CK26" i="17"/>
  <c r="CJ26" i="17"/>
  <c r="CI26" i="17"/>
  <c r="CH26" i="17"/>
  <c r="CG26" i="17"/>
  <c r="CF26" i="17"/>
  <c r="CE26" i="17"/>
  <c r="CD26" i="17"/>
  <c r="CC26" i="17"/>
  <c r="CB26" i="17"/>
  <c r="CA26" i="17"/>
  <c r="BZ26" i="17"/>
  <c r="BY26" i="17"/>
  <c r="BX26" i="17"/>
  <c r="BW26" i="17"/>
  <c r="BV26" i="17"/>
  <c r="BT26" i="17"/>
  <c r="BS26" i="17"/>
  <c r="BR26" i="17"/>
  <c r="BQ26" i="17"/>
  <c r="BP26" i="17"/>
  <c r="BO26" i="17"/>
  <c r="BG26" i="17"/>
  <c r="BF26" i="17"/>
  <c r="BE26" i="17"/>
  <c r="BD26" i="17"/>
  <c r="BC26" i="17"/>
  <c r="BB26" i="17"/>
  <c r="BA26" i="17"/>
  <c r="AZ26" i="17"/>
  <c r="AY26" i="17"/>
  <c r="AX26" i="17"/>
  <c r="AW26" i="17"/>
  <c r="AV26" i="17"/>
  <c r="AU26" i="17"/>
  <c r="AT26" i="17"/>
  <c r="AS26" i="17"/>
  <c r="AR26" i="17"/>
  <c r="AQ26" i="17"/>
  <c r="AP26" i="17"/>
  <c r="AO26" i="17"/>
  <c r="AN26" i="17"/>
  <c r="AM26" i="17"/>
  <c r="K26" i="17" s="1"/>
  <c r="AL26" i="17"/>
  <c r="AK26" i="17"/>
  <c r="AJ26" i="17"/>
  <c r="AI26" i="17"/>
  <c r="AH26" i="17"/>
  <c r="AG26" i="17"/>
  <c r="CM25" i="17"/>
  <c r="BY25" i="17"/>
  <c r="BX25" i="17"/>
  <c r="BS25" i="17"/>
  <c r="BR25" i="17"/>
  <c r="BQ25" i="17"/>
  <c r="BD25" i="17"/>
  <c r="AX25" i="17"/>
  <c r="AV25" i="17"/>
  <c r="AP25" i="17"/>
  <c r="AH25" i="17"/>
  <c r="AF55" i="17"/>
  <c r="AF43" i="17"/>
  <c r="AF36" i="17"/>
  <c r="AF33" i="17"/>
  <c r="AF29" i="17"/>
  <c r="AF26" i="17"/>
  <c r="AH123" i="15"/>
  <c r="AI123" i="15"/>
  <c r="AJ123" i="15"/>
  <c r="AK123" i="15"/>
  <c r="AL123" i="15"/>
  <c r="AH124" i="15"/>
  <c r="AI124" i="15"/>
  <c r="AJ124" i="15"/>
  <c r="AK124" i="15"/>
  <c r="AL124" i="15"/>
  <c r="AH125" i="15"/>
  <c r="AI125" i="15"/>
  <c r="AJ125" i="15"/>
  <c r="AK125" i="15"/>
  <c r="AL125" i="15"/>
  <c r="AH126" i="15"/>
  <c r="AI126" i="15"/>
  <c r="AJ126" i="15"/>
  <c r="AK126" i="15"/>
  <c r="AL126" i="15"/>
  <c r="AH127" i="15"/>
  <c r="AI127" i="15"/>
  <c r="AJ127" i="15"/>
  <c r="AK127" i="15"/>
  <c r="AL127" i="15"/>
  <c r="AH128" i="15"/>
  <c r="AI128" i="15"/>
  <c r="AJ128" i="15"/>
  <c r="AK128" i="15"/>
  <c r="AL128" i="15"/>
  <c r="AH129" i="15"/>
  <c r="AI129" i="15"/>
  <c r="AJ129" i="15"/>
  <c r="AK129" i="15"/>
  <c r="AL129" i="15"/>
  <c r="AH130" i="15"/>
  <c r="AI130" i="15"/>
  <c r="AJ130" i="15"/>
  <c r="AK130" i="15"/>
  <c r="AL130" i="15"/>
  <c r="AH121" i="15"/>
  <c r="AI121" i="15"/>
  <c r="AJ121" i="15"/>
  <c r="AK121" i="15"/>
  <c r="AL121" i="15"/>
  <c r="AJ117" i="15"/>
  <c r="AK117" i="15"/>
  <c r="AH118" i="15"/>
  <c r="AJ118" i="15"/>
  <c r="AK118" i="15"/>
  <c r="AL118" i="15"/>
  <c r="AH119" i="15"/>
  <c r="AI119" i="15"/>
  <c r="AJ119" i="15"/>
  <c r="AK119" i="15"/>
  <c r="AL119" i="15"/>
  <c r="AH143" i="15"/>
  <c r="AI143" i="15"/>
  <c r="AJ143" i="15"/>
  <c r="AK143" i="15"/>
  <c r="AH142" i="15"/>
  <c r="AI142" i="15"/>
  <c r="AJ142" i="15"/>
  <c r="AK142" i="15"/>
  <c r="AL142" i="15"/>
  <c r="AG142" i="15"/>
  <c r="AO142" i="15" s="1"/>
  <c r="AG143" i="15"/>
  <c r="AO143" i="15" s="1"/>
  <c r="AG114" i="15"/>
  <c r="AG98" i="15"/>
  <c r="AG88" i="15"/>
  <c r="AG87" i="15"/>
  <c r="AG86" i="15"/>
  <c r="X59" i="15"/>
  <c r="Q59" i="15"/>
  <c r="AG54" i="15"/>
  <c r="X111" i="15"/>
  <c r="X100" i="15" s="1"/>
  <c r="W111" i="15"/>
  <c r="V111" i="15"/>
  <c r="V27" i="15" s="1"/>
  <c r="U111" i="15"/>
  <c r="T111" i="15"/>
  <c r="S111" i="15"/>
  <c r="S27" i="15" s="1"/>
  <c r="R111" i="15"/>
  <c r="Q111" i="15"/>
  <c r="P111" i="15"/>
  <c r="O111" i="15"/>
  <c r="O27" i="15" s="1"/>
  <c r="N111" i="15"/>
  <c r="M111" i="15"/>
  <c r="L111" i="15"/>
  <c r="L27" i="15" s="1"/>
  <c r="K111" i="15"/>
  <c r="J111" i="15"/>
  <c r="I111" i="15"/>
  <c r="I27" i="15" s="1"/>
  <c r="H111" i="15"/>
  <c r="H27" i="15" s="1"/>
  <c r="G111" i="15"/>
  <c r="G27" i="15" s="1"/>
  <c r="F111" i="15"/>
  <c r="F27" i="15" s="1"/>
  <c r="E111" i="15"/>
  <c r="E27" i="15" s="1"/>
  <c r="X25" i="15"/>
  <c r="I100" i="15"/>
  <c r="I25" i="15" s="1"/>
  <c r="G100" i="15"/>
  <c r="G25" i="15" s="1"/>
  <c r="E100" i="15"/>
  <c r="E25" i="15" s="1"/>
  <c r="X78" i="15"/>
  <c r="X76" i="15" s="1"/>
  <c r="X24" i="15" s="1"/>
  <c r="AE72" i="15"/>
  <c r="AE71" i="15" s="1"/>
  <c r="AD72" i="15"/>
  <c r="AD71" i="15" s="1"/>
  <c r="AC72" i="15"/>
  <c r="AC71" i="15" s="1"/>
  <c r="AB72" i="15"/>
  <c r="AB71" i="15" s="1"/>
  <c r="AA72" i="15"/>
  <c r="AA71" i="15" s="1"/>
  <c r="Z72" i="15"/>
  <c r="Z71" i="15" s="1"/>
  <c r="Y72" i="15"/>
  <c r="Y71" i="15" s="1"/>
  <c r="X72" i="15"/>
  <c r="X71" i="15" s="1"/>
  <c r="W72" i="15"/>
  <c r="W71" i="15" s="1"/>
  <c r="V72" i="15"/>
  <c r="U72" i="15"/>
  <c r="U71" i="15" s="1"/>
  <c r="T72" i="15"/>
  <c r="T71" i="15" s="1"/>
  <c r="S72" i="15"/>
  <c r="S71" i="15" s="1"/>
  <c r="R72" i="15"/>
  <c r="R71" i="15" s="1"/>
  <c r="Q72" i="15"/>
  <c r="Q71" i="15" s="1"/>
  <c r="P72" i="15"/>
  <c r="P71" i="15" s="1"/>
  <c r="O72" i="15"/>
  <c r="O71" i="15" s="1"/>
  <c r="N72" i="15"/>
  <c r="N71" i="15" s="1"/>
  <c r="M72" i="15"/>
  <c r="M71" i="15" s="1"/>
  <c r="L72" i="15"/>
  <c r="L71" i="15" s="1"/>
  <c r="K72" i="15"/>
  <c r="K71" i="15" s="1"/>
  <c r="J72" i="15"/>
  <c r="J71" i="15" s="1"/>
  <c r="I72" i="15"/>
  <c r="I71" i="15" s="1"/>
  <c r="H72" i="15"/>
  <c r="H71" i="15" s="1"/>
  <c r="G72" i="15"/>
  <c r="G71" i="15" s="1"/>
  <c r="F72" i="15"/>
  <c r="F71" i="15" s="1"/>
  <c r="E72" i="15"/>
  <c r="E71" i="15" s="1"/>
  <c r="V71" i="15"/>
  <c r="AD65" i="15"/>
  <c r="AC65" i="15"/>
  <c r="AB65" i="15"/>
  <c r="AA65" i="15"/>
  <c r="Y65" i="15"/>
  <c r="W65" i="15"/>
  <c r="V65" i="15"/>
  <c r="U65" i="15"/>
  <c r="T65" i="15"/>
  <c r="R65" i="15"/>
  <c r="P65" i="15"/>
  <c r="O65" i="15"/>
  <c r="N65" i="15"/>
  <c r="M65" i="15"/>
  <c r="K65" i="15"/>
  <c r="I65" i="15"/>
  <c r="H65" i="15"/>
  <c r="AJ65" i="15" s="1"/>
  <c r="G65" i="15"/>
  <c r="F65" i="15"/>
  <c r="AD59" i="15"/>
  <c r="AC59" i="15"/>
  <c r="AB59" i="15"/>
  <c r="AA59" i="15"/>
  <c r="Y59" i="15"/>
  <c r="W59" i="15"/>
  <c r="V59" i="15"/>
  <c r="U59" i="15"/>
  <c r="T59" i="15"/>
  <c r="R59" i="15"/>
  <c r="P59" i="15"/>
  <c r="O59" i="15"/>
  <c r="N59" i="15"/>
  <c r="M59" i="15"/>
  <c r="AH59" i="15" s="1"/>
  <c r="K59" i="15"/>
  <c r="I59" i="15"/>
  <c r="H59" i="15"/>
  <c r="G59" i="15"/>
  <c r="F59" i="15"/>
  <c r="AE55" i="15"/>
  <c r="AD55" i="15"/>
  <c r="AC55" i="15"/>
  <c r="AB55" i="15"/>
  <c r="AA55" i="15"/>
  <c r="Z55" i="15"/>
  <c r="Y55" i="15"/>
  <c r="X55" i="15"/>
  <c r="W55" i="15"/>
  <c r="V55" i="15"/>
  <c r="U55" i="15"/>
  <c r="T55" i="15"/>
  <c r="S55" i="15"/>
  <c r="R55" i="15"/>
  <c r="Q55" i="15"/>
  <c r="P55" i="15"/>
  <c r="O55" i="15"/>
  <c r="N55" i="15"/>
  <c r="M55" i="15"/>
  <c r="L55" i="15"/>
  <c r="K55" i="15"/>
  <c r="J55" i="15"/>
  <c r="I55" i="15"/>
  <c r="H55" i="15"/>
  <c r="G55" i="15"/>
  <c r="F55" i="15"/>
  <c r="E55" i="15"/>
  <c r="AE48" i="15"/>
  <c r="AD48" i="15"/>
  <c r="AB48" i="15"/>
  <c r="AA48" i="15"/>
  <c r="Y48" i="15"/>
  <c r="X48" i="15"/>
  <c r="W48" i="15"/>
  <c r="V48" i="15"/>
  <c r="U48" i="15"/>
  <c r="T48" i="15"/>
  <c r="S48" i="15"/>
  <c r="R48" i="15"/>
  <c r="Q48" i="15"/>
  <c r="P48" i="15"/>
  <c r="O48" i="15"/>
  <c r="N48" i="15"/>
  <c r="M48" i="15"/>
  <c r="L48" i="15"/>
  <c r="K48" i="15"/>
  <c r="J48" i="15"/>
  <c r="I48" i="15"/>
  <c r="H48" i="15"/>
  <c r="G48" i="15"/>
  <c r="F48" i="15"/>
  <c r="E48" i="15"/>
  <c r="AE43" i="15"/>
  <c r="AD43" i="15"/>
  <c r="AC43" i="15"/>
  <c r="AB43" i="15"/>
  <c r="AA43" i="15"/>
  <c r="Z43" i="15"/>
  <c r="Y43" i="15"/>
  <c r="X43" i="15"/>
  <c r="W43" i="15"/>
  <c r="V43" i="15"/>
  <c r="U43" i="15"/>
  <c r="AI43" i="15" s="1"/>
  <c r="T43" i="15"/>
  <c r="S43" i="15"/>
  <c r="R43" i="15"/>
  <c r="Q43" i="15"/>
  <c r="P43" i="15"/>
  <c r="O43" i="15"/>
  <c r="N43" i="15"/>
  <c r="M43" i="15"/>
  <c r="L43" i="15"/>
  <c r="K43" i="15"/>
  <c r="J43" i="15"/>
  <c r="I43" i="15"/>
  <c r="H43" i="15"/>
  <c r="G43" i="15"/>
  <c r="F43" i="15"/>
  <c r="E43" i="15"/>
  <c r="AE36" i="15"/>
  <c r="AD36" i="15"/>
  <c r="AC36" i="15"/>
  <c r="AB36" i="15"/>
  <c r="AA36" i="15"/>
  <c r="Z36" i="15"/>
  <c r="Y36" i="15"/>
  <c r="X36" i="15"/>
  <c r="W36" i="15"/>
  <c r="V36" i="15"/>
  <c r="U36" i="15"/>
  <c r="T36" i="15"/>
  <c r="S36" i="15"/>
  <c r="R36" i="15"/>
  <c r="Q36" i="15"/>
  <c r="P36" i="15"/>
  <c r="O36" i="15"/>
  <c r="N36" i="15"/>
  <c r="M36" i="15"/>
  <c r="L36" i="15"/>
  <c r="K36" i="15"/>
  <c r="J36" i="15"/>
  <c r="I36" i="15"/>
  <c r="H36" i="15"/>
  <c r="G36" i="15"/>
  <c r="F36" i="15"/>
  <c r="E36" i="15"/>
  <c r="AE33" i="15"/>
  <c r="AD33" i="15"/>
  <c r="AC33" i="15"/>
  <c r="AB33" i="15"/>
  <c r="AA33" i="15"/>
  <c r="Z33" i="15"/>
  <c r="Y33" i="15"/>
  <c r="X33" i="15"/>
  <c r="W33" i="15"/>
  <c r="V33" i="15"/>
  <c r="U33" i="15"/>
  <c r="T33" i="15"/>
  <c r="S33" i="15"/>
  <c r="R33" i="15"/>
  <c r="Q33" i="15"/>
  <c r="P33" i="15"/>
  <c r="O33" i="15"/>
  <c r="N33" i="15"/>
  <c r="M33" i="15"/>
  <c r="L33" i="15"/>
  <c r="K33" i="15"/>
  <c r="J33" i="15"/>
  <c r="I33" i="15"/>
  <c r="H33" i="15"/>
  <c r="G33" i="15"/>
  <c r="F33" i="15"/>
  <c r="E33" i="15"/>
  <c r="AE29" i="15"/>
  <c r="AD29" i="15"/>
  <c r="AC29" i="15"/>
  <c r="AB29" i="15"/>
  <c r="AA29" i="15"/>
  <c r="Z29" i="15"/>
  <c r="Y29" i="15"/>
  <c r="X29" i="15"/>
  <c r="W29" i="15"/>
  <c r="V29" i="15"/>
  <c r="U29" i="15"/>
  <c r="T29" i="15"/>
  <c r="S29" i="15"/>
  <c r="R29" i="15"/>
  <c r="R28" i="15" s="1"/>
  <c r="R22" i="15" s="1"/>
  <c r="Q29" i="15"/>
  <c r="P29" i="15"/>
  <c r="O29" i="15"/>
  <c r="N29" i="15"/>
  <c r="M29" i="15"/>
  <c r="L29" i="15"/>
  <c r="K29" i="15"/>
  <c r="J29" i="15"/>
  <c r="J28" i="15" s="1"/>
  <c r="J22" i="15" s="1"/>
  <c r="I29" i="15"/>
  <c r="H29" i="15"/>
  <c r="G29" i="15"/>
  <c r="F29" i="15"/>
  <c r="E29" i="15"/>
  <c r="X26" i="15"/>
  <c r="V26" i="15"/>
  <c r="S26" i="15"/>
  <c r="O26" i="15"/>
  <c r="L26" i="15"/>
  <c r="I26" i="15"/>
  <c r="H26" i="15"/>
  <c r="G26" i="15"/>
  <c r="F26" i="15"/>
  <c r="E26" i="15"/>
  <c r="D111" i="15"/>
  <c r="D27" i="15" s="1"/>
  <c r="D100" i="15"/>
  <c r="D25" i="15" s="1"/>
  <c r="D72" i="15"/>
  <c r="D71" i="15" s="1"/>
  <c r="D65" i="15"/>
  <c r="D59" i="15"/>
  <c r="D55" i="15"/>
  <c r="D48" i="15"/>
  <c r="D43" i="15"/>
  <c r="D36" i="15"/>
  <c r="AF36" i="15" s="1"/>
  <c r="D33" i="15"/>
  <c r="D29" i="15"/>
  <c r="D26" i="15"/>
  <c r="AF30" i="15"/>
  <c r="AG30" i="15"/>
  <c r="AO30" i="15" s="1"/>
  <c r="AH30" i="15"/>
  <c r="AI30" i="15"/>
  <c r="AJ30" i="15"/>
  <c r="AK30" i="15"/>
  <c r="AL30" i="15"/>
  <c r="AF31" i="15"/>
  <c r="AG31" i="15"/>
  <c r="AO31" i="15" s="1"/>
  <c r="AH31" i="15"/>
  <c r="AI31" i="15"/>
  <c r="AJ31" i="15"/>
  <c r="AK31" i="15"/>
  <c r="AL31" i="15"/>
  <c r="AF32" i="15"/>
  <c r="AG32" i="15"/>
  <c r="AO32" i="15" s="1"/>
  <c r="AH32" i="15"/>
  <c r="AI32" i="15"/>
  <c r="AJ32" i="15"/>
  <c r="AK32" i="15"/>
  <c r="AL32" i="15"/>
  <c r="AF34" i="15"/>
  <c r="AG34" i="15"/>
  <c r="AO34" i="15" s="1"/>
  <c r="AH34" i="15"/>
  <c r="AI34" i="15"/>
  <c r="AJ34" i="15"/>
  <c r="AK34" i="15"/>
  <c r="AL34" i="15"/>
  <c r="AF35" i="15"/>
  <c r="AG35" i="15"/>
  <c r="AO35" i="15" s="1"/>
  <c r="AH35" i="15"/>
  <c r="AI35" i="15"/>
  <c r="AJ35" i="15"/>
  <c r="AK35" i="15"/>
  <c r="AL35" i="15"/>
  <c r="AF37" i="15"/>
  <c r="AG37" i="15"/>
  <c r="AO37" i="15" s="1"/>
  <c r="AH37" i="15"/>
  <c r="AI37" i="15"/>
  <c r="AJ37" i="15"/>
  <c r="AK37" i="15"/>
  <c r="AL37" i="15"/>
  <c r="AF38" i="15"/>
  <c r="AG38" i="15"/>
  <c r="AO38" i="15" s="1"/>
  <c r="AH38" i="15"/>
  <c r="AI38" i="15"/>
  <c r="AJ38" i="15"/>
  <c r="AK38" i="15"/>
  <c r="AL38" i="15"/>
  <c r="AF39" i="15"/>
  <c r="AG39" i="15"/>
  <c r="AO39" i="15" s="1"/>
  <c r="AH39" i="15"/>
  <c r="AI39" i="15"/>
  <c r="AJ39" i="15"/>
  <c r="AK39" i="15"/>
  <c r="AL39" i="15"/>
  <c r="AF40" i="15"/>
  <c r="AG40" i="15"/>
  <c r="AO40" i="15" s="1"/>
  <c r="AH40" i="15"/>
  <c r="AI40" i="15"/>
  <c r="AJ40" i="15"/>
  <c r="AK40" i="15"/>
  <c r="AL40" i="15"/>
  <c r="AF41" i="15"/>
  <c r="AG41" i="15"/>
  <c r="AO41" i="15" s="1"/>
  <c r="AH41" i="15"/>
  <c r="AI41" i="15"/>
  <c r="AJ41" i="15"/>
  <c r="AK41" i="15"/>
  <c r="AL41" i="15"/>
  <c r="AF42" i="15"/>
  <c r="AG42" i="15"/>
  <c r="AO42" i="15" s="1"/>
  <c r="AH42" i="15"/>
  <c r="AI42" i="15"/>
  <c r="AJ42" i="15"/>
  <c r="AK42" i="15"/>
  <c r="AL42" i="15"/>
  <c r="AF44" i="15"/>
  <c r="AG44" i="15"/>
  <c r="AO44" i="15" s="1"/>
  <c r="AH44" i="15"/>
  <c r="AI44" i="15"/>
  <c r="AJ44" i="15"/>
  <c r="AK44" i="15"/>
  <c r="AL44" i="15"/>
  <c r="AF45" i="15"/>
  <c r="AG45" i="15"/>
  <c r="AO45" i="15" s="1"/>
  <c r="AH45" i="15"/>
  <c r="AI45" i="15"/>
  <c r="AJ45" i="15"/>
  <c r="AK45" i="15"/>
  <c r="AL45" i="15"/>
  <c r="AF49" i="15"/>
  <c r="AG49" i="15"/>
  <c r="AO49" i="15" s="1"/>
  <c r="AH49" i="15"/>
  <c r="AI49" i="15"/>
  <c r="AJ49" i="15"/>
  <c r="AK49" i="15"/>
  <c r="AL49" i="15"/>
  <c r="AF50" i="15"/>
  <c r="AH50" i="15"/>
  <c r="AI50" i="15"/>
  <c r="AK50" i="15"/>
  <c r="AL50" i="15"/>
  <c r="AF52" i="15"/>
  <c r="AG52" i="15"/>
  <c r="AH52" i="15"/>
  <c r="AI52" i="15"/>
  <c r="AJ52" i="15"/>
  <c r="AK52" i="15"/>
  <c r="AL52" i="15"/>
  <c r="AF53" i="15"/>
  <c r="AH53" i="15"/>
  <c r="AI53" i="15"/>
  <c r="AJ53" i="15"/>
  <c r="AK53" i="15"/>
  <c r="AF54" i="15"/>
  <c r="AH54" i="15"/>
  <c r="AI54" i="15"/>
  <c r="AJ54" i="15"/>
  <c r="AK54" i="15"/>
  <c r="AJ55" i="15"/>
  <c r="AF56" i="15"/>
  <c r="AG56" i="15"/>
  <c r="AO56" i="15" s="1"/>
  <c r="AH56" i="15"/>
  <c r="AI56" i="15"/>
  <c r="AJ56" i="15"/>
  <c r="AK56" i="15"/>
  <c r="AL56" i="15"/>
  <c r="AF57" i="15"/>
  <c r="AG57" i="15"/>
  <c r="AO57" i="15" s="1"/>
  <c r="AH57" i="15"/>
  <c r="AI57" i="15"/>
  <c r="AJ57" i="15"/>
  <c r="AK57" i="15"/>
  <c r="AL57" i="15"/>
  <c r="AF60" i="15"/>
  <c r="AH60" i="15"/>
  <c r="AI60" i="15"/>
  <c r="AJ60" i="15"/>
  <c r="AK60" i="15"/>
  <c r="AF61" i="15"/>
  <c r="AH61" i="15"/>
  <c r="AI61" i="15"/>
  <c r="AJ61" i="15"/>
  <c r="AK61" i="15"/>
  <c r="AF62" i="15"/>
  <c r="AG62" i="15"/>
  <c r="AO62" i="15" s="1"/>
  <c r="AH62" i="15"/>
  <c r="AI62" i="15"/>
  <c r="AJ62" i="15"/>
  <c r="AK62" i="15"/>
  <c r="AL62" i="15"/>
  <c r="AF63" i="15"/>
  <c r="AG63" i="15"/>
  <c r="AO63" i="15" s="1"/>
  <c r="AH63" i="15"/>
  <c r="AI63" i="15"/>
  <c r="AJ63" i="15"/>
  <c r="AK63" i="15"/>
  <c r="AL63" i="15"/>
  <c r="AF64" i="15"/>
  <c r="AG64" i="15"/>
  <c r="AO64" i="15" s="1"/>
  <c r="AH64" i="15"/>
  <c r="AI64" i="15"/>
  <c r="AJ64" i="15"/>
  <c r="AK64" i="15"/>
  <c r="AL64" i="15"/>
  <c r="AF66" i="15"/>
  <c r="AH66" i="15"/>
  <c r="AI66" i="15"/>
  <c r="AJ66" i="15"/>
  <c r="AK66" i="15"/>
  <c r="AF67" i="15"/>
  <c r="AH67" i="15"/>
  <c r="AI67" i="15"/>
  <c r="AJ67" i="15"/>
  <c r="AK67" i="15"/>
  <c r="AF68" i="15"/>
  <c r="AG68" i="15"/>
  <c r="AO68" i="15" s="1"/>
  <c r="AH68" i="15"/>
  <c r="AI68" i="15"/>
  <c r="AJ68" i="15"/>
  <c r="AK68" i="15"/>
  <c r="AL68" i="15"/>
  <c r="AF69" i="15"/>
  <c r="AG69" i="15"/>
  <c r="AO69" i="15" s="1"/>
  <c r="AH69" i="15"/>
  <c r="AI69" i="15"/>
  <c r="AJ69" i="15"/>
  <c r="AK69" i="15"/>
  <c r="AL69" i="15"/>
  <c r="AF70" i="15"/>
  <c r="AG70" i="15"/>
  <c r="AO70" i="15" s="1"/>
  <c r="AH70" i="15"/>
  <c r="AI70" i="15"/>
  <c r="AJ70" i="15"/>
  <c r="AK70" i="15"/>
  <c r="AL70" i="15"/>
  <c r="AF73" i="15"/>
  <c r="AG73" i="15"/>
  <c r="AO73" i="15" s="1"/>
  <c r="AH73" i="15"/>
  <c r="AI73" i="15"/>
  <c r="AJ73" i="15"/>
  <c r="AK73" i="15"/>
  <c r="AL73" i="15"/>
  <c r="AF74" i="15"/>
  <c r="AG74" i="15"/>
  <c r="AO74" i="15" s="1"/>
  <c r="AH74" i="15"/>
  <c r="AI74" i="15"/>
  <c r="AJ74" i="15"/>
  <c r="AK74" i="15"/>
  <c r="AL74" i="15"/>
  <c r="AF77" i="15"/>
  <c r="AG77" i="15"/>
  <c r="AO77" i="15" s="1"/>
  <c r="AH77" i="15"/>
  <c r="AI77" i="15"/>
  <c r="AJ77" i="15"/>
  <c r="AK77" i="15"/>
  <c r="AL77" i="15"/>
  <c r="AF79" i="15"/>
  <c r="AG79" i="15"/>
  <c r="AH79" i="15"/>
  <c r="AI79" i="15"/>
  <c r="AJ79" i="15"/>
  <c r="AK79" i="15"/>
  <c r="AL79" i="15"/>
  <c r="AF80" i="15"/>
  <c r="AG80" i="15"/>
  <c r="AH80" i="15"/>
  <c r="AI80" i="15"/>
  <c r="AJ80" i="15"/>
  <c r="AK80" i="15"/>
  <c r="AL80" i="15"/>
  <c r="AF81" i="15"/>
  <c r="AG81" i="15"/>
  <c r="AO81" i="15" s="1"/>
  <c r="AH81" i="15"/>
  <c r="AI81" i="15"/>
  <c r="AJ81" i="15"/>
  <c r="AK81" i="15"/>
  <c r="AL81" i="15"/>
  <c r="AF82" i="15"/>
  <c r="AH82" i="15"/>
  <c r="AI82" i="15"/>
  <c r="AJ82" i="15"/>
  <c r="AK82" i="15"/>
  <c r="AF83" i="15"/>
  <c r="AG83" i="15"/>
  <c r="AH83" i="15"/>
  <c r="AI83" i="15"/>
  <c r="AJ83" i="15"/>
  <c r="AK83" i="15"/>
  <c r="AL83" i="15"/>
  <c r="AF84" i="15"/>
  <c r="AG84" i="15"/>
  <c r="AH84" i="15"/>
  <c r="AI84" i="15"/>
  <c r="AJ84" i="15"/>
  <c r="AK84" i="15"/>
  <c r="AL84" i="15"/>
  <c r="AF85" i="15"/>
  <c r="AG85" i="15"/>
  <c r="AH85" i="15"/>
  <c r="AI85" i="15"/>
  <c r="AJ85" i="15"/>
  <c r="AK85" i="15"/>
  <c r="AL85" i="15"/>
  <c r="AF86" i="15"/>
  <c r="AH86" i="15"/>
  <c r="AI86" i="15"/>
  <c r="AK86" i="15"/>
  <c r="AL86" i="15"/>
  <c r="AF87" i="15"/>
  <c r="AH87" i="15"/>
  <c r="AI87" i="15"/>
  <c r="AK87" i="15"/>
  <c r="AL87" i="15"/>
  <c r="AF88" i="15"/>
  <c r="AH88" i="15"/>
  <c r="AI88" i="15"/>
  <c r="AK88" i="15"/>
  <c r="AL88" i="15"/>
  <c r="AF89" i="15"/>
  <c r="AG89" i="15"/>
  <c r="AO89" i="15" s="1"/>
  <c r="AH89" i="15"/>
  <c r="AI89" i="15"/>
  <c r="AJ89" i="15"/>
  <c r="AK89" i="15"/>
  <c r="AL89" i="15"/>
  <c r="AF90" i="15"/>
  <c r="AG90" i="15"/>
  <c r="AH90" i="15"/>
  <c r="AI90" i="15"/>
  <c r="AJ90" i="15"/>
  <c r="AK90" i="15"/>
  <c r="AL90" i="15"/>
  <c r="AF95" i="15"/>
  <c r="AG95" i="15"/>
  <c r="AO95" i="15" s="1"/>
  <c r="AH95" i="15"/>
  <c r="AI95" i="15"/>
  <c r="AJ95" i="15"/>
  <c r="AK95" i="15"/>
  <c r="AL95" i="15"/>
  <c r="AF96" i="15"/>
  <c r="AG96" i="15"/>
  <c r="AH96" i="15"/>
  <c r="AI96" i="15"/>
  <c r="AJ96" i="15"/>
  <c r="AK96" i="15"/>
  <c r="AL96" i="15"/>
  <c r="AF97" i="15"/>
  <c r="AG97" i="15"/>
  <c r="AO97" i="15" s="1"/>
  <c r="AH97" i="15"/>
  <c r="AI97" i="15"/>
  <c r="AJ97" i="15"/>
  <c r="AK97" i="15"/>
  <c r="AL97" i="15"/>
  <c r="AF98" i="15"/>
  <c r="AH98" i="15"/>
  <c r="AI98" i="15"/>
  <c r="AK98" i="15"/>
  <c r="AL98" i="15"/>
  <c r="AF99" i="15"/>
  <c r="AH99" i="15"/>
  <c r="AI99" i="15"/>
  <c r="AK99" i="15"/>
  <c r="AL99" i="15"/>
  <c r="AF101" i="15"/>
  <c r="AG101" i="15"/>
  <c r="AO101" i="15" s="1"/>
  <c r="AH101" i="15"/>
  <c r="AI101" i="15"/>
  <c r="AJ101" i="15"/>
  <c r="AK101" i="15"/>
  <c r="AL101" i="15"/>
  <c r="AF102" i="15"/>
  <c r="AG102" i="15"/>
  <c r="AO102" i="15" s="1"/>
  <c r="AH102" i="15"/>
  <c r="AI102" i="15"/>
  <c r="AJ102" i="15"/>
  <c r="AK102" i="15"/>
  <c r="AL102" i="15"/>
  <c r="AF103" i="15"/>
  <c r="AG103" i="15"/>
  <c r="AO103" i="15" s="1"/>
  <c r="AH103" i="15"/>
  <c r="AI103" i="15"/>
  <c r="AJ103" i="15"/>
  <c r="AK103" i="15"/>
  <c r="AL103" i="15"/>
  <c r="AF104" i="15"/>
  <c r="AG104" i="15"/>
  <c r="AO104" i="15" s="1"/>
  <c r="AH104" i="15"/>
  <c r="AI104" i="15"/>
  <c r="AJ104" i="15"/>
  <c r="AK104" i="15"/>
  <c r="AL104" i="15"/>
  <c r="AF106" i="15"/>
  <c r="AH106" i="15"/>
  <c r="AI106" i="15"/>
  <c r="AJ106" i="15"/>
  <c r="AK106" i="15"/>
  <c r="AL106" i="15"/>
  <c r="AF107" i="15"/>
  <c r="AH107" i="15"/>
  <c r="AI107" i="15"/>
  <c r="AK107" i="15"/>
  <c r="AL107" i="15"/>
  <c r="AF110" i="15"/>
  <c r="AG110" i="15"/>
  <c r="AO110" i="15" s="1"/>
  <c r="AH110" i="15"/>
  <c r="AI110" i="15"/>
  <c r="AJ110" i="15"/>
  <c r="AK110" i="15"/>
  <c r="AL110" i="15"/>
  <c r="AF112" i="15"/>
  <c r="AG112" i="15"/>
  <c r="AO112" i="15" s="1"/>
  <c r="AH112" i="15"/>
  <c r="AI112" i="15"/>
  <c r="AJ112" i="15"/>
  <c r="AK112" i="15"/>
  <c r="AL112" i="15"/>
  <c r="AF113" i="15"/>
  <c r="AG113" i="15"/>
  <c r="AH113" i="15"/>
  <c r="AI113" i="15"/>
  <c r="AJ113" i="15"/>
  <c r="AK113" i="15"/>
  <c r="AL113" i="15"/>
  <c r="AF114" i="15"/>
  <c r="AH114" i="15"/>
  <c r="AI114" i="15"/>
  <c r="AJ114" i="15"/>
  <c r="AK114" i="15"/>
  <c r="AL114" i="15"/>
  <c r="AF115" i="15"/>
  <c r="AH115" i="15"/>
  <c r="AI115" i="15"/>
  <c r="AJ115" i="15"/>
  <c r="AK115" i="15"/>
  <c r="AL115" i="15"/>
  <c r="AF116" i="15"/>
  <c r="AH116" i="15"/>
  <c r="AI116" i="15"/>
  <c r="AJ116" i="15"/>
  <c r="AK116" i="15"/>
  <c r="AL116" i="15"/>
  <c r="AF117" i="15"/>
  <c r="AF118" i="15"/>
  <c r="AF119" i="15"/>
  <c r="AF120" i="15"/>
  <c r="AH120" i="15"/>
  <c r="AI120" i="15"/>
  <c r="AJ120" i="15"/>
  <c r="AK120" i="15"/>
  <c r="AL120" i="15"/>
  <c r="AF121" i="15"/>
  <c r="AF122" i="15"/>
  <c r="AH122" i="15"/>
  <c r="AI122" i="15"/>
  <c r="AJ122" i="15"/>
  <c r="AK122" i="15"/>
  <c r="AL122" i="15"/>
  <c r="AF123" i="15"/>
  <c r="AF124" i="15"/>
  <c r="AF125" i="15"/>
  <c r="AF126" i="15"/>
  <c r="AF127" i="15"/>
  <c r="AF128" i="15"/>
  <c r="AF129" i="15"/>
  <c r="AF130" i="15"/>
  <c r="AF131" i="15"/>
  <c r="AH131" i="15"/>
  <c r="AI131" i="15"/>
  <c r="AJ131" i="15"/>
  <c r="AK131" i="15"/>
  <c r="AL131" i="15"/>
  <c r="AF132" i="15"/>
  <c r="AH132" i="15"/>
  <c r="AI132" i="15"/>
  <c r="AJ132" i="15"/>
  <c r="AK132" i="15"/>
  <c r="AL132" i="15"/>
  <c r="AF133" i="15"/>
  <c r="AH133" i="15"/>
  <c r="AI133" i="15"/>
  <c r="AJ133" i="15"/>
  <c r="AK133" i="15"/>
  <c r="AL133" i="15"/>
  <c r="AF134" i="15"/>
  <c r="AH134" i="15"/>
  <c r="AI134" i="15"/>
  <c r="AJ134" i="15"/>
  <c r="AK134" i="15"/>
  <c r="AL134" i="15"/>
  <c r="AF142" i="15"/>
  <c r="AL143" i="15"/>
  <c r="AF144" i="15"/>
  <c r="AH144" i="15"/>
  <c r="AI144" i="15"/>
  <c r="AJ144" i="15"/>
  <c r="AK144" i="15"/>
  <c r="AL144" i="15"/>
  <c r="AF145" i="15"/>
  <c r="AH145" i="15"/>
  <c r="AI145" i="15"/>
  <c r="AJ145" i="15"/>
  <c r="AK145" i="15"/>
  <c r="AL145" i="15"/>
  <c r="Z28" i="15"/>
  <c r="Z22" i="15" s="1"/>
  <c r="CN96" i="17"/>
  <c r="DB96" i="17" s="1"/>
  <c r="BW66" i="16"/>
  <c r="CQ132" i="17"/>
  <c r="CR131" i="17"/>
  <c r="CQ130" i="17"/>
  <c r="CR129" i="17"/>
  <c r="CQ128" i="17"/>
  <c r="CR127" i="17"/>
  <c r="CQ126" i="17"/>
  <c r="CR125" i="17"/>
  <c r="CQ124" i="17"/>
  <c r="CR123" i="17"/>
  <c r="CQ122" i="17"/>
  <c r="CR121" i="17"/>
  <c r="CQ120" i="17"/>
  <c r="CR119" i="17"/>
  <c r="CQ118" i="17"/>
  <c r="CR117" i="17"/>
  <c r="CW99" i="17"/>
  <c r="CQ99" i="17"/>
  <c r="CV98" i="17"/>
  <c r="CR98" i="17"/>
  <c r="CW97" i="17"/>
  <c r="CR97" i="17"/>
  <c r="CW96" i="17"/>
  <c r="CR96" i="17"/>
  <c r="CW95" i="17"/>
  <c r="CR95" i="17"/>
  <c r="CW90" i="17"/>
  <c r="CQ90" i="17"/>
  <c r="CV89" i="17"/>
  <c r="CR89" i="17"/>
  <c r="CQ88" i="17"/>
  <c r="CR87" i="17"/>
  <c r="CV86" i="17"/>
  <c r="CQ86" i="17"/>
  <c r="CR85" i="17"/>
  <c r="CQ84" i="17"/>
  <c r="CR83" i="17"/>
  <c r="CW82" i="17"/>
  <c r="CQ82" i="17"/>
  <c r="CV79" i="17"/>
  <c r="BZ90" i="17"/>
  <c r="CB66" i="17"/>
  <c r="CB60" i="17"/>
  <c r="BK51" i="16"/>
  <c r="BK47" i="16" s="1"/>
  <c r="CD107" i="17"/>
  <c r="CD104" i="17"/>
  <c r="CH102" i="17"/>
  <c r="CD102" i="17"/>
  <c r="CH101" i="17"/>
  <c r="CH99" i="17"/>
  <c r="CD99" i="17"/>
  <c r="CD97" i="17"/>
  <c r="CD95" i="17"/>
  <c r="CD89" i="17"/>
  <c r="CH87" i="17"/>
  <c r="CD87" i="17"/>
  <c r="CH85" i="17"/>
  <c r="CD85" i="17"/>
  <c r="CD83" i="17"/>
  <c r="CH81" i="17"/>
  <c r="CD81" i="17"/>
  <c r="CH61" i="17"/>
  <c r="CH49" i="17"/>
  <c r="DB88" i="17"/>
  <c r="DB86" i="17"/>
  <c r="AK107" i="16"/>
  <c r="AM51" i="16"/>
  <c r="AM47" i="16" s="1"/>
  <c r="AG129" i="15"/>
  <c r="AO129" i="15" s="1"/>
  <c r="AO83" i="15"/>
  <c r="AO79" i="15"/>
  <c r="AG125" i="15"/>
  <c r="AO125" i="15" s="1"/>
  <c r="AG120" i="15"/>
  <c r="AO120" i="15" s="1"/>
  <c r="AG118" i="15"/>
  <c r="AO118" i="15" s="1"/>
  <c r="AD114" i="12"/>
  <c r="AD106" i="12"/>
  <c r="AB106" i="13" s="1"/>
  <c r="AD102" i="12"/>
  <c r="AD101" i="12"/>
  <c r="P101" i="12" s="1"/>
  <c r="AD83" i="12"/>
  <c r="AD78" i="12" s="1"/>
  <c r="AD76" i="12" s="1"/>
  <c r="AD24" i="12" s="1"/>
  <c r="AD67" i="12"/>
  <c r="AB67" i="13" s="1"/>
  <c r="AD66" i="12"/>
  <c r="AB66" i="13" s="1"/>
  <c r="AD61" i="12"/>
  <c r="AB61" i="13" s="1"/>
  <c r="AD60" i="12"/>
  <c r="AB60" i="13" s="1"/>
  <c r="AD54" i="12"/>
  <c r="AD49" i="12"/>
  <c r="AN49" i="12" s="1"/>
  <c r="CD50" i="17"/>
  <c r="CD53" i="17"/>
  <c r="CH60" i="17"/>
  <c r="CV60" i="17"/>
  <c r="CR66" i="17"/>
  <c r="CV107" i="17"/>
  <c r="CW112" i="17"/>
  <c r="CV113" i="17"/>
  <c r="CW114" i="17"/>
  <c r="CV115" i="17"/>
  <c r="CW132" i="17"/>
  <c r="CR133" i="17"/>
  <c r="CV133" i="17"/>
  <c r="CQ134" i="17"/>
  <c r="CW134" i="17"/>
  <c r="CR142" i="17"/>
  <c r="CV142" i="17"/>
  <c r="CQ143" i="17"/>
  <c r="CW143" i="17"/>
  <c r="CR144" i="17"/>
  <c r="CV144" i="17"/>
  <c r="CQ145" i="17"/>
  <c r="CW145" i="17"/>
  <c r="CH90" i="17"/>
  <c r="CH96" i="17"/>
  <c r="CH98" i="17"/>
  <c r="CH103" i="17"/>
  <c r="CH106" i="17"/>
  <c r="CD114" i="17"/>
  <c r="CH116" i="17"/>
  <c r="CW49" i="17"/>
  <c r="CQ50" i="17"/>
  <c r="CW50" i="17"/>
  <c r="CR52" i="17"/>
  <c r="CV52" i="17"/>
  <c r="CQ53" i="17"/>
  <c r="CW53" i="17"/>
  <c r="CR54" i="17"/>
  <c r="CV54" i="17"/>
  <c r="CR61" i="17"/>
  <c r="CV61" i="17"/>
  <c r="CR67" i="17"/>
  <c r="CQ73" i="17"/>
  <c r="CQ72" i="17" s="1"/>
  <c r="CQ71" i="17" s="1"/>
  <c r="CR101" i="17"/>
  <c r="CV101" i="17"/>
  <c r="CQ102" i="17"/>
  <c r="CW102" i="17"/>
  <c r="CR103" i="17"/>
  <c r="CV103" i="17"/>
  <c r="CQ104" i="17"/>
  <c r="CW104" i="17"/>
  <c r="CR106" i="17"/>
  <c r="CV106" i="17"/>
  <c r="CQ107" i="17"/>
  <c r="AB111" i="12"/>
  <c r="AB27" i="12" s="1"/>
  <c r="AA111" i="12"/>
  <c r="AA27" i="12" s="1"/>
  <c r="R111" i="12"/>
  <c r="R27" i="12" s="1"/>
  <c r="Q111" i="12"/>
  <c r="O111" i="12"/>
  <c r="O27" i="12" s="1"/>
  <c r="N111" i="12"/>
  <c r="N27" i="12" s="1"/>
  <c r="M111" i="12"/>
  <c r="M27" i="12" s="1"/>
  <c r="L111" i="12"/>
  <c r="L27" i="12" s="1"/>
  <c r="K111" i="12"/>
  <c r="K27" i="12" s="1"/>
  <c r="J111" i="12"/>
  <c r="J27" i="12" s="1"/>
  <c r="I111" i="12"/>
  <c r="I27" i="12" s="1"/>
  <c r="AB25" i="12"/>
  <c r="T25" i="12"/>
  <c r="O25" i="12"/>
  <c r="N25" i="12"/>
  <c r="M25" i="12"/>
  <c r="L25" i="12"/>
  <c r="K25" i="12"/>
  <c r="J25" i="12"/>
  <c r="AB78" i="12"/>
  <c r="AB76" i="12" s="1"/>
  <c r="AB24" i="12" s="1"/>
  <c r="AA78" i="12"/>
  <c r="AA76" i="12" s="1"/>
  <c r="AA24" i="12" s="1"/>
  <c r="O78" i="12"/>
  <c r="O76" i="12" s="1"/>
  <c r="O24" i="12" s="1"/>
  <c r="N78" i="12"/>
  <c r="N76" i="12" s="1"/>
  <c r="N24" i="12" s="1"/>
  <c r="M78" i="12"/>
  <c r="M76" i="12" s="1"/>
  <c r="M24" i="12" s="1"/>
  <c r="L78" i="12"/>
  <c r="L76" i="12" s="1"/>
  <c r="L24" i="12" s="1"/>
  <c r="K78" i="12"/>
  <c r="K76" i="12" s="1"/>
  <c r="K24" i="12" s="1"/>
  <c r="J78" i="12"/>
  <c r="J76" i="12" s="1"/>
  <c r="AL72" i="12"/>
  <c r="AL71" i="12" s="1"/>
  <c r="AK72" i="12"/>
  <c r="AK71" i="12" s="1"/>
  <c r="AJ72" i="12"/>
  <c r="AJ71" i="12" s="1"/>
  <c r="AI72" i="12"/>
  <c r="AI71" i="12" s="1"/>
  <c r="AH72" i="12"/>
  <c r="AH71" i="12" s="1"/>
  <c r="AG72" i="12"/>
  <c r="AG71" i="12" s="1"/>
  <c r="AF72" i="12"/>
  <c r="AF71" i="12" s="1"/>
  <c r="AD72" i="12"/>
  <c r="AD71" i="12" s="1"/>
  <c r="AB72" i="12"/>
  <c r="AB71" i="12" s="1"/>
  <c r="AA72" i="12"/>
  <c r="AA71" i="12" s="1"/>
  <c r="Y72" i="12"/>
  <c r="Y71" i="12" s="1"/>
  <c r="W72" i="12"/>
  <c r="W71" i="12" s="1"/>
  <c r="T72" i="12"/>
  <c r="T71" i="12" s="1"/>
  <c r="S72" i="12"/>
  <c r="S71" i="12" s="1"/>
  <c r="R72" i="12"/>
  <c r="R71" i="12" s="1"/>
  <c r="Q72" i="12"/>
  <c r="O72" i="12"/>
  <c r="O71" i="12" s="1"/>
  <c r="N72" i="12"/>
  <c r="N71" i="12" s="1"/>
  <c r="M72" i="12"/>
  <c r="M71" i="12" s="1"/>
  <c r="L72" i="12"/>
  <c r="L71" i="12" s="1"/>
  <c r="K72" i="12"/>
  <c r="K71" i="12" s="1"/>
  <c r="J72" i="12"/>
  <c r="AB65" i="12"/>
  <c r="AA65" i="12"/>
  <c r="T65" i="12"/>
  <c r="Q65" i="12"/>
  <c r="Q58" i="12" s="1"/>
  <c r="O65" i="12"/>
  <c r="N65" i="12"/>
  <c r="M65" i="12"/>
  <c r="L65" i="12"/>
  <c r="L58" i="12" s="1"/>
  <c r="K65" i="12"/>
  <c r="J65" i="12"/>
  <c r="AB59" i="12"/>
  <c r="AB58" i="12" s="1"/>
  <c r="AA59" i="12"/>
  <c r="T59" i="12"/>
  <c r="Q59" i="12"/>
  <c r="O59" i="12"/>
  <c r="O58" i="12" s="1"/>
  <c r="N59" i="12"/>
  <c r="N58" i="12" s="1"/>
  <c r="M59" i="12"/>
  <c r="L59" i="12"/>
  <c r="K59" i="12"/>
  <c r="K58" i="12" s="1"/>
  <c r="J59" i="12"/>
  <c r="J58" i="12" s="1"/>
  <c r="AL55" i="12"/>
  <c r="AK55" i="12"/>
  <c r="AJ55" i="12"/>
  <c r="AI55" i="12"/>
  <c r="AH55" i="12"/>
  <c r="AG55" i="12"/>
  <c r="AF55" i="12"/>
  <c r="AE55" i="12"/>
  <c r="AD55" i="12"/>
  <c r="AC55" i="12"/>
  <c r="AB55" i="12"/>
  <c r="AA55" i="12"/>
  <c r="Z55" i="12"/>
  <c r="Y55" i="12"/>
  <c r="X55" i="12"/>
  <c r="W55" i="12"/>
  <c r="V55" i="12"/>
  <c r="U55" i="12"/>
  <c r="T55" i="12"/>
  <c r="S55" i="12"/>
  <c r="R55" i="12"/>
  <c r="Q55" i="12"/>
  <c r="P55" i="12"/>
  <c r="O55" i="12"/>
  <c r="N55" i="12"/>
  <c r="M55" i="12"/>
  <c r="L55" i="12"/>
  <c r="K55" i="12"/>
  <c r="J55" i="12"/>
  <c r="I55" i="12"/>
  <c r="AB51" i="12"/>
  <c r="AA51" i="12"/>
  <c r="T51" i="12"/>
  <c r="Q51" i="12"/>
  <c r="O51" i="12"/>
  <c r="N51" i="12"/>
  <c r="M51" i="12"/>
  <c r="L51" i="12"/>
  <c r="K51" i="12"/>
  <c r="J51" i="12"/>
  <c r="AL48" i="12"/>
  <c r="AK48" i="12"/>
  <c r="AJ48" i="12"/>
  <c r="AI48" i="12"/>
  <c r="AC48" i="12"/>
  <c r="AB48" i="12"/>
  <c r="AA48" i="12"/>
  <c r="W48" i="12"/>
  <c r="T48" i="12"/>
  <c r="T47" i="12" s="1"/>
  <c r="R48" i="12"/>
  <c r="Q48" i="12"/>
  <c r="O48" i="12"/>
  <c r="N48" i="12"/>
  <c r="M48" i="12"/>
  <c r="L48" i="12"/>
  <c r="K48" i="12"/>
  <c r="J48" i="12"/>
  <c r="AL43" i="12"/>
  <c r="AK43" i="12"/>
  <c r="AJ43" i="12"/>
  <c r="AI43" i="12"/>
  <c r="AH43" i="12"/>
  <c r="AG43" i="12"/>
  <c r="AF43" i="12"/>
  <c r="AE43" i="12"/>
  <c r="AD43" i="12"/>
  <c r="AC43" i="12"/>
  <c r="AB43" i="12"/>
  <c r="AA43" i="12"/>
  <c r="Z43" i="12"/>
  <c r="Y43" i="12"/>
  <c r="X43" i="12"/>
  <c r="W43" i="12"/>
  <c r="V43" i="12"/>
  <c r="U43" i="12"/>
  <c r="T43" i="12"/>
  <c r="S43" i="12"/>
  <c r="R43" i="12"/>
  <c r="Q43" i="12"/>
  <c r="P43" i="12"/>
  <c r="O43" i="12"/>
  <c r="N43" i="12"/>
  <c r="M43" i="12"/>
  <c r="L43" i="12"/>
  <c r="K43" i="12"/>
  <c r="J43" i="12"/>
  <c r="I43" i="12"/>
  <c r="AL36" i="12"/>
  <c r="AK36" i="12"/>
  <c r="AJ36" i="12"/>
  <c r="AI36" i="12"/>
  <c r="AH36" i="12"/>
  <c r="AG36" i="12"/>
  <c r="AF36" i="12"/>
  <c r="AE36" i="12"/>
  <c r="AD36" i="12"/>
  <c r="AN36" i="12" s="1"/>
  <c r="AC36" i="12"/>
  <c r="AB36" i="12"/>
  <c r="AA36" i="12"/>
  <c r="Z36" i="12"/>
  <c r="Y36" i="12"/>
  <c r="X36" i="12"/>
  <c r="W36" i="12"/>
  <c r="V36" i="12"/>
  <c r="U36" i="12"/>
  <c r="T36" i="12"/>
  <c r="S36" i="12"/>
  <c r="R36" i="12"/>
  <c r="Q36" i="12"/>
  <c r="P36" i="12"/>
  <c r="O36" i="12"/>
  <c r="N36" i="12"/>
  <c r="M36" i="12"/>
  <c r="L36" i="12"/>
  <c r="K36" i="12"/>
  <c r="J36" i="12"/>
  <c r="I36" i="12"/>
  <c r="AL33" i="12"/>
  <c r="AK33" i="12"/>
  <c r="AJ33" i="12"/>
  <c r="AI33" i="12"/>
  <c r="AH33" i="12"/>
  <c r="AG33" i="12"/>
  <c r="AF33" i="12"/>
  <c r="AF28" i="12" s="1"/>
  <c r="AF22" i="12" s="1"/>
  <c r="AE33" i="12"/>
  <c r="AD33" i="12"/>
  <c r="AC33" i="12"/>
  <c r="AM33" i="12" s="1"/>
  <c r="AB33" i="12"/>
  <c r="AA33" i="12"/>
  <c r="Z33" i="12"/>
  <c r="Y33" i="12"/>
  <c r="X33" i="12"/>
  <c r="W33" i="12"/>
  <c r="V33" i="12"/>
  <c r="U33" i="12"/>
  <c r="T33" i="12"/>
  <c r="S33" i="12"/>
  <c r="R33" i="12"/>
  <c r="Q33" i="12"/>
  <c r="Q28" i="12" s="1"/>
  <c r="P33" i="12"/>
  <c r="O33" i="12"/>
  <c r="N33" i="12"/>
  <c r="M33" i="12"/>
  <c r="L33" i="12"/>
  <c r="L28" i="12" s="1"/>
  <c r="L22" i="12" s="1"/>
  <c r="K33" i="12"/>
  <c r="J33" i="12"/>
  <c r="I33" i="12"/>
  <c r="AL29" i="12"/>
  <c r="AL28" i="12" s="1"/>
  <c r="AL22" i="12" s="1"/>
  <c r="AK29" i="12"/>
  <c r="AJ29" i="12"/>
  <c r="AI29" i="12"/>
  <c r="AI28" i="12" s="1"/>
  <c r="AH29" i="12"/>
  <c r="AH28" i="12" s="1"/>
  <c r="AH22" i="12" s="1"/>
  <c r="AG29" i="12"/>
  <c r="AF29" i="12"/>
  <c r="AE29" i="12"/>
  <c r="AE28" i="12" s="1"/>
  <c r="AE22" i="12" s="1"/>
  <c r="AD29" i="12"/>
  <c r="AN29" i="12" s="1"/>
  <c r="AC29" i="12"/>
  <c r="AB29" i="12"/>
  <c r="AA29" i="12"/>
  <c r="AA28" i="12" s="1"/>
  <c r="AA22" i="12" s="1"/>
  <c r="Z29" i="12"/>
  <c r="Z28" i="12" s="1"/>
  <c r="Z22" i="12" s="1"/>
  <c r="Y29" i="12"/>
  <c r="X29" i="12"/>
  <c r="W29" i="12"/>
  <c r="W28" i="12" s="1"/>
  <c r="W22" i="12" s="1"/>
  <c r="V29" i="12"/>
  <c r="V28" i="12" s="1"/>
  <c r="V22" i="12" s="1"/>
  <c r="U29" i="12"/>
  <c r="T29" i="12"/>
  <c r="S29" i="12"/>
  <c r="S28" i="12" s="1"/>
  <c r="S22" i="12" s="1"/>
  <c r="R29" i="12"/>
  <c r="R28" i="12" s="1"/>
  <c r="R22" i="12" s="1"/>
  <c r="Q29" i="12"/>
  <c r="P29" i="12"/>
  <c r="O29" i="12"/>
  <c r="O28" i="12" s="1"/>
  <c r="O22" i="12" s="1"/>
  <c r="N29" i="12"/>
  <c r="N28" i="12" s="1"/>
  <c r="N22" i="12" s="1"/>
  <c r="M29" i="12"/>
  <c r="L29" i="12"/>
  <c r="K29" i="12"/>
  <c r="K28" i="12" s="1"/>
  <c r="K22" i="12" s="1"/>
  <c r="J29" i="12"/>
  <c r="J28" i="12" s="1"/>
  <c r="J22" i="12" s="1"/>
  <c r="I29" i="12"/>
  <c r="AL26" i="12"/>
  <c r="AK26" i="12"/>
  <c r="AJ26" i="12"/>
  <c r="AI26" i="12"/>
  <c r="AH26" i="12"/>
  <c r="AG26" i="12"/>
  <c r="AF26" i="12"/>
  <c r="AE26" i="12"/>
  <c r="AD26" i="12"/>
  <c r="AC26" i="12"/>
  <c r="AB26" i="12"/>
  <c r="AA26" i="12"/>
  <c r="Z26" i="12"/>
  <c r="Y26" i="12"/>
  <c r="X26" i="12"/>
  <c r="W26" i="12"/>
  <c r="V26" i="12"/>
  <c r="U26" i="12"/>
  <c r="T26" i="12"/>
  <c r="S26" i="12"/>
  <c r="R26" i="12"/>
  <c r="Q26" i="12"/>
  <c r="P26" i="12"/>
  <c r="O26" i="12"/>
  <c r="N26" i="12"/>
  <c r="M26" i="12"/>
  <c r="L26" i="12"/>
  <c r="K26" i="12"/>
  <c r="J26" i="12"/>
  <c r="I26" i="12"/>
  <c r="AA25" i="12"/>
  <c r="H55" i="12"/>
  <c r="H43" i="12"/>
  <c r="H36" i="12"/>
  <c r="H33" i="12"/>
  <c r="H29" i="12"/>
  <c r="H26" i="12"/>
  <c r="AG130" i="15"/>
  <c r="AO130" i="15" s="1"/>
  <c r="S48" i="12"/>
  <c r="CK26" i="11"/>
  <c r="CL26" i="11"/>
  <c r="CM26" i="11"/>
  <c r="CN26" i="11"/>
  <c r="CP26" i="11"/>
  <c r="CQ26" i="11"/>
  <c r="CR26" i="11"/>
  <c r="CS26" i="11"/>
  <c r="BN50" i="11"/>
  <c r="DB50" i="11" s="1"/>
  <c r="V23" i="11"/>
  <c r="Z23" i="11"/>
  <c r="V25" i="11"/>
  <c r="Z25" i="11"/>
  <c r="U26" i="11"/>
  <c r="V26" i="11"/>
  <c r="W26" i="11"/>
  <c r="X26" i="11"/>
  <c r="Y26" i="11"/>
  <c r="Z26" i="11"/>
  <c r="AA26" i="11"/>
  <c r="AB26" i="11"/>
  <c r="AC26" i="11"/>
  <c r="AD26" i="11"/>
  <c r="AE26" i="11"/>
  <c r="AF26" i="11"/>
  <c r="AG26" i="11"/>
  <c r="AM26" i="11"/>
  <c r="AN26" i="11"/>
  <c r="AO26" i="11"/>
  <c r="AP26" i="11"/>
  <c r="AR26" i="11"/>
  <c r="AS26" i="11"/>
  <c r="AT26" i="11"/>
  <c r="AU26" i="11"/>
  <c r="AW26" i="11"/>
  <c r="AX26" i="11"/>
  <c r="AY26" i="11"/>
  <c r="AZ26" i="11"/>
  <c r="BB26" i="11"/>
  <c r="BC26" i="11"/>
  <c r="BD26" i="11"/>
  <c r="BE26" i="11"/>
  <c r="BG26" i="11"/>
  <c r="BH26" i="11"/>
  <c r="BI26" i="11"/>
  <c r="BJ26" i="11"/>
  <c r="BL26" i="11"/>
  <c r="BM26" i="11"/>
  <c r="BN26" i="11"/>
  <c r="BO26" i="11"/>
  <c r="BQ26" i="11"/>
  <c r="BR26" i="11"/>
  <c r="BS26" i="11"/>
  <c r="BT26" i="11"/>
  <c r="BV26" i="11"/>
  <c r="BW26" i="11"/>
  <c r="BX26" i="11"/>
  <c r="BY26" i="11"/>
  <c r="CA26" i="11"/>
  <c r="CB26" i="11"/>
  <c r="CC26" i="11"/>
  <c r="CD26" i="11"/>
  <c r="CF26" i="11"/>
  <c r="CG26" i="11"/>
  <c r="CH26" i="11"/>
  <c r="CI26" i="11"/>
  <c r="I106" i="12"/>
  <c r="W67" i="12"/>
  <c r="Y67" i="12"/>
  <c r="I67" i="12"/>
  <c r="I66" i="12"/>
  <c r="Y66" i="12"/>
  <c r="W66" i="12"/>
  <c r="W61" i="12"/>
  <c r="Y61" i="12"/>
  <c r="I61" i="12"/>
  <c r="W60" i="12"/>
  <c r="W59" i="12" s="1"/>
  <c r="Y60" i="12"/>
  <c r="I60" i="12"/>
  <c r="Y54" i="12"/>
  <c r="W54" i="12" s="1"/>
  <c r="Y145" i="12"/>
  <c r="Y144" i="12"/>
  <c r="Y143" i="12"/>
  <c r="Y142" i="12"/>
  <c r="Y133" i="12"/>
  <c r="Y132" i="12"/>
  <c r="Y131" i="12"/>
  <c r="Y130" i="12"/>
  <c r="Y129" i="12"/>
  <c r="Y128" i="12"/>
  <c r="Y127" i="12"/>
  <c r="Y126" i="12"/>
  <c r="Y125" i="12"/>
  <c r="Y124" i="12"/>
  <c r="Y123" i="12"/>
  <c r="Y122" i="12"/>
  <c r="Y121" i="12"/>
  <c r="Y120" i="12"/>
  <c r="Y119" i="12"/>
  <c r="Y118" i="12"/>
  <c r="Y117" i="12"/>
  <c r="Y116" i="12"/>
  <c r="Y115" i="12"/>
  <c r="Y114" i="12"/>
  <c r="Y113" i="12"/>
  <c r="Y112" i="12"/>
  <c r="Y103" i="12"/>
  <c r="Y85" i="12"/>
  <c r="BD51" i="11"/>
  <c r="R81" i="12"/>
  <c r="S81" i="12"/>
  <c r="Q81" i="12"/>
  <c r="R80" i="12"/>
  <c r="S80" i="12"/>
  <c r="Q80" i="12"/>
  <c r="CE129" i="11"/>
  <c r="AG122" i="15"/>
  <c r="AO122" i="15" s="1"/>
  <c r="DB99" i="11"/>
  <c r="S87" i="12"/>
  <c r="AM82" i="12"/>
  <c r="S82" i="12"/>
  <c r="I53" i="12"/>
  <c r="Y53" i="12" s="1"/>
  <c r="S51" i="12"/>
  <c r="CQ52" i="11"/>
  <c r="CQ51" i="11" s="1"/>
  <c r="CS52" i="11"/>
  <c r="CP52" i="11"/>
  <c r="CP51" i="11" s="1"/>
  <c r="CG52" i="11"/>
  <c r="CI52" i="11"/>
  <c r="CI51" i="11" s="1"/>
  <c r="CF52" i="11"/>
  <c r="CF51" i="11" s="1"/>
  <c r="H99" i="12"/>
  <c r="U99" i="12" s="1"/>
  <c r="H98" i="12"/>
  <c r="BA102" i="11"/>
  <c r="BF102" i="11"/>
  <c r="BA101" i="11"/>
  <c r="BF101" i="11"/>
  <c r="BF83" i="11"/>
  <c r="BK83" i="11"/>
  <c r="I99" i="12"/>
  <c r="Y99" i="12" s="1"/>
  <c r="I98" i="12"/>
  <c r="Y98" i="12" s="1"/>
  <c r="I88" i="12"/>
  <c r="Y88" i="12" s="1"/>
  <c r="I87" i="12"/>
  <c r="Y87" i="12" s="1"/>
  <c r="I86" i="12"/>
  <c r="Y86" i="12" s="1"/>
  <c r="I82" i="12"/>
  <c r="Y82" i="12" s="1"/>
  <c r="I50" i="12"/>
  <c r="Y50" i="12" s="1"/>
  <c r="I49" i="12"/>
  <c r="Y49" i="12" s="1"/>
  <c r="BK49" i="11"/>
  <c r="BF49" i="11"/>
  <c r="A22" i="24"/>
  <c r="B22" i="24"/>
  <c r="C22" i="24"/>
  <c r="A23" i="24"/>
  <c r="B23" i="24"/>
  <c r="C23" i="24"/>
  <c r="A24" i="24"/>
  <c r="B24" i="24"/>
  <c r="C24" i="24"/>
  <c r="A25" i="24"/>
  <c r="B25" i="24"/>
  <c r="C25" i="24"/>
  <c r="A26" i="24"/>
  <c r="B26" i="24"/>
  <c r="C26" i="24"/>
  <c r="A27" i="24"/>
  <c r="B27" i="24"/>
  <c r="C27" i="24"/>
  <c r="A28" i="24"/>
  <c r="B28" i="24"/>
  <c r="C28" i="24"/>
  <c r="A29" i="24"/>
  <c r="B29" i="24"/>
  <c r="C29" i="24"/>
  <c r="A30" i="24"/>
  <c r="B30" i="24"/>
  <c r="C30" i="24"/>
  <c r="A31" i="24"/>
  <c r="B31" i="24"/>
  <c r="C31" i="24"/>
  <c r="A32" i="24"/>
  <c r="B32" i="24"/>
  <c r="C32" i="24"/>
  <c r="A33" i="24"/>
  <c r="B33" i="24"/>
  <c r="C33" i="24"/>
  <c r="A34" i="24"/>
  <c r="B34" i="24"/>
  <c r="C34" i="24"/>
  <c r="A35" i="24"/>
  <c r="B35" i="24"/>
  <c r="C35" i="24"/>
  <c r="A36" i="24"/>
  <c r="B36" i="24"/>
  <c r="C36" i="24"/>
  <c r="A37" i="24"/>
  <c r="B37" i="24"/>
  <c r="C37" i="24"/>
  <c r="A38" i="24"/>
  <c r="B38" i="24"/>
  <c r="C38" i="24"/>
  <c r="A39" i="24"/>
  <c r="B39" i="24"/>
  <c r="C39" i="24"/>
  <c r="A40" i="24"/>
  <c r="B40" i="24"/>
  <c r="C40" i="24"/>
  <c r="A41" i="24"/>
  <c r="B41" i="24"/>
  <c r="C41" i="24"/>
  <c r="A42" i="24"/>
  <c r="B42" i="24"/>
  <c r="C42" i="24"/>
  <c r="A43" i="24"/>
  <c r="B43" i="24"/>
  <c r="C43" i="24"/>
  <c r="A44" i="24"/>
  <c r="B44" i="24"/>
  <c r="C44" i="24"/>
  <c r="A45" i="24"/>
  <c r="B45" i="24"/>
  <c r="C45" i="24"/>
  <c r="A46" i="24"/>
  <c r="B46" i="24"/>
  <c r="C46" i="24"/>
  <c r="A47" i="24"/>
  <c r="B47" i="24"/>
  <c r="C47" i="24"/>
  <c r="A48" i="24"/>
  <c r="B48" i="24"/>
  <c r="C48" i="24"/>
  <c r="A49" i="24"/>
  <c r="B49" i="24"/>
  <c r="C49" i="24"/>
  <c r="A50" i="24"/>
  <c r="B50" i="24"/>
  <c r="C50" i="24"/>
  <c r="A51" i="24"/>
  <c r="B51" i="24"/>
  <c r="C51" i="24"/>
  <c r="A52" i="24"/>
  <c r="B52" i="24"/>
  <c r="C52" i="24"/>
  <c r="A53" i="24"/>
  <c r="B53" i="24"/>
  <c r="C53" i="24"/>
  <c r="A54" i="24"/>
  <c r="B54" i="24"/>
  <c r="C54" i="24"/>
  <c r="A55" i="24"/>
  <c r="B55" i="24"/>
  <c r="C55" i="24"/>
  <c r="A56" i="24"/>
  <c r="B56" i="24"/>
  <c r="C56" i="24"/>
  <c r="A57" i="24"/>
  <c r="B57" i="24"/>
  <c r="C57" i="24"/>
  <c r="A58" i="24"/>
  <c r="B58" i="24"/>
  <c r="C58" i="24"/>
  <c r="A59" i="24"/>
  <c r="B59" i="24"/>
  <c r="C59" i="24"/>
  <c r="A60" i="24"/>
  <c r="B60" i="24"/>
  <c r="C60" i="24"/>
  <c r="A61" i="24"/>
  <c r="B61" i="24"/>
  <c r="C61" i="24"/>
  <c r="A62" i="24"/>
  <c r="B62" i="24"/>
  <c r="C62" i="24"/>
  <c r="A63" i="24"/>
  <c r="B63" i="24"/>
  <c r="C63" i="24"/>
  <c r="A64" i="24"/>
  <c r="B64" i="24"/>
  <c r="C64" i="24"/>
  <c r="A65" i="24"/>
  <c r="B65" i="24"/>
  <c r="C65" i="24"/>
  <c r="A66" i="24"/>
  <c r="B66" i="24"/>
  <c r="C66" i="24"/>
  <c r="A67" i="24"/>
  <c r="B67" i="24"/>
  <c r="C67" i="24"/>
  <c r="A68" i="24"/>
  <c r="B68" i="24"/>
  <c r="C68" i="24"/>
  <c r="A69" i="24"/>
  <c r="B69" i="24"/>
  <c r="C69" i="24"/>
  <c r="A70" i="24"/>
  <c r="B70" i="24"/>
  <c r="C70" i="24"/>
  <c r="A71" i="24"/>
  <c r="B71" i="24"/>
  <c r="C71" i="24"/>
  <c r="A72" i="24"/>
  <c r="B72" i="24"/>
  <c r="C72" i="24"/>
  <c r="A73" i="24"/>
  <c r="B73" i="24"/>
  <c r="C73" i="24"/>
  <c r="A74" i="24"/>
  <c r="B74" i="24"/>
  <c r="C74" i="24"/>
  <c r="A76" i="24"/>
  <c r="B76" i="24"/>
  <c r="C76" i="24"/>
  <c r="A77" i="24"/>
  <c r="B77" i="24"/>
  <c r="C77" i="24"/>
  <c r="A78" i="24"/>
  <c r="B78" i="24"/>
  <c r="C78" i="24"/>
  <c r="A79" i="24"/>
  <c r="B79" i="24"/>
  <c r="C79" i="24"/>
  <c r="A80" i="24"/>
  <c r="B80" i="24"/>
  <c r="C80" i="24"/>
  <c r="A81" i="24"/>
  <c r="B81" i="24"/>
  <c r="C81" i="24"/>
  <c r="A82" i="24"/>
  <c r="B82" i="24"/>
  <c r="C82" i="24"/>
  <c r="A83" i="24"/>
  <c r="B83" i="24"/>
  <c r="C83" i="24"/>
  <c r="A84" i="24"/>
  <c r="B84" i="24"/>
  <c r="C84" i="24"/>
  <c r="A85" i="24"/>
  <c r="B85" i="24"/>
  <c r="C85" i="24"/>
  <c r="A86" i="24"/>
  <c r="B86" i="24"/>
  <c r="C86" i="24"/>
  <c r="A87" i="24"/>
  <c r="B87" i="24"/>
  <c r="C87" i="24"/>
  <c r="A88" i="24"/>
  <c r="B88" i="24"/>
  <c r="C88" i="24"/>
  <c r="A89" i="24"/>
  <c r="B89" i="24"/>
  <c r="C89" i="24"/>
  <c r="A90" i="24"/>
  <c r="B90" i="24"/>
  <c r="C90" i="24"/>
  <c r="A95" i="24"/>
  <c r="B95" i="24"/>
  <c r="C95" i="24"/>
  <c r="A96" i="24"/>
  <c r="B96" i="24"/>
  <c r="C96" i="24"/>
  <c r="A97" i="24"/>
  <c r="B97" i="24"/>
  <c r="C97" i="24"/>
  <c r="A98" i="24"/>
  <c r="B98" i="24"/>
  <c r="C98" i="24"/>
  <c r="A99" i="24"/>
  <c r="B99" i="24"/>
  <c r="C99" i="24"/>
  <c r="A100" i="24"/>
  <c r="B100" i="24"/>
  <c r="C100" i="24"/>
  <c r="A101" i="24"/>
  <c r="B101" i="24"/>
  <c r="C101" i="24"/>
  <c r="A102" i="24"/>
  <c r="B102" i="24"/>
  <c r="C102" i="24"/>
  <c r="A103" i="24"/>
  <c r="B103" i="24"/>
  <c r="C103" i="24"/>
  <c r="A104" i="24"/>
  <c r="B104" i="24"/>
  <c r="C104" i="24"/>
  <c r="A106" i="24"/>
  <c r="B106" i="24"/>
  <c r="C106" i="24"/>
  <c r="A107" i="24"/>
  <c r="B107" i="24"/>
  <c r="C107" i="24"/>
  <c r="A110" i="24"/>
  <c r="B110" i="24"/>
  <c r="C110" i="24"/>
  <c r="A111" i="24"/>
  <c r="B111" i="24"/>
  <c r="C111" i="24"/>
  <c r="A112" i="24"/>
  <c r="B112" i="24"/>
  <c r="C112" i="24"/>
  <c r="A113" i="24"/>
  <c r="B113" i="24"/>
  <c r="C113" i="24"/>
  <c r="A114" i="24"/>
  <c r="B114" i="24"/>
  <c r="C114" i="24"/>
  <c r="A115" i="24"/>
  <c r="B115" i="24"/>
  <c r="C115" i="24"/>
  <c r="A116" i="24"/>
  <c r="B116" i="24"/>
  <c r="C116" i="24"/>
  <c r="A117" i="24"/>
  <c r="B117" i="24"/>
  <c r="C117" i="24"/>
  <c r="A118" i="24"/>
  <c r="B118" i="24"/>
  <c r="C118" i="24"/>
  <c r="A119" i="24"/>
  <c r="B119" i="24"/>
  <c r="C119" i="24"/>
  <c r="A120" i="24"/>
  <c r="B120" i="24"/>
  <c r="C120" i="24"/>
  <c r="A121" i="24"/>
  <c r="B121" i="24"/>
  <c r="C121" i="24"/>
  <c r="A122" i="24"/>
  <c r="B122" i="24"/>
  <c r="C122" i="24"/>
  <c r="A123" i="24"/>
  <c r="B123" i="24"/>
  <c r="C123" i="24"/>
  <c r="A124" i="24"/>
  <c r="B124" i="24"/>
  <c r="C124" i="24"/>
  <c r="A125" i="24"/>
  <c r="B125" i="24"/>
  <c r="C125" i="24"/>
  <c r="A126" i="24"/>
  <c r="B126" i="24"/>
  <c r="C126" i="24"/>
  <c r="A127" i="24"/>
  <c r="B127" i="24"/>
  <c r="C127" i="24"/>
  <c r="A128" i="24"/>
  <c r="B128" i="24"/>
  <c r="C128" i="24"/>
  <c r="A129" i="24"/>
  <c r="B129" i="24"/>
  <c r="C129" i="24"/>
  <c r="A130" i="24"/>
  <c r="B130" i="24"/>
  <c r="C130" i="24"/>
  <c r="A131" i="24"/>
  <c r="B131" i="24"/>
  <c r="C131" i="24"/>
  <c r="A132" i="24"/>
  <c r="B132" i="24"/>
  <c r="C132" i="24"/>
  <c r="A133" i="24"/>
  <c r="B133" i="24"/>
  <c r="C133" i="24"/>
  <c r="A134" i="24"/>
  <c r="B134" i="24"/>
  <c r="C134" i="24"/>
  <c r="A142" i="24"/>
  <c r="B142" i="24"/>
  <c r="C142" i="24"/>
  <c r="A143" i="24"/>
  <c r="B143" i="24"/>
  <c r="C143" i="24"/>
  <c r="A144" i="24"/>
  <c r="B144" i="24"/>
  <c r="C144" i="24"/>
  <c r="A145" i="24"/>
  <c r="B145" i="24"/>
  <c r="C145" i="24"/>
  <c r="B21" i="24"/>
  <c r="C21" i="24"/>
  <c r="A21" i="24"/>
  <c r="CX30" i="17"/>
  <c r="CY30" i="17"/>
  <c r="CZ30" i="17"/>
  <c r="DA30" i="17"/>
  <c r="DB30" i="17"/>
  <c r="DC30" i="17"/>
  <c r="DD30" i="17"/>
  <c r="DE30" i="17"/>
  <c r="DF30" i="17"/>
  <c r="DG30" i="17"/>
  <c r="DH30" i="17"/>
  <c r="DI30" i="17"/>
  <c r="DJ30" i="17"/>
  <c r="DK30" i="17"/>
  <c r="CX31" i="17"/>
  <c r="CY31" i="17"/>
  <c r="CZ31" i="17"/>
  <c r="DA31" i="17"/>
  <c r="DB31" i="17"/>
  <c r="DC31" i="17"/>
  <c r="DD31" i="17"/>
  <c r="DE31" i="17"/>
  <c r="DF31" i="17"/>
  <c r="DG31" i="17"/>
  <c r="DH31" i="17"/>
  <c r="DI31" i="17"/>
  <c r="DJ31" i="17"/>
  <c r="DK31" i="17"/>
  <c r="CX32" i="17"/>
  <c r="CY32" i="17"/>
  <c r="CZ32" i="17"/>
  <c r="DA32" i="17"/>
  <c r="DB32" i="17"/>
  <c r="DC32" i="17"/>
  <c r="DD32" i="17"/>
  <c r="DE32" i="17"/>
  <c r="DF32" i="17"/>
  <c r="DG32" i="17"/>
  <c r="DH32" i="17"/>
  <c r="DI32" i="17"/>
  <c r="DJ32" i="17"/>
  <c r="DK32" i="17"/>
  <c r="CX34" i="17"/>
  <c r="CY34" i="17"/>
  <c r="CZ34" i="17"/>
  <c r="DA34" i="17"/>
  <c r="DB34" i="17"/>
  <c r="DC34" i="17"/>
  <c r="DD34" i="17"/>
  <c r="DE34" i="17"/>
  <c r="DF34" i="17"/>
  <c r="DG34" i="17"/>
  <c r="DH34" i="17"/>
  <c r="DI34" i="17"/>
  <c r="DJ34" i="17"/>
  <c r="DK34" i="17"/>
  <c r="CX35" i="17"/>
  <c r="CY35" i="17"/>
  <c r="CZ35" i="17"/>
  <c r="DA35" i="17"/>
  <c r="DB35" i="17"/>
  <c r="DC35" i="17"/>
  <c r="DD35" i="17"/>
  <c r="DE35" i="17"/>
  <c r="DF35" i="17"/>
  <c r="DG35" i="17"/>
  <c r="DH35" i="17"/>
  <c r="DI35" i="17"/>
  <c r="DJ35" i="17"/>
  <c r="DK35" i="17"/>
  <c r="CX37" i="17"/>
  <c r="CY37" i="17"/>
  <c r="CZ37" i="17"/>
  <c r="DA37" i="17"/>
  <c r="DB37" i="17"/>
  <c r="DC37" i="17"/>
  <c r="DD37" i="17"/>
  <c r="DE37" i="17"/>
  <c r="DF37" i="17"/>
  <c r="DG37" i="17"/>
  <c r="DH37" i="17"/>
  <c r="DI37" i="17"/>
  <c r="DJ37" i="17"/>
  <c r="DK37" i="17"/>
  <c r="CX38" i="17"/>
  <c r="CY38" i="17"/>
  <c r="CZ38" i="17"/>
  <c r="DA38" i="17"/>
  <c r="DB38" i="17"/>
  <c r="DC38" i="17"/>
  <c r="DD38" i="17"/>
  <c r="DE38" i="17"/>
  <c r="DF38" i="17"/>
  <c r="DG38" i="17"/>
  <c r="DH38" i="17"/>
  <c r="DI38" i="17"/>
  <c r="DJ38" i="17"/>
  <c r="DK38" i="17"/>
  <c r="CX39" i="17"/>
  <c r="CY39" i="17"/>
  <c r="CZ39" i="17"/>
  <c r="DA39" i="17"/>
  <c r="DB39" i="17"/>
  <c r="DC39" i="17"/>
  <c r="DD39" i="17"/>
  <c r="DE39" i="17"/>
  <c r="DF39" i="17"/>
  <c r="DG39" i="17"/>
  <c r="DH39" i="17"/>
  <c r="DI39" i="17"/>
  <c r="DJ39" i="17"/>
  <c r="DK39" i="17"/>
  <c r="CX40" i="17"/>
  <c r="CY40" i="17"/>
  <c r="CZ40" i="17"/>
  <c r="DA40" i="17"/>
  <c r="DB40" i="17"/>
  <c r="DC40" i="17"/>
  <c r="DD40" i="17"/>
  <c r="DE40" i="17"/>
  <c r="DF40" i="17"/>
  <c r="DG40" i="17"/>
  <c r="DH40" i="17"/>
  <c r="DI40" i="17"/>
  <c r="DJ40" i="17"/>
  <c r="DK40" i="17"/>
  <c r="CX41" i="17"/>
  <c r="CY41" i="17"/>
  <c r="CZ41" i="17"/>
  <c r="DA41" i="17"/>
  <c r="DB41" i="17"/>
  <c r="DC41" i="17"/>
  <c r="DD41" i="17"/>
  <c r="DE41" i="17"/>
  <c r="DF41" i="17"/>
  <c r="DG41" i="17"/>
  <c r="DH41" i="17"/>
  <c r="DI41" i="17"/>
  <c r="DJ41" i="17"/>
  <c r="DK41" i="17"/>
  <c r="CX42" i="17"/>
  <c r="CY42" i="17"/>
  <c r="CZ42" i="17"/>
  <c r="DA42" i="17"/>
  <c r="DB42" i="17"/>
  <c r="DC42" i="17"/>
  <c r="DD42" i="17"/>
  <c r="DE42" i="17"/>
  <c r="DF42" i="17"/>
  <c r="DG42" i="17"/>
  <c r="DH42" i="17"/>
  <c r="DI42" i="17"/>
  <c r="DJ42" i="17"/>
  <c r="DK42" i="17"/>
  <c r="CX44" i="17"/>
  <c r="CY44" i="17"/>
  <c r="CZ44" i="17"/>
  <c r="DA44" i="17"/>
  <c r="DB44" i="17"/>
  <c r="DC44" i="17"/>
  <c r="DD44" i="17"/>
  <c r="DE44" i="17"/>
  <c r="DF44" i="17"/>
  <c r="DG44" i="17"/>
  <c r="DH44" i="17"/>
  <c r="DI44" i="17"/>
  <c r="DJ44" i="17"/>
  <c r="DK44" i="17"/>
  <c r="CX45" i="17"/>
  <c r="CY45" i="17"/>
  <c r="CZ45" i="17"/>
  <c r="DA45" i="17"/>
  <c r="DB45" i="17"/>
  <c r="DC45" i="17"/>
  <c r="DD45" i="17"/>
  <c r="DE45" i="17"/>
  <c r="DF45" i="17"/>
  <c r="DG45" i="17"/>
  <c r="DH45" i="17"/>
  <c r="DI45" i="17"/>
  <c r="DJ45" i="17"/>
  <c r="DK45" i="17"/>
  <c r="CZ49" i="17"/>
  <c r="DA49" i="17"/>
  <c r="DB49" i="17"/>
  <c r="CZ50" i="17"/>
  <c r="DA50" i="17"/>
  <c r="DB50" i="17"/>
  <c r="CZ52" i="17"/>
  <c r="DA52" i="17"/>
  <c r="DB52" i="17"/>
  <c r="CZ53" i="17"/>
  <c r="DA53" i="17"/>
  <c r="DB53" i="17"/>
  <c r="DI53" i="17"/>
  <c r="CZ54" i="17"/>
  <c r="DA54" i="17"/>
  <c r="DB54" i="17"/>
  <c r="DG54" i="17"/>
  <c r="CX56" i="17"/>
  <c r="CY56" i="17"/>
  <c r="CZ56" i="17"/>
  <c r="DA56" i="17"/>
  <c r="DB56" i="17"/>
  <c r="DC56" i="17"/>
  <c r="DD56" i="17"/>
  <c r="DE56" i="17"/>
  <c r="DF56" i="17"/>
  <c r="DG56" i="17"/>
  <c r="DH56" i="17"/>
  <c r="DI56" i="17"/>
  <c r="DJ56" i="17"/>
  <c r="DK56" i="17"/>
  <c r="CX57" i="17"/>
  <c r="CY57" i="17"/>
  <c r="CZ57" i="17"/>
  <c r="DA57" i="17"/>
  <c r="DB57" i="17"/>
  <c r="DC57" i="17"/>
  <c r="DD57" i="17"/>
  <c r="DE57" i="17"/>
  <c r="DF57" i="17"/>
  <c r="DG57" i="17"/>
  <c r="DH57" i="17"/>
  <c r="DI57" i="17"/>
  <c r="DJ57" i="17"/>
  <c r="DK57" i="17"/>
  <c r="CZ60" i="17"/>
  <c r="DA60" i="17"/>
  <c r="DB60" i="17"/>
  <c r="CZ61" i="17"/>
  <c r="DA61" i="17"/>
  <c r="DB61" i="17"/>
  <c r="CX62" i="17"/>
  <c r="CY62" i="17"/>
  <c r="CZ62" i="17"/>
  <c r="DA62" i="17"/>
  <c r="DB62" i="17"/>
  <c r="DC62" i="17"/>
  <c r="DD62" i="17"/>
  <c r="DE62" i="17"/>
  <c r="DF62" i="17"/>
  <c r="DG62" i="17"/>
  <c r="DH62" i="17"/>
  <c r="DI62" i="17"/>
  <c r="DJ62" i="17"/>
  <c r="DK62" i="17"/>
  <c r="CX63" i="17"/>
  <c r="CY63" i="17"/>
  <c r="CZ63" i="17"/>
  <c r="DA63" i="17"/>
  <c r="DB63" i="17"/>
  <c r="DC63" i="17"/>
  <c r="DD63" i="17"/>
  <c r="DE63" i="17"/>
  <c r="DF63" i="17"/>
  <c r="DG63" i="17"/>
  <c r="DH63" i="17"/>
  <c r="DI63" i="17"/>
  <c r="DJ63" i="17"/>
  <c r="DK63" i="17"/>
  <c r="CX64" i="17"/>
  <c r="CY64" i="17"/>
  <c r="CZ64" i="17"/>
  <c r="DA64" i="17"/>
  <c r="DB64" i="17"/>
  <c r="DC64" i="17"/>
  <c r="DD64" i="17"/>
  <c r="DE64" i="17"/>
  <c r="DF64" i="17"/>
  <c r="DG64" i="17"/>
  <c r="DH64" i="17"/>
  <c r="DI64" i="17"/>
  <c r="DJ64" i="17"/>
  <c r="DK64" i="17"/>
  <c r="CZ66" i="17"/>
  <c r="DA66" i="17"/>
  <c r="DB66" i="17"/>
  <c r="CZ67" i="17"/>
  <c r="DA67" i="17"/>
  <c r="DB67" i="17"/>
  <c r="CX68" i="17"/>
  <c r="CY68" i="17"/>
  <c r="CZ68" i="17"/>
  <c r="DA68" i="17"/>
  <c r="DB68" i="17"/>
  <c r="DC68" i="17"/>
  <c r="DD68" i="17"/>
  <c r="DE68" i="17"/>
  <c r="DF68" i="17"/>
  <c r="DG68" i="17"/>
  <c r="DH68" i="17"/>
  <c r="DI68" i="17"/>
  <c r="DJ68" i="17"/>
  <c r="DK68" i="17"/>
  <c r="CX69" i="17"/>
  <c r="CY69" i="17"/>
  <c r="CZ69" i="17"/>
  <c r="DA69" i="17"/>
  <c r="DB69" i="17"/>
  <c r="DC69" i="17"/>
  <c r="DD69" i="17"/>
  <c r="DE69" i="17"/>
  <c r="DF69" i="17"/>
  <c r="DG69" i="17"/>
  <c r="DH69" i="17"/>
  <c r="DI69" i="17"/>
  <c r="DJ69" i="17"/>
  <c r="DK69" i="17"/>
  <c r="CX70" i="17"/>
  <c r="CY70" i="17"/>
  <c r="CZ70" i="17"/>
  <c r="DA70" i="17"/>
  <c r="DB70" i="17"/>
  <c r="DC70" i="17"/>
  <c r="DD70" i="17"/>
  <c r="DE70" i="17"/>
  <c r="DF70" i="17"/>
  <c r="DG70" i="17"/>
  <c r="DH70" i="17"/>
  <c r="DI70" i="17"/>
  <c r="DJ70" i="17"/>
  <c r="DK70" i="17"/>
  <c r="CZ73" i="17"/>
  <c r="DA73" i="17"/>
  <c r="DB73" i="17"/>
  <c r="CX74" i="17"/>
  <c r="CY74" i="17"/>
  <c r="CZ74" i="17"/>
  <c r="DA74" i="17"/>
  <c r="DB74" i="17"/>
  <c r="DC74" i="17"/>
  <c r="DD74" i="17"/>
  <c r="DE74" i="17"/>
  <c r="DF74" i="17"/>
  <c r="DG74" i="17"/>
  <c r="DH74" i="17"/>
  <c r="DI74" i="17"/>
  <c r="DJ74" i="17"/>
  <c r="DK74" i="17"/>
  <c r="CX77" i="17"/>
  <c r="CY77" i="17"/>
  <c r="CZ77" i="17"/>
  <c r="DA77" i="17"/>
  <c r="DB77" i="17"/>
  <c r="DC77" i="17"/>
  <c r="DD77" i="17"/>
  <c r="DE77" i="17"/>
  <c r="DF77" i="17"/>
  <c r="DG77" i="17"/>
  <c r="DH77" i="17"/>
  <c r="DI77" i="17"/>
  <c r="DJ77" i="17"/>
  <c r="DK77" i="17"/>
  <c r="CZ79" i="17"/>
  <c r="DA79" i="17"/>
  <c r="DB79" i="17"/>
  <c r="DI79" i="17"/>
  <c r="CZ80" i="17"/>
  <c r="DA80" i="17"/>
  <c r="DB80" i="17"/>
  <c r="CZ81" i="17"/>
  <c r="DA81" i="17"/>
  <c r="DB81" i="17"/>
  <c r="CZ82" i="17"/>
  <c r="DA82" i="17"/>
  <c r="DB82" i="17"/>
  <c r="DG82" i="17"/>
  <c r="CZ83" i="17"/>
  <c r="DA83" i="17"/>
  <c r="CZ84" i="17"/>
  <c r="DA84" i="17"/>
  <c r="CZ85" i="17"/>
  <c r="DA85" i="17"/>
  <c r="CZ86" i="17"/>
  <c r="DA86" i="17"/>
  <c r="CZ87" i="17"/>
  <c r="DA87" i="17"/>
  <c r="CZ88" i="17"/>
  <c r="DA88" i="17"/>
  <c r="CZ89" i="17"/>
  <c r="DA89" i="17"/>
  <c r="CZ90" i="17"/>
  <c r="DA90" i="17"/>
  <c r="DG90" i="17"/>
  <c r="CZ95" i="17"/>
  <c r="DA95" i="17"/>
  <c r="CZ96" i="17"/>
  <c r="DA96" i="17"/>
  <c r="CZ97" i="17"/>
  <c r="DA97" i="17"/>
  <c r="CZ98" i="17"/>
  <c r="DA98" i="17"/>
  <c r="DB98" i="17"/>
  <c r="CZ99" i="17"/>
  <c r="DA99" i="17"/>
  <c r="DB99" i="17"/>
  <c r="DA100" i="17"/>
  <c r="CZ101" i="17"/>
  <c r="DA101" i="17"/>
  <c r="DH101" i="17"/>
  <c r="CZ102" i="17"/>
  <c r="DA102" i="17"/>
  <c r="CZ103" i="17"/>
  <c r="DA103" i="17"/>
  <c r="DG103" i="17"/>
  <c r="CZ104" i="17"/>
  <c r="DA104" i="17"/>
  <c r="CZ106" i="17"/>
  <c r="DA106" i="17"/>
  <c r="DB106" i="17"/>
  <c r="DH106" i="17"/>
  <c r="CZ107" i="17"/>
  <c r="DA107" i="17"/>
  <c r="CX110" i="17"/>
  <c r="CY110" i="17"/>
  <c r="CZ110" i="17"/>
  <c r="DA110" i="17"/>
  <c r="DB110" i="17"/>
  <c r="DC110" i="17"/>
  <c r="DD110" i="17"/>
  <c r="DE110" i="17"/>
  <c r="DF110" i="17"/>
  <c r="DG110" i="17"/>
  <c r="DH110" i="17"/>
  <c r="DI110" i="17"/>
  <c r="DJ110" i="17"/>
  <c r="DK110" i="17"/>
  <c r="CZ112" i="17"/>
  <c r="DA112" i="17"/>
  <c r="DB112" i="17"/>
  <c r="CZ113" i="17"/>
  <c r="DA113" i="17"/>
  <c r="DB113" i="17"/>
  <c r="CZ114" i="17"/>
  <c r="DA114" i="17"/>
  <c r="DB114" i="17"/>
  <c r="CZ115" i="17"/>
  <c r="DA115" i="17"/>
  <c r="DB115" i="17"/>
  <c r="DI115" i="17"/>
  <c r="CZ116" i="17"/>
  <c r="DA116" i="17"/>
  <c r="DB116" i="17"/>
  <c r="CZ117" i="17"/>
  <c r="DA117" i="17"/>
  <c r="DB117" i="17"/>
  <c r="DI117" i="17"/>
  <c r="CZ118" i="17"/>
  <c r="DA118" i="17"/>
  <c r="DB118" i="17"/>
  <c r="CZ119" i="17"/>
  <c r="DA119" i="17"/>
  <c r="DB119" i="17"/>
  <c r="DI119" i="17"/>
  <c r="CZ120" i="17"/>
  <c r="DA120" i="17"/>
  <c r="DB120" i="17"/>
  <c r="CZ121" i="17"/>
  <c r="DA121" i="17"/>
  <c r="DB121" i="17"/>
  <c r="CZ122" i="17"/>
  <c r="DA122" i="17"/>
  <c r="DB122" i="17"/>
  <c r="CZ123" i="17"/>
  <c r="DA123" i="17"/>
  <c r="DB123" i="17"/>
  <c r="DI123" i="17"/>
  <c r="CZ124" i="17"/>
  <c r="DA124" i="17"/>
  <c r="DB124" i="17"/>
  <c r="CZ125" i="17"/>
  <c r="DA125" i="17"/>
  <c r="DB125" i="17"/>
  <c r="CZ126" i="17"/>
  <c r="DA126" i="17"/>
  <c r="DB126" i="17"/>
  <c r="CZ127" i="17"/>
  <c r="DA127" i="17"/>
  <c r="DB127" i="17"/>
  <c r="DI127" i="17"/>
  <c r="CZ128" i="17"/>
  <c r="DA128" i="17"/>
  <c r="DB128" i="17"/>
  <c r="CZ129" i="17"/>
  <c r="DA129" i="17"/>
  <c r="DB129" i="17"/>
  <c r="CZ130" i="17"/>
  <c r="DA130" i="17"/>
  <c r="DB130" i="17"/>
  <c r="CZ131" i="17"/>
  <c r="DA131" i="17"/>
  <c r="DB131" i="17"/>
  <c r="CZ132" i="17"/>
  <c r="DA132" i="17"/>
  <c r="DB132" i="17"/>
  <c r="CZ133" i="17"/>
  <c r="DA133" i="17"/>
  <c r="DB133" i="17"/>
  <c r="CZ134" i="17"/>
  <c r="DA134" i="17"/>
  <c r="DB134" i="17"/>
  <c r="CZ142" i="17"/>
  <c r="DA142" i="17"/>
  <c r="DB142" i="17"/>
  <c r="CZ143" i="17"/>
  <c r="DA143" i="17"/>
  <c r="DB143" i="17"/>
  <c r="CZ144" i="17"/>
  <c r="DA144" i="17"/>
  <c r="DB144" i="17"/>
  <c r="CZ145" i="17"/>
  <c r="DA145" i="17"/>
  <c r="DB145" i="17"/>
  <c r="DI145" i="17"/>
  <c r="I29" i="17"/>
  <c r="Q29" i="17"/>
  <c r="D30" i="17"/>
  <c r="E30" i="17"/>
  <c r="F30" i="17"/>
  <c r="G30" i="17"/>
  <c r="H30" i="17"/>
  <c r="I30" i="17"/>
  <c r="J30" i="17"/>
  <c r="K30" i="17"/>
  <c r="L30" i="17"/>
  <c r="M30" i="17"/>
  <c r="N30" i="17"/>
  <c r="O30" i="17"/>
  <c r="P30" i="17"/>
  <c r="Q30" i="17"/>
  <c r="D31" i="17"/>
  <c r="E31" i="17"/>
  <c r="F31" i="17"/>
  <c r="G31" i="17"/>
  <c r="H31" i="17"/>
  <c r="I31" i="17"/>
  <c r="J31" i="17"/>
  <c r="K31" i="17"/>
  <c r="L31" i="17"/>
  <c r="M31" i="17"/>
  <c r="N31" i="17"/>
  <c r="O31" i="17"/>
  <c r="P31" i="17"/>
  <c r="Q31" i="17"/>
  <c r="D32" i="17"/>
  <c r="E32" i="17"/>
  <c r="F32" i="17"/>
  <c r="G32" i="17"/>
  <c r="H32" i="17"/>
  <c r="I32" i="17"/>
  <c r="J32" i="17"/>
  <c r="K32" i="17"/>
  <c r="L32" i="17"/>
  <c r="M32" i="17"/>
  <c r="N32" i="17"/>
  <c r="O32" i="17"/>
  <c r="P32" i="17"/>
  <c r="Q32" i="17"/>
  <c r="O33" i="17"/>
  <c r="D34" i="17"/>
  <c r="E34" i="17"/>
  <c r="F34" i="17"/>
  <c r="G34" i="17"/>
  <c r="H34" i="17"/>
  <c r="I34" i="17"/>
  <c r="J34" i="17"/>
  <c r="K34" i="17"/>
  <c r="L34" i="17"/>
  <c r="M34" i="17"/>
  <c r="N34" i="17"/>
  <c r="O34" i="17"/>
  <c r="P34" i="17"/>
  <c r="Q34" i="17"/>
  <c r="D35" i="17"/>
  <c r="E35" i="17"/>
  <c r="F35" i="17"/>
  <c r="G35" i="17"/>
  <c r="H35" i="17"/>
  <c r="I35" i="17"/>
  <c r="J35" i="17"/>
  <c r="K35" i="17"/>
  <c r="L35" i="17"/>
  <c r="M35" i="17"/>
  <c r="N35" i="17"/>
  <c r="O35" i="17"/>
  <c r="P35" i="17"/>
  <c r="Q35" i="17"/>
  <c r="D37" i="17"/>
  <c r="E37" i="17"/>
  <c r="F37" i="17"/>
  <c r="G37" i="17"/>
  <c r="H37" i="17"/>
  <c r="I37" i="17"/>
  <c r="J37" i="17"/>
  <c r="K37" i="17"/>
  <c r="L37" i="17"/>
  <c r="M37" i="17"/>
  <c r="N37" i="17"/>
  <c r="O37" i="17"/>
  <c r="P37" i="17"/>
  <c r="Q37" i="17"/>
  <c r="D38" i="17"/>
  <c r="E38" i="17"/>
  <c r="F38" i="17"/>
  <c r="G38" i="17"/>
  <c r="H38" i="17"/>
  <c r="I38" i="17"/>
  <c r="J38" i="17"/>
  <c r="K38" i="17"/>
  <c r="L38" i="17"/>
  <c r="M38" i="17"/>
  <c r="N38" i="17"/>
  <c r="O38" i="17"/>
  <c r="P38" i="17"/>
  <c r="Q38" i="17"/>
  <c r="D39" i="17"/>
  <c r="E39" i="17"/>
  <c r="F39" i="17"/>
  <c r="G39" i="17"/>
  <c r="H39" i="17"/>
  <c r="I39" i="17"/>
  <c r="J39" i="17"/>
  <c r="K39" i="17"/>
  <c r="L39" i="17"/>
  <c r="M39" i="17"/>
  <c r="N39" i="17"/>
  <c r="O39" i="17"/>
  <c r="P39" i="17"/>
  <c r="Q39" i="17"/>
  <c r="D40" i="17"/>
  <c r="E40" i="17"/>
  <c r="F40" i="17"/>
  <c r="G40" i="17"/>
  <c r="H40" i="17"/>
  <c r="I40" i="17"/>
  <c r="J40" i="17"/>
  <c r="K40" i="17"/>
  <c r="L40" i="17"/>
  <c r="M40" i="17"/>
  <c r="N40" i="17"/>
  <c r="O40" i="17"/>
  <c r="P40" i="17"/>
  <c r="Q40" i="17"/>
  <c r="D41" i="17"/>
  <c r="E41" i="17"/>
  <c r="F41" i="17"/>
  <c r="G41" i="17"/>
  <c r="H41" i="17"/>
  <c r="I41" i="17"/>
  <c r="J41" i="17"/>
  <c r="K41" i="17"/>
  <c r="L41" i="17"/>
  <c r="M41" i="17"/>
  <c r="N41" i="17"/>
  <c r="O41" i="17"/>
  <c r="P41" i="17"/>
  <c r="Q41" i="17"/>
  <c r="D42" i="17"/>
  <c r="E42" i="17"/>
  <c r="F42" i="17"/>
  <c r="G42" i="17"/>
  <c r="H42" i="17"/>
  <c r="I42" i="17"/>
  <c r="J42" i="17"/>
  <c r="K42" i="17"/>
  <c r="L42" i="17"/>
  <c r="M42" i="17"/>
  <c r="N42" i="17"/>
  <c r="O42" i="17"/>
  <c r="P42" i="17"/>
  <c r="Q42" i="17"/>
  <c r="K43" i="17"/>
  <c r="D44" i="17"/>
  <c r="E44" i="17"/>
  <c r="F44" i="17"/>
  <c r="G44" i="17"/>
  <c r="H44" i="17"/>
  <c r="I44" i="17"/>
  <c r="J44" i="17"/>
  <c r="K44" i="17"/>
  <c r="L44" i="17"/>
  <c r="M44" i="17"/>
  <c r="N44" i="17"/>
  <c r="O44" i="17"/>
  <c r="P44" i="17"/>
  <c r="Q44" i="17"/>
  <c r="D45" i="17"/>
  <c r="E45" i="17"/>
  <c r="F45" i="17"/>
  <c r="G45" i="17"/>
  <c r="H45" i="17"/>
  <c r="I45" i="17"/>
  <c r="J45" i="17"/>
  <c r="K45" i="17"/>
  <c r="L45" i="17"/>
  <c r="M45" i="17"/>
  <c r="N45" i="17"/>
  <c r="O45" i="17"/>
  <c r="P45" i="17"/>
  <c r="Q45" i="17"/>
  <c r="F49" i="17"/>
  <c r="G49" i="17"/>
  <c r="H49" i="17"/>
  <c r="F50" i="17"/>
  <c r="G50" i="17"/>
  <c r="H50" i="17"/>
  <c r="F52" i="17"/>
  <c r="G52" i="17"/>
  <c r="H52" i="17"/>
  <c r="O52" i="17"/>
  <c r="F53" i="17"/>
  <c r="G53" i="17"/>
  <c r="H53" i="17"/>
  <c r="F54" i="17"/>
  <c r="G54" i="17"/>
  <c r="H54" i="17"/>
  <c r="O54" i="17"/>
  <c r="D55" i="17"/>
  <c r="D56" i="17"/>
  <c r="E56" i="17"/>
  <c r="F56" i="17"/>
  <c r="G56" i="17"/>
  <c r="H56" i="17"/>
  <c r="I56" i="17"/>
  <c r="J56" i="17"/>
  <c r="K56" i="17"/>
  <c r="L56" i="17"/>
  <c r="M56" i="17"/>
  <c r="N56" i="17"/>
  <c r="O56" i="17"/>
  <c r="P56" i="17"/>
  <c r="Q56" i="17"/>
  <c r="D57" i="17"/>
  <c r="E57" i="17"/>
  <c r="F57" i="17"/>
  <c r="G57" i="17"/>
  <c r="H57" i="17"/>
  <c r="I57" i="17"/>
  <c r="J57" i="17"/>
  <c r="K57" i="17"/>
  <c r="L57" i="17"/>
  <c r="M57" i="17"/>
  <c r="N57" i="17"/>
  <c r="O57" i="17"/>
  <c r="P57" i="17"/>
  <c r="Q57" i="17"/>
  <c r="F60" i="17"/>
  <c r="G60" i="17"/>
  <c r="H60" i="17"/>
  <c r="F61" i="17"/>
  <c r="G61" i="17"/>
  <c r="H61" i="17"/>
  <c r="D62" i="17"/>
  <c r="E62" i="17"/>
  <c r="F62" i="17"/>
  <c r="G62" i="17"/>
  <c r="H62" i="17"/>
  <c r="I62" i="17"/>
  <c r="J62" i="17"/>
  <c r="K62" i="17"/>
  <c r="L62" i="17"/>
  <c r="M62" i="17"/>
  <c r="N62" i="17"/>
  <c r="O62" i="17"/>
  <c r="P62" i="17"/>
  <c r="Q62" i="17"/>
  <c r="D63" i="17"/>
  <c r="E63" i="17"/>
  <c r="F63" i="17"/>
  <c r="G63" i="17"/>
  <c r="H63" i="17"/>
  <c r="I63" i="17"/>
  <c r="J63" i="17"/>
  <c r="K63" i="17"/>
  <c r="L63" i="17"/>
  <c r="M63" i="17"/>
  <c r="N63" i="17"/>
  <c r="O63" i="17"/>
  <c r="P63" i="17"/>
  <c r="Q63" i="17"/>
  <c r="D64" i="17"/>
  <c r="E64" i="17"/>
  <c r="F64" i="17"/>
  <c r="G64" i="17"/>
  <c r="H64" i="17"/>
  <c r="I64" i="17"/>
  <c r="J64" i="17"/>
  <c r="K64" i="17"/>
  <c r="L64" i="17"/>
  <c r="M64" i="17"/>
  <c r="N64" i="17"/>
  <c r="O64" i="17"/>
  <c r="P64" i="17"/>
  <c r="Q64" i="17"/>
  <c r="F66" i="17"/>
  <c r="G66" i="17"/>
  <c r="H66" i="17"/>
  <c r="F67" i="17"/>
  <c r="G67" i="17"/>
  <c r="H67" i="17"/>
  <c r="D68" i="17"/>
  <c r="E68" i="17"/>
  <c r="F68" i="17"/>
  <c r="G68" i="17"/>
  <c r="H68" i="17"/>
  <c r="I68" i="17"/>
  <c r="J68" i="17"/>
  <c r="K68" i="17"/>
  <c r="L68" i="17"/>
  <c r="M68" i="17"/>
  <c r="N68" i="17"/>
  <c r="O68" i="17"/>
  <c r="P68" i="17"/>
  <c r="Q68" i="17"/>
  <c r="D69" i="17"/>
  <c r="E69" i="17"/>
  <c r="F69" i="17"/>
  <c r="G69" i="17"/>
  <c r="H69" i="17"/>
  <c r="I69" i="17"/>
  <c r="J69" i="17"/>
  <c r="K69" i="17"/>
  <c r="L69" i="17"/>
  <c r="M69" i="17"/>
  <c r="N69" i="17"/>
  <c r="O69" i="17"/>
  <c r="P69" i="17"/>
  <c r="Q69" i="17"/>
  <c r="D70" i="17"/>
  <c r="E70" i="17"/>
  <c r="F70" i="17"/>
  <c r="G70" i="17"/>
  <c r="H70" i="17"/>
  <c r="I70" i="17"/>
  <c r="J70" i="17"/>
  <c r="K70" i="17"/>
  <c r="L70" i="17"/>
  <c r="M70" i="17"/>
  <c r="N70" i="17"/>
  <c r="O70" i="17"/>
  <c r="P70" i="17"/>
  <c r="Q70" i="17"/>
  <c r="F73" i="17"/>
  <c r="G73" i="17"/>
  <c r="H73" i="17"/>
  <c r="D74" i="17"/>
  <c r="E74" i="17"/>
  <c r="F74" i="17"/>
  <c r="G74" i="17"/>
  <c r="H74" i="17"/>
  <c r="I74" i="17"/>
  <c r="J74" i="17"/>
  <c r="K74" i="17"/>
  <c r="L74" i="17"/>
  <c r="M74" i="17"/>
  <c r="N74" i="17"/>
  <c r="O74" i="17"/>
  <c r="P74" i="17"/>
  <c r="Q74" i="17"/>
  <c r="D77" i="17"/>
  <c r="E77" i="17"/>
  <c r="F77" i="17"/>
  <c r="G77" i="17"/>
  <c r="H77" i="17"/>
  <c r="I77" i="17"/>
  <c r="J77" i="17"/>
  <c r="K77" i="17"/>
  <c r="L77" i="17"/>
  <c r="M77" i="17"/>
  <c r="N77" i="17"/>
  <c r="O77" i="17"/>
  <c r="P77" i="17"/>
  <c r="Q77" i="17"/>
  <c r="F79" i="17"/>
  <c r="G79" i="17"/>
  <c r="H79" i="17"/>
  <c r="F80" i="17"/>
  <c r="G80" i="17"/>
  <c r="H80" i="17"/>
  <c r="F81" i="17"/>
  <c r="G81" i="17"/>
  <c r="H81" i="17"/>
  <c r="F82" i="17"/>
  <c r="G82" i="17"/>
  <c r="H82" i="17"/>
  <c r="N82" i="17"/>
  <c r="F83" i="17"/>
  <c r="G83" i="17"/>
  <c r="F84" i="17"/>
  <c r="G84" i="17"/>
  <c r="F85" i="17"/>
  <c r="G85" i="17"/>
  <c r="F86" i="17"/>
  <c r="G86" i="17"/>
  <c r="F87" i="17"/>
  <c r="G87" i="17"/>
  <c r="F88" i="17"/>
  <c r="G88" i="17"/>
  <c r="H88" i="17"/>
  <c r="F89" i="17"/>
  <c r="G89" i="17"/>
  <c r="F90" i="17"/>
  <c r="G90" i="17"/>
  <c r="M90" i="17"/>
  <c r="F95" i="17"/>
  <c r="G95" i="17"/>
  <c r="F96" i="17"/>
  <c r="G96" i="17"/>
  <c r="F97" i="17"/>
  <c r="G97" i="17"/>
  <c r="F98" i="17"/>
  <c r="G98" i="17"/>
  <c r="H98" i="17"/>
  <c r="F99" i="17"/>
  <c r="G99" i="17"/>
  <c r="H99" i="17"/>
  <c r="N99" i="17"/>
  <c r="O99" i="17"/>
  <c r="G100" i="17"/>
  <c r="F101" i="17"/>
  <c r="G101" i="17"/>
  <c r="F102" i="17"/>
  <c r="G102" i="17"/>
  <c r="F103" i="17"/>
  <c r="G103" i="17"/>
  <c r="F104" i="17"/>
  <c r="G104" i="17"/>
  <c r="F106" i="17"/>
  <c r="G106" i="17"/>
  <c r="H106" i="17"/>
  <c r="N106" i="17"/>
  <c r="F107" i="17"/>
  <c r="G107" i="17"/>
  <c r="D110" i="17"/>
  <c r="E110" i="17"/>
  <c r="F110" i="17"/>
  <c r="G110" i="17"/>
  <c r="H110" i="17"/>
  <c r="I110" i="17"/>
  <c r="J110" i="17"/>
  <c r="K110" i="17"/>
  <c r="L110" i="17"/>
  <c r="M110" i="17"/>
  <c r="N110" i="17"/>
  <c r="O110" i="17"/>
  <c r="P110" i="17"/>
  <c r="Q110" i="17"/>
  <c r="F112" i="17"/>
  <c r="G112" i="17"/>
  <c r="H112" i="17"/>
  <c r="F113" i="17"/>
  <c r="G113" i="17"/>
  <c r="H113" i="17"/>
  <c r="F114" i="17"/>
  <c r="G114" i="17"/>
  <c r="H114" i="17"/>
  <c r="F115" i="17"/>
  <c r="G115" i="17"/>
  <c r="H115" i="17"/>
  <c r="F116" i="17"/>
  <c r="G116" i="17"/>
  <c r="H116" i="17"/>
  <c r="F117" i="17"/>
  <c r="G117" i="17"/>
  <c r="H117" i="17"/>
  <c r="M117" i="17"/>
  <c r="F118" i="17"/>
  <c r="G118" i="17"/>
  <c r="H118" i="17"/>
  <c r="O118" i="17"/>
  <c r="F119" i="17"/>
  <c r="G119" i="17"/>
  <c r="H119" i="17"/>
  <c r="F120" i="17"/>
  <c r="G120" i="17"/>
  <c r="H120" i="17"/>
  <c r="F121" i="17"/>
  <c r="G121" i="17"/>
  <c r="H121" i="17"/>
  <c r="M121" i="17"/>
  <c r="F122" i="17"/>
  <c r="G122" i="17"/>
  <c r="H122" i="17"/>
  <c r="N122" i="17"/>
  <c r="F123" i="17"/>
  <c r="G123" i="17"/>
  <c r="H123" i="17"/>
  <c r="F124" i="17"/>
  <c r="G124" i="17"/>
  <c r="H124" i="17"/>
  <c r="N124" i="17"/>
  <c r="F125" i="17"/>
  <c r="G125" i="17"/>
  <c r="H125" i="17"/>
  <c r="F126" i="17"/>
  <c r="G126" i="17"/>
  <c r="H126" i="17"/>
  <c r="N126" i="17"/>
  <c r="F127" i="17"/>
  <c r="G127" i="17"/>
  <c r="H127" i="17"/>
  <c r="F128" i="17"/>
  <c r="G128" i="17"/>
  <c r="H128" i="17"/>
  <c r="F129" i="17"/>
  <c r="G129" i="17"/>
  <c r="H129" i="17"/>
  <c r="F130" i="17"/>
  <c r="G130" i="17"/>
  <c r="H130" i="17"/>
  <c r="N130" i="17"/>
  <c r="F131" i="17"/>
  <c r="G131" i="17"/>
  <c r="H131" i="17"/>
  <c r="O131" i="17"/>
  <c r="F132" i="17"/>
  <c r="G132" i="17"/>
  <c r="H132" i="17"/>
  <c r="F133" i="17"/>
  <c r="G133" i="17"/>
  <c r="H133" i="17"/>
  <c r="M133" i="17"/>
  <c r="O133" i="17"/>
  <c r="F134" i="17"/>
  <c r="G134" i="17"/>
  <c r="H134" i="17"/>
  <c r="O134" i="17"/>
  <c r="F142" i="17"/>
  <c r="G142" i="17"/>
  <c r="H142" i="17"/>
  <c r="O142" i="17"/>
  <c r="F143" i="17"/>
  <c r="G143" i="17"/>
  <c r="H143" i="17"/>
  <c r="F144" i="17"/>
  <c r="G144" i="17"/>
  <c r="H144" i="17"/>
  <c r="M144" i="17"/>
  <c r="F145" i="17"/>
  <c r="G145" i="17"/>
  <c r="H145" i="17"/>
  <c r="N145" i="17"/>
  <c r="A22" i="17"/>
  <c r="B22" i="17"/>
  <c r="C22" i="17"/>
  <c r="A23" i="17"/>
  <c r="B23" i="17"/>
  <c r="C23" i="17"/>
  <c r="A24" i="17"/>
  <c r="B24" i="17"/>
  <c r="C24" i="17"/>
  <c r="A25" i="17"/>
  <c r="B25" i="17"/>
  <c r="C25" i="17"/>
  <c r="A26" i="17"/>
  <c r="B26" i="17"/>
  <c r="C26" i="17"/>
  <c r="A27" i="17"/>
  <c r="B27" i="17"/>
  <c r="C27" i="17"/>
  <c r="A28" i="17"/>
  <c r="B28" i="17"/>
  <c r="C28" i="17"/>
  <c r="A29" i="17"/>
  <c r="B29" i="17"/>
  <c r="C29" i="17"/>
  <c r="A30" i="17"/>
  <c r="B30" i="17"/>
  <c r="C30" i="17"/>
  <c r="A31" i="17"/>
  <c r="B31" i="17"/>
  <c r="C31" i="17"/>
  <c r="A32" i="17"/>
  <c r="B32" i="17"/>
  <c r="C32" i="17"/>
  <c r="A33" i="17"/>
  <c r="B33" i="17"/>
  <c r="C33" i="17"/>
  <c r="A34" i="17"/>
  <c r="B34" i="17"/>
  <c r="C34" i="17"/>
  <c r="A35" i="17"/>
  <c r="B35" i="17"/>
  <c r="C35" i="17"/>
  <c r="A36" i="17"/>
  <c r="B36" i="17"/>
  <c r="C36" i="17"/>
  <c r="A37" i="17"/>
  <c r="B37" i="17"/>
  <c r="C37" i="17"/>
  <c r="A38" i="17"/>
  <c r="B38" i="17"/>
  <c r="C38" i="17"/>
  <c r="A39" i="17"/>
  <c r="B39" i="17"/>
  <c r="C39" i="17"/>
  <c r="A40" i="17"/>
  <c r="B40" i="17"/>
  <c r="C40" i="17"/>
  <c r="A41" i="17"/>
  <c r="B41" i="17"/>
  <c r="C41" i="17"/>
  <c r="A42" i="17"/>
  <c r="B42" i="17"/>
  <c r="C42" i="17"/>
  <c r="A43" i="17"/>
  <c r="B43" i="17"/>
  <c r="C43" i="17"/>
  <c r="A44" i="17"/>
  <c r="B44" i="17"/>
  <c r="C44" i="17"/>
  <c r="A45" i="17"/>
  <c r="B45" i="17"/>
  <c r="C45" i="17"/>
  <c r="A46" i="17"/>
  <c r="B46" i="17"/>
  <c r="C46" i="17"/>
  <c r="A47" i="17"/>
  <c r="B47" i="17"/>
  <c r="C47" i="17"/>
  <c r="A48" i="17"/>
  <c r="B48" i="17"/>
  <c r="C48" i="17"/>
  <c r="A49" i="17"/>
  <c r="B49" i="17"/>
  <c r="C49" i="17"/>
  <c r="A50" i="17"/>
  <c r="B50" i="17"/>
  <c r="C50" i="17"/>
  <c r="A51" i="17"/>
  <c r="B51" i="17"/>
  <c r="C51" i="17"/>
  <c r="A52" i="17"/>
  <c r="B52" i="17"/>
  <c r="C52" i="17"/>
  <c r="A53" i="17"/>
  <c r="B53" i="17"/>
  <c r="C53" i="17"/>
  <c r="A54" i="17"/>
  <c r="B54" i="17"/>
  <c r="C54" i="17"/>
  <c r="A55" i="17"/>
  <c r="B55" i="17"/>
  <c r="C55" i="17"/>
  <c r="A56" i="17"/>
  <c r="B56" i="17"/>
  <c r="C56" i="17"/>
  <c r="A57" i="17"/>
  <c r="B57" i="17"/>
  <c r="C57" i="17"/>
  <c r="A58" i="17"/>
  <c r="B58" i="17"/>
  <c r="C58" i="17"/>
  <c r="A59" i="17"/>
  <c r="B59" i="17"/>
  <c r="C59" i="17"/>
  <c r="A60" i="17"/>
  <c r="B60" i="17"/>
  <c r="C60" i="17"/>
  <c r="A61" i="17"/>
  <c r="B61" i="17"/>
  <c r="C61" i="17"/>
  <c r="A62" i="17"/>
  <c r="B62" i="17"/>
  <c r="C62" i="17"/>
  <c r="A63" i="17"/>
  <c r="B63" i="17"/>
  <c r="C63" i="17"/>
  <c r="A64" i="17"/>
  <c r="B64" i="17"/>
  <c r="C64" i="17"/>
  <c r="A65" i="17"/>
  <c r="B65" i="17"/>
  <c r="C65" i="17"/>
  <c r="A66" i="17"/>
  <c r="B66" i="17"/>
  <c r="C66" i="17"/>
  <c r="A67" i="17"/>
  <c r="B67" i="17"/>
  <c r="C67" i="17"/>
  <c r="A68" i="17"/>
  <c r="B68" i="17"/>
  <c r="C68" i="17"/>
  <c r="A69" i="17"/>
  <c r="B69" i="17"/>
  <c r="C69" i="17"/>
  <c r="A70" i="17"/>
  <c r="B70" i="17"/>
  <c r="C70" i="17"/>
  <c r="A71" i="17"/>
  <c r="B71" i="17"/>
  <c r="C71" i="17"/>
  <c r="A72" i="17"/>
  <c r="B72" i="17"/>
  <c r="C72" i="17"/>
  <c r="A73" i="17"/>
  <c r="B73" i="17"/>
  <c r="C73" i="17"/>
  <c r="A74" i="17"/>
  <c r="B74" i="17"/>
  <c r="C74" i="17"/>
  <c r="A76" i="17"/>
  <c r="B76" i="17"/>
  <c r="C76" i="17"/>
  <c r="A77" i="17"/>
  <c r="B77" i="17"/>
  <c r="C77" i="17"/>
  <c r="A78" i="17"/>
  <c r="B78" i="17"/>
  <c r="C78" i="17"/>
  <c r="A79" i="17"/>
  <c r="B79" i="17"/>
  <c r="C79" i="17"/>
  <c r="A80" i="17"/>
  <c r="B80" i="17"/>
  <c r="C80" i="17"/>
  <c r="A81" i="17"/>
  <c r="B81" i="17"/>
  <c r="C81" i="17"/>
  <c r="A82" i="17"/>
  <c r="B82" i="17"/>
  <c r="C82" i="17"/>
  <c r="A83" i="17"/>
  <c r="B83" i="17"/>
  <c r="C83" i="17"/>
  <c r="A84" i="17"/>
  <c r="B84" i="17"/>
  <c r="C84" i="17"/>
  <c r="A85" i="17"/>
  <c r="B85" i="17"/>
  <c r="C85" i="17"/>
  <c r="A86" i="17"/>
  <c r="B86" i="17"/>
  <c r="C86" i="17"/>
  <c r="A87" i="17"/>
  <c r="B87" i="17"/>
  <c r="C87" i="17"/>
  <c r="A88" i="17"/>
  <c r="B88" i="17"/>
  <c r="C88" i="17"/>
  <c r="A89" i="17"/>
  <c r="B89" i="17"/>
  <c r="C89" i="17"/>
  <c r="A90" i="17"/>
  <c r="B90" i="17"/>
  <c r="C90" i="17"/>
  <c r="A95" i="17"/>
  <c r="B95" i="17"/>
  <c r="C95" i="17"/>
  <c r="A96" i="17"/>
  <c r="B96" i="17"/>
  <c r="C96" i="17"/>
  <c r="A97" i="17"/>
  <c r="B97" i="17"/>
  <c r="C97" i="17"/>
  <c r="A98" i="17"/>
  <c r="B98" i="17"/>
  <c r="C98" i="17"/>
  <c r="A99" i="17"/>
  <c r="B99" i="17"/>
  <c r="C99" i="17"/>
  <c r="A100" i="17"/>
  <c r="B100" i="17"/>
  <c r="C100" i="17"/>
  <c r="A101" i="17"/>
  <c r="B101" i="17"/>
  <c r="C101" i="17"/>
  <c r="A102" i="17"/>
  <c r="B102" i="17"/>
  <c r="C102" i="17"/>
  <c r="A103" i="17"/>
  <c r="B103" i="17"/>
  <c r="C103" i="17"/>
  <c r="A104" i="17"/>
  <c r="B104" i="17"/>
  <c r="C104" i="17"/>
  <c r="A106" i="17"/>
  <c r="B106" i="17"/>
  <c r="C106" i="17"/>
  <c r="A107" i="17"/>
  <c r="B107" i="17"/>
  <c r="C107" i="17"/>
  <c r="A110" i="17"/>
  <c r="B110" i="17"/>
  <c r="C110" i="17"/>
  <c r="A111" i="17"/>
  <c r="B111" i="17"/>
  <c r="C111" i="17"/>
  <c r="A112" i="17"/>
  <c r="B112" i="17"/>
  <c r="C112" i="17"/>
  <c r="A113" i="17"/>
  <c r="B113" i="17"/>
  <c r="C113" i="17"/>
  <c r="A114" i="17"/>
  <c r="B114" i="17"/>
  <c r="C114" i="17"/>
  <c r="A115" i="17"/>
  <c r="B115" i="17"/>
  <c r="C115" i="17"/>
  <c r="A116" i="17"/>
  <c r="B116" i="17"/>
  <c r="C116" i="17"/>
  <c r="A117" i="17"/>
  <c r="B117" i="17"/>
  <c r="C117" i="17"/>
  <c r="A118" i="17"/>
  <c r="B118" i="17"/>
  <c r="C118" i="17"/>
  <c r="A119" i="17"/>
  <c r="B119" i="17"/>
  <c r="C119" i="17"/>
  <c r="A120" i="17"/>
  <c r="B120" i="17"/>
  <c r="C120" i="17"/>
  <c r="A121" i="17"/>
  <c r="B121" i="17"/>
  <c r="C121" i="17"/>
  <c r="A122" i="17"/>
  <c r="B122" i="17"/>
  <c r="C122" i="17"/>
  <c r="A123" i="17"/>
  <c r="B123" i="17"/>
  <c r="C123" i="17"/>
  <c r="A124" i="17"/>
  <c r="B124" i="17"/>
  <c r="C124" i="17"/>
  <c r="A125" i="17"/>
  <c r="B125" i="17"/>
  <c r="C125" i="17"/>
  <c r="A126" i="17"/>
  <c r="B126" i="17"/>
  <c r="C126" i="17"/>
  <c r="A127" i="17"/>
  <c r="B127" i="17"/>
  <c r="C127" i="17"/>
  <c r="A128" i="17"/>
  <c r="B128" i="17"/>
  <c r="C128" i="17"/>
  <c r="A129" i="17"/>
  <c r="B129" i="17"/>
  <c r="C129" i="17"/>
  <c r="A130" i="17"/>
  <c r="B130" i="17"/>
  <c r="C130" i="17"/>
  <c r="A131" i="17"/>
  <c r="B131" i="17"/>
  <c r="C131" i="17"/>
  <c r="A132" i="17"/>
  <c r="B132" i="17"/>
  <c r="C132" i="17"/>
  <c r="A133" i="17"/>
  <c r="B133" i="17"/>
  <c r="C133" i="17"/>
  <c r="A134" i="17"/>
  <c r="B134" i="17"/>
  <c r="C134" i="17"/>
  <c r="A142" i="17"/>
  <c r="B142" i="17"/>
  <c r="C142" i="17"/>
  <c r="A143" i="17"/>
  <c r="B143" i="17"/>
  <c r="C143" i="17"/>
  <c r="A144" i="17"/>
  <c r="B144" i="17"/>
  <c r="C144" i="17"/>
  <c r="A145" i="17"/>
  <c r="B145" i="17"/>
  <c r="C145" i="17"/>
  <c r="B21" i="17"/>
  <c r="C21" i="17"/>
  <c r="A21" i="17"/>
  <c r="C145" i="15"/>
  <c r="B145" i="15"/>
  <c r="A145" i="15"/>
  <c r="C144" i="15"/>
  <c r="B144" i="15"/>
  <c r="A144" i="15"/>
  <c r="C143" i="15"/>
  <c r="B143" i="15"/>
  <c r="A143" i="15"/>
  <c r="C142" i="15"/>
  <c r="B142" i="15"/>
  <c r="A142" i="15"/>
  <c r="C134" i="15"/>
  <c r="B134" i="15"/>
  <c r="A134" i="15"/>
  <c r="C133" i="15"/>
  <c r="B133" i="15"/>
  <c r="A133" i="15"/>
  <c r="C132" i="15"/>
  <c r="B132" i="15"/>
  <c r="A132" i="15"/>
  <c r="C131" i="15"/>
  <c r="B131" i="15"/>
  <c r="A131" i="15"/>
  <c r="C130" i="15"/>
  <c r="B130" i="15"/>
  <c r="A130" i="15"/>
  <c r="C129" i="15"/>
  <c r="B129" i="15"/>
  <c r="A129" i="15"/>
  <c r="C128" i="15"/>
  <c r="B128" i="15"/>
  <c r="A128" i="15"/>
  <c r="C127" i="15"/>
  <c r="B127" i="15"/>
  <c r="A127" i="15"/>
  <c r="C126" i="15"/>
  <c r="B126" i="15"/>
  <c r="A126" i="15"/>
  <c r="C125" i="15"/>
  <c r="B125" i="15"/>
  <c r="A125" i="15"/>
  <c r="C124" i="15"/>
  <c r="B124" i="15"/>
  <c r="A124" i="15"/>
  <c r="C123" i="15"/>
  <c r="B123" i="15"/>
  <c r="A123" i="15"/>
  <c r="C122" i="15"/>
  <c r="B122" i="15"/>
  <c r="A122" i="15"/>
  <c r="C121" i="15"/>
  <c r="B121" i="15"/>
  <c r="A121" i="15"/>
  <c r="C120" i="15"/>
  <c r="B120" i="15"/>
  <c r="A120" i="15"/>
  <c r="C119" i="15"/>
  <c r="B119" i="15"/>
  <c r="A119" i="15"/>
  <c r="C118" i="15"/>
  <c r="B118" i="15"/>
  <c r="A118" i="15"/>
  <c r="C117" i="15"/>
  <c r="B117" i="15"/>
  <c r="A117" i="15"/>
  <c r="C116" i="15"/>
  <c r="B116" i="15"/>
  <c r="A116" i="15"/>
  <c r="C115" i="15"/>
  <c r="B115" i="15"/>
  <c r="A115" i="15"/>
  <c r="C114" i="15"/>
  <c r="B114" i="15"/>
  <c r="A114" i="15"/>
  <c r="C113" i="15"/>
  <c r="B113" i="15"/>
  <c r="A113" i="15"/>
  <c r="C112" i="15"/>
  <c r="B112" i="15"/>
  <c r="A112" i="15"/>
  <c r="C111" i="15"/>
  <c r="B111" i="15"/>
  <c r="A111" i="15"/>
  <c r="C110" i="15"/>
  <c r="B110" i="15"/>
  <c r="A110" i="15"/>
  <c r="C107" i="15"/>
  <c r="B107" i="15"/>
  <c r="A107" i="15"/>
  <c r="C106" i="15"/>
  <c r="B106" i="15"/>
  <c r="A106" i="15"/>
  <c r="C104" i="15"/>
  <c r="B104" i="15"/>
  <c r="A104" i="15"/>
  <c r="C103" i="15"/>
  <c r="B103" i="15"/>
  <c r="A103" i="15"/>
  <c r="C102" i="15"/>
  <c r="B102" i="15"/>
  <c r="A102" i="15"/>
  <c r="C101" i="15"/>
  <c r="B101" i="15"/>
  <c r="A101" i="15"/>
  <c r="C100" i="15"/>
  <c r="B100" i="15"/>
  <c r="A100" i="15"/>
  <c r="C99" i="15"/>
  <c r="B99" i="15"/>
  <c r="A99" i="15"/>
  <c r="C98" i="15"/>
  <c r="B98" i="15"/>
  <c r="A98" i="15"/>
  <c r="C97" i="15"/>
  <c r="B97" i="15"/>
  <c r="A97" i="15"/>
  <c r="C96" i="15"/>
  <c r="B96" i="15"/>
  <c r="A96" i="15"/>
  <c r="C95" i="15"/>
  <c r="B95" i="15"/>
  <c r="A95" i="15"/>
  <c r="C90" i="15"/>
  <c r="B90" i="15"/>
  <c r="A90" i="15"/>
  <c r="C89" i="15"/>
  <c r="B89" i="15"/>
  <c r="A89" i="15"/>
  <c r="C88" i="15"/>
  <c r="B88" i="15"/>
  <c r="A88" i="15"/>
  <c r="C87" i="15"/>
  <c r="B87" i="15"/>
  <c r="A87" i="15"/>
  <c r="C86" i="15"/>
  <c r="B86" i="15"/>
  <c r="A86" i="15"/>
  <c r="C85" i="15"/>
  <c r="B85" i="15"/>
  <c r="A85" i="15"/>
  <c r="C84" i="15"/>
  <c r="B84" i="15"/>
  <c r="A84" i="15"/>
  <c r="C83" i="15"/>
  <c r="B83" i="15"/>
  <c r="A83" i="15"/>
  <c r="C82" i="15"/>
  <c r="B82" i="15"/>
  <c r="A82" i="15"/>
  <c r="C81" i="15"/>
  <c r="B81" i="15"/>
  <c r="A81" i="15"/>
  <c r="C80" i="15"/>
  <c r="B80" i="15"/>
  <c r="A80" i="15"/>
  <c r="C79" i="15"/>
  <c r="B79" i="15"/>
  <c r="A79" i="15"/>
  <c r="C78" i="15"/>
  <c r="B78" i="15"/>
  <c r="A78" i="15"/>
  <c r="C77" i="15"/>
  <c r="B77" i="15"/>
  <c r="A77" i="15"/>
  <c r="C76" i="15"/>
  <c r="B76" i="15"/>
  <c r="A76" i="15"/>
  <c r="C74" i="15"/>
  <c r="B74" i="15"/>
  <c r="A74" i="15"/>
  <c r="C73" i="15"/>
  <c r="B73" i="15"/>
  <c r="A73" i="15"/>
  <c r="C72" i="15"/>
  <c r="B72" i="15"/>
  <c r="A72" i="15"/>
  <c r="C71" i="15"/>
  <c r="B71" i="15"/>
  <c r="A71" i="15"/>
  <c r="C70" i="15"/>
  <c r="B70" i="15"/>
  <c r="A70" i="15"/>
  <c r="C69" i="15"/>
  <c r="B69" i="15"/>
  <c r="A69" i="15"/>
  <c r="C68" i="15"/>
  <c r="B68" i="15"/>
  <c r="A68" i="15"/>
  <c r="C67" i="15"/>
  <c r="B67" i="15"/>
  <c r="A67" i="15"/>
  <c r="C66" i="15"/>
  <c r="B66" i="15"/>
  <c r="A66" i="15"/>
  <c r="C65" i="15"/>
  <c r="B65" i="15"/>
  <c r="A65" i="15"/>
  <c r="C64" i="15"/>
  <c r="B64" i="15"/>
  <c r="A64" i="15"/>
  <c r="C63" i="15"/>
  <c r="B63" i="15"/>
  <c r="A63" i="15"/>
  <c r="C62" i="15"/>
  <c r="B62" i="15"/>
  <c r="A62" i="15"/>
  <c r="C61" i="15"/>
  <c r="B61" i="15"/>
  <c r="A61" i="15"/>
  <c r="C60" i="15"/>
  <c r="B60" i="15"/>
  <c r="A60" i="15"/>
  <c r="C59" i="15"/>
  <c r="B59" i="15"/>
  <c r="A59" i="15"/>
  <c r="C58" i="15"/>
  <c r="B58" i="15"/>
  <c r="A58" i="15"/>
  <c r="C57" i="15"/>
  <c r="B57" i="15"/>
  <c r="A57" i="15"/>
  <c r="C56" i="15"/>
  <c r="B56" i="15"/>
  <c r="A56" i="15"/>
  <c r="C55" i="15"/>
  <c r="B55" i="15"/>
  <c r="A55" i="15"/>
  <c r="C54" i="15"/>
  <c r="B54" i="15"/>
  <c r="A54" i="15"/>
  <c r="C53" i="15"/>
  <c r="B53" i="15"/>
  <c r="A53" i="15"/>
  <c r="C52" i="15"/>
  <c r="B52" i="15"/>
  <c r="A52" i="15"/>
  <c r="C51" i="15"/>
  <c r="B51" i="15"/>
  <c r="A51" i="15"/>
  <c r="C50" i="15"/>
  <c r="B50" i="15"/>
  <c r="A50" i="15"/>
  <c r="C49" i="15"/>
  <c r="B49" i="15"/>
  <c r="A49" i="15"/>
  <c r="C48" i="15"/>
  <c r="B48" i="15"/>
  <c r="A48" i="15"/>
  <c r="C47" i="15"/>
  <c r="B47" i="15"/>
  <c r="A47" i="15"/>
  <c r="C46" i="15"/>
  <c r="B46" i="15"/>
  <c r="A46" i="15"/>
  <c r="C45" i="15"/>
  <c r="B45" i="15"/>
  <c r="A45" i="15"/>
  <c r="C44" i="15"/>
  <c r="B44" i="15"/>
  <c r="A44" i="15"/>
  <c r="C43" i="15"/>
  <c r="B43" i="15"/>
  <c r="A43" i="15"/>
  <c r="C42" i="15"/>
  <c r="B42" i="15"/>
  <c r="A42" i="15"/>
  <c r="C41" i="15"/>
  <c r="B41" i="15"/>
  <c r="A41" i="15"/>
  <c r="C40" i="15"/>
  <c r="B40" i="15"/>
  <c r="A40" i="15"/>
  <c r="C39" i="15"/>
  <c r="B39" i="15"/>
  <c r="A39" i="15"/>
  <c r="C38" i="15"/>
  <c r="B38" i="15"/>
  <c r="A38" i="15"/>
  <c r="C37" i="15"/>
  <c r="B37" i="15"/>
  <c r="A37" i="15"/>
  <c r="C36" i="15"/>
  <c r="B36" i="15"/>
  <c r="A36" i="15"/>
  <c r="C35" i="15"/>
  <c r="B35" i="15"/>
  <c r="A35" i="15"/>
  <c r="C34" i="15"/>
  <c r="B34" i="15"/>
  <c r="A34" i="15"/>
  <c r="C33" i="15"/>
  <c r="B33" i="15"/>
  <c r="A33" i="15"/>
  <c r="C32" i="15"/>
  <c r="B32" i="15"/>
  <c r="A32" i="15"/>
  <c r="C31" i="15"/>
  <c r="B31" i="15"/>
  <c r="A31" i="15"/>
  <c r="C30" i="15"/>
  <c r="B30" i="15"/>
  <c r="A30" i="15"/>
  <c r="C29" i="15"/>
  <c r="B29" i="15"/>
  <c r="A29" i="15"/>
  <c r="C28" i="15"/>
  <c r="B28" i="15"/>
  <c r="A28" i="15"/>
  <c r="C27" i="15"/>
  <c r="B27" i="15"/>
  <c r="A27" i="15"/>
  <c r="C26" i="15"/>
  <c r="B26" i="15"/>
  <c r="A26" i="15"/>
  <c r="C25" i="15"/>
  <c r="B25" i="15"/>
  <c r="A25" i="15"/>
  <c r="C24" i="15"/>
  <c r="B24" i="15"/>
  <c r="A24" i="15"/>
  <c r="C23" i="15"/>
  <c r="B23" i="15"/>
  <c r="A23" i="15"/>
  <c r="C22" i="15"/>
  <c r="B22" i="15"/>
  <c r="A22" i="15"/>
  <c r="C21" i="15"/>
  <c r="B21" i="15"/>
  <c r="A21" i="15"/>
  <c r="H113" i="12"/>
  <c r="U113" i="12" s="1"/>
  <c r="H114" i="12"/>
  <c r="U114" i="12" s="1"/>
  <c r="H115" i="12"/>
  <c r="U115" i="12" s="1"/>
  <c r="H116" i="12"/>
  <c r="H117" i="12"/>
  <c r="W117" i="12" s="1"/>
  <c r="H118" i="12"/>
  <c r="W118" i="12" s="1"/>
  <c r="H119" i="12"/>
  <c r="W119" i="12" s="1"/>
  <c r="H120" i="12"/>
  <c r="W120" i="12" s="1"/>
  <c r="H121" i="12"/>
  <c r="W121" i="12" s="1"/>
  <c r="H122" i="12"/>
  <c r="H123" i="12"/>
  <c r="W123" i="12" s="1"/>
  <c r="H124" i="12"/>
  <c r="W124" i="12" s="1"/>
  <c r="H125" i="12"/>
  <c r="W125" i="12" s="1"/>
  <c r="H126" i="12"/>
  <c r="H127" i="12"/>
  <c r="H128" i="12"/>
  <c r="W128" i="12" s="1"/>
  <c r="H129" i="12"/>
  <c r="W129" i="12" s="1"/>
  <c r="H130" i="12"/>
  <c r="H131" i="12"/>
  <c r="H132" i="12"/>
  <c r="H133" i="12"/>
  <c r="H134" i="12"/>
  <c r="H142" i="12"/>
  <c r="H143" i="12"/>
  <c r="H144" i="12"/>
  <c r="H145" i="12"/>
  <c r="H112" i="12"/>
  <c r="H53" i="12"/>
  <c r="U53" i="12" s="1"/>
  <c r="H82" i="12"/>
  <c r="U82" i="12" s="1"/>
  <c r="H102" i="12"/>
  <c r="U102" i="12" s="1"/>
  <c r="H103" i="12"/>
  <c r="U103" i="12" s="1"/>
  <c r="H104" i="12"/>
  <c r="W104" i="12" s="1"/>
  <c r="V49" i="12"/>
  <c r="X48" i="12"/>
  <c r="V53" i="12"/>
  <c r="X72" i="12"/>
  <c r="X71" i="12" s="1"/>
  <c r="Z72" i="12"/>
  <c r="Z71" i="12" s="1"/>
  <c r="V82" i="12"/>
  <c r="V83" i="12"/>
  <c r="V101" i="12"/>
  <c r="AM30" i="12"/>
  <c r="AN30" i="12"/>
  <c r="AM31" i="12"/>
  <c r="AN31" i="12"/>
  <c r="AM32" i="12"/>
  <c r="AN32" i="12"/>
  <c r="AM34" i="12"/>
  <c r="AN34" i="12"/>
  <c r="AM35" i="12"/>
  <c r="AN35" i="12"/>
  <c r="AM37" i="12"/>
  <c r="AN37" i="12"/>
  <c r="AM38" i="12"/>
  <c r="AN38" i="12"/>
  <c r="AM39" i="12"/>
  <c r="AN39" i="12"/>
  <c r="AM40" i="12"/>
  <c r="AN40" i="12"/>
  <c r="AM41" i="12"/>
  <c r="AN41" i="12"/>
  <c r="AM42" i="12"/>
  <c r="AN42" i="12"/>
  <c r="AM44" i="12"/>
  <c r="AN44" i="12"/>
  <c r="AM45" i="12"/>
  <c r="AN45" i="12"/>
  <c r="AM49" i="12"/>
  <c r="AM53" i="12"/>
  <c r="AM56" i="12"/>
  <c r="AN56" i="12"/>
  <c r="AM57" i="12"/>
  <c r="AN57" i="12"/>
  <c r="AM62" i="12"/>
  <c r="AN62" i="12"/>
  <c r="AM63" i="12"/>
  <c r="AN63" i="12"/>
  <c r="AM64" i="12"/>
  <c r="AN64" i="12"/>
  <c r="AM68" i="12"/>
  <c r="AN68" i="12"/>
  <c r="AM69" i="12"/>
  <c r="AN69" i="12"/>
  <c r="AM70" i="12"/>
  <c r="AN70" i="12"/>
  <c r="AN73" i="12"/>
  <c r="AM77" i="12"/>
  <c r="AN77" i="12"/>
  <c r="AM83" i="12"/>
  <c r="AM88" i="12"/>
  <c r="AM101" i="12"/>
  <c r="AN103" i="12"/>
  <c r="K98" i="26" s="1"/>
  <c r="AM110" i="12"/>
  <c r="AN110" i="12"/>
  <c r="K105" i="26" s="1"/>
  <c r="R78" i="12"/>
  <c r="R76" i="12" s="1"/>
  <c r="R24" i="12" s="1"/>
  <c r="T78" i="12"/>
  <c r="T76" i="12" s="1"/>
  <c r="T24" i="12" s="1"/>
  <c r="D22" i="12"/>
  <c r="E22" i="12"/>
  <c r="F22" i="12"/>
  <c r="G22" i="12"/>
  <c r="D23" i="12"/>
  <c r="E23" i="12"/>
  <c r="F23" i="12"/>
  <c r="G23" i="12"/>
  <c r="D24" i="12"/>
  <c r="E24" i="12"/>
  <c r="F24" i="12"/>
  <c r="G24" i="12"/>
  <c r="D25" i="12"/>
  <c r="E25" i="12"/>
  <c r="F25" i="12"/>
  <c r="G25" i="12"/>
  <c r="D26" i="12"/>
  <c r="E26" i="12"/>
  <c r="F26" i="12"/>
  <c r="G26" i="12"/>
  <c r="D27" i="12"/>
  <c r="E27" i="12"/>
  <c r="F27" i="12"/>
  <c r="G27" i="12"/>
  <c r="D28" i="12"/>
  <c r="E28" i="12"/>
  <c r="F28" i="12"/>
  <c r="G28" i="12"/>
  <c r="D29" i="12"/>
  <c r="E29" i="12"/>
  <c r="F29" i="12"/>
  <c r="G29" i="12"/>
  <c r="D30" i="12"/>
  <c r="E30" i="12"/>
  <c r="F30" i="12"/>
  <c r="G30" i="12"/>
  <c r="D31" i="12"/>
  <c r="E31" i="12"/>
  <c r="F31" i="12"/>
  <c r="G31" i="12"/>
  <c r="D32" i="12"/>
  <c r="E32" i="12"/>
  <c r="F32" i="12"/>
  <c r="G32" i="12"/>
  <c r="D33" i="12"/>
  <c r="E33" i="12"/>
  <c r="F33" i="12"/>
  <c r="G33" i="12"/>
  <c r="D34" i="12"/>
  <c r="E34" i="12"/>
  <c r="F34" i="12"/>
  <c r="G34" i="12"/>
  <c r="D35" i="12"/>
  <c r="E35" i="12"/>
  <c r="F35" i="12"/>
  <c r="G35" i="12"/>
  <c r="D36" i="12"/>
  <c r="E36" i="12"/>
  <c r="F36" i="12"/>
  <c r="G36" i="12"/>
  <c r="D37" i="12"/>
  <c r="E37" i="12"/>
  <c r="F37" i="12"/>
  <c r="G37" i="12"/>
  <c r="D38" i="12"/>
  <c r="E38" i="12"/>
  <c r="F38" i="12"/>
  <c r="G38" i="12"/>
  <c r="D39" i="12"/>
  <c r="E39" i="12"/>
  <c r="F39" i="12"/>
  <c r="G39" i="12"/>
  <c r="D40" i="12"/>
  <c r="E40" i="12"/>
  <c r="F40" i="12"/>
  <c r="G40" i="12"/>
  <c r="D41" i="12"/>
  <c r="E41" i="12"/>
  <c r="F41" i="12"/>
  <c r="G41" i="12"/>
  <c r="D42" i="12"/>
  <c r="E42" i="12"/>
  <c r="F42" i="12"/>
  <c r="G42" i="12"/>
  <c r="D43" i="12"/>
  <c r="E43" i="12"/>
  <c r="F43" i="12"/>
  <c r="G43" i="12"/>
  <c r="D44" i="12"/>
  <c r="E44" i="12"/>
  <c r="F44" i="12"/>
  <c r="G44" i="12"/>
  <c r="D45" i="12"/>
  <c r="E45" i="12"/>
  <c r="F45" i="12"/>
  <c r="G45" i="12"/>
  <c r="D46" i="12"/>
  <c r="E46" i="12"/>
  <c r="F46" i="12"/>
  <c r="G46" i="12"/>
  <c r="D47" i="12"/>
  <c r="E47" i="12"/>
  <c r="F47" i="12"/>
  <c r="G47" i="12"/>
  <c r="D48" i="12"/>
  <c r="E48" i="12"/>
  <c r="F48" i="12"/>
  <c r="G48" i="12"/>
  <c r="D49" i="12"/>
  <c r="E49" i="12"/>
  <c r="F49" i="12"/>
  <c r="G49" i="12"/>
  <c r="D50" i="12"/>
  <c r="E50" i="12"/>
  <c r="F50" i="12"/>
  <c r="G50" i="12"/>
  <c r="D51" i="12"/>
  <c r="E51" i="12"/>
  <c r="F51" i="12"/>
  <c r="G51" i="12"/>
  <c r="D52" i="12"/>
  <c r="E52" i="12"/>
  <c r="F52" i="12"/>
  <c r="G52" i="12"/>
  <c r="D53" i="12"/>
  <c r="E53" i="12"/>
  <c r="F53" i="12"/>
  <c r="G53" i="12"/>
  <c r="D54" i="12"/>
  <c r="E54" i="12"/>
  <c r="F54" i="12"/>
  <c r="G54" i="12"/>
  <c r="D55" i="12"/>
  <c r="E55" i="12"/>
  <c r="F55" i="12"/>
  <c r="G55" i="12"/>
  <c r="D56" i="12"/>
  <c r="E56" i="12"/>
  <c r="F56" i="12"/>
  <c r="G56" i="12"/>
  <c r="D57" i="12"/>
  <c r="E57" i="12"/>
  <c r="F57" i="12"/>
  <c r="G57" i="12"/>
  <c r="D58" i="12"/>
  <c r="E58" i="12"/>
  <c r="F58" i="12"/>
  <c r="G58" i="12"/>
  <c r="D59" i="12"/>
  <c r="E59" i="12"/>
  <c r="F59" i="12"/>
  <c r="G59" i="12"/>
  <c r="D60" i="12"/>
  <c r="E60" i="12"/>
  <c r="F60" i="12"/>
  <c r="G60" i="12"/>
  <c r="D61" i="12"/>
  <c r="E61" i="12"/>
  <c r="F61" i="12"/>
  <c r="G61" i="12"/>
  <c r="D62" i="12"/>
  <c r="E62" i="12"/>
  <c r="F62" i="12"/>
  <c r="G62" i="12"/>
  <c r="D63" i="12"/>
  <c r="E63" i="12"/>
  <c r="F63" i="12"/>
  <c r="G63" i="12"/>
  <c r="D64" i="12"/>
  <c r="E64" i="12"/>
  <c r="F64" i="12"/>
  <c r="G64" i="12"/>
  <c r="D65" i="12"/>
  <c r="E65" i="12"/>
  <c r="F65" i="12"/>
  <c r="G65" i="12"/>
  <c r="D66" i="12"/>
  <c r="E66" i="12"/>
  <c r="F66" i="12"/>
  <c r="G66" i="12"/>
  <c r="D67" i="12"/>
  <c r="E67" i="12"/>
  <c r="F67" i="12"/>
  <c r="G67" i="12"/>
  <c r="D68" i="12"/>
  <c r="E68" i="12"/>
  <c r="F68" i="12"/>
  <c r="G68" i="12"/>
  <c r="D69" i="12"/>
  <c r="E69" i="12"/>
  <c r="F69" i="12"/>
  <c r="G69" i="12"/>
  <c r="D70" i="12"/>
  <c r="E70" i="12"/>
  <c r="F70" i="12"/>
  <c r="G70" i="12"/>
  <c r="D71" i="12"/>
  <c r="E71" i="12"/>
  <c r="F71" i="12"/>
  <c r="G71" i="12"/>
  <c r="D72" i="12"/>
  <c r="E72" i="12"/>
  <c r="F72" i="12"/>
  <c r="G72" i="12"/>
  <c r="D73" i="12"/>
  <c r="E73" i="12"/>
  <c r="F73" i="12"/>
  <c r="G73" i="12"/>
  <c r="D74" i="12"/>
  <c r="E74" i="12"/>
  <c r="F74" i="12"/>
  <c r="G74" i="12"/>
  <c r="D76" i="12"/>
  <c r="E76" i="12"/>
  <c r="F76" i="12"/>
  <c r="G76" i="12"/>
  <c r="D77" i="12"/>
  <c r="E77" i="12"/>
  <c r="F77" i="12"/>
  <c r="G77" i="12"/>
  <c r="D78" i="12"/>
  <c r="E78" i="12"/>
  <c r="F78" i="12"/>
  <c r="G78" i="12"/>
  <c r="D79" i="12"/>
  <c r="E79" i="12"/>
  <c r="F79" i="12"/>
  <c r="G79" i="12"/>
  <c r="D80" i="12"/>
  <c r="E80" i="12"/>
  <c r="F80" i="12"/>
  <c r="G80" i="12"/>
  <c r="D81" i="12"/>
  <c r="E81" i="12"/>
  <c r="F81" i="12"/>
  <c r="G81" i="12"/>
  <c r="D82" i="12"/>
  <c r="E82" i="12"/>
  <c r="F82" i="12"/>
  <c r="G82" i="12"/>
  <c r="D83" i="12"/>
  <c r="E83" i="12"/>
  <c r="F83" i="12"/>
  <c r="G83" i="12"/>
  <c r="D84" i="12"/>
  <c r="E84" i="12"/>
  <c r="F84" i="12"/>
  <c r="G84" i="12"/>
  <c r="D85" i="12"/>
  <c r="E85" i="12"/>
  <c r="F85" i="12"/>
  <c r="G85" i="12"/>
  <c r="D86" i="12"/>
  <c r="E86" i="12"/>
  <c r="F86" i="12"/>
  <c r="G86" i="12"/>
  <c r="D87" i="12"/>
  <c r="E87" i="12"/>
  <c r="F87" i="12"/>
  <c r="G87" i="12"/>
  <c r="D88" i="12"/>
  <c r="E88" i="12"/>
  <c r="F88" i="12"/>
  <c r="G88" i="12"/>
  <c r="D89" i="12"/>
  <c r="E89" i="12"/>
  <c r="F89" i="12"/>
  <c r="G89" i="12"/>
  <c r="D90" i="12"/>
  <c r="E90" i="12"/>
  <c r="F90" i="12"/>
  <c r="G90" i="12"/>
  <c r="D95" i="12"/>
  <c r="E95" i="12"/>
  <c r="F95" i="12"/>
  <c r="G95" i="12"/>
  <c r="D96" i="12"/>
  <c r="E96" i="12"/>
  <c r="F96" i="12"/>
  <c r="G96" i="12"/>
  <c r="D97" i="12"/>
  <c r="E97" i="12"/>
  <c r="F97" i="12"/>
  <c r="G97" i="12"/>
  <c r="D98" i="12"/>
  <c r="E98" i="12"/>
  <c r="F98" i="12"/>
  <c r="G98" i="12"/>
  <c r="D99" i="12"/>
  <c r="E99" i="12"/>
  <c r="F99" i="12"/>
  <c r="G99" i="12"/>
  <c r="D100" i="12"/>
  <c r="E100" i="12"/>
  <c r="F100" i="12"/>
  <c r="G100" i="12"/>
  <c r="D101" i="12"/>
  <c r="E101" i="12"/>
  <c r="F101" i="12"/>
  <c r="G101" i="12"/>
  <c r="D102" i="12"/>
  <c r="E102" i="12"/>
  <c r="F102" i="12"/>
  <c r="G102" i="12"/>
  <c r="D103" i="12"/>
  <c r="E103" i="12"/>
  <c r="F103" i="12"/>
  <c r="G103" i="12"/>
  <c r="D104" i="12"/>
  <c r="E104" i="12"/>
  <c r="F104" i="12"/>
  <c r="G104" i="12"/>
  <c r="D106" i="12"/>
  <c r="E106" i="12"/>
  <c r="F106" i="12"/>
  <c r="G106" i="12"/>
  <c r="D107" i="12"/>
  <c r="E107" i="12"/>
  <c r="F107" i="12"/>
  <c r="G107" i="12"/>
  <c r="D110" i="12"/>
  <c r="E110" i="12"/>
  <c r="F110" i="12"/>
  <c r="G110" i="12"/>
  <c r="D111" i="12"/>
  <c r="E111" i="12"/>
  <c r="F111" i="12"/>
  <c r="G111" i="12"/>
  <c r="D112" i="12"/>
  <c r="E112" i="12"/>
  <c r="F112" i="12"/>
  <c r="G112" i="12"/>
  <c r="D113" i="12"/>
  <c r="E113" i="12"/>
  <c r="F113" i="12"/>
  <c r="G113" i="12"/>
  <c r="D114" i="12"/>
  <c r="E114" i="12"/>
  <c r="F114" i="12"/>
  <c r="G114" i="12"/>
  <c r="D115" i="12"/>
  <c r="E115" i="12"/>
  <c r="F115" i="12"/>
  <c r="G115" i="12"/>
  <c r="D116" i="12"/>
  <c r="E116" i="12"/>
  <c r="F116" i="12"/>
  <c r="G116" i="12"/>
  <c r="D117" i="12"/>
  <c r="E117" i="12"/>
  <c r="F117" i="12"/>
  <c r="G117" i="12"/>
  <c r="D118" i="12"/>
  <c r="E118" i="12"/>
  <c r="F118" i="12"/>
  <c r="G118" i="12"/>
  <c r="D119" i="12"/>
  <c r="E119" i="12"/>
  <c r="F119" i="12"/>
  <c r="G119" i="12"/>
  <c r="D120" i="12"/>
  <c r="E120" i="12"/>
  <c r="F120" i="12"/>
  <c r="G120" i="12"/>
  <c r="D121" i="12"/>
  <c r="E121" i="12"/>
  <c r="F121" i="12"/>
  <c r="G121" i="12"/>
  <c r="D122" i="12"/>
  <c r="E122" i="12"/>
  <c r="F122" i="12"/>
  <c r="G122" i="12"/>
  <c r="D123" i="12"/>
  <c r="E123" i="12"/>
  <c r="F123" i="12"/>
  <c r="G123" i="12"/>
  <c r="D124" i="12"/>
  <c r="E124" i="12"/>
  <c r="F124" i="12"/>
  <c r="G124" i="12"/>
  <c r="D125" i="12"/>
  <c r="E125" i="12"/>
  <c r="F125" i="12"/>
  <c r="G125" i="12"/>
  <c r="D126" i="12"/>
  <c r="E126" i="12"/>
  <c r="F126" i="12"/>
  <c r="G126" i="12"/>
  <c r="D127" i="12"/>
  <c r="E127" i="12"/>
  <c r="F127" i="12"/>
  <c r="G127" i="12"/>
  <c r="D128" i="12"/>
  <c r="E128" i="12"/>
  <c r="F128" i="12"/>
  <c r="G128" i="12"/>
  <c r="D129" i="12"/>
  <c r="E129" i="12"/>
  <c r="F129" i="12"/>
  <c r="G129" i="12"/>
  <c r="D130" i="12"/>
  <c r="E130" i="12"/>
  <c r="F130" i="12"/>
  <c r="G130" i="12"/>
  <c r="D131" i="12"/>
  <c r="E131" i="12"/>
  <c r="F131" i="12"/>
  <c r="G131" i="12"/>
  <c r="D132" i="12"/>
  <c r="E132" i="12"/>
  <c r="F132" i="12"/>
  <c r="G132" i="12"/>
  <c r="D133" i="12"/>
  <c r="E133" i="12"/>
  <c r="F133" i="12"/>
  <c r="G133" i="12"/>
  <c r="D134" i="12"/>
  <c r="E134" i="12"/>
  <c r="F134" i="12"/>
  <c r="G134" i="12"/>
  <c r="D142" i="12"/>
  <c r="E142" i="12"/>
  <c r="F142" i="12"/>
  <c r="G142" i="12"/>
  <c r="D143" i="12"/>
  <c r="E143" i="12"/>
  <c r="F143" i="12"/>
  <c r="G143" i="12"/>
  <c r="D144" i="12"/>
  <c r="E144" i="12"/>
  <c r="F144" i="12"/>
  <c r="G144" i="12"/>
  <c r="D145" i="12"/>
  <c r="E145" i="12"/>
  <c r="F145" i="12"/>
  <c r="G145" i="12"/>
  <c r="AQ62" i="11"/>
  <c r="AQ63" i="11"/>
  <c r="AQ64" i="11"/>
  <c r="AW43" i="11"/>
  <c r="AX43" i="11"/>
  <c r="AY43" i="11"/>
  <c r="AY40" i="11" s="1"/>
  <c r="CW40" i="11" s="1"/>
  <c r="AZ43" i="11"/>
  <c r="BK32" i="11"/>
  <c r="U111" i="11"/>
  <c r="U27" i="11" s="1"/>
  <c r="V111" i="11"/>
  <c r="V27" i="11" s="1"/>
  <c r="W111" i="11"/>
  <c r="W27" i="11" s="1"/>
  <c r="X111" i="11"/>
  <c r="X27" i="11" s="1"/>
  <c r="Y111" i="11"/>
  <c r="Z111" i="11"/>
  <c r="Z27" i="11" s="1"/>
  <c r="AA111" i="11"/>
  <c r="AA27" i="11" s="1"/>
  <c r="AB111" i="11"/>
  <c r="AB27" i="11" s="1"/>
  <c r="AC111" i="11"/>
  <c r="AC27" i="11" s="1"/>
  <c r="AD111" i="11"/>
  <c r="AD27" i="11" s="1"/>
  <c r="AE111" i="11"/>
  <c r="AE27" i="11" s="1"/>
  <c r="AF111" i="11"/>
  <c r="AG111" i="11"/>
  <c r="AG27" i="11" s="1"/>
  <c r="AM111" i="11"/>
  <c r="AM27" i="11" s="1"/>
  <c r="AN111" i="11"/>
  <c r="AN27" i="11" s="1"/>
  <c r="AO111" i="11"/>
  <c r="AO27" i="11" s="1"/>
  <c r="AP111" i="11"/>
  <c r="AP27" i="11" s="1"/>
  <c r="AR111" i="11"/>
  <c r="AR27" i="11" s="1"/>
  <c r="AS111" i="11"/>
  <c r="AS27" i="11" s="1"/>
  <c r="AT111" i="11"/>
  <c r="AT27" i="11" s="1"/>
  <c r="AU111" i="11"/>
  <c r="AU27" i="11" s="1"/>
  <c r="AW111" i="11"/>
  <c r="AW27" i="11" s="1"/>
  <c r="AX111" i="11"/>
  <c r="AX27" i="11" s="1"/>
  <c r="AZ111" i="11"/>
  <c r="AZ27" i="11" s="1"/>
  <c r="BB111" i="11"/>
  <c r="BB27" i="11" s="1"/>
  <c r="BC111" i="11"/>
  <c r="BC27" i="11" s="1"/>
  <c r="BD111" i="11"/>
  <c r="BD27" i="11" s="1"/>
  <c r="BE111" i="11"/>
  <c r="BE27" i="11" s="1"/>
  <c r="BG111" i="11"/>
  <c r="BG27" i="11" s="1"/>
  <c r="BH111" i="11"/>
  <c r="BH27" i="11" s="1"/>
  <c r="BJ111" i="11"/>
  <c r="BJ27" i="11" s="1"/>
  <c r="BL111" i="11"/>
  <c r="BL27" i="11" s="1"/>
  <c r="BM111" i="11"/>
  <c r="BM27" i="11" s="1"/>
  <c r="BO111" i="11"/>
  <c r="BO27" i="11" s="1"/>
  <c r="BQ111" i="11"/>
  <c r="BQ27" i="11" s="1"/>
  <c r="BR111" i="11"/>
  <c r="BR27" i="11" s="1"/>
  <c r="BT111" i="11"/>
  <c r="BT27" i="11" s="1"/>
  <c r="BV111" i="11"/>
  <c r="BV27" i="11" s="1"/>
  <c r="BW111" i="11"/>
  <c r="BW27" i="11" s="1"/>
  <c r="BY111" i="11"/>
  <c r="BY27" i="11" s="1"/>
  <c r="CA111" i="11"/>
  <c r="CA27" i="11" s="1"/>
  <c r="CB111" i="11"/>
  <c r="CB27" i="11" s="1"/>
  <c r="CD111" i="11"/>
  <c r="CD27" i="11" s="1"/>
  <c r="CF111" i="11"/>
  <c r="CF27" i="11" s="1"/>
  <c r="CG111" i="11"/>
  <c r="CG27" i="11" s="1"/>
  <c r="CI111" i="11"/>
  <c r="CI27" i="11" s="1"/>
  <c r="CK111" i="11"/>
  <c r="CK27" i="11" s="1"/>
  <c r="CL111" i="11"/>
  <c r="CL27" i="11" s="1"/>
  <c r="CN111" i="11"/>
  <c r="CN27" i="11" s="1"/>
  <c r="CP111" i="11"/>
  <c r="CP27" i="11" s="1"/>
  <c r="CQ111" i="11"/>
  <c r="CQ27" i="11" s="1"/>
  <c r="CS111" i="11"/>
  <c r="CS27" i="11" s="1"/>
  <c r="T111" i="11"/>
  <c r="T27" i="11" s="1"/>
  <c r="W100" i="11"/>
  <c r="W25" i="11" s="1"/>
  <c r="AA25" i="11"/>
  <c r="AB25" i="11"/>
  <c r="AC25" i="11"/>
  <c r="AD25" i="11"/>
  <c r="AG25" i="11"/>
  <c r="AM25" i="11"/>
  <c r="AN25" i="11"/>
  <c r="AO25" i="11"/>
  <c r="AP25" i="11"/>
  <c r="AR25" i="11"/>
  <c r="AS25" i="11"/>
  <c r="AT25" i="11"/>
  <c r="AU25" i="11"/>
  <c r="AW25" i="11"/>
  <c r="AX25" i="11"/>
  <c r="AZ25" i="11"/>
  <c r="BB25" i="11"/>
  <c r="BC25" i="11"/>
  <c r="BD25" i="11"/>
  <c r="BE25" i="11"/>
  <c r="BG25" i="11"/>
  <c r="BH25" i="11"/>
  <c r="BJ25" i="11"/>
  <c r="BL25" i="11"/>
  <c r="BM25" i="11"/>
  <c r="BO25" i="11"/>
  <c r="BQ25" i="11"/>
  <c r="BR25" i="11"/>
  <c r="BT25" i="11"/>
  <c r="BV25" i="11"/>
  <c r="BW25" i="11"/>
  <c r="BY25" i="11"/>
  <c r="CA25" i="11"/>
  <c r="CB25" i="11"/>
  <c r="CD25" i="11"/>
  <c r="CF25" i="11"/>
  <c r="CG25" i="11"/>
  <c r="CI25" i="11"/>
  <c r="CK25" i="11"/>
  <c r="CL25" i="11"/>
  <c r="CN25" i="11"/>
  <c r="CP25" i="11"/>
  <c r="CQ25" i="11"/>
  <c r="CS25" i="11"/>
  <c r="W78" i="11"/>
  <c r="W76" i="11" s="1"/>
  <c r="W24" i="11" s="1"/>
  <c r="AA78" i="11"/>
  <c r="AA76" i="11" s="1"/>
  <c r="AA24" i="11" s="1"/>
  <c r="AB78" i="11"/>
  <c r="AB76" i="11" s="1"/>
  <c r="AB24" i="11" s="1"/>
  <c r="AC78" i="11"/>
  <c r="AC76" i="11" s="1"/>
  <c r="AC24" i="11" s="1"/>
  <c r="AD78" i="11"/>
  <c r="AD76" i="11" s="1"/>
  <c r="AD24" i="11" s="1"/>
  <c r="AG78" i="11"/>
  <c r="AG76" i="11" s="1"/>
  <c r="AG24" i="11" s="1"/>
  <c r="AM78" i="11"/>
  <c r="AM76" i="11" s="1"/>
  <c r="AM24" i="11" s="1"/>
  <c r="AN78" i="11"/>
  <c r="AN76" i="11" s="1"/>
  <c r="AN24" i="11" s="1"/>
  <c r="AO78" i="11"/>
  <c r="AO76" i="11" s="1"/>
  <c r="AO24" i="11" s="1"/>
  <c r="AP78" i="11"/>
  <c r="AP76" i="11" s="1"/>
  <c r="AP24" i="11" s="1"/>
  <c r="AR78" i="11"/>
  <c r="AR76" i="11" s="1"/>
  <c r="AR24" i="11" s="1"/>
  <c r="AS78" i="11"/>
  <c r="AS76" i="11" s="1"/>
  <c r="AS24" i="11" s="1"/>
  <c r="AT78" i="11"/>
  <c r="AT76" i="11" s="1"/>
  <c r="AT24" i="11" s="1"/>
  <c r="AU78" i="11"/>
  <c r="AU76" i="11" s="1"/>
  <c r="AU24" i="11" s="1"/>
  <c r="AW78" i="11"/>
  <c r="AW76" i="11" s="1"/>
  <c r="AW24" i="11" s="1"/>
  <c r="AX78" i="11"/>
  <c r="AX76" i="11" s="1"/>
  <c r="AX24" i="11" s="1"/>
  <c r="AY78" i="11"/>
  <c r="AY76" i="11" s="1"/>
  <c r="AY24" i="11" s="1"/>
  <c r="AZ78" i="11"/>
  <c r="AZ76" i="11" s="1"/>
  <c r="AZ24" i="11" s="1"/>
  <c r="BB78" i="11"/>
  <c r="BB76" i="11" s="1"/>
  <c r="BB24" i="11" s="1"/>
  <c r="BC78" i="11"/>
  <c r="BC76" i="11" s="1"/>
  <c r="BC24" i="11" s="1"/>
  <c r="BD78" i="11"/>
  <c r="BD76" i="11" s="1"/>
  <c r="BD24" i="11" s="1"/>
  <c r="BE78" i="11"/>
  <c r="BE76" i="11" s="1"/>
  <c r="BE24" i="11" s="1"/>
  <c r="BG78" i="11"/>
  <c r="BG76" i="11" s="1"/>
  <c r="BG24" i="11" s="1"/>
  <c r="BH78" i="11"/>
  <c r="BH76" i="11" s="1"/>
  <c r="BH24" i="11" s="1"/>
  <c r="BJ78" i="11"/>
  <c r="BJ76" i="11" s="1"/>
  <c r="BJ24" i="11" s="1"/>
  <c r="BL78" i="11"/>
  <c r="BL76" i="11" s="1"/>
  <c r="BL24" i="11" s="1"/>
  <c r="BM78" i="11"/>
  <c r="BM76" i="11" s="1"/>
  <c r="BM24" i="11" s="1"/>
  <c r="BO78" i="11"/>
  <c r="BO76" i="11" s="1"/>
  <c r="BO24" i="11" s="1"/>
  <c r="BQ78" i="11"/>
  <c r="BQ76" i="11" s="1"/>
  <c r="BQ24" i="11" s="1"/>
  <c r="BR78" i="11"/>
  <c r="BR76" i="11" s="1"/>
  <c r="BR24" i="11" s="1"/>
  <c r="BT78" i="11"/>
  <c r="BT76" i="11" s="1"/>
  <c r="BT24" i="11" s="1"/>
  <c r="BV78" i="11"/>
  <c r="BV76" i="11" s="1"/>
  <c r="BV24" i="11" s="1"/>
  <c r="BW78" i="11"/>
  <c r="BW76" i="11" s="1"/>
  <c r="BW24" i="11" s="1"/>
  <c r="BY78" i="11"/>
  <c r="BY76" i="11" s="1"/>
  <c r="BY24" i="11" s="1"/>
  <c r="CA78" i="11"/>
  <c r="CA76" i="11" s="1"/>
  <c r="CA24" i="11" s="1"/>
  <c r="CB78" i="11"/>
  <c r="CB76" i="11" s="1"/>
  <c r="CB24" i="11" s="1"/>
  <c r="CD78" i="11"/>
  <c r="CD76" i="11" s="1"/>
  <c r="CD24" i="11" s="1"/>
  <c r="CF78" i="11"/>
  <c r="CF76" i="11" s="1"/>
  <c r="CF24" i="11" s="1"/>
  <c r="CG78" i="11"/>
  <c r="CG76" i="11" s="1"/>
  <c r="CG24" i="11" s="1"/>
  <c r="CI78" i="11"/>
  <c r="CI76" i="11" s="1"/>
  <c r="CI24" i="11" s="1"/>
  <c r="CK78" i="11"/>
  <c r="CK76" i="11" s="1"/>
  <c r="CK24" i="11" s="1"/>
  <c r="CL78" i="11"/>
  <c r="CL76" i="11" s="1"/>
  <c r="CL24" i="11" s="1"/>
  <c r="CN78" i="11"/>
  <c r="CN76" i="11" s="1"/>
  <c r="CN24" i="11" s="1"/>
  <c r="CP78" i="11"/>
  <c r="CP76" i="11" s="1"/>
  <c r="CP24" i="11" s="1"/>
  <c r="CQ78" i="11"/>
  <c r="CQ76" i="11" s="1"/>
  <c r="CQ24" i="11" s="1"/>
  <c r="CS78" i="11"/>
  <c r="CS76" i="11" s="1"/>
  <c r="CS24" i="11" s="1"/>
  <c r="V76" i="11"/>
  <c r="V24" i="11" s="1"/>
  <c r="Z76" i="11"/>
  <c r="Z24" i="11" s="1"/>
  <c r="U72" i="11"/>
  <c r="U71" i="11" s="1"/>
  <c r="W72" i="11"/>
  <c r="W71" i="11" s="1"/>
  <c r="Y72" i="11"/>
  <c r="AA72" i="11"/>
  <c r="AA71" i="11" s="1"/>
  <c r="AB72" i="11"/>
  <c r="AB71" i="11" s="1"/>
  <c r="AC72" i="11"/>
  <c r="AC71" i="11" s="1"/>
  <c r="AD72" i="11"/>
  <c r="AD71" i="11" s="1"/>
  <c r="AE72" i="11"/>
  <c r="AE71" i="11" s="1"/>
  <c r="AF72" i="11"/>
  <c r="AG72" i="11"/>
  <c r="AG71" i="11" s="1"/>
  <c r="AM72" i="11"/>
  <c r="AM71" i="11" s="1"/>
  <c r="AN72" i="11"/>
  <c r="AN71" i="11" s="1"/>
  <c r="AO72" i="11"/>
  <c r="AO71" i="11" s="1"/>
  <c r="AP72" i="11"/>
  <c r="AP71" i="11" s="1"/>
  <c r="AR72" i="11"/>
  <c r="AR71" i="11" s="1"/>
  <c r="AS72" i="11"/>
  <c r="AS71" i="11" s="1"/>
  <c r="AT72" i="11"/>
  <c r="AT71" i="11" s="1"/>
  <c r="AU72" i="11"/>
  <c r="AU71" i="11" s="1"/>
  <c r="AW72" i="11"/>
  <c r="AW71" i="11" s="1"/>
  <c r="AX72" i="11"/>
  <c r="AX71" i="11" s="1"/>
  <c r="AY72" i="11"/>
  <c r="AY71" i="11" s="1"/>
  <c r="AZ72" i="11"/>
  <c r="AZ71" i="11" s="1"/>
  <c r="BB72" i="11"/>
  <c r="BB71" i="11" s="1"/>
  <c r="BC72" i="11"/>
  <c r="BC71" i="11" s="1"/>
  <c r="BD72" i="11"/>
  <c r="BD71" i="11" s="1"/>
  <c r="BE72" i="11"/>
  <c r="BE71" i="11" s="1"/>
  <c r="BG72" i="11"/>
  <c r="BG71" i="11" s="1"/>
  <c r="BH72" i="11"/>
  <c r="BH71" i="11" s="1"/>
  <c r="BJ72" i="11"/>
  <c r="BJ71" i="11" s="1"/>
  <c r="BL72" i="11"/>
  <c r="BL71" i="11" s="1"/>
  <c r="BM72" i="11"/>
  <c r="BM71" i="11" s="1"/>
  <c r="BO72" i="11"/>
  <c r="BO71" i="11" s="1"/>
  <c r="BQ72" i="11"/>
  <c r="BQ71" i="11" s="1"/>
  <c r="BR72" i="11"/>
  <c r="BR71" i="11" s="1"/>
  <c r="BS72" i="11"/>
  <c r="BS71" i="11" s="1"/>
  <c r="BT72" i="11"/>
  <c r="BT71" i="11" s="1"/>
  <c r="BV72" i="11"/>
  <c r="BV71" i="11" s="1"/>
  <c r="BW72" i="11"/>
  <c r="BW71" i="11" s="1"/>
  <c r="BX72" i="11"/>
  <c r="BX71" i="11" s="1"/>
  <c r="BY72" i="11"/>
  <c r="BY71" i="11" s="1"/>
  <c r="CA72" i="11"/>
  <c r="CA71" i="11" s="1"/>
  <c r="CB72" i="11"/>
  <c r="CB71" i="11" s="1"/>
  <c r="CC72" i="11"/>
  <c r="CC71" i="11" s="1"/>
  <c r="CD72" i="11"/>
  <c r="CD71" i="11" s="1"/>
  <c r="CF72" i="11"/>
  <c r="CF71" i="11" s="1"/>
  <c r="CG72" i="11"/>
  <c r="CG71" i="11" s="1"/>
  <c r="CH72" i="11"/>
  <c r="CH71" i="11" s="1"/>
  <c r="CI72" i="11"/>
  <c r="CI71" i="11" s="1"/>
  <c r="CK72" i="11"/>
  <c r="CK71" i="11" s="1"/>
  <c r="CL72" i="11"/>
  <c r="CL71" i="11" s="1"/>
  <c r="CM72" i="11"/>
  <c r="CM71" i="11" s="1"/>
  <c r="CN72" i="11"/>
  <c r="CN71" i="11" s="1"/>
  <c r="CP72" i="11"/>
  <c r="CP71" i="11" s="1"/>
  <c r="CQ72" i="11"/>
  <c r="CQ71" i="11" s="1"/>
  <c r="CR72" i="11"/>
  <c r="CR71" i="11" s="1"/>
  <c r="CS72" i="11"/>
  <c r="CS71" i="11" s="1"/>
  <c r="U65" i="11"/>
  <c r="W65" i="11"/>
  <c r="AA65" i="11"/>
  <c r="AB65" i="11"/>
  <c r="AC65" i="11"/>
  <c r="AD65" i="11"/>
  <c r="AE65" i="11"/>
  <c r="AF65" i="11"/>
  <c r="AG65" i="11"/>
  <c r="AM65" i="11"/>
  <c r="AN65" i="11"/>
  <c r="AO65" i="11"/>
  <c r="AP65" i="11"/>
  <c r="AR65" i="11"/>
  <c r="AS65" i="11"/>
  <c r="AT65" i="11"/>
  <c r="AU65" i="11"/>
  <c r="AW65" i="11"/>
  <c r="AX65" i="11"/>
  <c r="AZ65" i="11"/>
  <c r="BB65" i="11"/>
  <c r="BC65" i="11"/>
  <c r="BD65" i="11"/>
  <c r="BE65" i="11"/>
  <c r="BG65" i="11"/>
  <c r="BH65" i="11"/>
  <c r="BJ65" i="11"/>
  <c r="BL65" i="11"/>
  <c r="BM65" i="11"/>
  <c r="BO65" i="11"/>
  <c r="BQ65" i="11"/>
  <c r="BR65" i="11"/>
  <c r="BT65" i="11"/>
  <c r="BV65" i="11"/>
  <c r="BW65" i="11"/>
  <c r="BY65" i="11"/>
  <c r="CA65" i="11"/>
  <c r="CB65" i="11"/>
  <c r="CD65" i="11"/>
  <c r="CF65" i="11"/>
  <c r="CG65" i="11"/>
  <c r="CI65" i="11"/>
  <c r="CK65" i="11"/>
  <c r="CL65" i="11"/>
  <c r="CN65" i="11"/>
  <c r="CP65" i="11"/>
  <c r="CQ65" i="11"/>
  <c r="CS65" i="11"/>
  <c r="U59" i="11"/>
  <c r="U58" i="11" s="1"/>
  <c r="W59" i="11"/>
  <c r="W58" i="11" s="1"/>
  <c r="AA59" i="11"/>
  <c r="AA58" i="11" s="1"/>
  <c r="AB59" i="11"/>
  <c r="AB58" i="11" s="1"/>
  <c r="AC59" i="11"/>
  <c r="AC58" i="11" s="1"/>
  <c r="AD59" i="11"/>
  <c r="AD58" i="11" s="1"/>
  <c r="AE59" i="11"/>
  <c r="AE58" i="11" s="1"/>
  <c r="AF59" i="11"/>
  <c r="AF58" i="11" s="1"/>
  <c r="AG59" i="11"/>
  <c r="AG58" i="11" s="1"/>
  <c r="AM59" i="11"/>
  <c r="AM58" i="11" s="1"/>
  <c r="AN59" i="11"/>
  <c r="AN58" i="11" s="1"/>
  <c r="AO59" i="11"/>
  <c r="AO58" i="11" s="1"/>
  <c r="AP59" i="11"/>
  <c r="AP58" i="11" s="1"/>
  <c r="AR59" i="11"/>
  <c r="AR58" i="11" s="1"/>
  <c r="AS59" i="11"/>
  <c r="AS58" i="11" s="1"/>
  <c r="AT59" i="11"/>
  <c r="AT58" i="11" s="1"/>
  <c r="AU59" i="11"/>
  <c r="AU58" i="11" s="1"/>
  <c r="AW59" i="11"/>
  <c r="AW58" i="11" s="1"/>
  <c r="AX59" i="11"/>
  <c r="AX58" i="11" s="1"/>
  <c r="AZ59" i="11"/>
  <c r="AZ58" i="11" s="1"/>
  <c r="BB59" i="11"/>
  <c r="BB58" i="11" s="1"/>
  <c r="BC59" i="11"/>
  <c r="BC58" i="11" s="1"/>
  <c r="BD59" i="11"/>
  <c r="BD58" i="11" s="1"/>
  <c r="BE59" i="11"/>
  <c r="BE58" i="11" s="1"/>
  <c r="BG59" i="11"/>
  <c r="BG58" i="11" s="1"/>
  <c r="BH59" i="11"/>
  <c r="BH58" i="11" s="1"/>
  <c r="BJ59" i="11"/>
  <c r="BJ58" i="11" s="1"/>
  <c r="BL59" i="11"/>
  <c r="BL58" i="11" s="1"/>
  <c r="BM59" i="11"/>
  <c r="BM58" i="11" s="1"/>
  <c r="BN59" i="11"/>
  <c r="BO59" i="11"/>
  <c r="BQ59" i="11"/>
  <c r="BR59" i="11"/>
  <c r="BT59" i="11"/>
  <c r="BV59" i="11"/>
  <c r="BW59" i="11"/>
  <c r="BY59" i="11"/>
  <c r="CA59" i="11"/>
  <c r="CB59" i="11"/>
  <c r="CD59" i="11"/>
  <c r="CF59" i="11"/>
  <c r="CG59" i="11"/>
  <c r="CI59" i="11"/>
  <c r="CK59" i="11"/>
  <c r="CL59" i="11"/>
  <c r="CN59" i="11"/>
  <c r="CP59" i="11"/>
  <c r="CQ59" i="11"/>
  <c r="CS59" i="11"/>
  <c r="U55" i="11"/>
  <c r="V55" i="11"/>
  <c r="W55" i="11"/>
  <c r="X55" i="11"/>
  <c r="Y55" i="11"/>
  <c r="Z55" i="11"/>
  <c r="AA55" i="11"/>
  <c r="AB55" i="11"/>
  <c r="AC55" i="11"/>
  <c r="AD55" i="11"/>
  <c r="AE55" i="11"/>
  <c r="AF55" i="11"/>
  <c r="AG55" i="11"/>
  <c r="AM55" i="11"/>
  <c r="AN55" i="11"/>
  <c r="AO55" i="11"/>
  <c r="AP55" i="11"/>
  <c r="AR55" i="11"/>
  <c r="AS55" i="11"/>
  <c r="AT55" i="11"/>
  <c r="AU55" i="11"/>
  <c r="AW55" i="11"/>
  <c r="AX55" i="11"/>
  <c r="AY55" i="11"/>
  <c r="AZ55" i="11"/>
  <c r="BB55" i="11"/>
  <c r="BC55" i="11"/>
  <c r="BD55" i="11"/>
  <c r="BE55" i="11"/>
  <c r="BG55" i="11"/>
  <c r="BH55" i="11"/>
  <c r="BI55" i="11"/>
  <c r="BJ55" i="11"/>
  <c r="BL55" i="11"/>
  <c r="BM55" i="11"/>
  <c r="BN55" i="11"/>
  <c r="BO55" i="11"/>
  <c r="BQ55" i="11"/>
  <c r="BR55" i="11"/>
  <c r="BS55" i="11"/>
  <c r="BT55" i="11"/>
  <c r="BV55" i="11"/>
  <c r="BW55" i="11"/>
  <c r="BX55" i="11"/>
  <c r="BY55" i="11"/>
  <c r="CA55" i="11"/>
  <c r="CB55" i="11"/>
  <c r="CC55" i="11"/>
  <c r="CD55" i="11"/>
  <c r="CF55" i="11"/>
  <c r="CG55" i="11"/>
  <c r="CH55" i="11"/>
  <c r="CI55" i="11"/>
  <c r="CK55" i="11"/>
  <c r="CL55" i="11"/>
  <c r="CM55" i="11"/>
  <c r="CN55" i="11"/>
  <c r="CP55" i="11"/>
  <c r="CQ55" i="11"/>
  <c r="CR55" i="11"/>
  <c r="CS55" i="11"/>
  <c r="T55" i="11"/>
  <c r="U51" i="11"/>
  <c r="W51" i="11"/>
  <c r="AA51" i="11"/>
  <c r="AB51" i="11"/>
  <c r="AC51" i="11"/>
  <c r="AD51" i="11"/>
  <c r="AE51" i="11"/>
  <c r="AF51" i="11"/>
  <c r="AG51" i="11"/>
  <c r="AM51" i="11"/>
  <c r="AN51" i="11"/>
  <c r="AO51" i="11"/>
  <c r="AP51" i="11"/>
  <c r="AR51" i="11"/>
  <c r="AS51" i="11"/>
  <c r="AT51" i="11"/>
  <c r="AU51" i="11"/>
  <c r="AW51" i="11"/>
  <c r="AX51" i="11"/>
  <c r="AZ51" i="11"/>
  <c r="BB51" i="11"/>
  <c r="BC51" i="11"/>
  <c r="BE51" i="11"/>
  <c r="BG51" i="11"/>
  <c r="BH51" i="11"/>
  <c r="BJ51" i="11"/>
  <c r="BL51" i="11"/>
  <c r="BM51" i="11"/>
  <c r="BO51" i="11"/>
  <c r="BQ51" i="11"/>
  <c r="BR51" i="11"/>
  <c r="BT51" i="11"/>
  <c r="BV51" i="11"/>
  <c r="BW51" i="11"/>
  <c r="BY51" i="11"/>
  <c r="CA51" i="11"/>
  <c r="CB51" i="11"/>
  <c r="CD51" i="11"/>
  <c r="CK51" i="11"/>
  <c r="CL51" i="11"/>
  <c r="CN51" i="11"/>
  <c r="W48" i="11"/>
  <c r="AA48" i="11"/>
  <c r="AB48" i="11"/>
  <c r="AC48" i="11"/>
  <c r="AD48" i="11"/>
  <c r="AM48" i="11"/>
  <c r="AN48" i="11"/>
  <c r="AO48" i="11"/>
  <c r="AP48" i="11"/>
  <c r="AR48" i="11"/>
  <c r="AS48" i="11"/>
  <c r="AT48" i="11"/>
  <c r="AU48" i="11"/>
  <c r="AW48" i="11"/>
  <c r="AX48" i="11"/>
  <c r="AY48" i="11"/>
  <c r="AZ48" i="11"/>
  <c r="BB48" i="11"/>
  <c r="BC48" i="11"/>
  <c r="BD48" i="11"/>
  <c r="BE48" i="11"/>
  <c r="BG48" i="11"/>
  <c r="BH48" i="11"/>
  <c r="BI48" i="11"/>
  <c r="BJ48" i="11"/>
  <c r="BL48" i="11"/>
  <c r="BM48" i="11"/>
  <c r="BN48" i="11"/>
  <c r="BO48" i="11"/>
  <c r="BQ48" i="11"/>
  <c r="BR48" i="11"/>
  <c r="BS48" i="11"/>
  <c r="BT48" i="11"/>
  <c r="BV48" i="11"/>
  <c r="BW48" i="11"/>
  <c r="BY48" i="11"/>
  <c r="CA48" i="11"/>
  <c r="CB48" i="11"/>
  <c r="CC48" i="11"/>
  <c r="CD48" i="11"/>
  <c r="CF48" i="11"/>
  <c r="CG48" i="11"/>
  <c r="CH48" i="11"/>
  <c r="CI48" i="11"/>
  <c r="CK48" i="11"/>
  <c r="CL48" i="11"/>
  <c r="CM48" i="11"/>
  <c r="CN48" i="11"/>
  <c r="CP48" i="11"/>
  <c r="CQ48" i="11"/>
  <c r="CR48" i="11"/>
  <c r="CS48" i="11"/>
  <c r="U43" i="11"/>
  <c r="V43" i="11"/>
  <c r="W43" i="11"/>
  <c r="X43" i="11"/>
  <c r="Y43" i="11"/>
  <c r="Z43" i="11"/>
  <c r="AA43" i="11"/>
  <c r="AB43" i="11"/>
  <c r="AC43" i="11"/>
  <c r="AD43" i="11"/>
  <c r="AE43" i="11"/>
  <c r="AF43" i="11"/>
  <c r="AG43" i="11"/>
  <c r="AM43" i="11"/>
  <c r="AN43" i="11"/>
  <c r="AO43" i="11"/>
  <c r="AP43" i="11"/>
  <c r="AR43" i="11"/>
  <c r="AS43" i="11"/>
  <c r="AT43" i="11"/>
  <c r="AU43" i="11"/>
  <c r="BB43" i="11"/>
  <c r="BC43" i="11"/>
  <c r="BD43" i="11"/>
  <c r="BE43" i="11"/>
  <c r="BG43" i="11"/>
  <c r="BH43" i="11"/>
  <c r="BI43" i="11"/>
  <c r="BJ43" i="11"/>
  <c r="BL43" i="11"/>
  <c r="BM43" i="11"/>
  <c r="BN43" i="11"/>
  <c r="BO43" i="11"/>
  <c r="BQ43" i="11"/>
  <c r="BR43" i="11"/>
  <c r="BS43" i="11"/>
  <c r="BT43" i="11"/>
  <c r="BV43" i="11"/>
  <c r="BW43" i="11"/>
  <c r="BX43" i="11"/>
  <c r="BY43" i="11"/>
  <c r="CA43" i="11"/>
  <c r="CB43" i="11"/>
  <c r="CC43" i="11"/>
  <c r="CD43" i="11"/>
  <c r="CF43" i="11"/>
  <c r="CG43" i="11"/>
  <c r="CH43" i="11"/>
  <c r="CI43" i="11"/>
  <c r="CK43" i="11"/>
  <c r="CL43" i="11"/>
  <c r="CM43" i="11"/>
  <c r="CN43" i="11"/>
  <c r="CP43" i="11"/>
  <c r="CQ43" i="11"/>
  <c r="CR43" i="11"/>
  <c r="CS43" i="11"/>
  <c r="T43" i="11"/>
  <c r="U36" i="11"/>
  <c r="V36" i="11"/>
  <c r="W36" i="11"/>
  <c r="X36" i="11"/>
  <c r="Y36" i="11"/>
  <c r="Z36" i="11"/>
  <c r="AA36" i="11"/>
  <c r="AB36" i="11"/>
  <c r="AC36" i="11"/>
  <c r="AD36" i="11"/>
  <c r="AE36" i="11"/>
  <c r="AF36" i="11"/>
  <c r="AG36" i="11"/>
  <c r="AM36" i="11"/>
  <c r="AN36" i="11"/>
  <c r="AO36" i="11"/>
  <c r="AP36" i="11"/>
  <c r="AR36" i="11"/>
  <c r="AS36" i="11"/>
  <c r="AT36" i="11"/>
  <c r="AU36" i="11"/>
  <c r="BB36" i="11"/>
  <c r="BC36" i="11"/>
  <c r="BD36" i="11"/>
  <c r="BE36" i="11"/>
  <c r="BG36" i="11"/>
  <c r="BH36" i="11"/>
  <c r="BI36" i="11"/>
  <c r="BJ36" i="11"/>
  <c r="BL36" i="11"/>
  <c r="BM36" i="11"/>
  <c r="BN36" i="11"/>
  <c r="BO36" i="11"/>
  <c r="BQ36" i="11"/>
  <c r="BR36" i="11"/>
  <c r="BS36" i="11"/>
  <c r="BT36" i="11"/>
  <c r="BV36" i="11"/>
  <c r="BW36" i="11"/>
  <c r="BX36" i="11"/>
  <c r="BY36" i="11"/>
  <c r="CA36" i="11"/>
  <c r="CB36" i="11"/>
  <c r="CC36" i="11"/>
  <c r="CD36" i="11"/>
  <c r="CF36" i="11"/>
  <c r="CG36" i="11"/>
  <c r="CH36" i="11"/>
  <c r="CI36" i="11"/>
  <c r="CK36" i="11"/>
  <c r="CL36" i="11"/>
  <c r="CM36" i="11"/>
  <c r="CN36" i="11"/>
  <c r="CP36" i="11"/>
  <c r="CQ36" i="11"/>
  <c r="CR36" i="11"/>
  <c r="CS36" i="11"/>
  <c r="T36" i="11"/>
  <c r="U33" i="11"/>
  <c r="V33" i="11"/>
  <c r="W33" i="11"/>
  <c r="X33" i="11"/>
  <c r="Y33" i="11"/>
  <c r="Z33" i="11"/>
  <c r="AA33" i="11"/>
  <c r="AB33" i="11"/>
  <c r="AC33" i="11"/>
  <c r="AD33" i="11"/>
  <c r="AE33" i="11"/>
  <c r="AF33" i="11"/>
  <c r="AG33" i="11"/>
  <c r="AM33" i="11"/>
  <c r="AN33" i="11"/>
  <c r="AO33" i="11"/>
  <c r="AP33" i="11"/>
  <c r="AR33" i="11"/>
  <c r="AS33" i="11"/>
  <c r="AT33" i="11"/>
  <c r="AU33" i="11"/>
  <c r="AW33" i="11"/>
  <c r="AX33" i="11"/>
  <c r="AY33" i="11"/>
  <c r="AZ33" i="11"/>
  <c r="BB33" i="11"/>
  <c r="BC33" i="11"/>
  <c r="BD33" i="11"/>
  <c r="BE33" i="11"/>
  <c r="BG33" i="11"/>
  <c r="BH33" i="11"/>
  <c r="BI33" i="11"/>
  <c r="BJ33" i="11"/>
  <c r="BL33" i="11"/>
  <c r="BM33" i="11"/>
  <c r="BN33" i="11"/>
  <c r="BO33" i="11"/>
  <c r="BQ33" i="11"/>
  <c r="BR33" i="11"/>
  <c r="BS33" i="11"/>
  <c r="BT33" i="11"/>
  <c r="BV33" i="11"/>
  <c r="BW33" i="11"/>
  <c r="BX33" i="11"/>
  <c r="BY33" i="11"/>
  <c r="CA33" i="11"/>
  <c r="CB33" i="11"/>
  <c r="CC33" i="11"/>
  <c r="CD33" i="11"/>
  <c r="CF33" i="11"/>
  <c r="CG33" i="11"/>
  <c r="CH33" i="11"/>
  <c r="CI33" i="11"/>
  <c r="CK33" i="11"/>
  <c r="CL33" i="11"/>
  <c r="CM33" i="11"/>
  <c r="CN33" i="11"/>
  <c r="CP33" i="11"/>
  <c r="CQ33" i="11"/>
  <c r="CR33" i="11"/>
  <c r="CS33" i="11"/>
  <c r="T33" i="11"/>
  <c r="U29" i="11"/>
  <c r="V29" i="11"/>
  <c r="W29" i="11"/>
  <c r="X29" i="11"/>
  <c r="Y29" i="11"/>
  <c r="Z29" i="11"/>
  <c r="AA29" i="11"/>
  <c r="AB29" i="11"/>
  <c r="AC29" i="11"/>
  <c r="AD29" i="11"/>
  <c r="AE29" i="11"/>
  <c r="AF29" i="11"/>
  <c r="AG29" i="11"/>
  <c r="AM29" i="11"/>
  <c r="AN29" i="11"/>
  <c r="AO29" i="11"/>
  <c r="AP29" i="11"/>
  <c r="AR29" i="11"/>
  <c r="AS29" i="11"/>
  <c r="AT29" i="11"/>
  <c r="AU29" i="11"/>
  <c r="AW29" i="11"/>
  <c r="AX29" i="11"/>
  <c r="AY29" i="11"/>
  <c r="AZ29" i="11"/>
  <c r="BB29" i="11"/>
  <c r="BC29" i="11"/>
  <c r="BD29" i="11"/>
  <c r="BE29" i="11"/>
  <c r="BG29" i="11"/>
  <c r="BH29" i="11"/>
  <c r="BI29" i="11"/>
  <c r="BJ29" i="11"/>
  <c r="BL29" i="11"/>
  <c r="BM29" i="11"/>
  <c r="BN29" i="11"/>
  <c r="BO29" i="11"/>
  <c r="BQ29" i="11"/>
  <c r="BR29" i="11"/>
  <c r="BS29" i="11"/>
  <c r="BT29" i="11"/>
  <c r="BV29" i="11"/>
  <c r="BW29" i="11"/>
  <c r="BX29" i="11"/>
  <c r="BY29" i="11"/>
  <c r="CA29" i="11"/>
  <c r="CB29" i="11"/>
  <c r="CC29" i="11"/>
  <c r="CD29" i="11"/>
  <c r="CF29" i="11"/>
  <c r="CG29" i="11"/>
  <c r="CH29" i="11"/>
  <c r="CI29" i="11"/>
  <c r="CK29" i="11"/>
  <c r="CL29" i="11"/>
  <c r="CM29" i="11"/>
  <c r="CN29" i="11"/>
  <c r="CP29" i="11"/>
  <c r="CQ29" i="11"/>
  <c r="CR29" i="11"/>
  <c r="CS29" i="11"/>
  <c r="T29" i="11"/>
  <c r="T26" i="11"/>
  <c r="T61" i="11"/>
  <c r="T54" i="11"/>
  <c r="T67" i="11"/>
  <c r="T66" i="11"/>
  <c r="T60" i="11"/>
  <c r="I54" i="12"/>
  <c r="CU30" i="11"/>
  <c r="CV30" i="11"/>
  <c r="CW30" i="11"/>
  <c r="CX30" i="11"/>
  <c r="CZ30" i="11"/>
  <c r="DA30" i="11"/>
  <c r="DB30" i="11"/>
  <c r="DC30" i="11"/>
  <c r="CU31" i="11"/>
  <c r="CV31" i="11"/>
  <c r="CW31" i="11"/>
  <c r="CX31" i="11"/>
  <c r="CZ31" i="11"/>
  <c r="DA31" i="11"/>
  <c r="DB31" i="11"/>
  <c r="DC31" i="11"/>
  <c r="CU32" i="11"/>
  <c r="CV32" i="11"/>
  <c r="CW32" i="11"/>
  <c r="CX32" i="11"/>
  <c r="CZ32" i="11"/>
  <c r="DA32" i="11"/>
  <c r="DB32" i="11"/>
  <c r="DC32" i="11"/>
  <c r="CU34" i="11"/>
  <c r="CV34" i="11"/>
  <c r="CW34" i="11"/>
  <c r="CX34" i="11"/>
  <c r="CZ34" i="11"/>
  <c r="DA34" i="11"/>
  <c r="DB34" i="11"/>
  <c r="DC34" i="11"/>
  <c r="CU35" i="11"/>
  <c r="CV35" i="11"/>
  <c r="CW35" i="11"/>
  <c r="CX35" i="11"/>
  <c r="CZ35" i="11"/>
  <c r="DA35" i="11"/>
  <c r="DB35" i="11"/>
  <c r="DC35" i="11"/>
  <c r="CU37" i="11"/>
  <c r="CV37" i="11"/>
  <c r="CW37" i="11"/>
  <c r="CX37" i="11"/>
  <c r="CZ37" i="11"/>
  <c r="DA37" i="11"/>
  <c r="DB37" i="11"/>
  <c r="DC37" i="11"/>
  <c r="CU38" i="11"/>
  <c r="CV38" i="11"/>
  <c r="CW38" i="11"/>
  <c r="CX38" i="11"/>
  <c r="CZ38" i="11"/>
  <c r="DA38" i="11"/>
  <c r="DB38" i="11"/>
  <c r="DC38" i="11"/>
  <c r="CU39" i="11"/>
  <c r="CV39" i="11"/>
  <c r="CW39" i="11"/>
  <c r="CX39" i="11"/>
  <c r="CZ39" i="11"/>
  <c r="DA39" i="11"/>
  <c r="DB39" i="11"/>
  <c r="DC39" i="11"/>
  <c r="CZ40" i="11"/>
  <c r="DA40" i="11"/>
  <c r="DB40" i="11"/>
  <c r="DC40" i="11"/>
  <c r="CU41" i="11"/>
  <c r="CV41" i="11"/>
  <c r="CW41" i="11"/>
  <c r="CX41" i="11"/>
  <c r="CZ41" i="11"/>
  <c r="DA41" i="11"/>
  <c r="DB41" i="11"/>
  <c r="DC41" i="11"/>
  <c r="CU42" i="11"/>
  <c r="CV42" i="11"/>
  <c r="CW42" i="11"/>
  <c r="CX42" i="11"/>
  <c r="CZ42" i="11"/>
  <c r="DA42" i="11"/>
  <c r="DB42" i="11"/>
  <c r="DC42" i="11"/>
  <c r="CU44" i="11"/>
  <c r="CV44" i="11"/>
  <c r="CW44" i="11"/>
  <c r="CX44" i="11"/>
  <c r="CZ44" i="11"/>
  <c r="DA44" i="11"/>
  <c r="DB44" i="11"/>
  <c r="DC44" i="11"/>
  <c r="CU45" i="11"/>
  <c r="CV45" i="11"/>
  <c r="CW45" i="11"/>
  <c r="CX45" i="11"/>
  <c r="CZ45" i="11"/>
  <c r="DA45" i="11"/>
  <c r="DB45" i="11"/>
  <c r="DC45" i="11"/>
  <c r="CU49" i="11"/>
  <c r="CV49" i="11"/>
  <c r="CW49" i="11"/>
  <c r="CX49" i="11"/>
  <c r="CZ49" i="11"/>
  <c r="DA49" i="11"/>
  <c r="DB49" i="11"/>
  <c r="DC49" i="11"/>
  <c r="CU50" i="11"/>
  <c r="CV50" i="11"/>
  <c r="CW50" i="11"/>
  <c r="CX50" i="11"/>
  <c r="CZ50" i="11"/>
  <c r="DA50" i="11"/>
  <c r="DC50" i="11"/>
  <c r="CU52" i="11"/>
  <c r="CV52" i="11"/>
  <c r="CX52" i="11"/>
  <c r="CU53" i="11"/>
  <c r="CV53" i="11"/>
  <c r="CW53" i="11"/>
  <c r="CX53" i="11"/>
  <c r="CZ53" i="11"/>
  <c r="DA53" i="11"/>
  <c r="DC53" i="11"/>
  <c r="CU54" i="11"/>
  <c r="CV54" i="11"/>
  <c r="CX54" i="11"/>
  <c r="CZ54" i="11"/>
  <c r="DA54" i="11"/>
  <c r="DC54" i="11"/>
  <c r="CU56" i="11"/>
  <c r="CV56" i="11"/>
  <c r="CW56" i="11"/>
  <c r="CX56" i="11"/>
  <c r="CZ56" i="11"/>
  <c r="DA56" i="11"/>
  <c r="DB56" i="11"/>
  <c r="DC56" i="11"/>
  <c r="CU57" i="11"/>
  <c r="CV57" i="11"/>
  <c r="CW57" i="11"/>
  <c r="CX57" i="11"/>
  <c r="CZ57" i="11"/>
  <c r="DA57" i="11"/>
  <c r="DB57" i="11"/>
  <c r="DC57" i="11"/>
  <c r="CU60" i="11"/>
  <c r="CV60" i="11"/>
  <c r="CX60" i="11"/>
  <c r="CZ60" i="11"/>
  <c r="DA60" i="11"/>
  <c r="DC60" i="11"/>
  <c r="CU61" i="11"/>
  <c r="CV61" i="11"/>
  <c r="CX61" i="11"/>
  <c r="CZ61" i="11"/>
  <c r="DA61" i="11"/>
  <c r="DC61" i="11"/>
  <c r="CU62" i="11"/>
  <c r="CV62" i="11"/>
  <c r="CW62" i="11"/>
  <c r="CX62" i="11"/>
  <c r="CZ62" i="11"/>
  <c r="DA62" i="11"/>
  <c r="DB62" i="11"/>
  <c r="DC62" i="11"/>
  <c r="CU63" i="11"/>
  <c r="CV63" i="11"/>
  <c r="CW63" i="11"/>
  <c r="CX63" i="11"/>
  <c r="CZ63" i="11"/>
  <c r="DA63" i="11"/>
  <c r="DB63" i="11"/>
  <c r="DC63" i="11"/>
  <c r="CU64" i="11"/>
  <c r="CV64" i="11"/>
  <c r="CW64" i="11"/>
  <c r="CX64" i="11"/>
  <c r="CZ64" i="11"/>
  <c r="DA64" i="11"/>
  <c r="DB64" i="11"/>
  <c r="DC64" i="11"/>
  <c r="CU66" i="11"/>
  <c r="CV66" i="11"/>
  <c r="CX66" i="11"/>
  <c r="CZ66" i="11"/>
  <c r="DA66" i="11"/>
  <c r="DC66" i="11"/>
  <c r="CU67" i="11"/>
  <c r="CV67" i="11"/>
  <c r="CX67" i="11"/>
  <c r="CZ67" i="11"/>
  <c r="DA67" i="11"/>
  <c r="DC67" i="11"/>
  <c r="CU68" i="11"/>
  <c r="CV68" i="11"/>
  <c r="CW68" i="11"/>
  <c r="CX68" i="11"/>
  <c r="CZ68" i="11"/>
  <c r="DA68" i="11"/>
  <c r="DB68" i="11"/>
  <c r="DC68" i="11"/>
  <c r="CU69" i="11"/>
  <c r="CV69" i="11"/>
  <c r="CW69" i="11"/>
  <c r="CX69" i="11"/>
  <c r="CZ69" i="11"/>
  <c r="DA69" i="11"/>
  <c r="DB69" i="11"/>
  <c r="DC69" i="11"/>
  <c r="CU70" i="11"/>
  <c r="CV70" i="11"/>
  <c r="CW70" i="11"/>
  <c r="CX70" i="11"/>
  <c r="CZ70" i="11"/>
  <c r="DA70" i="11"/>
  <c r="DB70" i="11"/>
  <c r="DC70" i="11"/>
  <c r="CU73" i="11"/>
  <c r="CU72" i="11" s="1"/>
  <c r="CV73" i="11"/>
  <c r="CV72" i="11" s="1"/>
  <c r="CX73" i="11"/>
  <c r="CX72" i="11" s="1"/>
  <c r="CZ73" i="11"/>
  <c r="CZ72" i="11" s="1"/>
  <c r="DA73" i="11"/>
  <c r="DA72" i="11" s="1"/>
  <c r="DC73" i="11"/>
  <c r="DC72" i="11" s="1"/>
  <c r="CU77" i="11"/>
  <c r="CV77" i="11"/>
  <c r="CW77" i="11"/>
  <c r="CX77" i="11"/>
  <c r="CZ77" i="11"/>
  <c r="DA77" i="11"/>
  <c r="DB77" i="11"/>
  <c r="DC77" i="11"/>
  <c r="CU79" i="11"/>
  <c r="CV79" i="11"/>
  <c r="CX79" i="11"/>
  <c r="CZ79" i="11"/>
  <c r="DA79" i="11"/>
  <c r="DC79" i="11"/>
  <c r="CU80" i="11"/>
  <c r="CV80" i="11"/>
  <c r="CX80" i="11"/>
  <c r="CZ80" i="11"/>
  <c r="DA80" i="11"/>
  <c r="DC80" i="11"/>
  <c r="CU81" i="11"/>
  <c r="CV81" i="11"/>
  <c r="CX81" i="11"/>
  <c r="CZ81" i="11"/>
  <c r="DA81" i="11"/>
  <c r="DC81" i="11"/>
  <c r="CU82" i="11"/>
  <c r="CV82" i="11"/>
  <c r="CW82" i="11"/>
  <c r="CX82" i="11"/>
  <c r="CZ82" i="11"/>
  <c r="DA82" i="11"/>
  <c r="DC82" i="11"/>
  <c r="CU83" i="11"/>
  <c r="CV83" i="11"/>
  <c r="CW83" i="11"/>
  <c r="CX83" i="11"/>
  <c r="CZ83" i="11"/>
  <c r="DA83" i="11"/>
  <c r="DB83" i="11"/>
  <c r="DC83" i="11"/>
  <c r="CU84" i="11"/>
  <c r="CV84" i="11"/>
  <c r="CX84" i="11"/>
  <c r="CZ84" i="11"/>
  <c r="DA84" i="11"/>
  <c r="DC84" i="11"/>
  <c r="CU85" i="11"/>
  <c r="CV85" i="11"/>
  <c r="CX85" i="11"/>
  <c r="CZ85" i="11"/>
  <c r="DA85" i="11"/>
  <c r="DB85" i="11"/>
  <c r="DC85" i="11"/>
  <c r="CU86" i="11"/>
  <c r="CV86" i="11"/>
  <c r="CX86" i="11"/>
  <c r="CZ86" i="11"/>
  <c r="DA86" i="11"/>
  <c r="DB86" i="11"/>
  <c r="DC86" i="11"/>
  <c r="CU87" i="11"/>
  <c r="CV87" i="11"/>
  <c r="CX87" i="11"/>
  <c r="CZ87" i="11"/>
  <c r="DA87" i="11"/>
  <c r="DB87" i="11"/>
  <c r="DC87" i="11"/>
  <c r="CU88" i="11"/>
  <c r="CV88" i="11"/>
  <c r="CX88" i="11"/>
  <c r="CZ88" i="11"/>
  <c r="DA88" i="11"/>
  <c r="DB88" i="11"/>
  <c r="DC88" i="11"/>
  <c r="CU89" i="11"/>
  <c r="CV89" i="11"/>
  <c r="CX89" i="11"/>
  <c r="CZ89" i="11"/>
  <c r="DA89" i="11"/>
  <c r="DC89" i="11"/>
  <c r="CU90" i="11"/>
  <c r="CV90" i="11"/>
  <c r="CX90" i="11"/>
  <c r="CZ90" i="11"/>
  <c r="DA90" i="11"/>
  <c r="DC90" i="11"/>
  <c r="CU95" i="11"/>
  <c r="CV95" i="11"/>
  <c r="CX95" i="11"/>
  <c r="CZ95" i="11"/>
  <c r="DA95" i="11"/>
  <c r="DC95" i="11"/>
  <c r="CU96" i="11"/>
  <c r="CV96" i="11"/>
  <c r="CX96" i="11"/>
  <c r="CZ96" i="11"/>
  <c r="DA96" i="11"/>
  <c r="DC96" i="11"/>
  <c r="CU97" i="11"/>
  <c r="CV97" i="11"/>
  <c r="CX97" i="11"/>
  <c r="CZ97" i="11"/>
  <c r="DA97" i="11"/>
  <c r="DC97" i="11"/>
  <c r="CU98" i="11"/>
  <c r="CV98" i="11"/>
  <c r="CX98" i="11"/>
  <c r="CZ98" i="11"/>
  <c r="DA98" i="11"/>
  <c r="DC98" i="11"/>
  <c r="CU99" i="11"/>
  <c r="CV99" i="11"/>
  <c r="CX99" i="11"/>
  <c r="CZ99" i="11"/>
  <c r="DA99" i="11"/>
  <c r="DC99" i="11"/>
  <c r="CU101" i="11"/>
  <c r="CV101" i="11"/>
  <c r="CW101" i="11"/>
  <c r="CX101" i="11"/>
  <c r="CZ101" i="11"/>
  <c r="DA101" i="11"/>
  <c r="DB101" i="11"/>
  <c r="I96" i="26" s="1"/>
  <c r="DC101" i="11"/>
  <c r="CU102" i="11"/>
  <c r="CV102" i="11"/>
  <c r="CW102" i="11"/>
  <c r="CX102" i="11"/>
  <c r="CZ102" i="11"/>
  <c r="G97" i="26" s="1"/>
  <c r="DA102" i="11"/>
  <c r="H97" i="26" s="1"/>
  <c r="DB102" i="11"/>
  <c r="I97" i="26" s="1"/>
  <c r="DC102" i="11"/>
  <c r="J97" i="26" s="1"/>
  <c r="CU103" i="11"/>
  <c r="CV103" i="11"/>
  <c r="CX103" i="11"/>
  <c r="CZ103" i="11"/>
  <c r="G98" i="26" s="1"/>
  <c r="DA103" i="11"/>
  <c r="H98" i="26" s="1"/>
  <c r="DC103" i="11"/>
  <c r="J98" i="26" s="1"/>
  <c r="CU104" i="11"/>
  <c r="CV104" i="11"/>
  <c r="CX104" i="11"/>
  <c r="CZ104" i="11"/>
  <c r="G99" i="26" s="1"/>
  <c r="DA104" i="11"/>
  <c r="H99" i="26" s="1"/>
  <c r="DC104" i="11"/>
  <c r="J99" i="26" s="1"/>
  <c r="CU106" i="11"/>
  <c r="CV106" i="11"/>
  <c r="CX106" i="11"/>
  <c r="CZ106" i="11"/>
  <c r="G101" i="26" s="1"/>
  <c r="DA106" i="11"/>
  <c r="H101" i="26" s="1"/>
  <c r="DC106" i="11"/>
  <c r="J101" i="26" s="1"/>
  <c r="CU107" i="11"/>
  <c r="CV107" i="11"/>
  <c r="CX107" i="11"/>
  <c r="CZ107" i="11"/>
  <c r="G102" i="26" s="1"/>
  <c r="DA107" i="11"/>
  <c r="H102" i="26" s="1"/>
  <c r="DC107" i="11"/>
  <c r="J102" i="26" s="1"/>
  <c r="CU110" i="11"/>
  <c r="CU26" i="11" s="1"/>
  <c r="CV110" i="11"/>
  <c r="CV26" i="11" s="1"/>
  <c r="CW110" i="11"/>
  <c r="CW26" i="11" s="1"/>
  <c r="CX110" i="11"/>
  <c r="CX26" i="11" s="1"/>
  <c r="CZ110" i="11"/>
  <c r="G105" i="26" s="1"/>
  <c r="DA110" i="11"/>
  <c r="DB110" i="11"/>
  <c r="I105" i="26" s="1"/>
  <c r="DC110" i="11"/>
  <c r="CU112" i="11"/>
  <c r="CV112" i="11"/>
  <c r="CX112" i="11"/>
  <c r="CZ112" i="11"/>
  <c r="G107" i="26" s="1"/>
  <c r="DA112" i="11"/>
  <c r="H107" i="26" s="1"/>
  <c r="DC112" i="11"/>
  <c r="CU113" i="11"/>
  <c r="CV113" i="11"/>
  <c r="CX113" i="11"/>
  <c r="CZ113" i="11"/>
  <c r="G108" i="26" s="1"/>
  <c r="DA113" i="11"/>
  <c r="H108" i="26" s="1"/>
  <c r="DB113" i="11"/>
  <c r="I108" i="26" s="1"/>
  <c r="DC113" i="11"/>
  <c r="J108" i="26" s="1"/>
  <c r="CU114" i="11"/>
  <c r="CV114" i="11"/>
  <c r="CX114" i="11"/>
  <c r="CZ114" i="11"/>
  <c r="G109" i="26" s="1"/>
  <c r="DA114" i="11"/>
  <c r="H109" i="26" s="1"/>
  <c r="DC114" i="11"/>
  <c r="J109" i="26" s="1"/>
  <c r="CU115" i="11"/>
  <c r="CV115" i="11"/>
  <c r="CX115" i="11"/>
  <c r="CZ115" i="11"/>
  <c r="G110" i="26" s="1"/>
  <c r="DA115" i="11"/>
  <c r="H110" i="26" s="1"/>
  <c r="DC115" i="11"/>
  <c r="J110" i="26" s="1"/>
  <c r="CU116" i="11"/>
  <c r="CV116" i="11"/>
  <c r="CX116" i="11"/>
  <c r="CZ116" i="11"/>
  <c r="G111" i="26" s="1"/>
  <c r="DA116" i="11"/>
  <c r="H111" i="26" s="1"/>
  <c r="DC116" i="11"/>
  <c r="J111" i="26" s="1"/>
  <c r="CU117" i="11"/>
  <c r="CV117" i="11"/>
  <c r="CX117" i="11"/>
  <c r="CZ117" i="11"/>
  <c r="G112" i="26" s="1"/>
  <c r="DA117" i="11"/>
  <c r="H112" i="26" s="1"/>
  <c r="DC117" i="11"/>
  <c r="J112" i="26" s="1"/>
  <c r="CU118" i="11"/>
  <c r="CV118" i="11"/>
  <c r="CX118" i="11"/>
  <c r="CZ118" i="11"/>
  <c r="G113" i="26" s="1"/>
  <c r="DA118" i="11"/>
  <c r="H113" i="26" s="1"/>
  <c r="DC118" i="11"/>
  <c r="J113" i="26" s="1"/>
  <c r="CU119" i="11"/>
  <c r="CV119" i="11"/>
  <c r="CX119" i="11"/>
  <c r="CZ119" i="11"/>
  <c r="G114" i="26" s="1"/>
  <c r="DA119" i="11"/>
  <c r="H114" i="26" s="1"/>
  <c r="DC119" i="11"/>
  <c r="J114" i="26" s="1"/>
  <c r="CU120" i="11"/>
  <c r="CV120" i="11"/>
  <c r="CX120" i="11"/>
  <c r="CZ120" i="11"/>
  <c r="G115" i="26" s="1"/>
  <c r="DA120" i="11"/>
  <c r="H115" i="26" s="1"/>
  <c r="DC120" i="11"/>
  <c r="J115" i="26" s="1"/>
  <c r="CU121" i="11"/>
  <c r="CV121" i="11"/>
  <c r="CX121" i="11"/>
  <c r="CZ121" i="11"/>
  <c r="G116" i="26" s="1"/>
  <c r="DA121" i="11"/>
  <c r="H116" i="26" s="1"/>
  <c r="DC121" i="11"/>
  <c r="J116" i="26" s="1"/>
  <c r="CU122" i="11"/>
  <c r="CV122" i="11"/>
  <c r="CX122" i="11"/>
  <c r="CZ122" i="11"/>
  <c r="G117" i="26" s="1"/>
  <c r="DA122" i="11"/>
  <c r="H117" i="26" s="1"/>
  <c r="DC122" i="11"/>
  <c r="J117" i="26" s="1"/>
  <c r="CU123" i="11"/>
  <c r="CV123" i="11"/>
  <c r="CX123" i="11"/>
  <c r="CZ123" i="11"/>
  <c r="G118" i="26" s="1"/>
  <c r="DA123" i="11"/>
  <c r="H118" i="26" s="1"/>
  <c r="DC123" i="11"/>
  <c r="J118" i="26" s="1"/>
  <c r="CU124" i="11"/>
  <c r="CV124" i="11"/>
  <c r="CX124" i="11"/>
  <c r="CZ124" i="11"/>
  <c r="G119" i="26" s="1"/>
  <c r="DA124" i="11"/>
  <c r="H119" i="26" s="1"/>
  <c r="DC124" i="11"/>
  <c r="J119" i="26" s="1"/>
  <c r="CU125" i="11"/>
  <c r="CV125" i="11"/>
  <c r="CX125" i="11"/>
  <c r="CZ125" i="11"/>
  <c r="G120" i="26" s="1"/>
  <c r="DA125" i="11"/>
  <c r="H120" i="26" s="1"/>
  <c r="DC125" i="11"/>
  <c r="J120" i="26" s="1"/>
  <c r="CU126" i="11"/>
  <c r="CV126" i="11"/>
  <c r="CX126" i="11"/>
  <c r="CZ126" i="11"/>
  <c r="G121" i="26" s="1"/>
  <c r="DA126" i="11"/>
  <c r="H121" i="26" s="1"/>
  <c r="DC126" i="11"/>
  <c r="J121" i="26" s="1"/>
  <c r="CU127" i="11"/>
  <c r="CV127" i="11"/>
  <c r="CX127" i="11"/>
  <c r="CZ127" i="11"/>
  <c r="G122" i="26" s="1"/>
  <c r="DA127" i="11"/>
  <c r="H122" i="26" s="1"/>
  <c r="DC127" i="11"/>
  <c r="J122" i="26" s="1"/>
  <c r="CU128" i="11"/>
  <c r="CV128" i="11"/>
  <c r="CX128" i="11"/>
  <c r="CZ128" i="11"/>
  <c r="G123" i="26" s="1"/>
  <c r="DA128" i="11"/>
  <c r="H123" i="26" s="1"/>
  <c r="DC128" i="11"/>
  <c r="J123" i="26" s="1"/>
  <c r="CU129" i="11"/>
  <c r="CV129" i="11"/>
  <c r="CX129" i="11"/>
  <c r="CZ129" i="11"/>
  <c r="G124" i="26" s="1"/>
  <c r="DA129" i="11"/>
  <c r="H124" i="26" s="1"/>
  <c r="DC129" i="11"/>
  <c r="J124" i="26" s="1"/>
  <c r="CU130" i="11"/>
  <c r="CV130" i="11"/>
  <c r="CX130" i="11"/>
  <c r="CZ130" i="11"/>
  <c r="G125" i="26" s="1"/>
  <c r="DA130" i="11"/>
  <c r="H125" i="26" s="1"/>
  <c r="DB130" i="11"/>
  <c r="I125" i="26" s="1"/>
  <c r="DC130" i="11"/>
  <c r="J125" i="26" s="1"/>
  <c r="CU131" i="11"/>
  <c r="CV131" i="11"/>
  <c r="CX131" i="11"/>
  <c r="CZ131" i="11"/>
  <c r="G126" i="26" s="1"/>
  <c r="DA131" i="11"/>
  <c r="H126" i="26" s="1"/>
  <c r="DC131" i="11"/>
  <c r="J126" i="26" s="1"/>
  <c r="CU132" i="11"/>
  <c r="CV132" i="11"/>
  <c r="CX132" i="11"/>
  <c r="CZ132" i="11"/>
  <c r="G127" i="26" s="1"/>
  <c r="DA132" i="11"/>
  <c r="H127" i="26" s="1"/>
  <c r="DC132" i="11"/>
  <c r="J127" i="26" s="1"/>
  <c r="CU133" i="11"/>
  <c r="CV133" i="11"/>
  <c r="CX133" i="11"/>
  <c r="CZ133" i="11"/>
  <c r="G128" i="26" s="1"/>
  <c r="DA133" i="11"/>
  <c r="H128" i="26" s="1"/>
  <c r="DB133" i="11"/>
  <c r="I128" i="26" s="1"/>
  <c r="DC133" i="11"/>
  <c r="J128" i="26" s="1"/>
  <c r="CU134" i="11"/>
  <c r="CV134" i="11"/>
  <c r="CX134" i="11"/>
  <c r="CZ134" i="11"/>
  <c r="G129" i="26" s="1"/>
  <c r="DA134" i="11"/>
  <c r="H129" i="26" s="1"/>
  <c r="DC134" i="11"/>
  <c r="J129" i="26" s="1"/>
  <c r="CU142" i="11"/>
  <c r="CV142" i="11"/>
  <c r="CX142" i="11"/>
  <c r="CZ142" i="11"/>
  <c r="G137" i="26" s="1"/>
  <c r="DA142" i="11"/>
  <c r="H137" i="26" s="1"/>
  <c r="DC142" i="11"/>
  <c r="J137" i="26" s="1"/>
  <c r="CU143" i="11"/>
  <c r="CV143" i="11"/>
  <c r="CW143" i="11"/>
  <c r="CX143" i="11"/>
  <c r="CZ143" i="11"/>
  <c r="G138" i="26" s="1"/>
  <c r="DA143" i="11"/>
  <c r="H138" i="26" s="1"/>
  <c r="DB143" i="11"/>
  <c r="I138" i="26" s="1"/>
  <c r="DC143" i="11"/>
  <c r="J138" i="26" s="1"/>
  <c r="CU144" i="11"/>
  <c r="CV144" i="11"/>
  <c r="CX144" i="11"/>
  <c r="CZ144" i="11"/>
  <c r="G139" i="26" s="1"/>
  <c r="DA144" i="11"/>
  <c r="H139" i="26" s="1"/>
  <c r="DB144" i="11"/>
  <c r="I139" i="26" s="1"/>
  <c r="DC144" i="11"/>
  <c r="J139" i="26" s="1"/>
  <c r="CU145" i="11"/>
  <c r="CV145" i="11"/>
  <c r="CW145" i="11"/>
  <c r="CX145" i="11"/>
  <c r="CZ145" i="11"/>
  <c r="G140" i="26" s="1"/>
  <c r="DA145" i="11"/>
  <c r="H140" i="26" s="1"/>
  <c r="DB145" i="11"/>
  <c r="I140" i="26" s="1"/>
  <c r="DC145" i="11"/>
  <c r="J140" i="26" s="1"/>
  <c r="AL88" i="11"/>
  <c r="AQ88" i="11"/>
  <c r="AV88" i="11"/>
  <c r="BA88" i="11"/>
  <c r="BF88" i="11"/>
  <c r="BK88" i="11"/>
  <c r="BZ88" i="11"/>
  <c r="CE88" i="11"/>
  <c r="CJ88" i="11"/>
  <c r="CO88" i="11"/>
  <c r="AL89" i="11"/>
  <c r="AQ89" i="11"/>
  <c r="AV89" i="11"/>
  <c r="BA89" i="11"/>
  <c r="BF89" i="11"/>
  <c r="BK89" i="11"/>
  <c r="BP89" i="11"/>
  <c r="BU89" i="11"/>
  <c r="CJ89" i="11"/>
  <c r="CO89" i="11"/>
  <c r="AL90" i="11"/>
  <c r="AQ90" i="11"/>
  <c r="AV90" i="11"/>
  <c r="BA90" i="11"/>
  <c r="BF90" i="11"/>
  <c r="BK90" i="11"/>
  <c r="BP90" i="11"/>
  <c r="BU90" i="11"/>
  <c r="CJ90" i="11"/>
  <c r="CO90" i="11"/>
  <c r="AL95" i="11"/>
  <c r="AQ95" i="11"/>
  <c r="AV95" i="11"/>
  <c r="BA95" i="11"/>
  <c r="BF95" i="11"/>
  <c r="BK95" i="11"/>
  <c r="BP95" i="11"/>
  <c r="BU95" i="11"/>
  <c r="BZ95" i="11"/>
  <c r="CE95" i="11"/>
  <c r="AL96" i="11"/>
  <c r="AQ96" i="11"/>
  <c r="AV96" i="11"/>
  <c r="BA96" i="11"/>
  <c r="BF96" i="11"/>
  <c r="BK96" i="11"/>
  <c r="BP96" i="11"/>
  <c r="BU96" i="11"/>
  <c r="BZ96" i="11"/>
  <c r="CE96" i="11"/>
  <c r="AL97" i="11"/>
  <c r="AQ97" i="11"/>
  <c r="AV97" i="11"/>
  <c r="BA97" i="11"/>
  <c r="BF97" i="11"/>
  <c r="BK97" i="11"/>
  <c r="BP97" i="11"/>
  <c r="BU97" i="11"/>
  <c r="BZ97" i="11"/>
  <c r="CE97" i="11"/>
  <c r="AL98" i="11"/>
  <c r="AQ98" i="11"/>
  <c r="AV98" i="11"/>
  <c r="BA98" i="11"/>
  <c r="BF98" i="11"/>
  <c r="BK98" i="11"/>
  <c r="BZ98" i="11"/>
  <c r="CE98" i="11"/>
  <c r="CJ98" i="11"/>
  <c r="CO98" i="11"/>
  <c r="AL99" i="11"/>
  <c r="AQ99" i="11"/>
  <c r="AV99" i="11"/>
  <c r="BA99" i="11"/>
  <c r="BF99" i="11"/>
  <c r="BK99" i="11"/>
  <c r="BZ99" i="11"/>
  <c r="CE99" i="11"/>
  <c r="CJ99" i="11"/>
  <c r="CO99" i="11"/>
  <c r="AL101" i="11"/>
  <c r="AQ101" i="11"/>
  <c r="AV101" i="11"/>
  <c r="BK101" i="11"/>
  <c r="BP101" i="11"/>
  <c r="BU101" i="11"/>
  <c r="BZ101" i="11"/>
  <c r="CE101" i="11"/>
  <c r="CJ101" i="11"/>
  <c r="CO101" i="11"/>
  <c r="AL102" i="11"/>
  <c r="AQ102" i="11"/>
  <c r="AV102" i="11"/>
  <c r="BK102" i="11"/>
  <c r="BP102" i="11"/>
  <c r="BU102" i="11"/>
  <c r="BZ102" i="11"/>
  <c r="CE102" i="11"/>
  <c r="CJ102" i="11"/>
  <c r="CO102" i="11"/>
  <c r="AL103" i="11"/>
  <c r="AQ103" i="11"/>
  <c r="AV103" i="11"/>
  <c r="BA103" i="11"/>
  <c r="BF103" i="11"/>
  <c r="BK103" i="11"/>
  <c r="BZ103" i="11"/>
  <c r="CE103" i="11"/>
  <c r="CJ103" i="11"/>
  <c r="CO103" i="11"/>
  <c r="AL104" i="11"/>
  <c r="AQ104" i="11"/>
  <c r="AV104" i="11"/>
  <c r="BA104" i="11"/>
  <c r="BF104" i="11"/>
  <c r="BK104" i="11"/>
  <c r="BP104" i="11"/>
  <c r="BU104" i="11"/>
  <c r="CJ104" i="11"/>
  <c r="CO104" i="11"/>
  <c r="AL106" i="11"/>
  <c r="AQ106" i="11"/>
  <c r="BA106" i="11"/>
  <c r="BU106" i="11"/>
  <c r="AL107" i="11"/>
  <c r="AQ107" i="11"/>
  <c r="BA107" i="11"/>
  <c r="BK107" i="11"/>
  <c r="AL110" i="11"/>
  <c r="AL26" i="11" s="1"/>
  <c r="AQ110" i="11"/>
  <c r="AQ26" i="11" s="1"/>
  <c r="AV110" i="11"/>
  <c r="BA110" i="11"/>
  <c r="BF110" i="11"/>
  <c r="BF26" i="11" s="1"/>
  <c r="BK110" i="11"/>
  <c r="BK26" i="11" s="1"/>
  <c r="BP110" i="11"/>
  <c r="BP26" i="11" s="1"/>
  <c r="BU110" i="11"/>
  <c r="BZ110" i="11"/>
  <c r="BZ26" i="11" s="1"/>
  <c r="CE110" i="11"/>
  <c r="CE26" i="11" s="1"/>
  <c r="CJ110" i="11"/>
  <c r="CJ26" i="11" s="1"/>
  <c r="CO110" i="11"/>
  <c r="CO26" i="11" s="1"/>
  <c r="AL112" i="11"/>
  <c r="AQ112" i="11"/>
  <c r="AV112" i="11"/>
  <c r="BA112" i="11"/>
  <c r="BP112" i="11"/>
  <c r="BU112" i="11"/>
  <c r="BZ112" i="11"/>
  <c r="CE112" i="11"/>
  <c r="CJ112" i="11"/>
  <c r="CO112" i="11"/>
  <c r="AL113" i="11"/>
  <c r="AQ113" i="11"/>
  <c r="AV113" i="11"/>
  <c r="BA113" i="11"/>
  <c r="BF113" i="11"/>
  <c r="BK113" i="11"/>
  <c r="BU113" i="11"/>
  <c r="BZ113" i="11"/>
  <c r="CE113" i="11"/>
  <c r="CJ113" i="11"/>
  <c r="CO113" i="11"/>
  <c r="AL114" i="11"/>
  <c r="AQ114" i="11"/>
  <c r="BA114" i="11"/>
  <c r="BF114" i="11"/>
  <c r="BK114" i="11"/>
  <c r="BZ114" i="11"/>
  <c r="CE114" i="11"/>
  <c r="CJ114" i="11"/>
  <c r="CO114" i="11"/>
  <c r="AL115" i="11"/>
  <c r="AQ115" i="11"/>
  <c r="AV115" i="11"/>
  <c r="BA115" i="11"/>
  <c r="BP115" i="11"/>
  <c r="BZ115" i="11"/>
  <c r="CE115" i="11"/>
  <c r="CJ115" i="11"/>
  <c r="CO115" i="11"/>
  <c r="AL116" i="11"/>
  <c r="AQ116" i="11"/>
  <c r="AV116" i="11"/>
  <c r="BA116" i="11"/>
  <c r="BF116" i="11"/>
  <c r="BK116" i="11"/>
  <c r="AL117" i="11"/>
  <c r="AQ117" i="11"/>
  <c r="AV117" i="11"/>
  <c r="BA117" i="11"/>
  <c r="BF117" i="11"/>
  <c r="BK117" i="11"/>
  <c r="BU117" i="11"/>
  <c r="BZ117" i="11"/>
  <c r="CE117" i="11"/>
  <c r="AL118" i="11"/>
  <c r="AQ118" i="11"/>
  <c r="AV118" i="11"/>
  <c r="BA118" i="11"/>
  <c r="BF118" i="11"/>
  <c r="BK118" i="11"/>
  <c r="BP118" i="11"/>
  <c r="BU118" i="11"/>
  <c r="BZ118" i="11"/>
  <c r="CE118" i="11"/>
  <c r="AL119" i="11"/>
  <c r="AQ119" i="11"/>
  <c r="AV119" i="11"/>
  <c r="BA119" i="11"/>
  <c r="BF119" i="11"/>
  <c r="BK119" i="11"/>
  <c r="BP119" i="11"/>
  <c r="BU119" i="11"/>
  <c r="BZ119" i="11"/>
  <c r="CE119" i="11"/>
  <c r="AL120" i="11"/>
  <c r="AQ120" i="11"/>
  <c r="AV120" i="11"/>
  <c r="BA120" i="11"/>
  <c r="BF120" i="11"/>
  <c r="BK120" i="11"/>
  <c r="BP120" i="11"/>
  <c r="BU120" i="11"/>
  <c r="BZ120" i="11"/>
  <c r="CE120" i="11"/>
  <c r="AL121" i="11"/>
  <c r="AQ121" i="11"/>
  <c r="AV121" i="11"/>
  <c r="BA121" i="11"/>
  <c r="BF121" i="11"/>
  <c r="BK121" i="11"/>
  <c r="BP121" i="11"/>
  <c r="BU121" i="11"/>
  <c r="BZ121" i="11"/>
  <c r="CE121" i="11"/>
  <c r="AL122" i="11"/>
  <c r="AQ122" i="11"/>
  <c r="AV122" i="11"/>
  <c r="BA122" i="11"/>
  <c r="BF122" i="11"/>
  <c r="BK122" i="11"/>
  <c r="AL123" i="11"/>
  <c r="AQ123" i="11"/>
  <c r="AV123" i="11"/>
  <c r="BA123" i="11"/>
  <c r="BF123" i="11"/>
  <c r="BK123" i="11"/>
  <c r="BP123" i="11"/>
  <c r="BU123" i="11"/>
  <c r="BZ123" i="11"/>
  <c r="CE123" i="11"/>
  <c r="AL124" i="11"/>
  <c r="AQ124" i="11"/>
  <c r="AV124" i="11"/>
  <c r="BA124" i="11"/>
  <c r="BF124" i="11"/>
  <c r="BK124" i="11"/>
  <c r="BP124" i="11"/>
  <c r="BU124" i="11"/>
  <c r="BZ124" i="11"/>
  <c r="CE124" i="11"/>
  <c r="AL125" i="11"/>
  <c r="AQ125" i="11"/>
  <c r="AV125" i="11"/>
  <c r="BA125" i="11"/>
  <c r="BF125" i="11"/>
  <c r="BK125" i="11"/>
  <c r="BP125" i="11"/>
  <c r="BU125" i="11"/>
  <c r="CJ125" i="11"/>
  <c r="CO125" i="11"/>
  <c r="AL126" i="11"/>
  <c r="AQ126" i="11"/>
  <c r="AV126" i="11"/>
  <c r="BA126" i="11"/>
  <c r="BF126" i="11"/>
  <c r="BK126" i="11"/>
  <c r="BZ126" i="11"/>
  <c r="CE126" i="11"/>
  <c r="CJ126" i="11"/>
  <c r="CO126" i="11"/>
  <c r="AL127" i="11"/>
  <c r="AQ127" i="11"/>
  <c r="AV127" i="11"/>
  <c r="BA127" i="11"/>
  <c r="BF127" i="11"/>
  <c r="BK127" i="11"/>
  <c r="BZ127" i="11"/>
  <c r="CE127" i="11"/>
  <c r="CJ127" i="11"/>
  <c r="CO127" i="11"/>
  <c r="AL128" i="11"/>
  <c r="AQ128" i="11"/>
  <c r="AV128" i="11"/>
  <c r="BA128" i="11"/>
  <c r="BF128" i="11"/>
  <c r="BK128" i="11"/>
  <c r="BP128" i="11"/>
  <c r="BU128" i="11"/>
  <c r="BZ128" i="11"/>
  <c r="CE128" i="11"/>
  <c r="AL129" i="11"/>
  <c r="AQ129" i="11"/>
  <c r="AV129" i="11"/>
  <c r="BA129" i="11"/>
  <c r="BF129" i="11"/>
  <c r="BK129" i="11"/>
  <c r="BP129" i="11"/>
  <c r="BU129" i="11"/>
  <c r="CJ129" i="11"/>
  <c r="CO129" i="11"/>
  <c r="AL130" i="11"/>
  <c r="AQ130" i="11"/>
  <c r="AV130" i="11"/>
  <c r="BA130" i="11"/>
  <c r="BP130" i="11"/>
  <c r="BU130" i="11"/>
  <c r="BZ130" i="11"/>
  <c r="CE130" i="11"/>
  <c r="CJ130" i="11"/>
  <c r="CO130" i="11"/>
  <c r="AL131" i="11"/>
  <c r="AQ131" i="11"/>
  <c r="AV131" i="11"/>
  <c r="BA131" i="11"/>
  <c r="BF131" i="11"/>
  <c r="BK131" i="11"/>
  <c r="BZ131" i="11"/>
  <c r="CE131" i="11"/>
  <c r="CJ131" i="11"/>
  <c r="CO131" i="11"/>
  <c r="AL132" i="11"/>
  <c r="AQ132" i="11"/>
  <c r="AV132" i="11"/>
  <c r="BA132" i="11"/>
  <c r="BF132" i="11"/>
  <c r="BK132" i="11"/>
  <c r="BZ132" i="11"/>
  <c r="CE132" i="11"/>
  <c r="CJ132" i="11"/>
  <c r="CO132" i="11"/>
  <c r="AL133" i="11"/>
  <c r="AQ133" i="11"/>
  <c r="AV133" i="11"/>
  <c r="BA133" i="11"/>
  <c r="BF133" i="11"/>
  <c r="BK133" i="11"/>
  <c r="BU133" i="11"/>
  <c r="BZ133" i="11"/>
  <c r="CE133" i="11"/>
  <c r="CJ133" i="11"/>
  <c r="CO133" i="11"/>
  <c r="AL134" i="11"/>
  <c r="AQ134" i="11"/>
  <c r="AV134" i="11"/>
  <c r="BA134" i="11"/>
  <c r="BF134" i="11"/>
  <c r="BK134" i="11"/>
  <c r="BZ134" i="11"/>
  <c r="CE134" i="11"/>
  <c r="CJ134" i="11"/>
  <c r="CO134" i="11"/>
  <c r="AL142" i="11"/>
  <c r="AQ142" i="11"/>
  <c r="AV142" i="11"/>
  <c r="BA142" i="11"/>
  <c r="BP142" i="11"/>
  <c r="BU142" i="11"/>
  <c r="BZ142" i="11"/>
  <c r="CE142" i="11"/>
  <c r="CJ142" i="11"/>
  <c r="CO142" i="11"/>
  <c r="AL143" i="11"/>
  <c r="AQ143" i="11"/>
  <c r="AV143" i="11"/>
  <c r="BA143" i="11"/>
  <c r="BF143" i="11"/>
  <c r="BK143" i="11"/>
  <c r="BU143" i="11"/>
  <c r="BZ143" i="11"/>
  <c r="CE143" i="11"/>
  <c r="CJ143" i="11"/>
  <c r="CO143" i="11"/>
  <c r="AL144" i="11"/>
  <c r="AQ144" i="11"/>
  <c r="AV144" i="11"/>
  <c r="BA144" i="11"/>
  <c r="BF144" i="11"/>
  <c r="BK144" i="11"/>
  <c r="BU144" i="11"/>
  <c r="BZ144" i="11"/>
  <c r="CE144" i="11"/>
  <c r="CJ144" i="11"/>
  <c r="CO144" i="11"/>
  <c r="AL145" i="11"/>
  <c r="AQ145" i="11"/>
  <c r="AV145" i="11"/>
  <c r="BA145" i="11"/>
  <c r="BF145" i="11"/>
  <c r="BK145" i="11"/>
  <c r="BU145" i="11"/>
  <c r="BZ145" i="11"/>
  <c r="CE145" i="11"/>
  <c r="CJ145" i="11"/>
  <c r="CO145" i="11"/>
  <c r="AL56" i="11"/>
  <c r="AQ56" i="11"/>
  <c r="AV56" i="11"/>
  <c r="BA56" i="11"/>
  <c r="BF56" i="11"/>
  <c r="BK56" i="11"/>
  <c r="BP56" i="11"/>
  <c r="BU56" i="11"/>
  <c r="BZ56" i="11"/>
  <c r="CE56" i="11"/>
  <c r="CJ56" i="11"/>
  <c r="CO56" i="11"/>
  <c r="AL57" i="11"/>
  <c r="AQ57" i="11"/>
  <c r="AV57" i="11"/>
  <c r="BA57" i="11"/>
  <c r="BF57" i="11"/>
  <c r="BK57" i="11"/>
  <c r="BP57" i="11"/>
  <c r="BU57" i="11"/>
  <c r="BZ57" i="11"/>
  <c r="CE57" i="11"/>
  <c r="CJ57" i="11"/>
  <c r="CO57" i="11"/>
  <c r="AL60" i="11"/>
  <c r="AQ60" i="11"/>
  <c r="BA60" i="11"/>
  <c r="BK60" i="11"/>
  <c r="AL61" i="11"/>
  <c r="AQ61" i="11"/>
  <c r="BA61" i="11"/>
  <c r="BK61" i="11"/>
  <c r="AL62" i="11"/>
  <c r="AV62" i="11"/>
  <c r="BA62" i="11"/>
  <c r="BF62" i="11"/>
  <c r="BK62" i="11"/>
  <c r="BP62" i="11"/>
  <c r="BU62" i="11"/>
  <c r="BZ62" i="11"/>
  <c r="CE62" i="11"/>
  <c r="CJ62" i="11"/>
  <c r="CO62" i="11"/>
  <c r="AL63" i="11"/>
  <c r="AV63" i="11"/>
  <c r="BA63" i="11"/>
  <c r="BF63" i="11"/>
  <c r="BK63" i="11"/>
  <c r="BP63" i="11"/>
  <c r="BU63" i="11"/>
  <c r="BZ63" i="11"/>
  <c r="CE63" i="11"/>
  <c r="CJ63" i="11"/>
  <c r="CO63" i="11"/>
  <c r="AL64" i="11"/>
  <c r="AV64" i="11"/>
  <c r="BA64" i="11"/>
  <c r="BF64" i="11"/>
  <c r="BK64" i="11"/>
  <c r="BP64" i="11"/>
  <c r="BU64" i="11"/>
  <c r="BZ64" i="11"/>
  <c r="CE64" i="11"/>
  <c r="CJ64" i="11"/>
  <c r="CO64" i="11"/>
  <c r="AL66" i="11"/>
  <c r="AQ66" i="11"/>
  <c r="BA66" i="11"/>
  <c r="BK66" i="11"/>
  <c r="AL67" i="11"/>
  <c r="AQ67" i="11"/>
  <c r="BA67" i="11"/>
  <c r="BK67" i="11"/>
  <c r="AL68" i="11"/>
  <c r="AQ68" i="11"/>
  <c r="AV68" i="11"/>
  <c r="BA68" i="11"/>
  <c r="BF68" i="11"/>
  <c r="BK68" i="11"/>
  <c r="BP68" i="11"/>
  <c r="BU68" i="11"/>
  <c r="BZ68" i="11"/>
  <c r="CE68" i="11"/>
  <c r="CJ68" i="11"/>
  <c r="CO68" i="11"/>
  <c r="AL69" i="11"/>
  <c r="AQ69" i="11"/>
  <c r="AV69" i="11"/>
  <c r="BA69" i="11"/>
  <c r="BF69" i="11"/>
  <c r="BK69" i="11"/>
  <c r="BP69" i="11"/>
  <c r="BU69" i="11"/>
  <c r="BZ69" i="11"/>
  <c r="CE69" i="11"/>
  <c r="CJ69" i="11"/>
  <c r="CO69" i="11"/>
  <c r="AL70" i="11"/>
  <c r="AQ70" i="11"/>
  <c r="AV70" i="11"/>
  <c r="BA70" i="11"/>
  <c r="BF70" i="11"/>
  <c r="BK70" i="11"/>
  <c r="BP70" i="11"/>
  <c r="BU70" i="11"/>
  <c r="BZ70" i="11"/>
  <c r="CE70" i="11"/>
  <c r="CJ70" i="11"/>
  <c r="CO70" i="11"/>
  <c r="AL73" i="11"/>
  <c r="AL72" i="11" s="1"/>
  <c r="AQ73" i="11"/>
  <c r="AQ72" i="11" s="1"/>
  <c r="AV73" i="11"/>
  <c r="BA73" i="11"/>
  <c r="BA72" i="11" s="1"/>
  <c r="BP73" i="11"/>
  <c r="BP72" i="11" s="1"/>
  <c r="BU73" i="11"/>
  <c r="BZ73" i="11"/>
  <c r="CE73" i="11"/>
  <c r="CJ73" i="11"/>
  <c r="CJ72" i="11" s="1"/>
  <c r="CO73" i="11"/>
  <c r="CO72" i="11" s="1"/>
  <c r="AL77" i="11"/>
  <c r="AQ77" i="11"/>
  <c r="AV77" i="11"/>
  <c r="BA77" i="11"/>
  <c r="BF77" i="11"/>
  <c r="BK77" i="11"/>
  <c r="BP77" i="11"/>
  <c r="BU77" i="11"/>
  <c r="BZ77" i="11"/>
  <c r="CE77" i="11"/>
  <c r="CJ77" i="11"/>
  <c r="CO77" i="11"/>
  <c r="AL79" i="11"/>
  <c r="AQ79" i="11"/>
  <c r="AV79" i="11"/>
  <c r="BA79" i="11"/>
  <c r="BF79" i="11"/>
  <c r="BK79" i="11"/>
  <c r="BP79" i="11"/>
  <c r="BU79" i="11"/>
  <c r="CJ79" i="11"/>
  <c r="CO79" i="11"/>
  <c r="AL80" i="11"/>
  <c r="AQ80" i="11"/>
  <c r="AV80" i="11"/>
  <c r="BA80" i="11"/>
  <c r="BF80" i="11"/>
  <c r="BK80" i="11"/>
  <c r="BP80" i="11"/>
  <c r="BU80" i="11"/>
  <c r="BZ80" i="11"/>
  <c r="CE80" i="11"/>
  <c r="AL81" i="11"/>
  <c r="AQ81" i="11"/>
  <c r="AV81" i="11"/>
  <c r="BA81" i="11"/>
  <c r="BF81" i="11"/>
  <c r="BK81" i="11"/>
  <c r="BP81" i="11"/>
  <c r="BU81" i="11"/>
  <c r="BZ81" i="11"/>
  <c r="CE81" i="11"/>
  <c r="AL82" i="11"/>
  <c r="AQ82" i="11"/>
  <c r="AV82" i="11"/>
  <c r="BA82" i="11"/>
  <c r="BF82" i="11"/>
  <c r="BK82" i="11"/>
  <c r="BP82" i="11"/>
  <c r="BZ82" i="11"/>
  <c r="CE82" i="11"/>
  <c r="CJ82" i="11"/>
  <c r="CO82" i="11"/>
  <c r="AL83" i="11"/>
  <c r="AQ83" i="11"/>
  <c r="AV83" i="11"/>
  <c r="BA83" i="11"/>
  <c r="BP83" i="11"/>
  <c r="BU83" i="11"/>
  <c r="BZ83" i="11"/>
  <c r="CE83" i="11"/>
  <c r="CJ83" i="11"/>
  <c r="CO83" i="11"/>
  <c r="AL84" i="11"/>
  <c r="AQ84" i="11"/>
  <c r="AV84" i="11"/>
  <c r="BA84" i="11"/>
  <c r="BP84" i="11"/>
  <c r="BU84" i="11"/>
  <c r="BZ84" i="11"/>
  <c r="CE84" i="11"/>
  <c r="CJ84" i="11"/>
  <c r="CO84" i="11"/>
  <c r="AL85" i="11"/>
  <c r="AQ85" i="11"/>
  <c r="AV85" i="11"/>
  <c r="BA85" i="11"/>
  <c r="BF85" i="11"/>
  <c r="BK85" i="11"/>
  <c r="BU85" i="11"/>
  <c r="BZ85" i="11"/>
  <c r="CE85" i="11"/>
  <c r="CJ85" i="11"/>
  <c r="CO85" i="11"/>
  <c r="AL30" i="11"/>
  <c r="AQ30" i="11"/>
  <c r="AV30" i="11"/>
  <c r="BA30" i="11"/>
  <c r="BF30" i="11"/>
  <c r="BK30" i="11"/>
  <c r="BP30" i="11"/>
  <c r="BU30" i="11"/>
  <c r="BZ30" i="11"/>
  <c r="CE30" i="11"/>
  <c r="CJ30" i="11"/>
  <c r="CO30" i="11"/>
  <c r="AL31" i="11"/>
  <c r="AQ31" i="11"/>
  <c r="AV31" i="11"/>
  <c r="BA31" i="11"/>
  <c r="BF31" i="11"/>
  <c r="BK31" i="11"/>
  <c r="BP31" i="11"/>
  <c r="BU31" i="11"/>
  <c r="BZ31" i="11"/>
  <c r="CE31" i="11"/>
  <c r="CJ31" i="11"/>
  <c r="CO31" i="11"/>
  <c r="AL32" i="11"/>
  <c r="AQ32" i="11"/>
  <c r="AV32" i="11"/>
  <c r="BA32" i="11"/>
  <c r="BF32" i="11"/>
  <c r="BP32" i="11"/>
  <c r="BU32" i="11"/>
  <c r="BZ32" i="11"/>
  <c r="CE32" i="11"/>
  <c r="CJ32" i="11"/>
  <c r="CO32" i="11"/>
  <c r="AL34" i="11"/>
  <c r="AQ34" i="11"/>
  <c r="AV34" i="11"/>
  <c r="BA34" i="11"/>
  <c r="BF34" i="11"/>
  <c r="BK34" i="11"/>
  <c r="BP34" i="11"/>
  <c r="BU34" i="11"/>
  <c r="BZ34" i="11"/>
  <c r="CE34" i="11"/>
  <c r="CJ34" i="11"/>
  <c r="CO34" i="11"/>
  <c r="AL35" i="11"/>
  <c r="AQ35" i="11"/>
  <c r="AV35" i="11"/>
  <c r="BA35" i="11"/>
  <c r="BF35" i="11"/>
  <c r="BK35" i="11"/>
  <c r="BP35" i="11"/>
  <c r="BU35" i="11"/>
  <c r="BZ35" i="11"/>
  <c r="CE35" i="11"/>
  <c r="CJ35" i="11"/>
  <c r="CO35" i="11"/>
  <c r="AL37" i="11"/>
  <c r="AQ37" i="11"/>
  <c r="AV37" i="11"/>
  <c r="BA37" i="11"/>
  <c r="BF37" i="11"/>
  <c r="BK37" i="11"/>
  <c r="BP37" i="11"/>
  <c r="BU37" i="11"/>
  <c r="BZ37" i="11"/>
  <c r="CE37" i="11"/>
  <c r="CJ37" i="11"/>
  <c r="CO37" i="11"/>
  <c r="AL38" i="11"/>
  <c r="AQ38" i="11"/>
  <c r="AV38" i="11"/>
  <c r="BA38" i="11"/>
  <c r="BF38" i="11"/>
  <c r="BK38" i="11"/>
  <c r="BP38" i="11"/>
  <c r="BU38" i="11"/>
  <c r="BZ38" i="11"/>
  <c r="CE38" i="11"/>
  <c r="CJ38" i="11"/>
  <c r="CO38" i="11"/>
  <c r="AL39" i="11"/>
  <c r="AQ39" i="11"/>
  <c r="AV39" i="11"/>
  <c r="BA39" i="11"/>
  <c r="BF39" i="11"/>
  <c r="BK39" i="11"/>
  <c r="BP39" i="11"/>
  <c r="BU39" i="11"/>
  <c r="BZ39" i="11"/>
  <c r="CE39" i="11"/>
  <c r="CJ39" i="11"/>
  <c r="CO39" i="11"/>
  <c r="AL40" i="11"/>
  <c r="AQ40" i="11"/>
  <c r="BA40" i="11"/>
  <c r="BF40" i="11"/>
  <c r="BK40" i="11"/>
  <c r="BP40" i="11"/>
  <c r="BU40" i="11"/>
  <c r="BZ40" i="11"/>
  <c r="CE40" i="11"/>
  <c r="CJ40" i="11"/>
  <c r="CO40" i="11"/>
  <c r="AL41" i="11"/>
  <c r="AQ41" i="11"/>
  <c r="AV41" i="11"/>
  <c r="BA41" i="11"/>
  <c r="BF41" i="11"/>
  <c r="BK41" i="11"/>
  <c r="BP41" i="11"/>
  <c r="BU41" i="11"/>
  <c r="BZ41" i="11"/>
  <c r="CE41" i="11"/>
  <c r="CJ41" i="11"/>
  <c r="CO41" i="11"/>
  <c r="AL42" i="11"/>
  <c r="AQ42" i="11"/>
  <c r="AV42" i="11"/>
  <c r="BA42" i="11"/>
  <c r="BF42" i="11"/>
  <c r="BK42" i="11"/>
  <c r="BP42" i="11"/>
  <c r="BU42" i="11"/>
  <c r="BZ42" i="11"/>
  <c r="CE42" i="11"/>
  <c r="CJ42" i="11"/>
  <c r="CO42" i="11"/>
  <c r="AL44" i="11"/>
  <c r="AQ44" i="11"/>
  <c r="AV44" i="11"/>
  <c r="BA44" i="11"/>
  <c r="BF44" i="11"/>
  <c r="BK44" i="11"/>
  <c r="BP44" i="11"/>
  <c r="BU44" i="11"/>
  <c r="BZ44" i="11"/>
  <c r="CE44" i="11"/>
  <c r="CJ44" i="11"/>
  <c r="CO44" i="11"/>
  <c r="AL45" i="11"/>
  <c r="AQ45" i="11"/>
  <c r="AV45" i="11"/>
  <c r="BA45" i="11"/>
  <c r="BF45" i="11"/>
  <c r="BK45" i="11"/>
  <c r="BP45" i="11"/>
  <c r="BU45" i="11"/>
  <c r="BZ45" i="11"/>
  <c r="CE45" i="11"/>
  <c r="CJ45" i="11"/>
  <c r="CO45" i="11"/>
  <c r="T49" i="11"/>
  <c r="H49" i="12" s="1"/>
  <c r="U49" i="12" s="1"/>
  <c r="X101" i="11"/>
  <c r="X84" i="11"/>
  <c r="I84" i="12" s="1"/>
  <c r="Y84" i="12" s="1"/>
  <c r="T52" i="11"/>
  <c r="T106" i="11"/>
  <c r="T107" i="11"/>
  <c r="X102" i="11"/>
  <c r="X98" i="11"/>
  <c r="X82" i="11"/>
  <c r="X50" i="11"/>
  <c r="X49" i="11"/>
  <c r="T80" i="11"/>
  <c r="H80" i="12" s="1"/>
  <c r="W80" i="12" s="1"/>
  <c r="T81" i="11"/>
  <c r="H81" i="12" s="1"/>
  <c r="T101" i="11"/>
  <c r="H101" i="12" s="1"/>
  <c r="T88" i="11"/>
  <c r="H88" i="12" s="1"/>
  <c r="T87" i="11"/>
  <c r="H87" i="12" s="1"/>
  <c r="T86" i="11"/>
  <c r="H86" i="12" s="1"/>
  <c r="T85" i="11"/>
  <c r="H85" i="12" s="1"/>
  <c r="W85" i="12" s="1"/>
  <c r="T84" i="11"/>
  <c r="H84" i="12" s="1"/>
  <c r="U84" i="12" s="1"/>
  <c r="T83" i="11"/>
  <c r="H83" i="12" s="1"/>
  <c r="T79" i="11"/>
  <c r="T73" i="11"/>
  <c r="H73" i="12" s="1"/>
  <c r="T50" i="11"/>
  <c r="H50" i="12" s="1"/>
  <c r="G21" i="12"/>
  <c r="F21" i="12"/>
  <c r="E21" i="12"/>
  <c r="D21" i="12"/>
  <c r="CO87" i="11"/>
  <c r="CJ87" i="11"/>
  <c r="CE87" i="11"/>
  <c r="BZ87" i="11"/>
  <c r="BU87" i="11"/>
  <c r="BK87" i="11"/>
  <c r="BF87" i="11"/>
  <c r="BA87" i="11"/>
  <c r="AV87" i="11"/>
  <c r="AQ87" i="11"/>
  <c r="AL87" i="11"/>
  <c r="CO86" i="11"/>
  <c r="CJ86" i="11"/>
  <c r="CE86" i="11"/>
  <c r="BZ86" i="11"/>
  <c r="BU86" i="11"/>
  <c r="BK86" i="11"/>
  <c r="BF86" i="11"/>
  <c r="BA86" i="11"/>
  <c r="AV86" i="11"/>
  <c r="AQ86" i="11"/>
  <c r="AL86" i="11"/>
  <c r="BP54" i="11"/>
  <c r="AQ54" i="11"/>
  <c r="AL54" i="11"/>
  <c r="CO53" i="11"/>
  <c r="CJ53" i="11"/>
  <c r="CE53" i="11"/>
  <c r="BZ53" i="11"/>
  <c r="BP53" i="11"/>
  <c r="BK53" i="11"/>
  <c r="BF53" i="11"/>
  <c r="BA53" i="11"/>
  <c r="AV53" i="11"/>
  <c r="AQ53" i="11"/>
  <c r="AL53" i="11"/>
  <c r="BK52" i="11"/>
  <c r="BA52" i="11"/>
  <c r="AV52" i="11"/>
  <c r="AQ52" i="11"/>
  <c r="AL52" i="11"/>
  <c r="CO50" i="11"/>
  <c r="CJ50" i="11"/>
  <c r="CE50" i="11"/>
  <c r="BZ50" i="11"/>
  <c r="BP50" i="11"/>
  <c r="BF50" i="11"/>
  <c r="BA50" i="11"/>
  <c r="AV50" i="11"/>
  <c r="AQ50" i="11"/>
  <c r="AL50" i="11"/>
  <c r="CO49" i="11"/>
  <c r="CJ49" i="11"/>
  <c r="CE49" i="11"/>
  <c r="BZ49" i="11"/>
  <c r="BU49" i="11"/>
  <c r="BP49" i="11"/>
  <c r="BA49" i="11"/>
  <c r="AV49" i="11"/>
  <c r="AQ49" i="11"/>
  <c r="AL49" i="11"/>
  <c r="A22" i="14"/>
  <c r="B22" i="14"/>
  <c r="C22" i="14"/>
  <c r="A23" i="14"/>
  <c r="B23" i="14"/>
  <c r="C23" i="14"/>
  <c r="A24" i="14"/>
  <c r="B24" i="14"/>
  <c r="C24" i="14"/>
  <c r="A25" i="14"/>
  <c r="B25" i="14"/>
  <c r="C25" i="14"/>
  <c r="A26" i="14"/>
  <c r="B26" i="14"/>
  <c r="C26" i="14"/>
  <c r="A27" i="14"/>
  <c r="B27" i="14"/>
  <c r="C27" i="14"/>
  <c r="A28" i="14"/>
  <c r="B28" i="14"/>
  <c r="C28" i="14"/>
  <c r="A29" i="14"/>
  <c r="B29" i="14"/>
  <c r="C29" i="14"/>
  <c r="A30" i="14"/>
  <c r="B30" i="14"/>
  <c r="C30" i="14"/>
  <c r="A31" i="14"/>
  <c r="B31" i="14"/>
  <c r="C31" i="14"/>
  <c r="A32" i="14"/>
  <c r="B32" i="14"/>
  <c r="C32" i="14"/>
  <c r="A33" i="14"/>
  <c r="B33" i="14"/>
  <c r="C33" i="14"/>
  <c r="A34" i="14"/>
  <c r="B34" i="14"/>
  <c r="C34" i="14"/>
  <c r="A35" i="14"/>
  <c r="B35" i="14"/>
  <c r="C35" i="14"/>
  <c r="A36" i="14"/>
  <c r="B36" i="14"/>
  <c r="C36" i="14"/>
  <c r="A37" i="14"/>
  <c r="B37" i="14"/>
  <c r="C37" i="14"/>
  <c r="A38" i="14"/>
  <c r="B38" i="14"/>
  <c r="C38" i="14"/>
  <c r="A39" i="14"/>
  <c r="B39" i="14"/>
  <c r="C39" i="14"/>
  <c r="A40" i="14"/>
  <c r="B40" i="14"/>
  <c r="C40" i="14"/>
  <c r="A41" i="14"/>
  <c r="B41" i="14"/>
  <c r="C41" i="14"/>
  <c r="A42" i="14"/>
  <c r="B42" i="14"/>
  <c r="C42" i="14"/>
  <c r="A43" i="14"/>
  <c r="B43" i="14"/>
  <c r="C43" i="14"/>
  <c r="A44" i="14"/>
  <c r="B44" i="14"/>
  <c r="C44" i="14"/>
  <c r="A45" i="14"/>
  <c r="B45" i="14"/>
  <c r="C45" i="14"/>
  <c r="A46" i="14"/>
  <c r="B46" i="14"/>
  <c r="C46" i="14"/>
  <c r="A47" i="14"/>
  <c r="B47" i="14"/>
  <c r="C47" i="14"/>
  <c r="A48" i="14"/>
  <c r="B48" i="14"/>
  <c r="C48" i="14"/>
  <c r="A49" i="14"/>
  <c r="B49" i="14"/>
  <c r="C49" i="14"/>
  <c r="A50" i="14"/>
  <c r="B50" i="14"/>
  <c r="C50" i="14"/>
  <c r="A51" i="14"/>
  <c r="B51" i="14"/>
  <c r="C51" i="14"/>
  <c r="A52" i="14"/>
  <c r="B52" i="14"/>
  <c r="C52" i="14"/>
  <c r="A53" i="14"/>
  <c r="B53" i="14"/>
  <c r="C53" i="14"/>
  <c r="A54" i="14"/>
  <c r="B54" i="14"/>
  <c r="C54" i="14"/>
  <c r="A55" i="14"/>
  <c r="B55" i="14"/>
  <c r="C55" i="14"/>
  <c r="A56" i="14"/>
  <c r="B56" i="14"/>
  <c r="C56" i="14"/>
  <c r="A57" i="14"/>
  <c r="B57" i="14"/>
  <c r="C57" i="14"/>
  <c r="A58" i="14"/>
  <c r="B58" i="14"/>
  <c r="C58" i="14"/>
  <c r="A59" i="14"/>
  <c r="B59" i="14"/>
  <c r="C59" i="14"/>
  <c r="A60" i="14"/>
  <c r="B60" i="14"/>
  <c r="C60" i="14"/>
  <c r="A61" i="14"/>
  <c r="B61" i="14"/>
  <c r="C61" i="14"/>
  <c r="A62" i="14"/>
  <c r="B62" i="14"/>
  <c r="C62" i="14"/>
  <c r="A63" i="14"/>
  <c r="B63" i="14"/>
  <c r="C63" i="14"/>
  <c r="A64" i="14"/>
  <c r="B64" i="14"/>
  <c r="C64" i="14"/>
  <c r="A65" i="14"/>
  <c r="B65" i="14"/>
  <c r="C65" i="14"/>
  <c r="A66" i="14"/>
  <c r="B66" i="14"/>
  <c r="C66" i="14"/>
  <c r="A67" i="14"/>
  <c r="B67" i="14"/>
  <c r="C67" i="14"/>
  <c r="A68" i="14"/>
  <c r="B68" i="14"/>
  <c r="C68" i="14"/>
  <c r="A69" i="14"/>
  <c r="B69" i="14"/>
  <c r="C69" i="14"/>
  <c r="A70" i="14"/>
  <c r="B70" i="14"/>
  <c r="C70" i="14"/>
  <c r="A71" i="14"/>
  <c r="B71" i="14"/>
  <c r="C71" i="14"/>
  <c r="A72" i="14"/>
  <c r="B72" i="14"/>
  <c r="C72" i="14"/>
  <c r="A73" i="14"/>
  <c r="B73" i="14"/>
  <c r="C73" i="14"/>
  <c r="A74" i="14"/>
  <c r="B74" i="14"/>
  <c r="C74" i="14"/>
  <c r="A75" i="14"/>
  <c r="B75" i="14"/>
  <c r="C75" i="14"/>
  <c r="A76" i="14"/>
  <c r="B76" i="14"/>
  <c r="C76" i="14"/>
  <c r="A77" i="14"/>
  <c r="B77" i="14"/>
  <c r="C77" i="14"/>
  <c r="A78" i="14"/>
  <c r="B78" i="14"/>
  <c r="C78" i="14"/>
  <c r="A79" i="14"/>
  <c r="B79" i="14"/>
  <c r="C79" i="14"/>
  <c r="A80" i="14"/>
  <c r="B80" i="14"/>
  <c r="C80" i="14"/>
  <c r="A81" i="14"/>
  <c r="B81" i="14"/>
  <c r="C81" i="14"/>
  <c r="A82" i="14"/>
  <c r="B82" i="14"/>
  <c r="C82" i="14"/>
  <c r="A83" i="14"/>
  <c r="B83" i="14"/>
  <c r="C83" i="14"/>
  <c r="A84" i="14"/>
  <c r="B84" i="14"/>
  <c r="C84" i="14"/>
  <c r="A85" i="14"/>
  <c r="B85" i="14"/>
  <c r="C85" i="14"/>
  <c r="A86" i="14"/>
  <c r="B86" i="14"/>
  <c r="C86" i="14"/>
  <c r="A87" i="14"/>
  <c r="B87" i="14"/>
  <c r="C87" i="14"/>
  <c r="A88" i="14"/>
  <c r="B88" i="14"/>
  <c r="C88" i="14"/>
  <c r="A89" i="14"/>
  <c r="B89" i="14"/>
  <c r="C89" i="14"/>
  <c r="A90" i="14"/>
  <c r="B90" i="14"/>
  <c r="C90" i="14"/>
  <c r="A91" i="14"/>
  <c r="B91" i="14"/>
  <c r="C91" i="14"/>
  <c r="A92" i="14"/>
  <c r="B92" i="14"/>
  <c r="C92" i="14"/>
  <c r="A93" i="14"/>
  <c r="B93" i="14"/>
  <c r="C93" i="14"/>
  <c r="A94" i="14"/>
  <c r="B94" i="14"/>
  <c r="C94" i="14"/>
  <c r="A95" i="14"/>
  <c r="B95" i="14"/>
  <c r="C95" i="14"/>
  <c r="A96" i="14"/>
  <c r="B96" i="14"/>
  <c r="C96" i="14"/>
  <c r="A97" i="14"/>
  <c r="B97" i="14"/>
  <c r="C97" i="14"/>
  <c r="A98" i="14"/>
  <c r="B98" i="14"/>
  <c r="C98" i="14"/>
  <c r="A99" i="14"/>
  <c r="B99" i="14"/>
  <c r="C99" i="14"/>
  <c r="A100" i="14"/>
  <c r="B100" i="14"/>
  <c r="C100" i="14"/>
  <c r="A101" i="14"/>
  <c r="B101" i="14"/>
  <c r="C101" i="14"/>
  <c r="A102" i="14"/>
  <c r="B102" i="14"/>
  <c r="C102" i="14"/>
  <c r="A103" i="14"/>
  <c r="B103" i="14"/>
  <c r="C103" i="14"/>
  <c r="A104" i="14"/>
  <c r="B104" i="14"/>
  <c r="C104" i="14"/>
  <c r="A105" i="14"/>
  <c r="B105" i="14"/>
  <c r="C105" i="14"/>
  <c r="A106" i="14"/>
  <c r="B106" i="14"/>
  <c r="C106" i="14"/>
  <c r="A107" i="14"/>
  <c r="B107" i="14"/>
  <c r="C107" i="14"/>
  <c r="A108" i="14"/>
  <c r="B108" i="14"/>
  <c r="C108" i="14"/>
  <c r="A109" i="14"/>
  <c r="B109" i="14"/>
  <c r="C109" i="14"/>
  <c r="A110" i="14"/>
  <c r="B110" i="14"/>
  <c r="C110" i="14"/>
  <c r="A111" i="14"/>
  <c r="B111" i="14"/>
  <c r="C111" i="14"/>
  <c r="A112" i="14"/>
  <c r="B112" i="14"/>
  <c r="C112" i="14"/>
  <c r="A113" i="14"/>
  <c r="B113" i="14"/>
  <c r="C113" i="14"/>
  <c r="A114" i="14"/>
  <c r="B114" i="14"/>
  <c r="C114" i="14"/>
  <c r="A115" i="14"/>
  <c r="B115" i="14"/>
  <c r="C115" i="14"/>
  <c r="A116" i="14"/>
  <c r="B116" i="14"/>
  <c r="C116" i="14"/>
  <c r="A117" i="14"/>
  <c r="B117" i="14"/>
  <c r="C117" i="14"/>
  <c r="A118" i="14"/>
  <c r="B118" i="14"/>
  <c r="C118" i="14"/>
  <c r="A119" i="14"/>
  <c r="B119" i="14"/>
  <c r="C119" i="14"/>
  <c r="A120" i="14"/>
  <c r="B120" i="14"/>
  <c r="C120" i="14"/>
  <c r="A121" i="14"/>
  <c r="B121" i="14"/>
  <c r="C121" i="14"/>
  <c r="A122" i="14"/>
  <c r="B122" i="14"/>
  <c r="C122" i="14"/>
  <c r="A123" i="14"/>
  <c r="B123" i="14"/>
  <c r="C123" i="14"/>
  <c r="A124" i="14"/>
  <c r="B124" i="14"/>
  <c r="C124" i="14"/>
  <c r="A125" i="14"/>
  <c r="B125" i="14"/>
  <c r="C125" i="14"/>
  <c r="A126" i="14"/>
  <c r="B126" i="14"/>
  <c r="C126" i="14"/>
  <c r="A127" i="14"/>
  <c r="B127" i="14"/>
  <c r="C127" i="14"/>
  <c r="A128" i="14"/>
  <c r="B128" i="14"/>
  <c r="C128" i="14"/>
  <c r="A129" i="14"/>
  <c r="B129" i="14"/>
  <c r="C129" i="14"/>
  <c r="A130" i="14"/>
  <c r="B130" i="14"/>
  <c r="C130" i="14"/>
  <c r="B21" i="14"/>
  <c r="C21" i="14"/>
  <c r="A21" i="14"/>
  <c r="A22" i="12"/>
  <c r="B22" i="12"/>
  <c r="C22" i="12"/>
  <c r="A23" i="12"/>
  <c r="B23" i="12"/>
  <c r="C23" i="12"/>
  <c r="A24" i="12"/>
  <c r="B24" i="12"/>
  <c r="C24" i="12"/>
  <c r="A25" i="12"/>
  <c r="B25" i="12"/>
  <c r="C25" i="12"/>
  <c r="A26" i="12"/>
  <c r="B26" i="12"/>
  <c r="C26" i="12"/>
  <c r="A27" i="12"/>
  <c r="B27" i="12"/>
  <c r="C27" i="12"/>
  <c r="A28" i="12"/>
  <c r="B28" i="12"/>
  <c r="C28" i="12"/>
  <c r="A29" i="12"/>
  <c r="B29" i="12"/>
  <c r="C29" i="12"/>
  <c r="A30" i="12"/>
  <c r="B30" i="12"/>
  <c r="C30" i="12"/>
  <c r="A31" i="12"/>
  <c r="B31" i="12"/>
  <c r="C31" i="12"/>
  <c r="A32" i="12"/>
  <c r="B32" i="12"/>
  <c r="C32" i="12"/>
  <c r="A33" i="12"/>
  <c r="B33" i="12"/>
  <c r="C33" i="12"/>
  <c r="A34" i="12"/>
  <c r="B34" i="12"/>
  <c r="C34" i="12"/>
  <c r="A35" i="12"/>
  <c r="B35" i="12"/>
  <c r="C35" i="12"/>
  <c r="A36" i="12"/>
  <c r="B36" i="12"/>
  <c r="C36" i="12"/>
  <c r="A37" i="12"/>
  <c r="B37" i="12"/>
  <c r="C37" i="12"/>
  <c r="A38" i="12"/>
  <c r="B38" i="12"/>
  <c r="C38" i="12"/>
  <c r="A39" i="12"/>
  <c r="B39" i="12"/>
  <c r="C39" i="12"/>
  <c r="A40" i="12"/>
  <c r="B40" i="12"/>
  <c r="C40" i="12"/>
  <c r="A41" i="12"/>
  <c r="B41" i="12"/>
  <c r="C41" i="12"/>
  <c r="A42" i="12"/>
  <c r="B42" i="12"/>
  <c r="C42" i="12"/>
  <c r="A43" i="12"/>
  <c r="B43" i="12"/>
  <c r="C43" i="12"/>
  <c r="A44" i="12"/>
  <c r="B44" i="12"/>
  <c r="C44" i="12"/>
  <c r="A45" i="12"/>
  <c r="B45" i="12"/>
  <c r="C45" i="12"/>
  <c r="A46" i="12"/>
  <c r="B46" i="12"/>
  <c r="C46" i="12"/>
  <c r="A47" i="12"/>
  <c r="B47" i="12"/>
  <c r="C47" i="12"/>
  <c r="A48" i="12"/>
  <c r="B48" i="12"/>
  <c r="C48" i="12"/>
  <c r="A49" i="12"/>
  <c r="B49" i="12"/>
  <c r="C49" i="12"/>
  <c r="A50" i="12"/>
  <c r="B50" i="12"/>
  <c r="C50" i="12"/>
  <c r="A51" i="12"/>
  <c r="B51" i="12"/>
  <c r="C51" i="12"/>
  <c r="A52" i="12"/>
  <c r="B52" i="12"/>
  <c r="C52" i="12"/>
  <c r="A53" i="12"/>
  <c r="B53" i="12"/>
  <c r="C53" i="12"/>
  <c r="A54" i="12"/>
  <c r="B54" i="12"/>
  <c r="C54" i="12"/>
  <c r="A55" i="12"/>
  <c r="B55" i="12"/>
  <c r="C55" i="12"/>
  <c r="A56" i="12"/>
  <c r="B56" i="12"/>
  <c r="C56" i="12"/>
  <c r="A57" i="12"/>
  <c r="B57" i="12"/>
  <c r="C57" i="12"/>
  <c r="A58" i="12"/>
  <c r="B58" i="12"/>
  <c r="C58" i="12"/>
  <c r="A59" i="12"/>
  <c r="B59" i="12"/>
  <c r="C59" i="12"/>
  <c r="A60" i="12"/>
  <c r="B60" i="12"/>
  <c r="C60" i="12"/>
  <c r="A61" i="12"/>
  <c r="B61" i="12"/>
  <c r="C61" i="12"/>
  <c r="A62" i="12"/>
  <c r="B62" i="12"/>
  <c r="C62" i="12"/>
  <c r="A63" i="12"/>
  <c r="B63" i="12"/>
  <c r="C63" i="12"/>
  <c r="A64" i="12"/>
  <c r="B64" i="12"/>
  <c r="C64" i="12"/>
  <c r="A65" i="12"/>
  <c r="B65" i="12"/>
  <c r="C65" i="12"/>
  <c r="A66" i="12"/>
  <c r="B66" i="12"/>
  <c r="C66" i="12"/>
  <c r="A67" i="12"/>
  <c r="B67" i="12"/>
  <c r="C67" i="12"/>
  <c r="A68" i="12"/>
  <c r="B68" i="12"/>
  <c r="C68" i="12"/>
  <c r="A69" i="12"/>
  <c r="B69" i="12"/>
  <c r="C69" i="12"/>
  <c r="A70" i="12"/>
  <c r="B70" i="12"/>
  <c r="C70" i="12"/>
  <c r="A71" i="12"/>
  <c r="B71" i="12"/>
  <c r="C71" i="12"/>
  <c r="A72" i="12"/>
  <c r="B72" i="12"/>
  <c r="C72" i="12"/>
  <c r="A73" i="12"/>
  <c r="B73" i="12"/>
  <c r="C73" i="12"/>
  <c r="A74" i="12"/>
  <c r="B74" i="12"/>
  <c r="C74" i="12"/>
  <c r="A76" i="12"/>
  <c r="B76" i="12"/>
  <c r="C76" i="12"/>
  <c r="A77" i="12"/>
  <c r="B77" i="12"/>
  <c r="C77" i="12"/>
  <c r="A78" i="12"/>
  <c r="B78" i="12"/>
  <c r="C78" i="12"/>
  <c r="A79" i="12"/>
  <c r="B79" i="12"/>
  <c r="C79" i="12"/>
  <c r="A80" i="12"/>
  <c r="B80" i="12"/>
  <c r="C80" i="12"/>
  <c r="A81" i="12"/>
  <c r="B81" i="12"/>
  <c r="C81" i="12"/>
  <c r="A82" i="12"/>
  <c r="B82" i="12"/>
  <c r="C82" i="12"/>
  <c r="A83" i="12"/>
  <c r="B83" i="12"/>
  <c r="C83" i="12"/>
  <c r="A84" i="12"/>
  <c r="B84" i="12"/>
  <c r="C84" i="12"/>
  <c r="A85" i="12"/>
  <c r="B85" i="12"/>
  <c r="C85" i="12"/>
  <c r="A86" i="12"/>
  <c r="B86" i="12"/>
  <c r="C86" i="12"/>
  <c r="A87" i="12"/>
  <c r="B87" i="12"/>
  <c r="C87" i="12"/>
  <c r="A88" i="12"/>
  <c r="B88" i="12"/>
  <c r="C88" i="12"/>
  <c r="A89" i="12"/>
  <c r="B89" i="12"/>
  <c r="C89" i="12"/>
  <c r="A90" i="12"/>
  <c r="B90" i="12"/>
  <c r="C90" i="12"/>
  <c r="A95" i="12"/>
  <c r="B95" i="12"/>
  <c r="C95" i="12"/>
  <c r="A96" i="12"/>
  <c r="B96" i="12"/>
  <c r="C96" i="12"/>
  <c r="A97" i="12"/>
  <c r="B97" i="12"/>
  <c r="C97" i="12"/>
  <c r="A98" i="12"/>
  <c r="B98" i="12"/>
  <c r="C98" i="12"/>
  <c r="A99" i="12"/>
  <c r="B99" i="12"/>
  <c r="C99" i="12"/>
  <c r="A100" i="12"/>
  <c r="B100" i="12"/>
  <c r="C100" i="12"/>
  <c r="A101" i="12"/>
  <c r="B101" i="12"/>
  <c r="C101" i="12"/>
  <c r="A102" i="12"/>
  <c r="B102" i="12"/>
  <c r="C102" i="12"/>
  <c r="A103" i="12"/>
  <c r="B103" i="12"/>
  <c r="C103" i="12"/>
  <c r="A104" i="12"/>
  <c r="B104" i="12"/>
  <c r="C104" i="12"/>
  <c r="A106" i="12"/>
  <c r="B106" i="12"/>
  <c r="C106" i="12"/>
  <c r="A107" i="12"/>
  <c r="B107" i="12"/>
  <c r="C107" i="12"/>
  <c r="A110" i="12"/>
  <c r="B110" i="12"/>
  <c r="C110" i="12"/>
  <c r="A111" i="12"/>
  <c r="B111" i="12"/>
  <c r="C111" i="12"/>
  <c r="A112" i="12"/>
  <c r="B112" i="12"/>
  <c r="C112" i="12"/>
  <c r="A113" i="12"/>
  <c r="B113" i="12"/>
  <c r="C113" i="12"/>
  <c r="A114" i="12"/>
  <c r="B114" i="12"/>
  <c r="C114" i="12"/>
  <c r="A115" i="12"/>
  <c r="B115" i="12"/>
  <c r="C115" i="12"/>
  <c r="A116" i="12"/>
  <c r="B116" i="12"/>
  <c r="C116" i="12"/>
  <c r="A117" i="12"/>
  <c r="B117" i="12"/>
  <c r="C117" i="12"/>
  <c r="A118" i="12"/>
  <c r="B118" i="12"/>
  <c r="C118" i="12"/>
  <c r="A119" i="12"/>
  <c r="B119" i="12"/>
  <c r="C119" i="12"/>
  <c r="A120" i="12"/>
  <c r="B120" i="12"/>
  <c r="C120" i="12"/>
  <c r="A121" i="12"/>
  <c r="B121" i="12"/>
  <c r="C121" i="12"/>
  <c r="A122" i="12"/>
  <c r="B122" i="12"/>
  <c r="C122" i="12"/>
  <c r="A123" i="12"/>
  <c r="B123" i="12"/>
  <c r="C123" i="12"/>
  <c r="A124" i="12"/>
  <c r="B124" i="12"/>
  <c r="C124" i="12"/>
  <c r="A125" i="12"/>
  <c r="B125" i="12"/>
  <c r="C125" i="12"/>
  <c r="A126" i="12"/>
  <c r="B126" i="12"/>
  <c r="C126" i="12"/>
  <c r="A127" i="12"/>
  <c r="B127" i="12"/>
  <c r="C127" i="12"/>
  <c r="A128" i="12"/>
  <c r="B128" i="12"/>
  <c r="C128" i="12"/>
  <c r="A129" i="12"/>
  <c r="B129" i="12"/>
  <c r="C129" i="12"/>
  <c r="A130" i="12"/>
  <c r="B130" i="12"/>
  <c r="C130" i="12"/>
  <c r="A131" i="12"/>
  <c r="B131" i="12"/>
  <c r="C131" i="12"/>
  <c r="A132" i="12"/>
  <c r="B132" i="12"/>
  <c r="C132" i="12"/>
  <c r="A133" i="12"/>
  <c r="B133" i="12"/>
  <c r="C133" i="12"/>
  <c r="A134" i="12"/>
  <c r="B134" i="12"/>
  <c r="C134" i="12"/>
  <c r="A142" i="12"/>
  <c r="B142" i="12"/>
  <c r="C142" i="12"/>
  <c r="A143" i="12"/>
  <c r="B143" i="12"/>
  <c r="C143" i="12"/>
  <c r="A144" i="12"/>
  <c r="B144" i="12"/>
  <c r="C144" i="12"/>
  <c r="A145" i="12"/>
  <c r="B145" i="12"/>
  <c r="C145" i="12"/>
  <c r="B21" i="12"/>
  <c r="C21" i="12"/>
  <c r="A21" i="12"/>
  <c r="Y83" i="11"/>
  <c r="Y81" i="11"/>
  <c r="Y80" i="11"/>
  <c r="Z49" i="11"/>
  <c r="D51" i="11"/>
  <c r="D52" i="11"/>
  <c r="D53" i="11"/>
  <c r="D54" i="11"/>
  <c r="D55" i="11"/>
  <c r="D56" i="11"/>
  <c r="D57" i="11"/>
  <c r="D58" i="11"/>
  <c r="D59" i="11"/>
  <c r="D60" i="11"/>
  <c r="D61" i="11"/>
  <c r="D62" i="11"/>
  <c r="D63" i="11"/>
  <c r="D64" i="11"/>
  <c r="D65" i="11"/>
  <c r="D66" i="11"/>
  <c r="D67" i="11"/>
  <c r="D68" i="11"/>
  <c r="D69" i="11"/>
  <c r="D70" i="11"/>
  <c r="D71" i="11"/>
  <c r="D72" i="11"/>
  <c r="D73" i="11"/>
  <c r="D74" i="11"/>
  <c r="D76" i="11"/>
  <c r="D77" i="11"/>
  <c r="D78" i="11"/>
  <c r="D79" i="11"/>
  <c r="D80" i="11"/>
  <c r="D81" i="11"/>
  <c r="D82" i="11"/>
  <c r="D83" i="11"/>
  <c r="D84" i="11"/>
  <c r="D85" i="11"/>
  <c r="D86" i="11"/>
  <c r="D87" i="11"/>
  <c r="D88" i="11"/>
  <c r="D89" i="11"/>
  <c r="D90" i="11"/>
  <c r="D95" i="11"/>
  <c r="D96" i="11"/>
  <c r="D97" i="11"/>
  <c r="D98" i="11"/>
  <c r="D99" i="11"/>
  <c r="D100" i="11"/>
  <c r="D101" i="11"/>
  <c r="D102" i="11"/>
  <c r="D103" i="11"/>
  <c r="D104" i="11"/>
  <c r="D106" i="11"/>
  <c r="D107" i="11"/>
  <c r="D110" i="11"/>
  <c r="D111" i="11"/>
  <c r="D112" i="11"/>
  <c r="D113" i="11"/>
  <c r="D114" i="11"/>
  <c r="D115" i="11"/>
  <c r="D116" i="11"/>
  <c r="D117" i="11"/>
  <c r="D118" i="11"/>
  <c r="D119" i="11"/>
  <c r="D120" i="11"/>
  <c r="D121" i="11"/>
  <c r="D122" i="11"/>
  <c r="D123" i="11"/>
  <c r="D124" i="11"/>
  <c r="D125" i="11"/>
  <c r="D126" i="11"/>
  <c r="D127" i="11"/>
  <c r="D128" i="11"/>
  <c r="D129" i="11"/>
  <c r="D130" i="11"/>
  <c r="D131" i="11"/>
  <c r="D132" i="11"/>
  <c r="D133" i="11"/>
  <c r="D134" i="11"/>
  <c r="D142" i="11"/>
  <c r="D143" i="11"/>
  <c r="D144" i="11"/>
  <c r="D145" i="11"/>
  <c r="D21" i="11"/>
  <c r="D22" i="11"/>
  <c r="D23" i="11"/>
  <c r="D24" i="11"/>
  <c r="D25" i="11"/>
  <c r="D26" i="11"/>
  <c r="D27" i="11"/>
  <c r="D28" i="11"/>
  <c r="D29" i="11"/>
  <c r="D30" i="11"/>
  <c r="D31" i="11"/>
  <c r="D32" i="11"/>
  <c r="D33" i="11"/>
  <c r="D34" i="11"/>
  <c r="D35" i="11"/>
  <c r="D36" i="11"/>
  <c r="D37" i="11"/>
  <c r="D38" i="11"/>
  <c r="D39" i="11"/>
  <c r="D40" i="11"/>
  <c r="D41" i="11"/>
  <c r="D42" i="11"/>
  <c r="D43" i="11"/>
  <c r="D44" i="11"/>
  <c r="D45" i="11"/>
  <c r="D46" i="11"/>
  <c r="D47" i="11"/>
  <c r="D48" i="11"/>
  <c r="D49" i="11"/>
  <c r="D50" i="11"/>
  <c r="AG48" i="11"/>
  <c r="BA54" i="11"/>
  <c r="BU132" i="11"/>
  <c r="V98" i="12"/>
  <c r="BN51" i="11"/>
  <c r="BK54" i="11"/>
  <c r="CJ117" i="11"/>
  <c r="AM98" i="12"/>
  <c r="BU99" i="11"/>
  <c r="CW103" i="11"/>
  <c r="AM103" i="12"/>
  <c r="CW127" i="11"/>
  <c r="DB131" i="11"/>
  <c r="I126" i="26" s="1"/>
  <c r="BU131" i="11"/>
  <c r="BR24" i="17"/>
  <c r="F100" i="17"/>
  <c r="CZ100" i="17"/>
  <c r="AL95" i="12"/>
  <c r="AQ95" i="12" s="1"/>
  <c r="AF78" i="12"/>
  <c r="AF76" i="12" s="1"/>
  <c r="AF24" i="12" s="1"/>
  <c r="AF65" i="12"/>
  <c r="AF51" i="12"/>
  <c r="CP54" i="17"/>
  <c r="CP81" i="17"/>
  <c r="BW81" i="16"/>
  <c r="AG53" i="15"/>
  <c r="AG99" i="15"/>
  <c r="AZ60" i="17"/>
  <c r="AZ66" i="17"/>
  <c r="J59" i="15"/>
  <c r="AL60" i="15"/>
  <c r="CB54" i="17"/>
  <c r="CB67" i="17"/>
  <c r="CB79" i="17"/>
  <c r="AI117" i="15"/>
  <c r="BW60" i="16"/>
  <c r="BG51" i="17"/>
  <c r="CP66" i="17"/>
  <c r="Z48" i="15"/>
  <c r="AG50" i="15"/>
  <c r="AO50" i="15" s="1"/>
  <c r="X65" i="15"/>
  <c r="AL66" i="15"/>
  <c r="BE84" i="17"/>
  <c r="DI84" i="17" s="1"/>
  <c r="DB85" i="17"/>
  <c r="AF97" i="11"/>
  <c r="BU50" i="11"/>
  <c r="BQ78" i="17"/>
  <c r="CW66" i="17"/>
  <c r="AG82" i="15"/>
  <c r="BU53" i="11"/>
  <c r="DB53" i="11"/>
  <c r="AN86" i="12"/>
  <c r="BP87" i="11"/>
  <c r="V103" i="12"/>
  <c r="BU116" i="11"/>
  <c r="CP60" i="17"/>
  <c r="AN87" i="12"/>
  <c r="V143" i="12"/>
  <c r="M71" i="17"/>
  <c r="BG48" i="17"/>
  <c r="BY24" i="17"/>
  <c r="BX24" i="17"/>
  <c r="BK106" i="11"/>
  <c r="J65" i="15"/>
  <c r="Q65" i="15"/>
  <c r="CH73" i="17"/>
  <c r="CH72" i="17" s="1"/>
  <c r="CR60" i="17"/>
  <c r="CD66" i="17"/>
  <c r="CD60" i="17"/>
  <c r="CH53" i="17"/>
  <c r="CH50" i="17"/>
  <c r="CD49" i="17"/>
  <c r="CD52" i="17"/>
  <c r="CH52" i="17"/>
  <c r="CD54" i="17"/>
  <c r="CH54" i="17"/>
  <c r="CD79" i="17"/>
  <c r="CH79" i="17"/>
  <c r="CD80" i="17"/>
  <c r="CH80" i="17"/>
  <c r="CD82" i="17"/>
  <c r="CH82" i="17"/>
  <c r="CD84" i="17"/>
  <c r="CH84" i="17"/>
  <c r="CD86" i="17"/>
  <c r="CH86" i="17"/>
  <c r="CD88" i="17"/>
  <c r="CH88" i="17"/>
  <c r="CH89" i="17"/>
  <c r="CD96" i="17"/>
  <c r="CD98" i="17"/>
  <c r="CD101" i="17"/>
  <c r="CD103" i="17"/>
  <c r="CD106" i="17"/>
  <c r="CH107" i="17"/>
  <c r="CD113" i="17"/>
  <c r="CH113" i="17"/>
  <c r="CD115" i="17"/>
  <c r="CH115" i="17"/>
  <c r="CD117" i="17"/>
  <c r="CH117" i="17"/>
  <c r="CD119" i="17"/>
  <c r="CH119" i="17"/>
  <c r="CD121" i="17"/>
  <c r="CH121" i="17"/>
  <c r="CD123" i="17"/>
  <c r="CH123" i="17"/>
  <c r="CD125" i="17"/>
  <c r="CH125" i="17"/>
  <c r="CD127" i="17"/>
  <c r="CH127" i="17"/>
  <c r="CD129" i="17"/>
  <c r="CH129" i="17"/>
  <c r="CD131" i="17"/>
  <c r="CH131" i="17"/>
  <c r="CD133" i="17"/>
  <c r="CH133" i="17"/>
  <c r="CD142" i="17"/>
  <c r="CH142" i="17"/>
  <c r="CD144" i="17"/>
  <c r="CH144" i="17"/>
  <c r="CQ49" i="17"/>
  <c r="CV49" i="17"/>
  <c r="CR49" i="17"/>
  <c r="CR50" i="17"/>
  <c r="CV50" i="17"/>
  <c r="CQ52" i="17"/>
  <c r="CW52" i="17"/>
  <c r="CR53" i="17"/>
  <c r="CV53" i="17"/>
  <c r="CQ54" i="17"/>
  <c r="CQ60" i="17"/>
  <c r="CQ61" i="17"/>
  <c r="CQ66" i="17"/>
  <c r="CV66" i="17"/>
  <c r="CV67" i="17"/>
  <c r="CR73" i="17"/>
  <c r="CV73" i="17"/>
  <c r="CV72" i="17" s="1"/>
  <c r="CV71" i="17" s="1"/>
  <c r="CQ79" i="17"/>
  <c r="CW79" i="17"/>
  <c r="CR80" i="17"/>
  <c r="CV80" i="17"/>
  <c r="CR81" i="17"/>
  <c r="CV81" i="17"/>
  <c r="CR82" i="17"/>
  <c r="CQ83" i="17"/>
  <c r="CW83" i="17"/>
  <c r="CR84" i="17"/>
  <c r="CV84" i="17"/>
  <c r="CQ85" i="17"/>
  <c r="CW85" i="17"/>
  <c r="CR86" i="17"/>
  <c r="CQ87" i="17"/>
  <c r="CW87" i="17"/>
  <c r="CR88" i="17"/>
  <c r="CV88" i="17"/>
  <c r="CQ89" i="17"/>
  <c r="CW89" i="17"/>
  <c r="CR90" i="17"/>
  <c r="CQ95" i="17"/>
  <c r="CV95" i="17"/>
  <c r="CQ96" i="17"/>
  <c r="CV96" i="17"/>
  <c r="CQ97" i="17"/>
  <c r="CV97" i="17"/>
  <c r="CQ98" i="17"/>
  <c r="CW98" i="17"/>
  <c r="CR99" i="17"/>
  <c r="CV99" i="17"/>
  <c r="CQ101" i="17"/>
  <c r="CW101" i="17"/>
  <c r="CR102" i="17"/>
  <c r="CV102" i="17"/>
  <c r="CQ103" i="17"/>
  <c r="CW103" i="17"/>
  <c r="CR104" i="17"/>
  <c r="CV104" i="17"/>
  <c r="CQ106" i="17"/>
  <c r="CW106" i="17"/>
  <c r="CR107" i="17"/>
  <c r="CW107" i="17"/>
  <c r="CR112" i="17"/>
  <c r="CV112" i="17"/>
  <c r="CQ113" i="17"/>
  <c r="CW113" i="17"/>
  <c r="CR114" i="17"/>
  <c r="CV114" i="17"/>
  <c r="CQ115" i="17"/>
  <c r="CW115" i="17"/>
  <c r="CR116" i="17"/>
  <c r="CV116" i="17"/>
  <c r="CQ117" i="17"/>
  <c r="CW117" i="17"/>
  <c r="CR118" i="17"/>
  <c r="CV118" i="17"/>
  <c r="CQ119" i="17"/>
  <c r="CW119" i="17"/>
  <c r="CR120" i="17"/>
  <c r="CV120" i="17"/>
  <c r="CQ121" i="17"/>
  <c r="CW121" i="17"/>
  <c r="CR122" i="17"/>
  <c r="CV122" i="17"/>
  <c r="CQ123" i="17"/>
  <c r="CW123" i="17"/>
  <c r="CR124" i="17"/>
  <c r="CV124" i="17"/>
  <c r="CQ125" i="17"/>
  <c r="CW125" i="17"/>
  <c r="CR126" i="17"/>
  <c r="CV126" i="17"/>
  <c r="CQ127" i="17"/>
  <c r="CW127" i="17"/>
  <c r="CR128" i="17"/>
  <c r="CV128" i="17"/>
  <c r="CQ129" i="17"/>
  <c r="CW129" i="17"/>
  <c r="CR130" i="17"/>
  <c r="CV130" i="17"/>
  <c r="CQ131" i="17"/>
  <c r="CW131" i="17"/>
  <c r="CR132" i="17"/>
  <c r="CV132" i="17"/>
  <c r="CQ133" i="17"/>
  <c r="CW133" i="17"/>
  <c r="CR134" i="17"/>
  <c r="CV134" i="17"/>
  <c r="CQ142" i="17"/>
  <c r="CW142" i="17"/>
  <c r="CR143" i="17"/>
  <c r="CV143" i="17"/>
  <c r="CQ144" i="17"/>
  <c r="CW144" i="17"/>
  <c r="CR145" i="17"/>
  <c r="CV145" i="17"/>
  <c r="AF59" i="12"/>
  <c r="CW60" i="17"/>
  <c r="BO59" i="17"/>
  <c r="AO54" i="15"/>
  <c r="I28" i="12"/>
  <c r="I22" i="12" s="1"/>
  <c r="AA58" i="12"/>
  <c r="BK115" i="11"/>
  <c r="AF111" i="12"/>
  <c r="BO111" i="17"/>
  <c r="BO27" i="17" s="1"/>
  <c r="AG123" i="15"/>
  <c r="AO123" i="15" s="1"/>
  <c r="Y28" i="12" l="1"/>
  <c r="Y22" i="12" s="1"/>
  <c r="AG28" i="12"/>
  <c r="AG22" i="12" s="1"/>
  <c r="F36" i="17"/>
  <c r="J36" i="17"/>
  <c r="DH36" i="17"/>
  <c r="M53" i="17"/>
  <c r="DH96" i="17"/>
  <c r="DH98" i="17"/>
  <c r="N103" i="17"/>
  <c r="M115" i="17"/>
  <c r="M119" i="17"/>
  <c r="N128" i="17"/>
  <c r="M131" i="17"/>
  <c r="M142" i="17"/>
  <c r="K28" i="15"/>
  <c r="K22" i="15" s="1"/>
  <c r="Y28" i="15"/>
  <c r="Y22" i="15" s="1"/>
  <c r="M26" i="17"/>
  <c r="H71" i="17"/>
  <c r="DG52" i="17"/>
  <c r="N80" i="17"/>
  <c r="DH88" i="17"/>
  <c r="M101" i="17"/>
  <c r="W65" i="12"/>
  <c r="AJ29" i="15"/>
  <c r="U28" i="15"/>
  <c r="U22" i="15" s="1"/>
  <c r="H96" i="17"/>
  <c r="CU96" i="17"/>
  <c r="DI96" i="17" s="1"/>
  <c r="I49" i="17"/>
  <c r="AR48" i="17"/>
  <c r="AY48" i="17"/>
  <c r="BF48" i="17"/>
  <c r="E50" i="17"/>
  <c r="DD53" i="17"/>
  <c r="DC82" i="17"/>
  <c r="DB104" i="17"/>
  <c r="DK121" i="17"/>
  <c r="CX82" i="17"/>
  <c r="I131" i="17"/>
  <c r="DB102" i="17"/>
  <c r="DE99" i="17"/>
  <c r="DD49" i="17"/>
  <c r="AS48" i="17"/>
  <c r="AZ48" i="17"/>
  <c r="BP48" i="17"/>
  <c r="AK65" i="17"/>
  <c r="AR65" i="17"/>
  <c r="AY65" i="17"/>
  <c r="CW48" i="17"/>
  <c r="AL59" i="17"/>
  <c r="AS59" i="17"/>
  <c r="BA59" i="17"/>
  <c r="BT59" i="17"/>
  <c r="BP65" i="17"/>
  <c r="CA65" i="17"/>
  <c r="BV65" i="17"/>
  <c r="CK65" i="17"/>
  <c r="I83" i="17"/>
  <c r="CX83" i="17"/>
  <c r="D84" i="17"/>
  <c r="DC84" i="17"/>
  <c r="CX87" i="17"/>
  <c r="DC89" i="17"/>
  <c r="CX89" i="17"/>
  <c r="CX90" i="17"/>
  <c r="I95" i="17"/>
  <c r="CX96" i="17"/>
  <c r="I97" i="17"/>
  <c r="I101" i="17"/>
  <c r="DC102" i="17"/>
  <c r="DC103" i="17"/>
  <c r="DC104" i="17"/>
  <c r="DC106" i="17"/>
  <c r="CX112" i="17"/>
  <c r="BA111" i="17"/>
  <c r="BP111" i="17"/>
  <c r="BP27" i="17" s="1"/>
  <c r="DC112" i="17"/>
  <c r="AY111" i="17"/>
  <c r="AY27" i="17" s="1"/>
  <c r="CX113" i="17"/>
  <c r="D114" i="17"/>
  <c r="I115" i="17"/>
  <c r="D115" i="17"/>
  <c r="I116" i="17"/>
  <c r="I117" i="17"/>
  <c r="D117" i="17"/>
  <c r="I118" i="17"/>
  <c r="I119" i="17"/>
  <c r="D121" i="17"/>
  <c r="D122" i="17"/>
  <c r="I122" i="17"/>
  <c r="D123" i="17"/>
  <c r="I124" i="17"/>
  <c r="I125" i="17"/>
  <c r="D126" i="17"/>
  <c r="I126" i="17"/>
  <c r="I127" i="17"/>
  <c r="CX128" i="17"/>
  <c r="D129" i="17"/>
  <c r="D130" i="17"/>
  <c r="I132" i="17"/>
  <c r="I133" i="17"/>
  <c r="I134" i="17"/>
  <c r="I142" i="17"/>
  <c r="D143" i="17"/>
  <c r="CX144" i="17"/>
  <c r="I145" i="17"/>
  <c r="AJ100" i="17"/>
  <c r="AJ25" i="17" s="1"/>
  <c r="E60" i="17"/>
  <c r="AG65" i="17"/>
  <c r="CX73" i="17"/>
  <c r="CH59" i="17"/>
  <c r="AF48" i="17"/>
  <c r="AM48" i="17"/>
  <c r="AT48" i="17"/>
  <c r="BA48" i="17"/>
  <c r="J50" i="17"/>
  <c r="I52" i="17"/>
  <c r="BF51" i="17"/>
  <c r="AG51" i="17"/>
  <c r="AN51" i="17"/>
  <c r="CX67" i="17"/>
  <c r="CO78" i="17"/>
  <c r="CO76" i="17" s="1"/>
  <c r="CO24" i="17" s="1"/>
  <c r="E49" i="17"/>
  <c r="CX60" i="17"/>
  <c r="AU65" i="17"/>
  <c r="AF51" i="17"/>
  <c r="AM51" i="17"/>
  <c r="AT51" i="17"/>
  <c r="AK59" i="17"/>
  <c r="AR59" i="17"/>
  <c r="AY59" i="17"/>
  <c r="BP59" i="17"/>
  <c r="CA59" i="17"/>
  <c r="AF59" i="17"/>
  <c r="AM59" i="17"/>
  <c r="BB59" i="17"/>
  <c r="CK59" i="17"/>
  <c r="CK58" i="17" s="1"/>
  <c r="BW65" i="17"/>
  <c r="BT65" i="17"/>
  <c r="I79" i="17"/>
  <c r="AR78" i="17"/>
  <c r="AR76" i="17" s="1"/>
  <c r="AR24" i="17" s="1"/>
  <c r="BF78" i="17"/>
  <c r="BF76" i="17" s="1"/>
  <c r="BF24" i="17" s="1"/>
  <c r="CK78" i="17"/>
  <c r="CK76" i="17" s="1"/>
  <c r="CK24" i="17" s="1"/>
  <c r="E80" i="17"/>
  <c r="AU78" i="17"/>
  <c r="AU76" i="17" s="1"/>
  <c r="AU24" i="17" s="1"/>
  <c r="BT78" i="17"/>
  <c r="BT76" i="17" s="1"/>
  <c r="BT24" i="17" s="1"/>
  <c r="D81" i="17"/>
  <c r="J82" i="17"/>
  <c r="E82" i="17"/>
  <c r="CY83" i="17"/>
  <c r="J83" i="17"/>
  <c r="DD84" i="17"/>
  <c r="E84" i="17"/>
  <c r="E85" i="17"/>
  <c r="DD85" i="17"/>
  <c r="J86" i="17"/>
  <c r="E86" i="17"/>
  <c r="CY87" i="17"/>
  <c r="J87" i="17"/>
  <c r="J88" i="17"/>
  <c r="E88" i="17"/>
  <c r="CY89" i="17"/>
  <c r="DD89" i="17"/>
  <c r="J90" i="17"/>
  <c r="CY90" i="17"/>
  <c r="E95" i="17"/>
  <c r="J95" i="17"/>
  <c r="J96" i="17"/>
  <c r="E96" i="17"/>
  <c r="E97" i="17"/>
  <c r="DD97" i="17"/>
  <c r="DD98" i="17"/>
  <c r="E99" i="17"/>
  <c r="J99" i="17"/>
  <c r="J101" i="17"/>
  <c r="CY101" i="17"/>
  <c r="E103" i="17"/>
  <c r="CY104" i="17"/>
  <c r="J104" i="17"/>
  <c r="DD106" i="17"/>
  <c r="CY106" i="17"/>
  <c r="E107" i="17"/>
  <c r="DD107" i="17"/>
  <c r="DD112" i="17"/>
  <c r="AS111" i="17"/>
  <c r="AS27" i="17" s="1"/>
  <c r="AZ111" i="17"/>
  <c r="AZ27" i="17" s="1"/>
  <c r="BG111" i="17"/>
  <c r="BG27" i="17" s="1"/>
  <c r="CY112" i="17"/>
  <c r="CK111" i="17"/>
  <c r="CK27" i="17" s="1"/>
  <c r="CY113" i="17"/>
  <c r="AN111" i="17"/>
  <c r="AN27" i="17" s="1"/>
  <c r="AU111" i="17"/>
  <c r="AU27" i="17" s="1"/>
  <c r="BB111" i="17"/>
  <c r="BB27" i="17" s="1"/>
  <c r="CB111" i="17"/>
  <c r="CB27" i="17" s="1"/>
  <c r="CP111" i="17"/>
  <c r="CP27" i="17" s="1"/>
  <c r="J114" i="17"/>
  <c r="E114" i="17"/>
  <c r="DD115" i="17"/>
  <c r="DD116" i="17"/>
  <c r="CY116" i="17"/>
  <c r="E117" i="17"/>
  <c r="J117" i="17"/>
  <c r="DD118" i="17"/>
  <c r="E119" i="17"/>
  <c r="AE78" i="12"/>
  <c r="AE76" i="12" s="1"/>
  <c r="AE24" i="12" s="1"/>
  <c r="BZ129" i="11"/>
  <c r="AJ129" i="11" s="1"/>
  <c r="CY118" i="17"/>
  <c r="J119" i="17"/>
  <c r="CY121" i="17"/>
  <c r="DD121" i="17"/>
  <c r="J122" i="17"/>
  <c r="E122" i="17"/>
  <c r="E123" i="17"/>
  <c r="CY125" i="17"/>
  <c r="DD125" i="17"/>
  <c r="DD126" i="17"/>
  <c r="CY126" i="17"/>
  <c r="J128" i="17"/>
  <c r="E128" i="17"/>
  <c r="CY129" i="17"/>
  <c r="DD129" i="17"/>
  <c r="CY131" i="17"/>
  <c r="DD131" i="17"/>
  <c r="J132" i="17"/>
  <c r="E132" i="17"/>
  <c r="CY133" i="17"/>
  <c r="DD133" i="17"/>
  <c r="CY142" i="17"/>
  <c r="DD142" i="17"/>
  <c r="J143" i="17"/>
  <c r="E143" i="17"/>
  <c r="CY144" i="17"/>
  <c r="DD144" i="17"/>
  <c r="E145" i="17"/>
  <c r="DK89" i="17"/>
  <c r="CQ48" i="17"/>
  <c r="DF106" i="17"/>
  <c r="P103" i="17"/>
  <c r="CV59" i="17"/>
  <c r="AN48" i="17"/>
  <c r="AN47" i="17" s="1"/>
  <c r="AU48" i="17"/>
  <c r="BB48" i="17"/>
  <c r="D50" i="17"/>
  <c r="DD52" i="17"/>
  <c r="CA51" i="17"/>
  <c r="DC53" i="17"/>
  <c r="AF65" i="17"/>
  <c r="AM65" i="17"/>
  <c r="AT65" i="17"/>
  <c r="BB65" i="17"/>
  <c r="D73" i="17"/>
  <c r="AN65" i="17"/>
  <c r="BF65" i="17"/>
  <c r="J145" i="17"/>
  <c r="K82" i="17"/>
  <c r="J123" i="17"/>
  <c r="AD48" i="12"/>
  <c r="E83" i="17"/>
  <c r="DF103" i="17"/>
  <c r="D112" i="17"/>
  <c r="CX122" i="17"/>
  <c r="E104" i="17"/>
  <c r="J142" i="17"/>
  <c r="DD145" i="17"/>
  <c r="DD143" i="17"/>
  <c r="DD128" i="17"/>
  <c r="DD123" i="17"/>
  <c r="CY114" i="17"/>
  <c r="BW78" i="17"/>
  <c r="BW76" i="17" s="1"/>
  <c r="BW24" i="17" s="1"/>
  <c r="E90" i="17"/>
  <c r="DJ81" i="17"/>
  <c r="AL111" i="17"/>
  <c r="AL27" i="17" s="1"/>
  <c r="J126" i="17"/>
  <c r="E126" i="17"/>
  <c r="J121" i="17"/>
  <c r="E121" i="17"/>
  <c r="J118" i="17"/>
  <c r="E118" i="17"/>
  <c r="E101" i="17"/>
  <c r="E142" i="17"/>
  <c r="J49" i="17"/>
  <c r="CY145" i="17"/>
  <c r="CY143" i="17"/>
  <c r="CY128" i="17"/>
  <c r="CY123" i="17"/>
  <c r="DD114" i="17"/>
  <c r="AG111" i="17"/>
  <c r="D144" i="17"/>
  <c r="CA111" i="17"/>
  <c r="CA27" i="17" s="1"/>
  <c r="J85" i="17"/>
  <c r="J131" i="17"/>
  <c r="D90" i="17"/>
  <c r="D87" i="17"/>
  <c r="DD132" i="17"/>
  <c r="CY132" i="17"/>
  <c r="CY52" i="17"/>
  <c r="E52" i="17"/>
  <c r="E98" i="17"/>
  <c r="CY98" i="17"/>
  <c r="CY102" i="17"/>
  <c r="E102" i="17"/>
  <c r="DD102" i="17"/>
  <c r="J102" i="17"/>
  <c r="DD103" i="17"/>
  <c r="J103" i="17"/>
  <c r="DD120" i="17"/>
  <c r="J120" i="17"/>
  <c r="DD127" i="17"/>
  <c r="J127" i="17"/>
  <c r="J130" i="17"/>
  <c r="DD130" i="17"/>
  <c r="DD134" i="17"/>
  <c r="J134" i="17"/>
  <c r="CY134" i="17"/>
  <c r="E134" i="17"/>
  <c r="BW111" i="17"/>
  <c r="BW27" i="17" s="1"/>
  <c r="O83" i="17"/>
  <c r="DD99" i="17"/>
  <c r="CY88" i="17"/>
  <c r="CY85" i="17"/>
  <c r="CY82" i="17"/>
  <c r="DC73" i="17"/>
  <c r="P113" i="17"/>
  <c r="CB65" i="17"/>
  <c r="E131" i="17"/>
  <c r="J125" i="17"/>
  <c r="E125" i="17"/>
  <c r="J116" i="17"/>
  <c r="E116" i="17"/>
  <c r="J113" i="17"/>
  <c r="E113" i="17"/>
  <c r="J107" i="17"/>
  <c r="J106" i="17"/>
  <c r="E106" i="17"/>
  <c r="DD122" i="17"/>
  <c r="CY122" i="17"/>
  <c r="DD119" i="17"/>
  <c r="CY119" i="17"/>
  <c r="DD113" i="17"/>
  <c r="CY107" i="17"/>
  <c r="H90" i="17"/>
  <c r="DB90" i="17"/>
  <c r="CY49" i="17"/>
  <c r="AG48" i="17"/>
  <c r="CJ59" i="17"/>
  <c r="D60" i="17"/>
  <c r="AL65" i="17"/>
  <c r="AS65" i="17"/>
  <c r="BA65" i="17"/>
  <c r="CB72" i="17"/>
  <c r="CB71" i="17" s="1"/>
  <c r="J73" i="17"/>
  <c r="DE120" i="17"/>
  <c r="CX79" i="17"/>
  <c r="D79" i="17"/>
  <c r="CA78" i="17"/>
  <c r="CA76" i="17" s="1"/>
  <c r="CA24" i="17" s="1"/>
  <c r="DC81" i="17"/>
  <c r="CY115" i="17"/>
  <c r="E115" i="17"/>
  <c r="CY120" i="17"/>
  <c r="E120" i="17"/>
  <c r="J124" i="17"/>
  <c r="DD124" i="17"/>
  <c r="E124" i="17"/>
  <c r="CY124" i="17"/>
  <c r="CY127" i="17"/>
  <c r="E127" i="17"/>
  <c r="E130" i="17"/>
  <c r="CY130" i="17"/>
  <c r="DD96" i="17"/>
  <c r="E89" i="17"/>
  <c r="O102" i="17"/>
  <c r="J98" i="17"/>
  <c r="E87" i="17"/>
  <c r="J84" i="17"/>
  <c r="I81" i="17"/>
  <c r="I60" i="17"/>
  <c r="E53" i="17"/>
  <c r="J129" i="17"/>
  <c r="E129" i="17"/>
  <c r="J115" i="17"/>
  <c r="J112" i="17"/>
  <c r="E112" i="17"/>
  <c r="I73" i="17"/>
  <c r="DD117" i="17"/>
  <c r="CY117" i="17"/>
  <c r="DD104" i="17"/>
  <c r="CY103" i="17"/>
  <c r="CY97" i="17"/>
  <c r="CY95" i="17"/>
  <c r="DD86" i="17"/>
  <c r="CY84" i="17"/>
  <c r="CY80" i="17"/>
  <c r="AL48" i="17"/>
  <c r="J144" i="17"/>
  <c r="E144" i="17"/>
  <c r="J133" i="17"/>
  <c r="E133" i="17"/>
  <c r="J52" i="17"/>
  <c r="DD101" i="17"/>
  <c r="DF52" i="17"/>
  <c r="AT59" i="17"/>
  <c r="AT58" i="17" s="1"/>
  <c r="BV59" i="17"/>
  <c r="AQ100" i="17"/>
  <c r="AQ25" i="17" s="1"/>
  <c r="L53" i="17"/>
  <c r="DF142" i="17"/>
  <c r="L131" i="17"/>
  <c r="BV51" i="17"/>
  <c r="AN59" i="17"/>
  <c r="AN58" i="17" s="1"/>
  <c r="AU59" i="17"/>
  <c r="AU58" i="17" s="1"/>
  <c r="BW59" i="17"/>
  <c r="BW58" i="17" s="1"/>
  <c r="I106" i="17"/>
  <c r="H67" i="12"/>
  <c r="U67" i="12" s="1"/>
  <c r="BK50" i="11"/>
  <c r="H54" i="12"/>
  <c r="U54" i="12" s="1"/>
  <c r="H79" i="12"/>
  <c r="W79" i="12" s="1"/>
  <c r="H60" i="12"/>
  <c r="U60" i="12" s="1"/>
  <c r="H61" i="12"/>
  <c r="U61" i="12" s="1"/>
  <c r="H66" i="12"/>
  <c r="U66" i="12" s="1"/>
  <c r="AL54" i="12"/>
  <c r="AN54" i="12" s="1"/>
  <c r="DK43" i="17"/>
  <c r="M48" i="17"/>
  <c r="N81" i="17"/>
  <c r="F78" i="17"/>
  <c r="N102" i="17"/>
  <c r="L55" i="17"/>
  <c r="DA59" i="17"/>
  <c r="H65" i="17"/>
  <c r="F65" i="17"/>
  <c r="BD58" i="17"/>
  <c r="DB71" i="17"/>
  <c r="N101" i="17"/>
  <c r="DG144" i="17"/>
  <c r="M72" i="17"/>
  <c r="CZ24" i="17"/>
  <c r="M116" i="17"/>
  <c r="DI67" i="17"/>
  <c r="CZ36" i="17"/>
  <c r="E26" i="17"/>
  <c r="I26" i="17"/>
  <c r="Q26" i="17"/>
  <c r="E29" i="17"/>
  <c r="M29" i="17"/>
  <c r="DB51" i="17"/>
  <c r="F55" i="17"/>
  <c r="J55" i="17"/>
  <c r="N55" i="17"/>
  <c r="H55" i="17"/>
  <c r="AP58" i="17"/>
  <c r="H59" i="17"/>
  <c r="G65" i="17"/>
  <c r="AI29" i="15"/>
  <c r="AH36" i="15"/>
  <c r="AI72" i="15"/>
  <c r="AE28" i="15"/>
  <c r="AE22" i="15" s="1"/>
  <c r="AN26" i="12"/>
  <c r="CD47" i="11"/>
  <c r="BA48" i="11"/>
  <c r="AK49" i="11"/>
  <c r="AH49" i="11" s="1"/>
  <c r="AJ86" i="11"/>
  <c r="AK87" i="11"/>
  <c r="CS28" i="11"/>
  <c r="CS22" i="11" s="1"/>
  <c r="CN28" i="11"/>
  <c r="CN22" i="11" s="1"/>
  <c r="CI28" i="11"/>
  <c r="CI22" i="11" s="1"/>
  <c r="CD28" i="11"/>
  <c r="CD22" i="11" s="1"/>
  <c r="BY28" i="11"/>
  <c r="BY22" i="11" s="1"/>
  <c r="BT28" i="11"/>
  <c r="BT22" i="11" s="1"/>
  <c r="BO28" i="11"/>
  <c r="BO22" i="11" s="1"/>
  <c r="BJ28" i="11"/>
  <c r="BJ22" i="11" s="1"/>
  <c r="BE28" i="11"/>
  <c r="BE22" i="11" s="1"/>
  <c r="AU28" i="11"/>
  <c r="AU22" i="11" s="1"/>
  <c r="AP28" i="11"/>
  <c r="AP22" i="11" s="1"/>
  <c r="AG28" i="11"/>
  <c r="AG22" i="11" s="1"/>
  <c r="AC28" i="11"/>
  <c r="AC22" i="11" s="1"/>
  <c r="Y28" i="11"/>
  <c r="Y22" i="11" s="1"/>
  <c r="U28" i="11"/>
  <c r="U22" i="11" s="1"/>
  <c r="DF50" i="11"/>
  <c r="DF53" i="11"/>
  <c r="AK86" i="11"/>
  <c r="AH86" i="11" s="1"/>
  <c r="CR28" i="11"/>
  <c r="CR22" i="11" s="1"/>
  <c r="CM28" i="11"/>
  <c r="CM22" i="11" s="1"/>
  <c r="CH28" i="11"/>
  <c r="CH22" i="11" s="1"/>
  <c r="CC28" i="11"/>
  <c r="CC22" i="11" s="1"/>
  <c r="BX28" i="11"/>
  <c r="BX22" i="11" s="1"/>
  <c r="BS28" i="11"/>
  <c r="BS22" i="11" s="1"/>
  <c r="BN28" i="11"/>
  <c r="BN22" i="11" s="1"/>
  <c r="BI28" i="11"/>
  <c r="BI22" i="11" s="1"/>
  <c r="BD28" i="11"/>
  <c r="BD22" i="11" s="1"/>
  <c r="AO28" i="11"/>
  <c r="AO22" i="11" s="1"/>
  <c r="AF28" i="11"/>
  <c r="AF22" i="11" s="1"/>
  <c r="AB28" i="11"/>
  <c r="AB22" i="11" s="1"/>
  <c r="X28" i="11"/>
  <c r="X22" i="11" s="1"/>
  <c r="O60" i="17"/>
  <c r="DI60" i="17"/>
  <c r="CF48" i="17"/>
  <c r="N49" i="17"/>
  <c r="M102" i="17"/>
  <c r="N98" i="17"/>
  <c r="N96" i="17"/>
  <c r="DH103" i="17"/>
  <c r="AI71" i="17"/>
  <c r="G72" i="17"/>
  <c r="CU72" i="17"/>
  <c r="CU71" i="17" s="1"/>
  <c r="O71" i="17" s="1"/>
  <c r="DC72" i="17"/>
  <c r="M66" i="17"/>
  <c r="N85" i="17"/>
  <c r="M112" i="17"/>
  <c r="DG112" i="17"/>
  <c r="M118" i="17"/>
  <c r="DG118" i="17"/>
  <c r="M61" i="17"/>
  <c r="DG61" i="17"/>
  <c r="AK71" i="17"/>
  <c r="I71" i="17" s="1"/>
  <c r="F76" i="17"/>
  <c r="G111" i="17"/>
  <c r="N88" i="17"/>
  <c r="H72" i="17"/>
  <c r="DI121" i="17"/>
  <c r="DA111" i="17"/>
  <c r="DH85" i="17"/>
  <c r="DB72" i="17"/>
  <c r="CZ25" i="17"/>
  <c r="L29" i="17"/>
  <c r="P29" i="17"/>
  <c r="CY33" i="17"/>
  <c r="E33" i="17"/>
  <c r="DG33" i="17"/>
  <c r="M33" i="17"/>
  <c r="K33" i="17"/>
  <c r="N36" i="17"/>
  <c r="O43" i="17"/>
  <c r="DI43" i="17"/>
  <c r="DC43" i="17"/>
  <c r="I43" i="17"/>
  <c r="BR47" i="17"/>
  <c r="P55" i="17"/>
  <c r="AV71" i="17"/>
  <c r="F72" i="17"/>
  <c r="CZ72" i="17"/>
  <c r="I72" i="17"/>
  <c r="CZ76" i="17"/>
  <c r="CZ78" i="17"/>
  <c r="M120" i="17"/>
  <c r="M104" i="17"/>
  <c r="D36" i="17"/>
  <c r="G26" i="17"/>
  <c r="O26" i="17"/>
  <c r="G29" i="17"/>
  <c r="K29" i="17"/>
  <c r="O29" i="17"/>
  <c r="DI55" i="17"/>
  <c r="D72" i="17"/>
  <c r="M96" i="17"/>
  <c r="AG48" i="15"/>
  <c r="AO48" i="15" s="1"/>
  <c r="AF72" i="15"/>
  <c r="AQ43" i="12"/>
  <c r="P28" i="12"/>
  <c r="P22" i="12" s="1"/>
  <c r="T28" i="12"/>
  <c r="T22" i="12" s="1"/>
  <c r="X28" i="12"/>
  <c r="X22" i="12" s="1"/>
  <c r="AB28" i="12"/>
  <c r="AB22" i="12" s="1"/>
  <c r="AJ28" i="12"/>
  <c r="AJ22" i="12" s="1"/>
  <c r="AN33" i="12"/>
  <c r="AN43" i="12"/>
  <c r="AQ33" i="12"/>
  <c r="AD28" i="12"/>
  <c r="AD22" i="12" s="1"/>
  <c r="AN22" i="12" s="1"/>
  <c r="M28" i="12"/>
  <c r="M22" i="12" s="1"/>
  <c r="U28" i="12"/>
  <c r="U22" i="12" s="1"/>
  <c r="AQ29" i="12"/>
  <c r="AK28" i="12"/>
  <c r="AK22" i="12" s="1"/>
  <c r="AQ36" i="12"/>
  <c r="AN55" i="12"/>
  <c r="M58" i="12"/>
  <c r="T58" i="12"/>
  <c r="T46" i="12" s="1"/>
  <c r="T23" i="12" s="1"/>
  <c r="CL47" i="11"/>
  <c r="AQ48" i="11"/>
  <c r="AJ50" i="11"/>
  <c r="AJ53" i="11"/>
  <c r="CQ28" i="11"/>
  <c r="CQ22" i="11" s="1"/>
  <c r="CL28" i="11"/>
  <c r="CL22" i="11" s="1"/>
  <c r="CG28" i="11"/>
  <c r="CG22" i="11" s="1"/>
  <c r="CB28" i="11"/>
  <c r="CB22" i="11" s="1"/>
  <c r="BW28" i="11"/>
  <c r="BW22" i="11" s="1"/>
  <c r="BR28" i="11"/>
  <c r="BR22" i="11" s="1"/>
  <c r="BM28" i="11"/>
  <c r="BM22" i="11" s="1"/>
  <c r="BH28" i="11"/>
  <c r="BH22" i="11" s="1"/>
  <c r="BC28" i="11"/>
  <c r="BC22" i="11" s="1"/>
  <c r="AS28" i="11"/>
  <c r="AS22" i="11" s="1"/>
  <c r="AN28" i="11"/>
  <c r="AN22" i="11" s="1"/>
  <c r="AE28" i="11"/>
  <c r="AE22" i="11" s="1"/>
  <c r="AA28" i="11"/>
  <c r="AA22" i="11" s="1"/>
  <c r="W28" i="11"/>
  <c r="W22" i="11" s="1"/>
  <c r="CK47" i="11"/>
  <c r="AJ49" i="11"/>
  <c r="AK50" i="11"/>
  <c r="AK53" i="11"/>
  <c r="AH53" i="11" s="1"/>
  <c r="AJ87" i="11"/>
  <c r="T28" i="11"/>
  <c r="T22" i="11" s="1"/>
  <c r="CP28" i="11"/>
  <c r="CP22" i="11" s="1"/>
  <c r="CK28" i="11"/>
  <c r="CK22" i="11" s="1"/>
  <c r="CF28" i="11"/>
  <c r="CF22" i="11" s="1"/>
  <c r="CA28" i="11"/>
  <c r="CA22" i="11" s="1"/>
  <c r="BV28" i="11"/>
  <c r="BV22" i="11" s="1"/>
  <c r="BQ28" i="11"/>
  <c r="BQ22" i="11" s="1"/>
  <c r="BL28" i="11"/>
  <c r="BL22" i="11" s="1"/>
  <c r="BG28" i="11"/>
  <c r="BG22" i="11" s="1"/>
  <c r="BB28" i="11"/>
  <c r="BB22" i="11" s="1"/>
  <c r="AR28" i="11"/>
  <c r="AR22" i="11" s="1"/>
  <c r="AM28" i="11"/>
  <c r="AM22" i="11" s="1"/>
  <c r="V28" i="11"/>
  <c r="V22" i="11" s="1"/>
  <c r="V21" i="11" s="1"/>
  <c r="AF48" i="11"/>
  <c r="AF47" i="11" s="1"/>
  <c r="AE48" i="11"/>
  <c r="AE47" i="11" s="1"/>
  <c r="AE46" i="11" s="1"/>
  <c r="AE23" i="11" s="1"/>
  <c r="BK142" i="11"/>
  <c r="CY142" i="11" s="1"/>
  <c r="F137" i="26" s="1"/>
  <c r="AN83" i="12"/>
  <c r="AD65" i="12"/>
  <c r="X58" i="15"/>
  <c r="X51" i="15" s="1"/>
  <c r="X47" i="15" s="1"/>
  <c r="AV114" i="11"/>
  <c r="AV111" i="11" s="1"/>
  <c r="AV27" i="11" s="1"/>
  <c r="V120" i="12"/>
  <c r="AF78" i="11"/>
  <c r="AF76" i="11" s="1"/>
  <c r="M107" i="17"/>
  <c r="AL60" i="12"/>
  <c r="AQ60" i="12" s="1"/>
  <c r="AF100" i="11"/>
  <c r="AF25" i="11" s="1"/>
  <c r="BP131" i="11"/>
  <c r="DF131" i="11" s="1"/>
  <c r="CM59" i="11"/>
  <c r="CW142" i="11"/>
  <c r="AE59" i="12"/>
  <c r="CR52" i="11"/>
  <c r="DB52" i="11" s="1"/>
  <c r="BK84" i="11"/>
  <c r="V96" i="12"/>
  <c r="AE65" i="12"/>
  <c r="AK119" i="11"/>
  <c r="AH119" i="11" s="1"/>
  <c r="D114" i="26" s="1"/>
  <c r="BN78" i="11"/>
  <c r="BN76" i="11" s="1"/>
  <c r="BN24" i="11" s="1"/>
  <c r="BZ116" i="11"/>
  <c r="CW99" i="11"/>
  <c r="AI65" i="13"/>
  <c r="AM96" i="12"/>
  <c r="CJ54" i="11"/>
  <c r="CJ51" i="11" s="1"/>
  <c r="T96" i="11"/>
  <c r="H96" i="12" s="1"/>
  <c r="U96" i="12" s="1"/>
  <c r="AE72" i="12"/>
  <c r="AE71" i="12" s="1"/>
  <c r="AJ121" i="11"/>
  <c r="AK95" i="11"/>
  <c r="AH95" i="11" s="1"/>
  <c r="AM80" i="12"/>
  <c r="BI72" i="11"/>
  <c r="BI71" i="11" s="1"/>
  <c r="AL61" i="12"/>
  <c r="AQ61" i="12" s="1"/>
  <c r="AJ128" i="11"/>
  <c r="AO52" i="12"/>
  <c r="CZ52" i="13"/>
  <c r="BX52" i="16"/>
  <c r="AO60" i="12"/>
  <c r="CZ60" i="13"/>
  <c r="BX60" i="16"/>
  <c r="AO66" i="12"/>
  <c r="CZ66" i="13"/>
  <c r="BX66" i="16"/>
  <c r="AO67" i="12"/>
  <c r="CZ67" i="13"/>
  <c r="BX67" i="16"/>
  <c r="AO49" i="12"/>
  <c r="CZ49" i="13"/>
  <c r="BX49" i="16"/>
  <c r="AO85" i="12"/>
  <c r="CZ85" i="13"/>
  <c r="BX85" i="16"/>
  <c r="AO87" i="12"/>
  <c r="CZ87" i="13"/>
  <c r="BX87" i="16"/>
  <c r="AO98" i="12"/>
  <c r="CZ98" i="13"/>
  <c r="BX98" i="16"/>
  <c r="AO102" i="12"/>
  <c r="CZ102" i="13"/>
  <c r="BX102" i="16"/>
  <c r="AO106" i="12"/>
  <c r="CZ106" i="13"/>
  <c r="BX106" i="16"/>
  <c r="AO144" i="12"/>
  <c r="CZ144" i="13"/>
  <c r="BX144" i="16"/>
  <c r="H90" i="12"/>
  <c r="W90" i="12" s="1"/>
  <c r="AO53" i="12"/>
  <c r="CZ53" i="13"/>
  <c r="BX53" i="16"/>
  <c r="AO61" i="12"/>
  <c r="CZ61" i="13"/>
  <c r="BX61" i="16"/>
  <c r="AO54" i="12"/>
  <c r="CZ54" i="13"/>
  <c r="BX54" i="16"/>
  <c r="AO50" i="12"/>
  <c r="CZ50" i="13"/>
  <c r="BX50" i="16"/>
  <c r="AO82" i="12"/>
  <c r="CZ82" i="13"/>
  <c r="BX82" i="16"/>
  <c r="AO86" i="12"/>
  <c r="CZ86" i="13"/>
  <c r="BX86" i="16"/>
  <c r="AO88" i="12"/>
  <c r="CZ88" i="13"/>
  <c r="BX88" i="16"/>
  <c r="AO99" i="12"/>
  <c r="CZ99" i="13"/>
  <c r="BX99" i="16"/>
  <c r="AO103" i="12"/>
  <c r="CZ103" i="13"/>
  <c r="BX103" i="16"/>
  <c r="AO143" i="12"/>
  <c r="CZ143" i="13"/>
  <c r="BX143" i="16"/>
  <c r="AO145" i="12"/>
  <c r="CZ145" i="13"/>
  <c r="BX145" i="16"/>
  <c r="AC28" i="12"/>
  <c r="AQ28" i="12" s="1"/>
  <c r="AQ26" i="12"/>
  <c r="AJ58" i="17"/>
  <c r="AO58" i="17"/>
  <c r="AV47" i="17"/>
  <c r="BD47" i="17"/>
  <c r="BD46" i="17" s="1"/>
  <c r="BD23" i="17" s="1"/>
  <c r="AI58" i="17"/>
  <c r="AQ58" i="17"/>
  <c r="AW58" i="17"/>
  <c r="BC58" i="17"/>
  <c r="BE58" i="17"/>
  <c r="BR58" i="17"/>
  <c r="BX58" i="17"/>
  <c r="BZ58" i="17"/>
  <c r="CM58" i="17"/>
  <c r="AI47" i="17"/>
  <c r="AV58" i="17"/>
  <c r="AX58" i="17"/>
  <c r="BQ58" i="17"/>
  <c r="BY58" i="17"/>
  <c r="CL58" i="17"/>
  <c r="CN58" i="17"/>
  <c r="BS58" i="17"/>
  <c r="DC26" i="17"/>
  <c r="CM47" i="17"/>
  <c r="DA65" i="17"/>
  <c r="AQ55" i="12"/>
  <c r="X27" i="15"/>
  <c r="AP122" i="12"/>
  <c r="AB49" i="13"/>
  <c r="CT49" i="13" s="1"/>
  <c r="P49" i="12"/>
  <c r="P48" i="12" s="1"/>
  <c r="AB83" i="13"/>
  <c r="CT83" i="13" s="1"/>
  <c r="P83" i="12"/>
  <c r="AB102" i="13"/>
  <c r="CT102" i="13" s="1"/>
  <c r="P102" i="12"/>
  <c r="BY65" i="13"/>
  <c r="U60" i="13"/>
  <c r="AP60" i="12"/>
  <c r="U66" i="13"/>
  <c r="AP66" i="12"/>
  <c r="AP67" i="12"/>
  <c r="X97" i="12"/>
  <c r="AP97" i="12"/>
  <c r="AW99" i="13"/>
  <c r="D99" i="13" s="1"/>
  <c r="AQ99" i="12"/>
  <c r="AP99" i="12"/>
  <c r="AP102" i="12"/>
  <c r="AQ102" i="12"/>
  <c r="U106" i="13"/>
  <c r="AP106" i="12"/>
  <c r="U107" i="13"/>
  <c r="AP107" i="12"/>
  <c r="U115" i="13"/>
  <c r="AP115" i="12"/>
  <c r="AP116" i="12"/>
  <c r="AW118" i="13"/>
  <c r="AP118" i="12"/>
  <c r="AQ118" i="12"/>
  <c r="AW120" i="13"/>
  <c r="AP120" i="12"/>
  <c r="V124" i="12"/>
  <c r="AP124" i="12"/>
  <c r="BD125" i="13"/>
  <c r="E125" i="13" s="1"/>
  <c r="M120" i="26" s="1"/>
  <c r="P125" i="12"/>
  <c r="BD126" i="13"/>
  <c r="E126" i="13" s="1"/>
  <c r="M121" i="26" s="1"/>
  <c r="P126" i="12"/>
  <c r="BD127" i="13"/>
  <c r="E127" i="13" s="1"/>
  <c r="M122" i="26" s="1"/>
  <c r="P127" i="12"/>
  <c r="AW129" i="13"/>
  <c r="AQ129" i="12"/>
  <c r="AP129" i="12"/>
  <c r="U130" i="13"/>
  <c r="AP130" i="12"/>
  <c r="AW131" i="13"/>
  <c r="CM131" i="13" s="1"/>
  <c r="AQ131" i="12"/>
  <c r="AP131" i="12"/>
  <c r="AW132" i="13"/>
  <c r="CM132" i="13" s="1"/>
  <c r="AP132" i="12"/>
  <c r="AQ132" i="12"/>
  <c r="AW133" i="13"/>
  <c r="CM133" i="13" s="1"/>
  <c r="AQ133" i="12"/>
  <c r="AP133" i="12"/>
  <c r="AW134" i="13"/>
  <c r="CM134" i="13" s="1"/>
  <c r="AP134" i="12"/>
  <c r="AQ134" i="12"/>
  <c r="AI50" i="13"/>
  <c r="D50" i="13" s="1"/>
  <c r="D48" i="13" s="1"/>
  <c r="AQ50" i="12"/>
  <c r="AP50" i="12"/>
  <c r="AP54" i="12"/>
  <c r="U61" i="13"/>
  <c r="AP61" i="12"/>
  <c r="U73" i="13"/>
  <c r="CM73" i="13" s="1"/>
  <c r="AQ73" i="12"/>
  <c r="AP73" i="12"/>
  <c r="AQ84" i="12"/>
  <c r="AP84" i="12"/>
  <c r="BD85" i="13"/>
  <c r="E85" i="13" s="1"/>
  <c r="P85" i="12"/>
  <c r="AI112" i="13"/>
  <c r="AI111" i="13" s="1"/>
  <c r="AI27" i="13" s="1"/>
  <c r="AQ112" i="12"/>
  <c r="AP112" i="12"/>
  <c r="BD113" i="13"/>
  <c r="E113" i="13" s="1"/>
  <c r="M108" i="26" s="1"/>
  <c r="P113" i="12"/>
  <c r="AP119" i="12"/>
  <c r="AP121" i="12"/>
  <c r="AW123" i="13"/>
  <c r="AP123" i="12"/>
  <c r="AW125" i="13"/>
  <c r="AQ125" i="12"/>
  <c r="AP125" i="12"/>
  <c r="AP128" i="12"/>
  <c r="AP142" i="12"/>
  <c r="AW144" i="13"/>
  <c r="CM144" i="13" s="1"/>
  <c r="AP144" i="12"/>
  <c r="AQ144" i="12"/>
  <c r="AJ125" i="11"/>
  <c r="AI59" i="13"/>
  <c r="BD59" i="13"/>
  <c r="BD58" i="13" s="1"/>
  <c r="BY59" i="13"/>
  <c r="AP26" i="12"/>
  <c r="AM55" i="12"/>
  <c r="AP55" i="12"/>
  <c r="AM29" i="12"/>
  <c r="AP29" i="12"/>
  <c r="AP33" i="12"/>
  <c r="AM36" i="12"/>
  <c r="AP36" i="12"/>
  <c r="AM43" i="12"/>
  <c r="AP43" i="12"/>
  <c r="DF45" i="11"/>
  <c r="DF44" i="11"/>
  <c r="DF42" i="11"/>
  <c r="DF41" i="11"/>
  <c r="DF32" i="11"/>
  <c r="DF31" i="11"/>
  <c r="DF30" i="11"/>
  <c r="DF83" i="11"/>
  <c r="DF63" i="11"/>
  <c r="DF57" i="11"/>
  <c r="DF56" i="11"/>
  <c r="DF142" i="11"/>
  <c r="DF134" i="11"/>
  <c r="DF129" i="11"/>
  <c r="DF127" i="11"/>
  <c r="DF126" i="11"/>
  <c r="DF119" i="11"/>
  <c r="DF110" i="11"/>
  <c r="DF103" i="11"/>
  <c r="DF102" i="11"/>
  <c r="DF101" i="11"/>
  <c r="DF99" i="11"/>
  <c r="DF95" i="11"/>
  <c r="DF49" i="11"/>
  <c r="DF87" i="11"/>
  <c r="DF39" i="11"/>
  <c r="DF38" i="11"/>
  <c r="DF37" i="11"/>
  <c r="DF35" i="11"/>
  <c r="DF34" i="11"/>
  <c r="DF82" i="11"/>
  <c r="DF77" i="11"/>
  <c r="DF70" i="11"/>
  <c r="DF69" i="11"/>
  <c r="DF68" i="11"/>
  <c r="DF64" i="11"/>
  <c r="DF62" i="11"/>
  <c r="DF145" i="11"/>
  <c r="DF143" i="11"/>
  <c r="DF132" i="11"/>
  <c r="DF130" i="11"/>
  <c r="AJ85" i="11"/>
  <c r="AJ83" i="11"/>
  <c r="AJ82" i="11"/>
  <c r="AJ145" i="11"/>
  <c r="AJ143" i="11"/>
  <c r="AJ134" i="11"/>
  <c r="AJ133" i="11"/>
  <c r="AJ127" i="11"/>
  <c r="AJ126" i="11"/>
  <c r="AJ117" i="11"/>
  <c r="AJ114" i="11"/>
  <c r="AJ112" i="11"/>
  <c r="AJ103" i="11"/>
  <c r="AJ102" i="11"/>
  <c r="AJ101" i="11"/>
  <c r="AJ99" i="11"/>
  <c r="AJ98" i="11"/>
  <c r="AJ88" i="11"/>
  <c r="AJ84" i="11"/>
  <c r="BZ72" i="11"/>
  <c r="BZ71" i="11" s="1"/>
  <c r="AJ73" i="11"/>
  <c r="AJ72" i="11" s="1"/>
  <c r="AJ144" i="11"/>
  <c r="AJ142" i="11"/>
  <c r="AJ132" i="11"/>
  <c r="AJ131" i="11"/>
  <c r="AJ130" i="11"/>
  <c r="AJ115" i="11"/>
  <c r="AJ113" i="11"/>
  <c r="BD52" i="13"/>
  <c r="BD51" i="13" s="1"/>
  <c r="BD121" i="13"/>
  <c r="DE83" i="11"/>
  <c r="DE142" i="11"/>
  <c r="DE134" i="11"/>
  <c r="DE128" i="11"/>
  <c r="DE127" i="11"/>
  <c r="DE126" i="11"/>
  <c r="DE125" i="11"/>
  <c r="DE121" i="11"/>
  <c r="DE103" i="11"/>
  <c r="DE102" i="11"/>
  <c r="DE101" i="11"/>
  <c r="DE99" i="11"/>
  <c r="DE50" i="11"/>
  <c r="DE53" i="11"/>
  <c r="DE87" i="11"/>
  <c r="DE82" i="11"/>
  <c r="DE145" i="11"/>
  <c r="DE143" i="11"/>
  <c r="DE132" i="11"/>
  <c r="DE130" i="11"/>
  <c r="CF52" i="13"/>
  <c r="Z52" i="12"/>
  <c r="P52" i="12" s="1"/>
  <c r="BK54" i="13"/>
  <c r="BK51" i="13" s="1"/>
  <c r="BK47" i="13" s="1"/>
  <c r="X54" i="12"/>
  <c r="BK60" i="13"/>
  <c r="X60" i="12"/>
  <c r="BK61" i="13"/>
  <c r="X61" i="12"/>
  <c r="X66" i="12"/>
  <c r="BK67" i="13"/>
  <c r="X67" i="12"/>
  <c r="AM79" i="12"/>
  <c r="X79" i="12"/>
  <c r="V81" i="12"/>
  <c r="X81" i="12"/>
  <c r="BR89" i="13"/>
  <c r="CT89" i="13" s="1"/>
  <c r="X89" i="12"/>
  <c r="BY95" i="13"/>
  <c r="CM95" i="13" s="1"/>
  <c r="X95" i="12"/>
  <c r="AI100" i="12"/>
  <c r="AI25" i="12" s="1"/>
  <c r="X104" i="12"/>
  <c r="BK106" i="13"/>
  <c r="X106" i="12"/>
  <c r="W106" i="12" s="1"/>
  <c r="BK107" i="13"/>
  <c r="X107" i="12"/>
  <c r="W107" i="12" s="1"/>
  <c r="BY118" i="13"/>
  <c r="X118" i="12"/>
  <c r="BY120" i="13"/>
  <c r="X120" i="12"/>
  <c r="BK122" i="13"/>
  <c r="D122" i="13" s="1"/>
  <c r="X122" i="12"/>
  <c r="BY123" i="13"/>
  <c r="X123" i="12"/>
  <c r="BK125" i="13"/>
  <c r="X125" i="12"/>
  <c r="BK130" i="13"/>
  <c r="X130" i="12"/>
  <c r="AJ142" i="12"/>
  <c r="BR142" i="13" s="1"/>
  <c r="CT142" i="13" s="1"/>
  <c r="X142" i="12"/>
  <c r="BY80" i="13"/>
  <c r="CM80" i="13" s="1"/>
  <c r="X80" i="12"/>
  <c r="BK90" i="13"/>
  <c r="D90" i="13" s="1"/>
  <c r="X90" i="12"/>
  <c r="BY96" i="13"/>
  <c r="D96" i="13" s="1"/>
  <c r="X96" i="12"/>
  <c r="AJ115" i="12"/>
  <c r="BR115" i="13" s="1"/>
  <c r="X115" i="12"/>
  <c r="BK116" i="13"/>
  <c r="X116" i="12"/>
  <c r="CF118" i="13"/>
  <c r="CT118" i="13" s="1"/>
  <c r="Z118" i="12"/>
  <c r="P118" i="12" s="1"/>
  <c r="CF95" i="13"/>
  <c r="E95" i="13" s="1"/>
  <c r="Z95" i="12"/>
  <c r="P95" i="12" s="1"/>
  <c r="AK85" i="11"/>
  <c r="AH85" i="11" s="1"/>
  <c r="AK83" i="11"/>
  <c r="AH83" i="11" s="1"/>
  <c r="AK82" i="11"/>
  <c r="AK145" i="11"/>
  <c r="AH145" i="11" s="1"/>
  <c r="D140" i="26" s="1"/>
  <c r="AK143" i="11"/>
  <c r="AK134" i="11"/>
  <c r="AK133" i="11"/>
  <c r="AH133" i="11" s="1"/>
  <c r="D128" i="26" s="1"/>
  <c r="AK127" i="11"/>
  <c r="AK126" i="11"/>
  <c r="AK114" i="11"/>
  <c r="AH114" i="11" s="1"/>
  <c r="D109" i="26" s="1"/>
  <c r="AK112" i="11"/>
  <c r="AK103" i="11"/>
  <c r="AK102" i="11"/>
  <c r="AH102" i="11" s="1"/>
  <c r="D97" i="26" s="1"/>
  <c r="AK101" i="11"/>
  <c r="AH101" i="11" s="1"/>
  <c r="D96" i="26" s="1"/>
  <c r="AK99" i="11"/>
  <c r="AH99" i="11" s="1"/>
  <c r="AK98" i="11"/>
  <c r="AH98" i="11" s="1"/>
  <c r="AK88" i="11"/>
  <c r="AH88" i="11" s="1"/>
  <c r="AK84" i="11"/>
  <c r="CE72" i="11"/>
  <c r="CE71" i="11" s="1"/>
  <c r="AK73" i="11"/>
  <c r="AK72" i="11" s="1"/>
  <c r="AK144" i="11"/>
  <c r="AH144" i="11" s="1"/>
  <c r="D139" i="26" s="1"/>
  <c r="AK142" i="11"/>
  <c r="AK132" i="11"/>
  <c r="AH132" i="11" s="1"/>
  <c r="D127" i="26" s="1"/>
  <c r="AK131" i="11"/>
  <c r="AH131" i="11" s="1"/>
  <c r="D126" i="26" s="1"/>
  <c r="AK130" i="11"/>
  <c r="AH130" i="11" s="1"/>
  <c r="D125" i="26" s="1"/>
  <c r="AK115" i="11"/>
  <c r="AH115" i="11" s="1"/>
  <c r="D110" i="26" s="1"/>
  <c r="AK113" i="11"/>
  <c r="AH113" i="11" s="1"/>
  <c r="D108" i="26" s="1"/>
  <c r="AK129" i="11"/>
  <c r="AH129" i="11" s="1"/>
  <c r="D124" i="26" s="1"/>
  <c r="J24" i="12"/>
  <c r="J75" i="12"/>
  <c r="P75" i="12" s="1"/>
  <c r="D57" i="19"/>
  <c r="CY50" i="17"/>
  <c r="DD50" i="17"/>
  <c r="CV29" i="11"/>
  <c r="DL86" i="17"/>
  <c r="P106" i="17"/>
  <c r="CX81" i="17"/>
  <c r="D82" i="17"/>
  <c r="I82" i="17"/>
  <c r="DD83" i="17"/>
  <c r="CX84" i="17"/>
  <c r="I84" i="17"/>
  <c r="D86" i="17"/>
  <c r="DD87" i="17"/>
  <c r="D88" i="17"/>
  <c r="J89" i="17"/>
  <c r="DD95" i="17"/>
  <c r="D96" i="17"/>
  <c r="DC96" i="17"/>
  <c r="J97" i="17"/>
  <c r="DC98" i="17"/>
  <c r="CY99" i="17"/>
  <c r="AM100" i="17"/>
  <c r="AM25" i="17" s="1"/>
  <c r="AR100" i="17"/>
  <c r="AR25" i="17" s="1"/>
  <c r="AT100" i="17"/>
  <c r="AT25" i="17" s="1"/>
  <c r="AY100" i="17"/>
  <c r="AY25" i="17" s="1"/>
  <c r="BT100" i="17"/>
  <c r="BT25" i="17" s="1"/>
  <c r="BW100" i="17"/>
  <c r="BW25" i="17" s="1"/>
  <c r="CB100" i="17"/>
  <c r="CB25" i="17" s="1"/>
  <c r="CK100" i="17"/>
  <c r="CK25" i="17" s="1"/>
  <c r="CP100" i="17"/>
  <c r="CP25" i="17" s="1"/>
  <c r="CX103" i="17"/>
  <c r="I103" i="17"/>
  <c r="D107" i="17"/>
  <c r="DC107" i="17"/>
  <c r="BV111" i="17"/>
  <c r="BV27" i="17" s="1"/>
  <c r="CJ111" i="17"/>
  <c r="CJ27" i="17" s="1"/>
  <c r="D113" i="17"/>
  <c r="CX115" i="17"/>
  <c r="DC115" i="17"/>
  <c r="CX117" i="17"/>
  <c r="DC117" i="17"/>
  <c r="DC119" i="17"/>
  <c r="CX121" i="17"/>
  <c r="DC121" i="17"/>
  <c r="CX123" i="17"/>
  <c r="DC125" i="17"/>
  <c r="CX127" i="17"/>
  <c r="DC127" i="17"/>
  <c r="CX129" i="17"/>
  <c r="CX131" i="17"/>
  <c r="DC131" i="17"/>
  <c r="D133" i="17"/>
  <c r="DC133" i="17"/>
  <c r="DC142" i="17"/>
  <c r="BN111" i="11"/>
  <c r="BN27" i="11" s="1"/>
  <c r="BF112" i="11"/>
  <c r="DF112" i="11" s="1"/>
  <c r="I48" i="12"/>
  <c r="I102" i="12"/>
  <c r="Y102" i="12" s="1"/>
  <c r="DL99" i="17"/>
  <c r="DL88" i="17"/>
  <c r="DL82" i="17"/>
  <c r="DL61" i="17"/>
  <c r="DL54" i="17"/>
  <c r="AD28" i="11"/>
  <c r="AD22" i="11" s="1"/>
  <c r="CX71" i="11"/>
  <c r="BN47" i="11"/>
  <c r="AT28" i="11"/>
  <c r="AT22" i="11" s="1"/>
  <c r="I80" i="12"/>
  <c r="Y80" i="12" s="1"/>
  <c r="O101" i="17"/>
  <c r="D78" i="15"/>
  <c r="D76" i="15" s="1"/>
  <c r="D24" i="15" s="1"/>
  <c r="E78" i="15"/>
  <c r="E76" i="15" s="1"/>
  <c r="E24" i="15" s="1"/>
  <c r="G78" i="15"/>
  <c r="G76" i="15" s="1"/>
  <c r="I78" i="15"/>
  <c r="I76" i="15" s="1"/>
  <c r="I24" i="15" s="1"/>
  <c r="F100" i="15"/>
  <c r="H100" i="15"/>
  <c r="K27" i="15"/>
  <c r="K26" i="15" s="1"/>
  <c r="K100" i="15"/>
  <c r="M27" i="15"/>
  <c r="M26" i="15" s="1"/>
  <c r="M100" i="15"/>
  <c r="Q27" i="15"/>
  <c r="Q26" i="15" s="1"/>
  <c r="Q100" i="15"/>
  <c r="U27" i="15"/>
  <c r="U26" i="15" s="1"/>
  <c r="U100" i="15"/>
  <c r="W27" i="15"/>
  <c r="W26" i="15" s="1"/>
  <c r="W100" i="15"/>
  <c r="V100" i="15"/>
  <c r="V25" i="15" s="1"/>
  <c r="J27" i="15"/>
  <c r="J26" i="15" s="1"/>
  <c r="J100" i="15"/>
  <c r="N27" i="15"/>
  <c r="N26" i="15" s="1"/>
  <c r="N100" i="15"/>
  <c r="P27" i="15"/>
  <c r="P26" i="15" s="1"/>
  <c r="P100" i="15"/>
  <c r="R27" i="15"/>
  <c r="R26" i="15" s="1"/>
  <c r="R100" i="15"/>
  <c r="T27" i="15"/>
  <c r="T26" i="15" s="1"/>
  <c r="T100" i="15"/>
  <c r="S100" i="15"/>
  <c r="S78" i="15" s="1"/>
  <c r="S76" i="15" s="1"/>
  <c r="S24" i="15" s="1"/>
  <c r="L100" i="15"/>
  <c r="CW100" i="17"/>
  <c r="CW25" i="17" s="1"/>
  <c r="CR100" i="17"/>
  <c r="CR25" i="17" s="1"/>
  <c r="AK100" i="16"/>
  <c r="AK25" i="16" s="1"/>
  <c r="CC100" i="17"/>
  <c r="DD82" i="17"/>
  <c r="D83" i="17"/>
  <c r="DC83" i="17"/>
  <c r="CX85" i="17"/>
  <c r="I85" i="17"/>
  <c r="CY86" i="17"/>
  <c r="DD88" i="17"/>
  <c r="D89" i="17"/>
  <c r="I89" i="17"/>
  <c r="DD90" i="17"/>
  <c r="D95" i="17"/>
  <c r="DC95" i="17"/>
  <c r="CY96" i="17"/>
  <c r="D97" i="17"/>
  <c r="DC97" i="17"/>
  <c r="AG100" i="17"/>
  <c r="AG25" i="17" s="1"/>
  <c r="AL100" i="17"/>
  <c r="AL25" i="17" s="1"/>
  <c r="AN100" i="17"/>
  <c r="AN25" i="17" s="1"/>
  <c r="AS100" i="17"/>
  <c r="AS25" i="17" s="1"/>
  <c r="AU100" i="17"/>
  <c r="AU25" i="17" s="1"/>
  <c r="AZ100" i="17"/>
  <c r="AZ25" i="17" s="1"/>
  <c r="BB100" i="17"/>
  <c r="BB25" i="17" s="1"/>
  <c r="BG100" i="17"/>
  <c r="BG25" i="17" s="1"/>
  <c r="BP100" i="17"/>
  <c r="BP25" i="17" s="1"/>
  <c r="BV100" i="17"/>
  <c r="BV25" i="17" s="1"/>
  <c r="CA100" i="17"/>
  <c r="CA25" i="17" s="1"/>
  <c r="CJ100" i="17"/>
  <c r="CJ25" i="17" s="1"/>
  <c r="CO100" i="17"/>
  <c r="CO25" i="17" s="1"/>
  <c r="I102" i="17"/>
  <c r="I104" i="17"/>
  <c r="AF111" i="17"/>
  <c r="AF27" i="17" s="1"/>
  <c r="AK111" i="17"/>
  <c r="AK27" i="17" s="1"/>
  <c r="AR111" i="17"/>
  <c r="AR27" i="17" s="1"/>
  <c r="AT111" i="17"/>
  <c r="AT27" i="17" s="1"/>
  <c r="BT111" i="17"/>
  <c r="BT27" i="17" s="1"/>
  <c r="CX114" i="17"/>
  <c r="DC116" i="17"/>
  <c r="CX118" i="17"/>
  <c r="DC118" i="17"/>
  <c r="CX120" i="17"/>
  <c r="DC122" i="17"/>
  <c r="DC124" i="17"/>
  <c r="CX126" i="17"/>
  <c r="DC126" i="17"/>
  <c r="D128" i="17"/>
  <c r="CX130" i="17"/>
  <c r="DC130" i="17"/>
  <c r="DC132" i="17"/>
  <c r="CX134" i="17"/>
  <c r="DC134" i="17"/>
  <c r="CX143" i="17"/>
  <c r="CX145" i="17"/>
  <c r="DC145" i="17"/>
  <c r="AE100" i="16"/>
  <c r="AE25" i="16" s="1"/>
  <c r="CQ100" i="17"/>
  <c r="CQ25" i="17" s="1"/>
  <c r="L101" i="17"/>
  <c r="CD100" i="17"/>
  <c r="CD25" i="17" s="1"/>
  <c r="BI100" i="16"/>
  <c r="BI25" i="16" s="1"/>
  <c r="U95" i="26"/>
  <c r="CV100" i="17"/>
  <c r="CV25" i="17" s="1"/>
  <c r="CX101" i="17"/>
  <c r="AF100" i="17"/>
  <c r="AF25" i="17" s="1"/>
  <c r="DC101" i="17"/>
  <c r="AK100" i="17"/>
  <c r="BA100" i="17"/>
  <c r="BA25" i="17" s="1"/>
  <c r="BF100" i="17"/>
  <c r="BF25" i="17" s="1"/>
  <c r="BO100" i="17"/>
  <c r="BO25" i="17" s="1"/>
  <c r="BC100" i="16"/>
  <c r="BC25" i="16" s="1"/>
  <c r="DC33" i="17"/>
  <c r="DK33" i="17"/>
  <c r="DD36" i="17"/>
  <c r="CY43" i="17"/>
  <c r="DG43" i="17"/>
  <c r="CL47" i="17"/>
  <c r="CN47" i="17"/>
  <c r="CF59" i="17"/>
  <c r="CF65" i="17"/>
  <c r="CT59" i="17"/>
  <c r="CT65" i="17"/>
  <c r="DB59" i="17"/>
  <c r="CZ65" i="17"/>
  <c r="DB65" i="17"/>
  <c r="CX36" i="17"/>
  <c r="DB36" i="17"/>
  <c r="DF36" i="17"/>
  <c r="DJ36" i="17"/>
  <c r="CZ55" i="17"/>
  <c r="DB55" i="17"/>
  <c r="DD55" i="17"/>
  <c r="DF55" i="17"/>
  <c r="DH55" i="17"/>
  <c r="DJ55" i="17"/>
  <c r="DG50" i="17"/>
  <c r="CG51" i="17"/>
  <c r="CG59" i="17"/>
  <c r="CE65" i="17"/>
  <c r="DH79" i="17"/>
  <c r="DG80" i="17"/>
  <c r="O80" i="17"/>
  <c r="DH81" i="17"/>
  <c r="M82" i="17"/>
  <c r="O82" i="17"/>
  <c r="DG86" i="17"/>
  <c r="DI86" i="17"/>
  <c r="N87" i="17"/>
  <c r="DH89" i="17"/>
  <c r="DH97" i="17"/>
  <c r="DG107" i="17"/>
  <c r="CE111" i="17"/>
  <c r="CG111" i="17"/>
  <c r="DH114" i="17"/>
  <c r="DG115" i="17"/>
  <c r="DH116" i="17"/>
  <c r="DG117" i="17"/>
  <c r="DH118" i="17"/>
  <c r="DG119" i="17"/>
  <c r="DH120" i="17"/>
  <c r="DG121" i="17"/>
  <c r="DH122" i="17"/>
  <c r="DG123" i="17"/>
  <c r="O123" i="17"/>
  <c r="DH124" i="17"/>
  <c r="DG125" i="17"/>
  <c r="O125" i="17"/>
  <c r="DH126" i="17"/>
  <c r="DG127" i="17"/>
  <c r="O127" i="17"/>
  <c r="DH128" i="17"/>
  <c r="DG129" i="17"/>
  <c r="DI129" i="17"/>
  <c r="DH130" i="17"/>
  <c r="DG131" i="17"/>
  <c r="DI131" i="17"/>
  <c r="DH132" i="17"/>
  <c r="DG133" i="17"/>
  <c r="DI133" i="17"/>
  <c r="DH134" i="17"/>
  <c r="DG142" i="17"/>
  <c r="DI142" i="17"/>
  <c r="DH143" i="17"/>
  <c r="DI144" i="17"/>
  <c r="DH145" i="17"/>
  <c r="CS51" i="17"/>
  <c r="CS47" i="17" s="1"/>
  <c r="CS59" i="17"/>
  <c r="CU65" i="17"/>
  <c r="CS100" i="17"/>
  <c r="CS25" i="17" s="1"/>
  <c r="CU100" i="17"/>
  <c r="CU25" i="17" s="1"/>
  <c r="CS111" i="17"/>
  <c r="CS27" i="17" s="1"/>
  <c r="CU111" i="17"/>
  <c r="CU27" i="17" s="1"/>
  <c r="CX29" i="17"/>
  <c r="CZ26" i="17"/>
  <c r="DB26" i="17"/>
  <c r="DD26" i="17"/>
  <c r="DF26" i="17"/>
  <c r="DH26" i="17"/>
  <c r="DJ26" i="17"/>
  <c r="CY26" i="17"/>
  <c r="DG26" i="17"/>
  <c r="DK26" i="17"/>
  <c r="CZ29" i="17"/>
  <c r="DB29" i="17"/>
  <c r="DD29" i="17"/>
  <c r="DF29" i="17"/>
  <c r="DH29" i="17"/>
  <c r="DJ29" i="17"/>
  <c r="DA26" i="17"/>
  <c r="DE26" i="17"/>
  <c r="DI26" i="17"/>
  <c r="CY29" i="17"/>
  <c r="DA29" i="17"/>
  <c r="DC29" i="17"/>
  <c r="DE29" i="17"/>
  <c r="DG29" i="17"/>
  <c r="DI29" i="17"/>
  <c r="DK29" i="17"/>
  <c r="DA33" i="17"/>
  <c r="DE33" i="17"/>
  <c r="DI33" i="17"/>
  <c r="CY36" i="17"/>
  <c r="DA36" i="17"/>
  <c r="DC36" i="17"/>
  <c r="DE36" i="17"/>
  <c r="DG36" i="17"/>
  <c r="DI36" i="17"/>
  <c r="DK36" i="17"/>
  <c r="DA43" i="17"/>
  <c r="DE43" i="17"/>
  <c r="CZ51" i="17"/>
  <c r="CY55" i="17"/>
  <c r="G55" i="17"/>
  <c r="DC55" i="17"/>
  <c r="K55" i="17"/>
  <c r="DG55" i="17"/>
  <c r="O55" i="17"/>
  <c r="DK55" i="17"/>
  <c r="Q55" i="17"/>
  <c r="M55" i="17"/>
  <c r="I55" i="17"/>
  <c r="E55" i="17"/>
  <c r="F51" i="17"/>
  <c r="D29" i="17"/>
  <c r="P26" i="17"/>
  <c r="N26" i="17"/>
  <c r="L26" i="17"/>
  <c r="J26" i="17"/>
  <c r="H26" i="17"/>
  <c r="F26" i="17"/>
  <c r="DB111" i="17"/>
  <c r="CZ111" i="17"/>
  <c r="DI73" i="17"/>
  <c r="DG72" i="17"/>
  <c r="DA72" i="17"/>
  <c r="DG66" i="17"/>
  <c r="M54" i="17"/>
  <c r="DI54" i="17"/>
  <c r="O79" i="17"/>
  <c r="M81" i="17"/>
  <c r="O81" i="17"/>
  <c r="DH82" i="17"/>
  <c r="DG83" i="17"/>
  <c r="G58" i="17"/>
  <c r="DI83" i="17"/>
  <c r="DH84" i="17"/>
  <c r="DG87" i="17"/>
  <c r="M95" i="17"/>
  <c r="M97" i="17"/>
  <c r="BB28" i="17"/>
  <c r="BB22" i="17" s="1"/>
  <c r="DA58" i="17"/>
  <c r="DH107" i="17"/>
  <c r="M114" i="17"/>
  <c r="DI114" i="17"/>
  <c r="DH115" i="17"/>
  <c r="DI116" i="17"/>
  <c r="DH117" i="17"/>
  <c r="DI118" i="17"/>
  <c r="DH119" i="17"/>
  <c r="DI120" i="17"/>
  <c r="AY28" i="17"/>
  <c r="AY22" i="17" s="1"/>
  <c r="BO28" i="17"/>
  <c r="BO22" i="17" s="1"/>
  <c r="CC28" i="17"/>
  <c r="CC22" i="17" s="1"/>
  <c r="CE28" i="17"/>
  <c r="CE22" i="17" s="1"/>
  <c r="CU28" i="17"/>
  <c r="CU22" i="17" s="1"/>
  <c r="AT28" i="17"/>
  <c r="AT22" i="17" s="1"/>
  <c r="BR28" i="17"/>
  <c r="BR22" i="17" s="1"/>
  <c r="BZ28" i="17"/>
  <c r="BZ22" i="17" s="1"/>
  <c r="CF28" i="17"/>
  <c r="CF22" i="17" s="1"/>
  <c r="CJ28" i="17"/>
  <c r="CJ22" i="17" s="1"/>
  <c r="CN28" i="17"/>
  <c r="CN22" i="17" s="1"/>
  <c r="CR28" i="17"/>
  <c r="CR22" i="17" s="1"/>
  <c r="CV28" i="17"/>
  <c r="CV22" i="17" s="1"/>
  <c r="DA48" i="17"/>
  <c r="DG48" i="17"/>
  <c r="AQ47" i="17"/>
  <c r="AQ46" i="17" s="1"/>
  <c r="AQ23" i="17" s="1"/>
  <c r="AW47" i="17"/>
  <c r="BC47" i="17"/>
  <c r="BE47" i="17"/>
  <c r="CX55" i="17"/>
  <c r="F25" i="17"/>
  <c r="DG71" i="17"/>
  <c r="DH121" i="17"/>
  <c r="M122" i="17"/>
  <c r="DI122" i="17"/>
  <c r="DH123" i="17"/>
  <c r="M124" i="17"/>
  <c r="DI124" i="17"/>
  <c r="DH125" i="17"/>
  <c r="M126" i="17"/>
  <c r="DI126" i="17"/>
  <c r="DH127" i="17"/>
  <c r="DG128" i="17"/>
  <c r="DI128" i="17"/>
  <c r="DH129" i="17"/>
  <c r="DG130" i="17"/>
  <c r="DI130" i="17"/>
  <c r="DH131" i="17"/>
  <c r="DG132" i="17"/>
  <c r="DI132" i="17"/>
  <c r="DH133" i="17"/>
  <c r="DG134" i="17"/>
  <c r="DI134" i="17"/>
  <c r="DH142" i="17"/>
  <c r="DG143" i="17"/>
  <c r="DI143" i="17"/>
  <c r="DH144" i="17"/>
  <c r="DG145" i="17"/>
  <c r="O145" i="17"/>
  <c r="CZ33" i="17"/>
  <c r="F33" i="17"/>
  <c r="DB33" i="17"/>
  <c r="H33" i="17"/>
  <c r="AL28" i="17"/>
  <c r="AL22" i="17" s="1"/>
  <c r="DD33" i="17"/>
  <c r="J33" i="17"/>
  <c r="DF33" i="17"/>
  <c r="L33" i="17"/>
  <c r="DH33" i="17"/>
  <c r="N33" i="17"/>
  <c r="DJ33" i="17"/>
  <c r="P33" i="17"/>
  <c r="CZ43" i="17"/>
  <c r="F43" i="17"/>
  <c r="DB43" i="17"/>
  <c r="H43" i="17"/>
  <c r="DD43" i="17"/>
  <c r="J43" i="17"/>
  <c r="DF43" i="17"/>
  <c r="L43" i="17"/>
  <c r="DH43" i="17"/>
  <c r="N43" i="17"/>
  <c r="DJ43" i="17"/>
  <c r="P43" i="17"/>
  <c r="AH47" i="17"/>
  <c r="CZ48" i="17"/>
  <c r="F48" i="17"/>
  <c r="AJ47" i="17"/>
  <c r="DB48" i="17"/>
  <c r="H48" i="17"/>
  <c r="AP47" i="17"/>
  <c r="AP46" i="17" s="1"/>
  <c r="AP23" i="17" s="1"/>
  <c r="CG47" i="17"/>
  <c r="N59" i="17"/>
  <c r="CF71" i="17"/>
  <c r="AH27" i="17"/>
  <c r="F111" i="17"/>
  <c r="AJ27" i="17"/>
  <c r="H27" i="17" s="1"/>
  <c r="H111" i="17"/>
  <c r="AP27" i="17"/>
  <c r="DI49" i="17"/>
  <c r="O49" i="17"/>
  <c r="CF51" i="17"/>
  <c r="DH52" i="17"/>
  <c r="N52" i="17"/>
  <c r="CE51" i="17"/>
  <c r="DG53" i="17"/>
  <c r="DH54" i="17"/>
  <c r="N54" i="17"/>
  <c r="CE59" i="17"/>
  <c r="DG60" i="17"/>
  <c r="DH61" i="17"/>
  <c r="N61" i="17"/>
  <c r="CG65" i="17"/>
  <c r="DI66" i="17"/>
  <c r="DH67" i="17"/>
  <c r="N67" i="17"/>
  <c r="CE78" i="17"/>
  <c r="CE76" i="17" s="1"/>
  <c r="CE24" i="17" s="1"/>
  <c r="M80" i="17"/>
  <c r="DH83" i="17"/>
  <c r="N83" i="17"/>
  <c r="DG84" i="17"/>
  <c r="M84" i="17"/>
  <c r="DG88" i="17"/>
  <c r="M88" i="17"/>
  <c r="DH95" i="17"/>
  <c r="N95" i="17"/>
  <c r="CE100" i="17"/>
  <c r="M100" i="17" s="1"/>
  <c r="DG101" i="17"/>
  <c r="DH104" i="17"/>
  <c r="N104" i="17"/>
  <c r="CF111" i="17"/>
  <c r="CF27" i="17" s="1"/>
  <c r="DH112" i="17"/>
  <c r="N112" i="17"/>
  <c r="CE27" i="17"/>
  <c r="CG27" i="17"/>
  <c r="DG49" i="17"/>
  <c r="M49" i="17"/>
  <c r="CT48" i="17"/>
  <c r="DH49" i="17"/>
  <c r="DH50" i="17"/>
  <c r="N50" i="17"/>
  <c r="CU51" i="17"/>
  <c r="DI51" i="17" s="1"/>
  <c r="DI52" i="17"/>
  <c r="CT51" i="17"/>
  <c r="DH53" i="17"/>
  <c r="N53" i="17"/>
  <c r="DH60" i="17"/>
  <c r="N60" i="17"/>
  <c r="CU59" i="17"/>
  <c r="DI61" i="17"/>
  <c r="DH66" i="17"/>
  <c r="N66" i="17"/>
  <c r="CS65" i="17"/>
  <c r="DG65" i="17" s="1"/>
  <c r="DG67" i="17"/>
  <c r="CT72" i="17"/>
  <c r="CT71" i="17" s="1"/>
  <c r="DH73" i="17"/>
  <c r="N73" i="17"/>
  <c r="CS78" i="17"/>
  <c r="CS76" i="17" s="1"/>
  <c r="CS24" i="17" s="1"/>
  <c r="M79" i="17"/>
  <c r="CT78" i="17"/>
  <c r="CT76" i="17" s="1"/>
  <c r="CT24" i="17" s="1"/>
  <c r="DH80" i="17"/>
  <c r="DG85" i="17"/>
  <c r="M85" i="17"/>
  <c r="DI85" i="17"/>
  <c r="O85" i="17"/>
  <c r="DH86" i="17"/>
  <c r="N86" i="17"/>
  <c r="DG89" i="17"/>
  <c r="M89" i="17"/>
  <c r="DG106" i="17"/>
  <c r="M106" i="17"/>
  <c r="DI106" i="17"/>
  <c r="O106" i="17"/>
  <c r="CT111" i="17"/>
  <c r="CT27" i="17" s="1"/>
  <c r="DH113" i="17"/>
  <c r="M145" i="17"/>
  <c r="N144" i="17"/>
  <c r="N143" i="17"/>
  <c r="N142" i="17"/>
  <c r="N134" i="17"/>
  <c r="N133" i="17"/>
  <c r="N132" i="17"/>
  <c r="N131" i="17"/>
  <c r="O130" i="17"/>
  <c r="M130" i="17"/>
  <c r="O129" i="17"/>
  <c r="M129" i="17"/>
  <c r="O128" i="17"/>
  <c r="M128" i="17"/>
  <c r="M127" i="17"/>
  <c r="O126" i="17"/>
  <c r="M125" i="17"/>
  <c r="O124" i="17"/>
  <c r="M123" i="17"/>
  <c r="O122" i="17"/>
  <c r="N121" i="17"/>
  <c r="N120" i="17"/>
  <c r="N119" i="17"/>
  <c r="N118" i="17"/>
  <c r="N117" i="17"/>
  <c r="N116" i="17"/>
  <c r="N115" i="17"/>
  <c r="O114" i="17"/>
  <c r="O113" i="17"/>
  <c r="M113" i="17"/>
  <c r="O112" i="17"/>
  <c r="N107" i="17"/>
  <c r="N97" i="17"/>
  <c r="N90" i="17"/>
  <c r="N89" i="17"/>
  <c r="M86" i="17"/>
  <c r="N84" i="17"/>
  <c r="M83" i="17"/>
  <c r="M73" i="17"/>
  <c r="M67" i="17"/>
  <c r="O66" i="17"/>
  <c r="O61" i="17"/>
  <c r="M60" i="17"/>
  <c r="O53" i="17"/>
  <c r="M52" i="17"/>
  <c r="M50" i="17"/>
  <c r="G48" i="17"/>
  <c r="Q36" i="17"/>
  <c r="O36" i="17"/>
  <c r="M36" i="17"/>
  <c r="K36" i="17"/>
  <c r="I36" i="17"/>
  <c r="G36" i="17"/>
  <c r="E36" i="17"/>
  <c r="DG113" i="17"/>
  <c r="DI112" i="17"/>
  <c r="DG98" i="17"/>
  <c r="DH87" i="17"/>
  <c r="DI82" i="17"/>
  <c r="DG81" i="17"/>
  <c r="DI80" i="17"/>
  <c r="DG79" i="17"/>
  <c r="DG73" i="17"/>
  <c r="AV46" i="17"/>
  <c r="AV23" i="17" s="1"/>
  <c r="AS28" i="17"/>
  <c r="AS22" i="17" s="1"/>
  <c r="CX26" i="17"/>
  <c r="D26" i="17"/>
  <c r="CX33" i="17"/>
  <c r="D33" i="17"/>
  <c r="CX43" i="17"/>
  <c r="D43" i="17"/>
  <c r="DA27" i="17"/>
  <c r="G27" i="17"/>
  <c r="DA51" i="17"/>
  <c r="G51" i="17"/>
  <c r="CF78" i="17"/>
  <c r="CM76" i="17"/>
  <c r="DA78" i="17"/>
  <c r="G78" i="17"/>
  <c r="AH58" i="17"/>
  <c r="CZ59" i="17"/>
  <c r="DI98" i="17"/>
  <c r="AH28" i="17"/>
  <c r="AH22" i="17" s="1"/>
  <c r="AP28" i="17"/>
  <c r="AP22" i="17" s="1"/>
  <c r="AP21" i="17" s="1"/>
  <c r="AX28" i="17"/>
  <c r="AX22" i="17" s="1"/>
  <c r="BF28" i="17"/>
  <c r="BF22" i="17" s="1"/>
  <c r="BV28" i="17"/>
  <c r="BV22" i="17" s="1"/>
  <c r="CD28" i="17"/>
  <c r="CD22" i="17" s="1"/>
  <c r="CH28" i="17"/>
  <c r="CH22" i="17" s="1"/>
  <c r="CL28" i="17"/>
  <c r="CL22" i="17" s="1"/>
  <c r="CP28" i="17"/>
  <c r="CP22" i="17" s="1"/>
  <c r="CT28" i="17"/>
  <c r="CT22" i="17" s="1"/>
  <c r="AI28" i="17"/>
  <c r="AI22" i="17" s="1"/>
  <c r="BG28" i="17"/>
  <c r="BG22" i="17" s="1"/>
  <c r="BW28" i="17"/>
  <c r="BW22" i="17" s="1"/>
  <c r="CM28" i="17"/>
  <c r="CM22" i="17" s="1"/>
  <c r="AG28" i="17"/>
  <c r="AG22" i="17" s="1"/>
  <c r="AQ28" i="17"/>
  <c r="AQ22" i="17" s="1"/>
  <c r="BA28" i="17"/>
  <c r="BA22" i="17" s="1"/>
  <c r="CK28" i="17"/>
  <c r="CK22" i="17" s="1"/>
  <c r="CF100" i="17"/>
  <c r="CT100" i="17"/>
  <c r="CT25" i="17" s="1"/>
  <c r="CG100" i="17"/>
  <c r="F28" i="15"/>
  <c r="F22" i="15" s="1"/>
  <c r="N28" i="15"/>
  <c r="N22" i="15" s="1"/>
  <c r="V28" i="15"/>
  <c r="V22" i="15" s="1"/>
  <c r="AD28" i="15"/>
  <c r="AD22" i="15" s="1"/>
  <c r="G28" i="15"/>
  <c r="G22" i="15" s="1"/>
  <c r="AH33" i="15"/>
  <c r="O28" i="15"/>
  <c r="O22" i="15" s="1"/>
  <c r="AL33" i="15"/>
  <c r="AA28" i="15"/>
  <c r="AA22" i="15" s="1"/>
  <c r="AL36" i="15"/>
  <c r="K58" i="15"/>
  <c r="K51" i="15" s="1"/>
  <c r="K47" i="15" s="1"/>
  <c r="N58" i="15"/>
  <c r="N51" i="15" s="1"/>
  <c r="P58" i="15"/>
  <c r="P51" i="15" s="1"/>
  <c r="P47" i="15" s="1"/>
  <c r="P46" i="15" s="1"/>
  <c r="P23" i="15" s="1"/>
  <c r="U78" i="11"/>
  <c r="U76" i="11" s="1"/>
  <c r="U24" i="11" s="1"/>
  <c r="Y59" i="12"/>
  <c r="Y65" i="12"/>
  <c r="AD100" i="12"/>
  <c r="AD25" i="12" s="1"/>
  <c r="AI106" i="13"/>
  <c r="AI100" i="13" s="1"/>
  <c r="AI25" i="13" s="1"/>
  <c r="AE100" i="12"/>
  <c r="AE25" i="12" s="1"/>
  <c r="S111" i="12"/>
  <c r="S27" i="12" s="1"/>
  <c r="E59" i="15"/>
  <c r="AG59" i="15" s="1"/>
  <c r="AL61" i="15"/>
  <c r="O100" i="15"/>
  <c r="O25" i="15" s="1"/>
  <c r="U102" i="13"/>
  <c r="CM102" i="13" s="1"/>
  <c r="AC100" i="12"/>
  <c r="AC25" i="12" s="1"/>
  <c r="AW100" i="13"/>
  <c r="AW25" i="13" s="1"/>
  <c r="AG100" i="12"/>
  <c r="AM26" i="12"/>
  <c r="BK100" i="11"/>
  <c r="BK25" i="11" s="1"/>
  <c r="AL100" i="11"/>
  <c r="AL25" i="11" s="1"/>
  <c r="G96" i="26"/>
  <c r="CZ100" i="11"/>
  <c r="G95" i="26" s="1"/>
  <c r="CU100" i="11"/>
  <c r="CU25" i="11" s="1"/>
  <c r="BA100" i="11"/>
  <c r="BA25" i="11" s="1"/>
  <c r="H106" i="12"/>
  <c r="U106" i="12" s="1"/>
  <c r="T100" i="11"/>
  <c r="T25" i="11" s="1"/>
  <c r="AQ100" i="11"/>
  <c r="AQ25" i="11" s="1"/>
  <c r="J96" i="26"/>
  <c r="DC100" i="11"/>
  <c r="J95" i="26" s="1"/>
  <c r="H96" i="26"/>
  <c r="DA100" i="11"/>
  <c r="DA25" i="11" s="1"/>
  <c r="CX100" i="11"/>
  <c r="CV100" i="11"/>
  <c r="CV25" i="11" s="1"/>
  <c r="CR65" i="17"/>
  <c r="DB112" i="11"/>
  <c r="I107" i="26" s="1"/>
  <c r="BK112" i="11"/>
  <c r="CY112" i="11" s="1"/>
  <c r="F107" i="26" s="1"/>
  <c r="AE100" i="11"/>
  <c r="AE25" i="11" s="1"/>
  <c r="BU103" i="11"/>
  <c r="AV106" i="11"/>
  <c r="AY100" i="11"/>
  <c r="AY25" i="11" s="1"/>
  <c r="BF106" i="11"/>
  <c r="BF100" i="11" s="1"/>
  <c r="BF25" i="11" s="1"/>
  <c r="BI100" i="11"/>
  <c r="BI25" i="11" s="1"/>
  <c r="CR106" i="11"/>
  <c r="DB106" i="11" s="1"/>
  <c r="I101" i="26" s="1"/>
  <c r="CM100" i="11"/>
  <c r="CM25" i="11" s="1"/>
  <c r="DC49" i="17"/>
  <c r="BW48" i="17"/>
  <c r="CB48" i="17"/>
  <c r="CK48" i="17"/>
  <c r="CP48" i="17"/>
  <c r="AK51" i="17"/>
  <c r="AR51" i="17"/>
  <c r="AY51" i="17"/>
  <c r="AY47" i="17" s="1"/>
  <c r="BA51" i="17"/>
  <c r="BP51" i="17"/>
  <c r="E54" i="17"/>
  <c r="DC54" i="17"/>
  <c r="CX61" i="17"/>
  <c r="I61" i="17"/>
  <c r="CY66" i="17"/>
  <c r="D67" i="17"/>
  <c r="I67" i="17"/>
  <c r="AL78" i="17"/>
  <c r="AL76" i="17" s="1"/>
  <c r="AL24" i="17" s="1"/>
  <c r="AN78" i="17"/>
  <c r="AN76" i="17" s="1"/>
  <c r="AN24" i="17" s="1"/>
  <c r="AS78" i="17"/>
  <c r="AS76" i="17" s="1"/>
  <c r="AS24" i="17" s="1"/>
  <c r="AZ78" i="17"/>
  <c r="AZ76" i="17" s="1"/>
  <c r="BB78" i="17"/>
  <c r="BB76" i="17" s="1"/>
  <c r="BB24" i="17" s="1"/>
  <c r="BG78" i="17"/>
  <c r="BG76" i="17" s="1"/>
  <c r="BG24" i="17" s="1"/>
  <c r="BP78" i="17"/>
  <c r="BP76" i="17" s="1"/>
  <c r="CJ78" i="17"/>
  <c r="CJ76" i="17" s="1"/>
  <c r="CJ24" i="17" s="1"/>
  <c r="U100" i="11"/>
  <c r="U25" i="11" s="1"/>
  <c r="BP106" i="11"/>
  <c r="BP100" i="11" s="1"/>
  <c r="BP25" i="11" s="1"/>
  <c r="BS100" i="11"/>
  <c r="BS25" i="11" s="1"/>
  <c r="CC100" i="11"/>
  <c r="CC25" i="11" s="1"/>
  <c r="BK73" i="11"/>
  <c r="BK72" i="11" s="1"/>
  <c r="BK71" i="11" s="1"/>
  <c r="DB73" i="11"/>
  <c r="DB72" i="11" s="1"/>
  <c r="DB71" i="11" s="1"/>
  <c r="BI111" i="11"/>
  <c r="BI27" i="11" s="1"/>
  <c r="AJ62" i="11"/>
  <c r="CB47" i="11"/>
  <c r="CV55" i="11"/>
  <c r="CW33" i="11"/>
  <c r="CZ36" i="11"/>
  <c r="CA47" i="11"/>
  <c r="BW47" i="11"/>
  <c r="BT47" i="11"/>
  <c r="BM47" i="11"/>
  <c r="BJ47" i="11"/>
  <c r="BJ46" i="11" s="1"/>
  <c r="BJ23" i="11" s="1"/>
  <c r="BC47" i="11"/>
  <c r="BC46" i="11" s="1"/>
  <c r="BC23" i="11" s="1"/>
  <c r="AZ47" i="11"/>
  <c r="AZ46" i="11" s="1"/>
  <c r="AZ40" i="11" s="1"/>
  <c r="CT128" i="11"/>
  <c r="BY47" i="11"/>
  <c r="BV47" i="11"/>
  <c r="BL47" i="11"/>
  <c r="BL46" i="11" s="1"/>
  <c r="BL23" i="11" s="1"/>
  <c r="BB47" i="11"/>
  <c r="BB46" i="11" s="1"/>
  <c r="BB23" i="11" s="1"/>
  <c r="BB21" i="11" s="1"/>
  <c r="T95" i="11"/>
  <c r="X95" i="11" s="1"/>
  <c r="V88" i="12"/>
  <c r="AM50" i="12"/>
  <c r="AI59" i="12"/>
  <c r="V61" i="12"/>
  <c r="AM130" i="12"/>
  <c r="CW107" i="11"/>
  <c r="V107" i="12"/>
  <c r="AI51" i="12"/>
  <c r="AI47" i="12" s="1"/>
  <c r="CW119" i="11"/>
  <c r="CW84" i="11"/>
  <c r="CW60" i="11"/>
  <c r="AN98" i="12"/>
  <c r="AG61" i="15"/>
  <c r="AO61" i="15" s="1"/>
  <c r="AN131" i="12"/>
  <c r="K126" i="26" s="1"/>
  <c r="Y84" i="11"/>
  <c r="AM60" i="12"/>
  <c r="AM95" i="12"/>
  <c r="AN99" i="12"/>
  <c r="V89" i="12"/>
  <c r="BS111" i="11"/>
  <c r="BS27" i="11" s="1"/>
  <c r="CW130" i="11"/>
  <c r="AH51" i="12"/>
  <c r="AL130" i="12"/>
  <c r="CF130" i="13" s="1"/>
  <c r="AL122" i="12"/>
  <c r="AQ122" i="12" s="1"/>
  <c r="CE106" i="11"/>
  <c r="CW126" i="11"/>
  <c r="T97" i="11"/>
  <c r="H97" i="12" s="1"/>
  <c r="U97" i="12" s="1"/>
  <c r="CJ96" i="11"/>
  <c r="AI96" i="11" s="1"/>
  <c r="V95" i="12"/>
  <c r="BF84" i="11"/>
  <c r="BF78" i="11" s="1"/>
  <c r="BF76" i="11" s="1"/>
  <c r="BF24" i="11" s="1"/>
  <c r="DL85" i="17"/>
  <c r="DL87" i="17"/>
  <c r="DL144" i="17"/>
  <c r="T89" i="11"/>
  <c r="CE54" i="11"/>
  <c r="CC51" i="11"/>
  <c r="CC47" i="11" s="1"/>
  <c r="BZ54" i="11"/>
  <c r="CE60" i="11"/>
  <c r="AK60" i="11" s="1"/>
  <c r="BZ60" i="11"/>
  <c r="CR66" i="11"/>
  <c r="CO66" i="11" s="1"/>
  <c r="CJ66" i="11"/>
  <c r="CT66" i="11" s="1"/>
  <c r="CR80" i="11"/>
  <c r="CJ80" i="11"/>
  <c r="CT80" i="11" s="1"/>
  <c r="BZ90" i="11"/>
  <c r="CT90" i="11" s="1"/>
  <c r="CW115" i="11"/>
  <c r="BF115" i="11"/>
  <c r="CT115" i="11" s="1"/>
  <c r="CR121" i="11"/>
  <c r="DB121" i="11" s="1"/>
  <c r="I116" i="26" s="1"/>
  <c r="CW121" i="11"/>
  <c r="CR123" i="11"/>
  <c r="DB123" i="11" s="1"/>
  <c r="I118" i="26" s="1"/>
  <c r="CJ123" i="11"/>
  <c r="AJ123" i="11" s="1"/>
  <c r="CE122" i="11"/>
  <c r="BZ122" i="11"/>
  <c r="BX111" i="11"/>
  <c r="BX27" i="11" s="1"/>
  <c r="BU126" i="11"/>
  <c r="CY126" i="11" s="1"/>
  <c r="CR128" i="11"/>
  <c r="CW128" i="11"/>
  <c r="E50" i="13"/>
  <c r="AN50" i="12"/>
  <c r="AH48" i="12"/>
  <c r="U54" i="13"/>
  <c r="U51" i="13" s="1"/>
  <c r="AC51" i="12"/>
  <c r="AG59" i="12"/>
  <c r="BK66" i="13"/>
  <c r="BR65" i="13"/>
  <c r="U67" i="13"/>
  <c r="V67" i="12"/>
  <c r="BK79" i="13"/>
  <c r="D79" i="13" s="1"/>
  <c r="BR79" i="13"/>
  <c r="CT79" i="13" s="1"/>
  <c r="BY81" i="13"/>
  <c r="D81" i="13" s="1"/>
  <c r="AM81" i="12"/>
  <c r="U84" i="13"/>
  <c r="U78" i="13" s="1"/>
  <c r="AC78" i="12"/>
  <c r="AW85" i="13"/>
  <c r="CM85" i="13" s="1"/>
  <c r="AG78" i="12"/>
  <c r="AG76" i="12" s="1"/>
  <c r="AG24" i="12" s="1"/>
  <c r="AM85" i="12"/>
  <c r="D87" i="13"/>
  <c r="AM87" i="12"/>
  <c r="BK89" i="13"/>
  <c r="D89" i="13" s="1"/>
  <c r="BY97" i="13"/>
  <c r="D97" i="13" s="1"/>
  <c r="V97" i="12"/>
  <c r="BK104" i="13"/>
  <c r="AM104" i="12"/>
  <c r="V104" i="12"/>
  <c r="BD106" i="13"/>
  <c r="BY106" i="13"/>
  <c r="AL106" i="12"/>
  <c r="AQ106" i="12" s="1"/>
  <c r="BY107" i="13"/>
  <c r="AL107" i="12"/>
  <c r="AQ107" i="12" s="1"/>
  <c r="AW113" i="13"/>
  <c r="D113" i="13" s="1"/>
  <c r="AM113" i="12"/>
  <c r="AG111" i="12"/>
  <c r="AG27" i="12" s="1"/>
  <c r="BK115" i="13"/>
  <c r="AI111" i="12"/>
  <c r="AI27" i="12" s="1"/>
  <c r="AW116" i="13"/>
  <c r="V116" i="12"/>
  <c r="AW117" i="13"/>
  <c r="AM117" i="12"/>
  <c r="BY117" i="13"/>
  <c r="AL117" i="12"/>
  <c r="AQ117" i="12" s="1"/>
  <c r="AW119" i="13"/>
  <c r="AM119" i="12"/>
  <c r="BY119" i="13"/>
  <c r="AL119" i="12"/>
  <c r="AQ119" i="12" s="1"/>
  <c r="AW121" i="13"/>
  <c r="AM121" i="12"/>
  <c r="BY121" i="13"/>
  <c r="AL121" i="12"/>
  <c r="AQ121" i="12" s="1"/>
  <c r="AW124" i="13"/>
  <c r="AM124" i="12"/>
  <c r="BY124" i="13"/>
  <c r="AL124" i="12"/>
  <c r="AQ124" i="12" s="1"/>
  <c r="AW126" i="13"/>
  <c r="D126" i="13" s="1"/>
  <c r="V126" i="12"/>
  <c r="AM126" i="12"/>
  <c r="AW127" i="13"/>
  <c r="D127" i="13" s="1"/>
  <c r="V127" i="12"/>
  <c r="AW128" i="13"/>
  <c r="V128" i="12"/>
  <c r="BY128" i="13"/>
  <c r="AL128" i="12"/>
  <c r="AQ128" i="12" s="1"/>
  <c r="BK129" i="13"/>
  <c r="CT129" i="13"/>
  <c r="BD133" i="13"/>
  <c r="E133" i="13" s="1"/>
  <c r="M128" i="26" s="1"/>
  <c r="BD134" i="13"/>
  <c r="CT134" i="13" s="1"/>
  <c r="AN134" i="12"/>
  <c r="K129" i="26" s="1"/>
  <c r="BC111" i="13"/>
  <c r="BC27" i="13" s="1"/>
  <c r="BC21" i="13" s="1"/>
  <c r="BD145" i="13"/>
  <c r="E145" i="13" s="1"/>
  <c r="M140" i="26" s="1"/>
  <c r="AN145" i="12"/>
  <c r="K140" i="26" s="1"/>
  <c r="AN132" i="12"/>
  <c r="K127" i="26" s="1"/>
  <c r="DB103" i="11"/>
  <c r="BP86" i="11"/>
  <c r="DE86" i="11" s="1"/>
  <c r="AL81" i="12"/>
  <c r="AQ81" i="12" s="1"/>
  <c r="AE111" i="12"/>
  <c r="AE27" i="12" s="1"/>
  <c r="V87" i="12"/>
  <c r="AM54" i="12"/>
  <c r="CW106" i="11"/>
  <c r="AM106" i="12"/>
  <c r="V85" i="12"/>
  <c r="AN144" i="12"/>
  <c r="K139" i="26" s="1"/>
  <c r="AL97" i="12"/>
  <c r="AQ97" i="12" s="1"/>
  <c r="AL142" i="12"/>
  <c r="V115" i="12"/>
  <c r="CW66" i="11"/>
  <c r="AM89" i="12"/>
  <c r="BP113" i="11"/>
  <c r="CT113" i="11" s="1"/>
  <c r="BF73" i="11"/>
  <c r="BF72" i="11" s="1"/>
  <c r="BF71" i="11" s="1"/>
  <c r="AC65" i="12"/>
  <c r="CW123" i="11"/>
  <c r="CW132" i="11"/>
  <c r="DB126" i="11"/>
  <c r="I121" i="26" s="1"/>
  <c r="AI65" i="12"/>
  <c r="AK25" i="12"/>
  <c r="AG65" i="12"/>
  <c r="AC59" i="12"/>
  <c r="CR96" i="11"/>
  <c r="DB96" i="11" s="1"/>
  <c r="BP98" i="11"/>
  <c r="DF98" i="11" s="1"/>
  <c r="CJ60" i="11"/>
  <c r="CJ59" i="11" s="1"/>
  <c r="CJ119" i="11"/>
  <c r="CT119" i="11" s="1"/>
  <c r="AM86" i="12"/>
  <c r="V121" i="12"/>
  <c r="V119" i="12"/>
  <c r="V117" i="12"/>
  <c r="AM97" i="12"/>
  <c r="BP144" i="11"/>
  <c r="DE144" i="11" s="1"/>
  <c r="CJ106" i="11"/>
  <c r="AJ106" i="11" s="1"/>
  <c r="BP88" i="11"/>
  <c r="AI88" i="11" s="1"/>
  <c r="CW134" i="11"/>
  <c r="AM128" i="12"/>
  <c r="DI107" i="17"/>
  <c r="BO48" i="17"/>
  <c r="BT48" i="17"/>
  <c r="BV48" i="17"/>
  <c r="CA48" i="17"/>
  <c r="CJ48" i="17"/>
  <c r="CO48" i="17"/>
  <c r="CX50" i="17"/>
  <c r="DC50" i="17"/>
  <c r="BB51" i="17"/>
  <c r="BO51" i="17"/>
  <c r="BT51" i="17"/>
  <c r="CJ51" i="17"/>
  <c r="CO51" i="17"/>
  <c r="D53" i="17"/>
  <c r="I53" i="17"/>
  <c r="DF101" i="17"/>
  <c r="CD51" i="17"/>
  <c r="BW51" i="17"/>
  <c r="J53" i="17"/>
  <c r="CK51" i="17"/>
  <c r="AL51" i="17"/>
  <c r="AS51" i="17"/>
  <c r="AU51" i="17"/>
  <c r="AS65" i="16"/>
  <c r="AE59" i="15"/>
  <c r="AL59" i="15" s="1"/>
  <c r="AG66" i="15"/>
  <c r="AO66" i="15" s="1"/>
  <c r="CZ43" i="11"/>
  <c r="CW29" i="11"/>
  <c r="AO47" i="11"/>
  <c r="AO46" i="11" s="1"/>
  <c r="AO23" i="11" s="1"/>
  <c r="AY36" i="11"/>
  <c r="AY28" i="11" s="1"/>
  <c r="AY22" i="11" s="1"/>
  <c r="CZ26" i="11"/>
  <c r="BP43" i="11"/>
  <c r="CT31" i="11"/>
  <c r="W103" i="12"/>
  <c r="BK48" i="11"/>
  <c r="CF47" i="11"/>
  <c r="W58" i="12"/>
  <c r="DA55" i="11"/>
  <c r="CX55" i="11"/>
  <c r="CW48" i="11"/>
  <c r="CU48" i="11"/>
  <c r="DB36" i="11"/>
  <c r="AH87" i="11"/>
  <c r="AJ45" i="11"/>
  <c r="AJ42" i="11"/>
  <c r="U85" i="12"/>
  <c r="H59" i="12"/>
  <c r="AI110" i="11"/>
  <c r="AI26" i="11" s="1"/>
  <c r="BF48" i="11"/>
  <c r="AK37" i="11"/>
  <c r="AH37" i="11" s="1"/>
  <c r="CY34" i="11"/>
  <c r="AV29" i="11"/>
  <c r="AJ77" i="11"/>
  <c r="CT57" i="11"/>
  <c r="CY144" i="11"/>
  <c r="F139" i="26" s="1"/>
  <c r="CT102" i="11"/>
  <c r="DA71" i="11"/>
  <c r="CX65" i="11"/>
  <c r="DA59" i="11"/>
  <c r="DC55" i="11"/>
  <c r="DB43" i="11"/>
  <c r="CU43" i="11"/>
  <c r="CW36" i="11"/>
  <c r="DB33" i="11"/>
  <c r="CZ33" i="11"/>
  <c r="CU33" i="11"/>
  <c r="CU29" i="11"/>
  <c r="AJ110" i="11"/>
  <c r="AJ26" i="11" s="1"/>
  <c r="H65" i="12"/>
  <c r="U65" i="12"/>
  <c r="AF28" i="17"/>
  <c r="AJ28" i="17"/>
  <c r="AJ22" i="17" s="1"/>
  <c r="AN28" i="17"/>
  <c r="AN22" i="17" s="1"/>
  <c r="AR28" i="17"/>
  <c r="AR22" i="17" s="1"/>
  <c r="AV28" i="17"/>
  <c r="AV22" i="17" s="1"/>
  <c r="AZ28" i="17"/>
  <c r="AZ22" i="17" s="1"/>
  <c r="BD28" i="17"/>
  <c r="BD22" i="17" s="1"/>
  <c r="BP28" i="17"/>
  <c r="BP22" i="17" s="1"/>
  <c r="BT28" i="17"/>
  <c r="BT22" i="17" s="1"/>
  <c r="BX28" i="17"/>
  <c r="BX22" i="17" s="1"/>
  <c r="CB28" i="17"/>
  <c r="CB22" i="17" s="1"/>
  <c r="AK28" i="17"/>
  <c r="AK22" i="17" s="1"/>
  <c r="AM28" i="17"/>
  <c r="AM22" i="17" s="1"/>
  <c r="AU28" i="17"/>
  <c r="AU22" i="17" s="1"/>
  <c r="AW28" i="17"/>
  <c r="AW22" i="17" s="1"/>
  <c r="BC28" i="17"/>
  <c r="BC22" i="17" s="1"/>
  <c r="BE28" i="17"/>
  <c r="BE22" i="17" s="1"/>
  <c r="BQ28" i="17"/>
  <c r="BQ22" i="17" s="1"/>
  <c r="BS28" i="17"/>
  <c r="BS22" i="17" s="1"/>
  <c r="BY28" i="17"/>
  <c r="BY22" i="17" s="1"/>
  <c r="CA28" i="17"/>
  <c r="CA22" i="17" s="1"/>
  <c r="CG28" i="17"/>
  <c r="CG22" i="17" s="1"/>
  <c r="CI28" i="17"/>
  <c r="CI22" i="17" s="1"/>
  <c r="CO28" i="17"/>
  <c r="CO22" i="17" s="1"/>
  <c r="CQ28" i="17"/>
  <c r="CQ22" i="17" s="1"/>
  <c r="CW28" i="17"/>
  <c r="CW22" i="17" s="1"/>
  <c r="AO47" i="17"/>
  <c r="AO46" i="17" s="1"/>
  <c r="AO23" i="17" s="1"/>
  <c r="BQ47" i="17"/>
  <c r="BQ46" i="17" s="1"/>
  <c r="BQ23" i="17" s="1"/>
  <c r="AF22" i="17"/>
  <c r="AP72" i="13"/>
  <c r="CT73" i="13"/>
  <c r="E73" i="13"/>
  <c r="E72" i="13" s="1"/>
  <c r="E71" i="13" s="1"/>
  <c r="E89" i="13"/>
  <c r="AB59" i="13"/>
  <c r="AB65" i="13"/>
  <c r="AD111" i="12"/>
  <c r="AD27" i="12" s="1"/>
  <c r="AB114" i="13"/>
  <c r="E84" i="13"/>
  <c r="AP78" i="13"/>
  <c r="CT84" i="13"/>
  <c r="CS142" i="13"/>
  <c r="AO111" i="13"/>
  <c r="D86" i="13"/>
  <c r="CM86" i="13"/>
  <c r="D88" i="13"/>
  <c r="CM88" i="13"/>
  <c r="E98" i="13"/>
  <c r="CT98" i="13"/>
  <c r="CT99" i="13"/>
  <c r="E99" i="13"/>
  <c r="E131" i="13"/>
  <c r="M126" i="26" s="1"/>
  <c r="CT131" i="13"/>
  <c r="E132" i="13"/>
  <c r="M127" i="26" s="1"/>
  <c r="CT132" i="13"/>
  <c r="CL142" i="13"/>
  <c r="D142" i="13"/>
  <c r="AH111" i="13"/>
  <c r="CT144" i="13"/>
  <c r="E144" i="13"/>
  <c r="M139" i="26" s="1"/>
  <c r="AD51" i="12"/>
  <c r="AB54" i="13"/>
  <c r="AN101" i="12"/>
  <c r="AB101" i="13"/>
  <c r="AP111" i="13"/>
  <c r="AP27" i="13" s="1"/>
  <c r="E112" i="13"/>
  <c r="M107" i="26" s="1"/>
  <c r="CT112" i="13"/>
  <c r="AW48" i="13"/>
  <c r="AW51" i="13"/>
  <c r="D52" i="13"/>
  <c r="CM52" i="13"/>
  <c r="E53" i="13"/>
  <c r="CT53" i="13"/>
  <c r="E82" i="13"/>
  <c r="CT82" i="13"/>
  <c r="E86" i="13"/>
  <c r="CT86" i="13"/>
  <c r="E87" i="13"/>
  <c r="CT87" i="13"/>
  <c r="E88" i="13"/>
  <c r="CT88" i="13"/>
  <c r="D98" i="13"/>
  <c r="CM98" i="13"/>
  <c r="D143" i="13"/>
  <c r="CL143" i="13"/>
  <c r="D145" i="13"/>
  <c r="CM145" i="13"/>
  <c r="BR51" i="13"/>
  <c r="BR47" i="13" s="1"/>
  <c r="DK50" i="17"/>
  <c r="Q134" i="17"/>
  <c r="Q114" i="17"/>
  <c r="Q98" i="17"/>
  <c r="CP51" i="17"/>
  <c r="DE66" i="17"/>
  <c r="DC79" i="17"/>
  <c r="AM78" i="17"/>
  <c r="AM76" i="17" s="1"/>
  <c r="AM24" i="17" s="1"/>
  <c r="AT78" i="17"/>
  <c r="AT76" i="17" s="1"/>
  <c r="AT24" i="17" s="1"/>
  <c r="AY78" i="17"/>
  <c r="AY76" i="17" s="1"/>
  <c r="BA78" i="17"/>
  <c r="BA76" i="17" s="1"/>
  <c r="BA24" i="17" s="1"/>
  <c r="BO78" i="17"/>
  <c r="BO76" i="17" s="1"/>
  <c r="BO24" i="17" s="1"/>
  <c r="BV78" i="17"/>
  <c r="BV76" i="17" s="1"/>
  <c r="BV24" i="17" s="1"/>
  <c r="DE84" i="17"/>
  <c r="DE106" i="17"/>
  <c r="DJ106" i="17"/>
  <c r="AH59" i="12"/>
  <c r="AH65" i="12"/>
  <c r="AG115" i="15"/>
  <c r="AO115" i="15" s="1"/>
  <c r="V131" i="12"/>
  <c r="AM133" i="12"/>
  <c r="AM145" i="12"/>
  <c r="DI50" i="17"/>
  <c r="BS48" i="17"/>
  <c r="O48" i="17" s="1"/>
  <c r="AI118" i="15"/>
  <c r="AB111" i="15"/>
  <c r="AL117" i="15"/>
  <c r="AE111" i="15"/>
  <c r="AH117" i="15"/>
  <c r="AA111" i="15"/>
  <c r="CX49" i="17"/>
  <c r="D49" i="17"/>
  <c r="CX52" i="17"/>
  <c r="D52" i="17"/>
  <c r="D54" i="17"/>
  <c r="CX54" i="17"/>
  <c r="CY60" i="17"/>
  <c r="AG59" i="17"/>
  <c r="BF59" i="17"/>
  <c r="P60" i="17"/>
  <c r="CO59" i="17"/>
  <c r="DC60" i="17"/>
  <c r="E61" i="17"/>
  <c r="CY61" i="17"/>
  <c r="P61" i="17"/>
  <c r="CX66" i="17"/>
  <c r="D66" i="17"/>
  <c r="CO65" i="17"/>
  <c r="DC66" i="17"/>
  <c r="I66" i="17"/>
  <c r="CY67" i="17"/>
  <c r="E67" i="17"/>
  <c r="AG72" i="17"/>
  <c r="CY73" i="17"/>
  <c r="E73" i="17"/>
  <c r="AL72" i="17"/>
  <c r="DD73" i="17"/>
  <c r="CY79" i="17"/>
  <c r="AG78" i="17"/>
  <c r="AG76" i="17" s="1"/>
  <c r="AG24" i="17" s="1"/>
  <c r="CX80" i="17"/>
  <c r="D80" i="17"/>
  <c r="DC80" i="17"/>
  <c r="I80" i="17"/>
  <c r="AK78" i="17"/>
  <c r="AK76" i="17" s="1"/>
  <c r="AK24" i="17" s="1"/>
  <c r="CY81" i="17"/>
  <c r="E81" i="17"/>
  <c r="DE82" i="17"/>
  <c r="DC86" i="17"/>
  <c r="I86" i="17"/>
  <c r="DC87" i="17"/>
  <c r="I87" i="17"/>
  <c r="DC88" i="17"/>
  <c r="I88" i="17"/>
  <c r="DC90" i="17"/>
  <c r="I90" i="17"/>
  <c r="CX98" i="17"/>
  <c r="D98" i="17"/>
  <c r="CX99" i="17"/>
  <c r="D99" i="17"/>
  <c r="DC99" i="17"/>
  <c r="I99" i="17"/>
  <c r="P101" i="17"/>
  <c r="CX102" i="17"/>
  <c r="D102" i="17"/>
  <c r="DJ103" i="17"/>
  <c r="CX104" i="17"/>
  <c r="D104" i="17"/>
  <c r="CX106" i="17"/>
  <c r="D106" i="17"/>
  <c r="DC113" i="17"/>
  <c r="I113" i="17"/>
  <c r="DC114" i="17"/>
  <c r="I114" i="17"/>
  <c r="CX116" i="17"/>
  <c r="D116" i="17"/>
  <c r="CX119" i="17"/>
  <c r="D119" i="17"/>
  <c r="DC120" i="17"/>
  <c r="I120" i="17"/>
  <c r="DC123" i="17"/>
  <c r="I123" i="17"/>
  <c r="D124" i="17"/>
  <c r="CX124" i="17"/>
  <c r="CX125" i="17"/>
  <c r="D125" i="17"/>
  <c r="DC128" i="17"/>
  <c r="I128" i="17"/>
  <c r="DC129" i="17"/>
  <c r="I129" i="17"/>
  <c r="CX132" i="17"/>
  <c r="D132" i="17"/>
  <c r="D142" i="17"/>
  <c r="CX142" i="17"/>
  <c r="DC143" i="17"/>
  <c r="I143" i="17"/>
  <c r="DC144" i="17"/>
  <c r="I144" i="17"/>
  <c r="AJ78" i="17"/>
  <c r="AJ76" i="17" s="1"/>
  <c r="AJ24" i="17" s="1"/>
  <c r="DB83" i="17"/>
  <c r="H83" i="17"/>
  <c r="DB101" i="17"/>
  <c r="H101" i="17"/>
  <c r="DB103" i="17"/>
  <c r="H103" i="17"/>
  <c r="H104" i="17"/>
  <c r="BZ25" i="17"/>
  <c r="I112" i="17"/>
  <c r="D131" i="17"/>
  <c r="D145" i="17"/>
  <c r="E79" i="17"/>
  <c r="AF78" i="17"/>
  <c r="DC67" i="17"/>
  <c r="D61" i="17"/>
  <c r="I54" i="17"/>
  <c r="CY54" i="17"/>
  <c r="E66" i="17"/>
  <c r="D103" i="17"/>
  <c r="I107" i="17"/>
  <c r="I121" i="17"/>
  <c r="I130" i="17"/>
  <c r="CY53" i="17"/>
  <c r="CX53" i="17"/>
  <c r="DC52" i="17"/>
  <c r="I50" i="17"/>
  <c r="AK48" i="17"/>
  <c r="DJ101" i="17"/>
  <c r="DF114" i="17"/>
  <c r="DK106" i="17"/>
  <c r="P99" i="17"/>
  <c r="DK98" i="17"/>
  <c r="DJ96" i="17"/>
  <c r="DF81" i="17"/>
  <c r="L50" i="17"/>
  <c r="DJ49" i="17"/>
  <c r="DK132" i="17"/>
  <c r="K130" i="17"/>
  <c r="DF125" i="17"/>
  <c r="L121" i="17"/>
  <c r="K118" i="17"/>
  <c r="L117" i="17"/>
  <c r="DJ107" i="17"/>
  <c r="DK104" i="17"/>
  <c r="DE104" i="17"/>
  <c r="Q102" i="17"/>
  <c r="L98" i="17"/>
  <c r="K73" i="17"/>
  <c r="DJ54" i="17"/>
  <c r="Q50" i="17"/>
  <c r="Q49" i="17"/>
  <c r="DJ60" i="17"/>
  <c r="DC61" i="17"/>
  <c r="DJ61" i="17"/>
  <c r="CD48" i="17"/>
  <c r="O50" i="17"/>
  <c r="BE25" i="17"/>
  <c r="AC111" i="15"/>
  <c r="AJ111" i="15" s="1"/>
  <c r="AD111" i="15"/>
  <c r="D134" i="17"/>
  <c r="D127" i="17"/>
  <c r="D118" i="17"/>
  <c r="D101" i="17"/>
  <c r="I98" i="17"/>
  <c r="I96" i="17"/>
  <c r="H86" i="17"/>
  <c r="D85" i="17"/>
  <c r="CX133" i="17"/>
  <c r="CX97" i="17"/>
  <c r="CX95" i="17"/>
  <c r="CX88" i="17"/>
  <c r="CX86" i="17"/>
  <c r="DC85" i="17"/>
  <c r="DK142" i="17"/>
  <c r="Q131" i="17"/>
  <c r="DK127" i="17"/>
  <c r="K106" i="17"/>
  <c r="L104" i="17"/>
  <c r="K101" i="17"/>
  <c r="K96" i="17"/>
  <c r="K95" i="17"/>
  <c r="DJ88" i="17"/>
  <c r="Q145" i="17"/>
  <c r="P144" i="17"/>
  <c r="DK134" i="17"/>
  <c r="P133" i="17"/>
  <c r="DF131" i="17"/>
  <c r="L127" i="17"/>
  <c r="L123" i="17"/>
  <c r="K120" i="17"/>
  <c r="DK114" i="17"/>
  <c r="DJ113" i="17"/>
  <c r="P86" i="17"/>
  <c r="CC65" i="17"/>
  <c r="CH48" i="17"/>
  <c r="CB78" i="17"/>
  <c r="CB76" i="17" s="1"/>
  <c r="CB24" i="17" s="1"/>
  <c r="CB51" i="17"/>
  <c r="DF117" i="17"/>
  <c r="Q132" i="17"/>
  <c r="DE89" i="17"/>
  <c r="BC78" i="16"/>
  <c r="BC76" i="16" s="1"/>
  <c r="BC24" i="16" s="1"/>
  <c r="BO78" i="16"/>
  <c r="BO76" i="16" s="1"/>
  <c r="BO24" i="16" s="1"/>
  <c r="Q79" i="17"/>
  <c r="BK78" i="16"/>
  <c r="BK76" i="16" s="1"/>
  <c r="BK24" i="16" s="1"/>
  <c r="DK66" i="17"/>
  <c r="BK65" i="16"/>
  <c r="DL52" i="17"/>
  <c r="DL60" i="17"/>
  <c r="DL66" i="17"/>
  <c r="DL106" i="17"/>
  <c r="CP80" i="17"/>
  <c r="DD80" i="17" s="1"/>
  <c r="BQ80" i="16"/>
  <c r="BQ78" i="16" s="1"/>
  <c r="BQ76" i="16" s="1"/>
  <c r="BQ24" i="16" s="1"/>
  <c r="AE84" i="16"/>
  <c r="AE78" i="16" s="1"/>
  <c r="AE76" i="16" s="1"/>
  <c r="AE24" i="16" s="1"/>
  <c r="DI87" i="17"/>
  <c r="BO107" i="16"/>
  <c r="BW80" i="16"/>
  <c r="BW78" i="16" s="1"/>
  <c r="BW76" i="16" s="1"/>
  <c r="BW24" i="16" s="1"/>
  <c r="BU96" i="16"/>
  <c r="BW67" i="16"/>
  <c r="BW65" i="16" s="1"/>
  <c r="AG59" i="16"/>
  <c r="BE59" i="16"/>
  <c r="BQ59" i="16"/>
  <c r="AG65" i="16"/>
  <c r="BE65" i="16"/>
  <c r="BQ65" i="16"/>
  <c r="AN112" i="12"/>
  <c r="K107" i="26" s="1"/>
  <c r="J66" i="17"/>
  <c r="BG59" i="17"/>
  <c r="AM59" i="16"/>
  <c r="AM65" i="16"/>
  <c r="AK84" i="16"/>
  <c r="AK78" i="16" s="1"/>
  <c r="AK76" i="16" s="1"/>
  <c r="AK24" i="16" s="1"/>
  <c r="AS59" i="16"/>
  <c r="DB87" i="17"/>
  <c r="AO84" i="15"/>
  <c r="AO90" i="15"/>
  <c r="AO96" i="15"/>
  <c r="AK59" i="15"/>
  <c r="AI33" i="15"/>
  <c r="AG72" i="15"/>
  <c r="AO72" i="15" s="1"/>
  <c r="P81" i="17"/>
  <c r="DJ73" i="17"/>
  <c r="Q89" i="17"/>
  <c r="L52" i="17"/>
  <c r="L103" i="17"/>
  <c r="L125" i="17"/>
  <c r="J60" i="17"/>
  <c r="BF43" i="11"/>
  <c r="AI41" i="11"/>
  <c r="AK34" i="11"/>
  <c r="AH34" i="11" s="1"/>
  <c r="BA33" i="11"/>
  <c r="CT30" i="11"/>
  <c r="AK69" i="11"/>
  <c r="AH69" i="11" s="1"/>
  <c r="CT64" i="11"/>
  <c r="BF55" i="11"/>
  <c r="AV55" i="11"/>
  <c r="CT110" i="11"/>
  <c r="CT26" i="11" s="1"/>
  <c r="AI101" i="11"/>
  <c r="DA65" i="11"/>
  <c r="CU65" i="11"/>
  <c r="CX59" i="11"/>
  <c r="CZ48" i="11"/>
  <c r="CW43" i="11"/>
  <c r="DB29" i="11"/>
  <c r="CZ29" i="11"/>
  <c r="DB26" i="11"/>
  <c r="DB48" i="11"/>
  <c r="AG47" i="11"/>
  <c r="AG46" i="11" s="1"/>
  <c r="AG23" i="11" s="1"/>
  <c r="CP47" i="11"/>
  <c r="DJ133" i="17"/>
  <c r="Q127" i="17"/>
  <c r="DJ86" i="17"/>
  <c r="L142" i="17"/>
  <c r="AI102" i="11"/>
  <c r="CQ47" i="11"/>
  <c r="CT103" i="11"/>
  <c r="AQ43" i="11"/>
  <c r="CT38" i="11"/>
  <c r="AK77" i="11"/>
  <c r="AH77" i="11" s="1"/>
  <c r="AS47" i="11"/>
  <c r="AS46" i="11" s="1"/>
  <c r="AS23" i="11" s="1"/>
  <c r="DE118" i="17"/>
  <c r="DF127" i="17"/>
  <c r="DK145" i="17"/>
  <c r="W99" i="12"/>
  <c r="CT37" i="11"/>
  <c r="AV33" i="11"/>
  <c r="AJ32" i="11"/>
  <c r="AI70" i="11"/>
  <c r="AI126" i="11"/>
  <c r="AI130" i="11"/>
  <c r="CW71" i="11"/>
  <c r="CY87" i="11"/>
  <c r="BK43" i="11"/>
  <c r="AL36" i="11"/>
  <c r="CY83" i="11"/>
  <c r="AJ70" i="11"/>
  <c r="AL59" i="11"/>
  <c r="AQ55" i="11"/>
  <c r="CX111" i="11"/>
  <c r="CX27" i="11" s="1"/>
  <c r="BR47" i="11"/>
  <c r="BM46" i="11"/>
  <c r="BM23" i="11" s="1"/>
  <c r="BM21" i="11" s="1"/>
  <c r="AT47" i="11"/>
  <c r="AT46" i="11" s="1"/>
  <c r="AT23" i="11" s="1"/>
  <c r="I104" i="12"/>
  <c r="Y104" i="12" s="1"/>
  <c r="U104" i="12"/>
  <c r="CY99" i="11"/>
  <c r="CJ43" i="11"/>
  <c r="BZ43" i="11"/>
  <c r="CT44" i="11"/>
  <c r="AI44" i="11"/>
  <c r="CT42" i="11"/>
  <c r="AJ41" i="11"/>
  <c r="AK39" i="11"/>
  <c r="AH39" i="11" s="1"/>
  <c r="AK35" i="11"/>
  <c r="AH35" i="11" s="1"/>
  <c r="CY35" i="11"/>
  <c r="CE33" i="11"/>
  <c r="BK33" i="11"/>
  <c r="CE29" i="11"/>
  <c r="AK32" i="11"/>
  <c r="AH32" i="11" s="1"/>
  <c r="BF29" i="11"/>
  <c r="AI30" i="11"/>
  <c r="CT77" i="11"/>
  <c r="AK68" i="11"/>
  <c r="AH68" i="11" s="1"/>
  <c r="AJ64" i="11"/>
  <c r="AK63" i="11"/>
  <c r="AH63" i="11" s="1"/>
  <c r="CY63" i="11"/>
  <c r="CT62" i="11"/>
  <c r="BK59" i="11"/>
  <c r="AI57" i="11"/>
  <c r="BZ55" i="11"/>
  <c r="AJ56" i="11"/>
  <c r="AI56" i="11"/>
  <c r="AI103" i="11"/>
  <c r="CT101" i="11"/>
  <c r="AL29" i="11"/>
  <c r="U80" i="12"/>
  <c r="X73" i="11"/>
  <c r="X72" i="11" s="1"/>
  <c r="X71" i="11" s="1"/>
  <c r="BK51" i="11"/>
  <c r="CY132" i="11"/>
  <c r="F127" i="26" s="1"/>
  <c r="CT45" i="11"/>
  <c r="AI45" i="11"/>
  <c r="AJ44" i="11"/>
  <c r="AV43" i="11"/>
  <c r="AL43" i="11"/>
  <c r="AI42" i="11"/>
  <c r="CT41" i="11"/>
  <c r="AJ40" i="11"/>
  <c r="CY39" i="11"/>
  <c r="AK38" i="11"/>
  <c r="AH38" i="11" s="1"/>
  <c r="CY38" i="11"/>
  <c r="CY37" i="11"/>
  <c r="CO33" i="11"/>
  <c r="BU33" i="11"/>
  <c r="AQ33" i="11"/>
  <c r="AJ31" i="11"/>
  <c r="AI31" i="11"/>
  <c r="AJ30" i="11"/>
  <c r="AI77" i="11"/>
  <c r="BP71" i="11"/>
  <c r="AK70" i="11"/>
  <c r="AH70" i="11" s="1"/>
  <c r="CY70" i="11"/>
  <c r="CY69" i="11"/>
  <c r="CY68" i="11"/>
  <c r="AJ57" i="11"/>
  <c r="CJ55" i="11"/>
  <c r="BP55" i="11"/>
  <c r="CT56" i="11"/>
  <c r="AL55" i="11"/>
  <c r="T72" i="11"/>
  <c r="T71" i="11" s="1"/>
  <c r="BU48" i="11"/>
  <c r="CT50" i="11"/>
  <c r="CO48" i="11"/>
  <c r="AL51" i="11"/>
  <c r="CV71" i="11"/>
  <c r="AB47" i="11"/>
  <c r="AB46" i="11" s="1"/>
  <c r="AB23" i="11" s="1"/>
  <c r="CP58" i="11"/>
  <c r="BW58" i="11"/>
  <c r="BW46" i="11" s="1"/>
  <c r="BW23" i="11" s="1"/>
  <c r="BW21" i="11" s="1"/>
  <c r="BT58" i="11"/>
  <c r="CO43" i="11"/>
  <c r="CY41" i="11"/>
  <c r="AK40" i="11"/>
  <c r="AH40" i="11" s="1"/>
  <c r="CT39" i="11"/>
  <c r="AJ35" i="11"/>
  <c r="BP33" i="11"/>
  <c r="AK30" i="11"/>
  <c r="AH30" i="11" s="1"/>
  <c r="CY30" i="11"/>
  <c r="CT68" i="11"/>
  <c r="BU55" i="11"/>
  <c r="CY145" i="11"/>
  <c r="F140" i="26" s="1"/>
  <c r="DA78" i="11"/>
  <c r="DA76" i="11" s="1"/>
  <c r="DA24" i="11" s="1"/>
  <c r="CZ71" i="11"/>
  <c r="CZ59" i="11"/>
  <c r="CW55" i="11"/>
  <c r="DA48" i="11"/>
  <c r="CX29" i="11"/>
  <c r="AI121" i="11"/>
  <c r="AI53" i="11"/>
  <c r="AF48" i="12"/>
  <c r="AF47" i="12" s="1"/>
  <c r="U48" i="11"/>
  <c r="U47" i="11" s="1"/>
  <c r="U46" i="11" s="1"/>
  <c r="U23" i="11" s="1"/>
  <c r="BS51" i="11"/>
  <c r="BS47" i="11" s="1"/>
  <c r="BI65" i="11"/>
  <c r="AM61" i="12"/>
  <c r="AM67" i="12"/>
  <c r="V84" i="12"/>
  <c r="V106" i="12"/>
  <c r="AM107" i="12"/>
  <c r="V122" i="12"/>
  <c r="DB119" i="11"/>
  <c r="I114" i="26" s="1"/>
  <c r="CH66" i="17"/>
  <c r="P66" i="17" s="1"/>
  <c r="CH67" i="17"/>
  <c r="DJ67" i="17" s="1"/>
  <c r="CD73" i="17"/>
  <c r="CD72" i="17" s="1"/>
  <c r="CD71" i="17" s="1"/>
  <c r="CH83" i="17"/>
  <c r="Q90" i="17"/>
  <c r="CH112" i="17"/>
  <c r="DJ112" i="17" s="1"/>
  <c r="DK113" i="17"/>
  <c r="CH114" i="17"/>
  <c r="P114" i="17" s="1"/>
  <c r="DK115" i="17"/>
  <c r="DK117" i="17"/>
  <c r="DE119" i="17"/>
  <c r="CD120" i="17"/>
  <c r="DF120" i="17" s="1"/>
  <c r="CD122" i="17"/>
  <c r="DF122" i="17" s="1"/>
  <c r="DE123" i="17"/>
  <c r="CD124" i="17"/>
  <c r="DF124" i="17" s="1"/>
  <c r="DE125" i="17"/>
  <c r="CD126" i="17"/>
  <c r="L126" i="17" s="1"/>
  <c r="K127" i="17"/>
  <c r="CD128" i="17"/>
  <c r="DF128" i="17" s="1"/>
  <c r="K129" i="17"/>
  <c r="CD130" i="17"/>
  <c r="DF130" i="17" s="1"/>
  <c r="K131" i="17"/>
  <c r="CD132" i="17"/>
  <c r="L132" i="17" s="1"/>
  <c r="K133" i="17"/>
  <c r="CD134" i="17"/>
  <c r="DF134" i="17" s="1"/>
  <c r="DE142" i="17"/>
  <c r="CD143" i="17"/>
  <c r="DF143" i="17" s="1"/>
  <c r="K144" i="17"/>
  <c r="CD145" i="17"/>
  <c r="L145" i="17" s="1"/>
  <c r="CQ67" i="17"/>
  <c r="CQ65" i="17" s="1"/>
  <c r="CR79" i="17"/>
  <c r="L79" i="17" s="1"/>
  <c r="CQ80" i="17"/>
  <c r="DE80" i="17" s="1"/>
  <c r="CV83" i="17"/>
  <c r="CW84" i="17"/>
  <c r="CV85" i="17"/>
  <c r="DJ85" i="17" s="1"/>
  <c r="CW86" i="17"/>
  <c r="CV87" i="17"/>
  <c r="DJ87" i="17" s="1"/>
  <c r="CW88" i="17"/>
  <c r="DK88" i="17" s="1"/>
  <c r="CW116" i="17"/>
  <c r="Q116" i="17" s="1"/>
  <c r="CV117" i="17"/>
  <c r="P117" i="17" s="1"/>
  <c r="CW118" i="17"/>
  <c r="DK118" i="17" s="1"/>
  <c r="CV119" i="17"/>
  <c r="P119" i="17" s="1"/>
  <c r="CW120" i="17"/>
  <c r="DK120" i="17" s="1"/>
  <c r="CV121" i="17"/>
  <c r="DJ121" i="17" s="1"/>
  <c r="CW122" i="17"/>
  <c r="DK122" i="17" s="1"/>
  <c r="CV123" i="17"/>
  <c r="DJ123" i="17" s="1"/>
  <c r="CW124" i="17"/>
  <c r="DK124" i="17" s="1"/>
  <c r="CV125" i="17"/>
  <c r="DJ125" i="17" s="1"/>
  <c r="CW126" i="17"/>
  <c r="DK126" i="17" s="1"/>
  <c r="CV127" i="17"/>
  <c r="DJ127" i="17" s="1"/>
  <c r="CW128" i="17"/>
  <c r="DK128" i="17" s="1"/>
  <c r="CV129" i="17"/>
  <c r="P129" i="17" s="1"/>
  <c r="CW130" i="17"/>
  <c r="Q130" i="17" s="1"/>
  <c r="CV131" i="17"/>
  <c r="P131" i="17" s="1"/>
  <c r="Q142" i="17"/>
  <c r="DE144" i="17"/>
  <c r="DK101" i="17"/>
  <c r="L88" i="17"/>
  <c r="DF49" i="17"/>
  <c r="CW73" i="17"/>
  <c r="DK73" i="17" s="1"/>
  <c r="CH145" i="17"/>
  <c r="DJ145" i="17" s="1"/>
  <c r="CH143" i="17"/>
  <c r="P143" i="17" s="1"/>
  <c r="CH134" i="17"/>
  <c r="DJ134" i="17" s="1"/>
  <c r="CH132" i="17"/>
  <c r="P132" i="17" s="1"/>
  <c r="CH130" i="17"/>
  <c r="P130" i="17" s="1"/>
  <c r="CH128" i="17"/>
  <c r="DJ128" i="17" s="1"/>
  <c r="CH126" i="17"/>
  <c r="DJ126" i="17" s="1"/>
  <c r="CH124" i="17"/>
  <c r="DJ124" i="17" s="1"/>
  <c r="CH122" i="17"/>
  <c r="P122" i="17" s="1"/>
  <c r="CH120" i="17"/>
  <c r="DJ120" i="17" s="1"/>
  <c r="CH118" i="17"/>
  <c r="DJ118" i="17" s="1"/>
  <c r="K115" i="17"/>
  <c r="K113" i="17"/>
  <c r="CD67" i="17"/>
  <c r="CQ116" i="17"/>
  <c r="K116" i="17" s="1"/>
  <c r="CR115" i="17"/>
  <c r="L115" i="17" s="1"/>
  <c r="CQ114" i="17"/>
  <c r="K114" i="17" s="1"/>
  <c r="CR113" i="17"/>
  <c r="CQ112" i="17"/>
  <c r="CQ81" i="17"/>
  <c r="K81" i="17" s="1"/>
  <c r="F24" i="17"/>
  <c r="O107" i="17"/>
  <c r="DA25" i="17"/>
  <c r="G25" i="17"/>
  <c r="F27" i="17"/>
  <c r="CZ27" i="17"/>
  <c r="AX47" i="17"/>
  <c r="BD24" i="17"/>
  <c r="DB27" i="17"/>
  <c r="AO28" i="17"/>
  <c r="CS28" i="17"/>
  <c r="CS22" i="17" s="1"/>
  <c r="BY47" i="17"/>
  <c r="BY46" i="17" s="1"/>
  <c r="BY23" i="17" s="1"/>
  <c r="BX47" i="17"/>
  <c r="BZ47" i="17"/>
  <c r="AO25" i="17"/>
  <c r="DE97" i="17"/>
  <c r="K85" i="17"/>
  <c r="O90" i="17"/>
  <c r="DF88" i="17"/>
  <c r="DE130" i="17"/>
  <c r="P96" i="17"/>
  <c r="DF123" i="17"/>
  <c r="P73" i="17"/>
  <c r="DF104" i="17"/>
  <c r="DD79" i="17"/>
  <c r="J79" i="17"/>
  <c r="P50" i="17"/>
  <c r="P79" i="17"/>
  <c r="K84" i="17"/>
  <c r="K90" i="17"/>
  <c r="DK95" i="17"/>
  <c r="DK97" i="17"/>
  <c r="P49" i="17"/>
  <c r="L83" i="17"/>
  <c r="DF83" i="17"/>
  <c r="DF85" i="17"/>
  <c r="L85" i="17"/>
  <c r="K86" i="17"/>
  <c r="DE86" i="17"/>
  <c r="DE88" i="17"/>
  <c r="K88" i="17"/>
  <c r="DF89" i="17"/>
  <c r="L89" i="17"/>
  <c r="DF95" i="17"/>
  <c r="L95" i="17"/>
  <c r="Q96" i="17"/>
  <c r="DK96" i="17"/>
  <c r="L97" i="17"/>
  <c r="DF97" i="17"/>
  <c r="DJ98" i="17"/>
  <c r="P98" i="17"/>
  <c r="Q99" i="17"/>
  <c r="DF98" i="17"/>
  <c r="L96" i="17"/>
  <c r="DE90" i="17"/>
  <c r="Q97" i="17"/>
  <c r="L81" i="17"/>
  <c r="BE78" i="17"/>
  <c r="BE76" i="17" s="1"/>
  <c r="BE24" i="17" s="1"/>
  <c r="DF96" i="17"/>
  <c r="K99" i="17"/>
  <c r="Q95" i="17"/>
  <c r="CD90" i="17"/>
  <c r="L90" i="17" s="1"/>
  <c r="K104" i="17"/>
  <c r="P107" i="17"/>
  <c r="Q104" i="17"/>
  <c r="DK131" i="17"/>
  <c r="Q121" i="17"/>
  <c r="DE96" i="17"/>
  <c r="DJ80" i="17"/>
  <c r="Q106" i="17"/>
  <c r="DJ144" i="17"/>
  <c r="DK99" i="17"/>
  <c r="K46" i="15"/>
  <c r="K23" i="15" s="1"/>
  <c r="D28" i="15"/>
  <c r="AF28" i="15" s="1"/>
  <c r="D58" i="15"/>
  <c r="D51" i="15" s="1"/>
  <c r="D47" i="15" s="1"/>
  <c r="AH29" i="15"/>
  <c r="H28" i="15"/>
  <c r="H22" i="15" s="1"/>
  <c r="AG29" i="15"/>
  <c r="AO29" i="15" s="1"/>
  <c r="AK29" i="15"/>
  <c r="AF29" i="15"/>
  <c r="T28" i="15"/>
  <c r="T22" i="15" s="1"/>
  <c r="X28" i="15"/>
  <c r="X22" i="15" s="1"/>
  <c r="AB28" i="15"/>
  <c r="AB22" i="15" s="1"/>
  <c r="E28" i="15"/>
  <c r="E22" i="15" s="1"/>
  <c r="I28" i="15"/>
  <c r="I22" i="15" s="1"/>
  <c r="M28" i="15"/>
  <c r="M22" i="15" s="1"/>
  <c r="Q28" i="15"/>
  <c r="Q22" i="15" s="1"/>
  <c r="S28" i="15"/>
  <c r="S22" i="15" s="1"/>
  <c r="W28" i="15"/>
  <c r="W22" i="15" s="1"/>
  <c r="AC28" i="15"/>
  <c r="AC22" i="15" s="1"/>
  <c r="AJ36" i="15"/>
  <c r="AG43" i="15"/>
  <c r="AO43" i="15" s="1"/>
  <c r="AK43" i="15"/>
  <c r="N47" i="15"/>
  <c r="AF48" i="15"/>
  <c r="AJ59" i="15"/>
  <c r="AI59" i="15"/>
  <c r="T58" i="15"/>
  <c r="AI65" i="15"/>
  <c r="I58" i="15"/>
  <c r="I51" i="15" s="1"/>
  <c r="I47" i="15" s="1"/>
  <c r="M58" i="15"/>
  <c r="M51" i="15" s="1"/>
  <c r="M47" i="15" s="1"/>
  <c r="R58" i="15"/>
  <c r="R51" i="15" s="1"/>
  <c r="R47" i="15" s="1"/>
  <c r="U58" i="15"/>
  <c r="AO52" i="15"/>
  <c r="AO80" i="15"/>
  <c r="P28" i="15"/>
  <c r="P22" i="15" s="1"/>
  <c r="L28" i="15"/>
  <c r="L22" i="15" s="1"/>
  <c r="AK65" i="15"/>
  <c r="AK72" i="15"/>
  <c r="AK33" i="15"/>
  <c r="AG33" i="15"/>
  <c r="AO33" i="15" s="1"/>
  <c r="AJ72" i="15"/>
  <c r="AH55" i="15"/>
  <c r="AL55" i="15"/>
  <c r="AH65" i="15"/>
  <c r="AL72" i="15"/>
  <c r="AH72" i="15"/>
  <c r="AL29" i="15"/>
  <c r="AG36" i="15"/>
  <c r="AO36" i="15" s="1"/>
  <c r="AI36" i="15"/>
  <c r="AK36" i="15"/>
  <c r="AH43" i="15"/>
  <c r="AJ43" i="15"/>
  <c r="AL43" i="15"/>
  <c r="AH48" i="15"/>
  <c r="AL48" i="15"/>
  <c r="AI48" i="15"/>
  <c r="AK48" i="15"/>
  <c r="AG55" i="15"/>
  <c r="AO55" i="15" s="1"/>
  <c r="AI55" i="15"/>
  <c r="AK55" i="15"/>
  <c r="AF71" i="15"/>
  <c r="AF43" i="15"/>
  <c r="AI71" i="15"/>
  <c r="AF33" i="15"/>
  <c r="AF55" i="15"/>
  <c r="AF65" i="15"/>
  <c r="AL71" i="15"/>
  <c r="BG47" i="17"/>
  <c r="L87" i="17"/>
  <c r="DF87" i="17"/>
  <c r="DK52" i="17"/>
  <c r="DJ99" i="17"/>
  <c r="K87" i="17"/>
  <c r="CX72" i="17"/>
  <c r="AF71" i="17"/>
  <c r="CX71" i="17" s="1"/>
  <c r="DK133" i="17"/>
  <c r="Q133" i="17"/>
  <c r="Q129" i="17"/>
  <c r="DK129" i="17"/>
  <c r="Q123" i="17"/>
  <c r="DK123" i="17"/>
  <c r="DK119" i="17"/>
  <c r="Q119" i="17"/>
  <c r="P116" i="17"/>
  <c r="DJ116" i="17"/>
  <c r="L107" i="17"/>
  <c r="DF107" i="17"/>
  <c r="K103" i="17"/>
  <c r="DE103" i="17"/>
  <c r="DJ102" i="17"/>
  <c r="P102" i="17"/>
  <c r="DE98" i="17"/>
  <c r="K98" i="17"/>
  <c r="K54" i="17"/>
  <c r="DE54" i="17"/>
  <c r="P53" i="17"/>
  <c r="DJ53" i="17"/>
  <c r="CV51" i="17"/>
  <c r="CR51" i="17"/>
  <c r="DF53" i="17"/>
  <c r="CQ51" i="17"/>
  <c r="L144" i="17"/>
  <c r="DF144" i="17"/>
  <c r="Q143" i="17"/>
  <c r="DK143" i="17"/>
  <c r="K134" i="17"/>
  <c r="DE134" i="17"/>
  <c r="DE132" i="17"/>
  <c r="K132" i="17"/>
  <c r="L129" i="17"/>
  <c r="DF129" i="17"/>
  <c r="DJ115" i="17"/>
  <c r="P115" i="17"/>
  <c r="L106" i="17"/>
  <c r="P89" i="17"/>
  <c r="DJ89" i="17"/>
  <c r="CC78" i="17"/>
  <c r="CC76" i="17" s="1"/>
  <c r="CI72" i="17"/>
  <c r="CH51" i="17"/>
  <c r="P54" i="17"/>
  <c r="L49" i="17"/>
  <c r="K143" i="17"/>
  <c r="DE143" i="17"/>
  <c r="P52" i="17"/>
  <c r="DJ52" i="17"/>
  <c r="DE50" i="17"/>
  <c r="K50" i="17"/>
  <c r="DE87" i="17"/>
  <c r="DK85" i="17"/>
  <c r="DK83" i="17"/>
  <c r="CX107" i="17"/>
  <c r="P72" i="17"/>
  <c r="K52" i="17"/>
  <c r="CD61" i="17"/>
  <c r="CH95" i="17"/>
  <c r="P95" i="17" s="1"/>
  <c r="CH97" i="17"/>
  <c r="CD116" i="17"/>
  <c r="DF116" i="17" s="1"/>
  <c r="K117" i="17"/>
  <c r="CD118" i="17"/>
  <c r="DF118" i="17" s="1"/>
  <c r="CV82" i="17"/>
  <c r="DJ82" i="17" s="1"/>
  <c r="CV90" i="17"/>
  <c r="CH104" i="17"/>
  <c r="CH100" i="17" s="1"/>
  <c r="CD112" i="17"/>
  <c r="AM111" i="17"/>
  <c r="AM27" i="17" s="1"/>
  <c r="BF111" i="17"/>
  <c r="BF27" i="17" s="1"/>
  <c r="CO111" i="17"/>
  <c r="CO27" i="17" s="1"/>
  <c r="DD81" i="17"/>
  <c r="J81" i="17"/>
  <c r="L114" i="17"/>
  <c r="DE95" i="17"/>
  <c r="K89" i="17"/>
  <c r="P88" i="17"/>
  <c r="K97" i="17"/>
  <c r="L86" i="17"/>
  <c r="L84" i="17"/>
  <c r="DE83" i="17"/>
  <c r="P80" i="17"/>
  <c r="BG65" i="17"/>
  <c r="CJ65" i="17"/>
  <c r="D120" i="17"/>
  <c r="S78" i="12"/>
  <c r="S76" i="12" s="1"/>
  <c r="S24" i="12" s="1"/>
  <c r="AM142" i="12"/>
  <c r="AN79" i="12"/>
  <c r="Y111" i="12"/>
  <c r="Y27" i="12" s="1"/>
  <c r="AF143" i="15"/>
  <c r="CV59" i="11"/>
  <c r="CU59" i="11"/>
  <c r="CV51" i="11"/>
  <c r="DC48" i="11"/>
  <c r="BO47" i="11"/>
  <c r="BH47" i="11"/>
  <c r="BH46" i="11" s="1"/>
  <c r="BH23" i="11" s="1"/>
  <c r="BE47" i="11"/>
  <c r="BE46" i="11" s="1"/>
  <c r="BE23" i="11" s="1"/>
  <c r="AX47" i="11"/>
  <c r="AX46" i="11" s="1"/>
  <c r="AX40" i="11" s="1"/>
  <c r="CV40" i="11" s="1"/>
  <c r="CV36" i="11" s="1"/>
  <c r="AP47" i="11"/>
  <c r="AP46" i="11" s="1"/>
  <c r="AP23" i="11" s="1"/>
  <c r="AC47" i="11"/>
  <c r="AC46" i="11" s="1"/>
  <c r="AC23" i="11" s="1"/>
  <c r="CS58" i="11"/>
  <c r="CL58" i="11"/>
  <c r="CI58" i="11"/>
  <c r="CF58" i="11"/>
  <c r="CB58" i="11"/>
  <c r="BY58" i="11"/>
  <c r="BV58" i="11"/>
  <c r="BR58" i="11"/>
  <c r="AF71" i="11"/>
  <c r="AF27" i="11"/>
  <c r="CT121" i="11"/>
  <c r="CY131" i="11"/>
  <c r="F126" i="26" s="1"/>
  <c r="BZ48" i="11"/>
  <c r="CJ48" i="11"/>
  <c r="AI50" i="11"/>
  <c r="CE48" i="11"/>
  <c r="AQ51" i="11"/>
  <c r="CT53" i="11"/>
  <c r="CJ29" i="11"/>
  <c r="BZ29" i="11"/>
  <c r="CY32" i="11"/>
  <c r="AQ71" i="11"/>
  <c r="AL71" i="11"/>
  <c r="AL65" i="11"/>
  <c r="BK65" i="11"/>
  <c r="AQ65" i="11"/>
  <c r="AI64" i="11"/>
  <c r="AI62" i="11"/>
  <c r="AQ59" i="11"/>
  <c r="CT142" i="11"/>
  <c r="CN47" i="11"/>
  <c r="BQ47" i="11"/>
  <c r="BG47" i="11"/>
  <c r="BG46" i="11" s="1"/>
  <c r="BG23" i="11" s="1"/>
  <c r="AW47" i="11"/>
  <c r="AW46" i="11" s="1"/>
  <c r="AR47" i="11"/>
  <c r="AR46" i="11" s="1"/>
  <c r="AR23" i="11" s="1"/>
  <c r="AM47" i="11"/>
  <c r="AM46" i="11" s="1"/>
  <c r="AM23" i="11" s="1"/>
  <c r="W47" i="11"/>
  <c r="W46" i="11" s="1"/>
  <c r="W23" i="11" s="1"/>
  <c r="BO58" i="11"/>
  <c r="CQ58" i="11"/>
  <c r="CK58" i="11"/>
  <c r="CG58" i="11"/>
  <c r="CD58" i="11"/>
  <c r="CA58" i="11"/>
  <c r="BQ58" i="11"/>
  <c r="L20" i="26"/>
  <c r="AK45" i="11"/>
  <c r="AH45" i="11" s="1"/>
  <c r="AK42" i="11"/>
  <c r="AH42" i="11" s="1"/>
  <c r="AK41" i="11"/>
  <c r="AH41" i="11" s="1"/>
  <c r="CE36" i="11"/>
  <c r="BK36" i="11"/>
  <c r="AI38" i="11"/>
  <c r="AJ37" i="11"/>
  <c r="AI35" i="11"/>
  <c r="AJ34" i="11"/>
  <c r="CT34" i="11"/>
  <c r="AK31" i="11"/>
  <c r="AH31" i="11" s="1"/>
  <c r="CY85" i="11"/>
  <c r="AQ78" i="11"/>
  <c r="AQ76" i="11" s="1"/>
  <c r="AQ24" i="11" s="1"/>
  <c r="CT70" i="11"/>
  <c r="AJ69" i="11"/>
  <c r="BA65" i="11"/>
  <c r="AK64" i="11"/>
  <c r="AH64" i="11" s="1"/>
  <c r="AK57" i="11"/>
  <c r="AH57" i="11" s="1"/>
  <c r="BK55" i="11"/>
  <c r="AI145" i="11"/>
  <c r="CT134" i="11"/>
  <c r="AI127" i="11"/>
  <c r="CY113" i="11"/>
  <c r="F108" i="26" s="1"/>
  <c r="CV111" i="11"/>
  <c r="CV27" i="11" s="1"/>
  <c r="DC78" i="11"/>
  <c r="DC76" i="11" s="1"/>
  <c r="DC24" i="11" s="1"/>
  <c r="DC65" i="11"/>
  <c r="DA36" i="11"/>
  <c r="CY49" i="11"/>
  <c r="CY102" i="11"/>
  <c r="BD47" i="11"/>
  <c r="BD46" i="11" s="1"/>
  <c r="BD23" i="11" s="1"/>
  <c r="CY130" i="11"/>
  <c r="F125" i="26" s="1"/>
  <c r="H72" i="12"/>
  <c r="H71" i="12" s="1"/>
  <c r="U73" i="12"/>
  <c r="U72" i="12" s="1"/>
  <c r="U71" i="12" s="1"/>
  <c r="AV48" i="11"/>
  <c r="CT49" i="11"/>
  <c r="H107" i="12"/>
  <c r="U107" i="12" s="1"/>
  <c r="CY45" i="11"/>
  <c r="BU43" i="11"/>
  <c r="CO36" i="11"/>
  <c r="AI39" i="11"/>
  <c r="CJ36" i="11"/>
  <c r="BF36" i="11"/>
  <c r="CO29" i="11"/>
  <c r="CT82" i="11"/>
  <c r="AV78" i="11"/>
  <c r="BA78" i="11"/>
  <c r="BA76" i="11" s="1"/>
  <c r="BA24" i="11" s="1"/>
  <c r="CY77" i="11"/>
  <c r="AI69" i="11"/>
  <c r="AI68" i="11"/>
  <c r="CY64" i="11"/>
  <c r="CY62" i="11"/>
  <c r="BA59" i="11"/>
  <c r="CY57" i="11"/>
  <c r="CE55" i="11"/>
  <c r="AL111" i="11"/>
  <c r="AL27" i="11" s="1"/>
  <c r="BA111" i="11"/>
  <c r="BA27" i="11" s="1"/>
  <c r="BU26" i="11"/>
  <c r="AK110" i="11"/>
  <c r="AH110" i="11" s="1"/>
  <c r="AH26" i="11" s="1"/>
  <c r="BA26" i="11"/>
  <c r="CY110" i="11"/>
  <c r="CY26" i="11" s="1"/>
  <c r="H105" i="26"/>
  <c r="DA26" i="11"/>
  <c r="CU78" i="11"/>
  <c r="CU76" i="11" s="1"/>
  <c r="CU24" i="11" s="1"/>
  <c r="CV65" i="11"/>
  <c r="DC59" i="11"/>
  <c r="CZ55" i="11"/>
  <c r="CU51" i="11"/>
  <c r="CX48" i="11"/>
  <c r="CV48" i="11"/>
  <c r="DC43" i="11"/>
  <c r="DA43" i="11"/>
  <c r="CV43" i="11"/>
  <c r="DC36" i="11"/>
  <c r="DA33" i="11"/>
  <c r="CX33" i="11"/>
  <c r="CV33" i="11"/>
  <c r="DC29" i="11"/>
  <c r="DA29" i="11"/>
  <c r="U112" i="12"/>
  <c r="U111" i="12" s="1"/>
  <c r="U27" i="12" s="1"/>
  <c r="H111" i="12"/>
  <c r="H27" i="12" s="1"/>
  <c r="CY50" i="11"/>
  <c r="AL48" i="11"/>
  <c r="AI49" i="11"/>
  <c r="BP48" i="11"/>
  <c r="H52" i="12"/>
  <c r="H51" i="12" s="1"/>
  <c r="T51" i="11"/>
  <c r="CE43" i="11"/>
  <c r="BA43" i="11"/>
  <c r="CY44" i="11"/>
  <c r="CY42" i="11"/>
  <c r="AQ36" i="11"/>
  <c r="BU36" i="11"/>
  <c r="BA36" i="11"/>
  <c r="CY40" i="11"/>
  <c r="AJ39" i="11"/>
  <c r="AJ38" i="11"/>
  <c r="BZ36" i="11"/>
  <c r="AI37" i="11"/>
  <c r="CT35" i="11"/>
  <c r="CJ33" i="11"/>
  <c r="BZ33" i="11"/>
  <c r="BF33" i="11"/>
  <c r="AI34" i="11"/>
  <c r="CT32" i="11"/>
  <c r="AI32" i="11"/>
  <c r="CY31" i="11"/>
  <c r="BU29" i="11"/>
  <c r="BK29" i="11"/>
  <c r="BA29" i="11"/>
  <c r="AQ29" i="11"/>
  <c r="AI82" i="11"/>
  <c r="AL78" i="11"/>
  <c r="AL76" i="11" s="1"/>
  <c r="AL24" i="11" s="1"/>
  <c r="CT69" i="11"/>
  <c r="AJ68" i="11"/>
  <c r="AJ63" i="11"/>
  <c r="CT63" i="11"/>
  <c r="AI63" i="11"/>
  <c r="AK62" i="11"/>
  <c r="AH62" i="11" s="1"/>
  <c r="CO55" i="11"/>
  <c r="AK56" i="11"/>
  <c r="AH56" i="11" s="1"/>
  <c r="AH55" i="11" s="1"/>
  <c r="CY56" i="11"/>
  <c r="CT145" i="11"/>
  <c r="CY143" i="11"/>
  <c r="AI128" i="11"/>
  <c r="CT126" i="11"/>
  <c r="AQ111" i="11"/>
  <c r="AQ27" i="11" s="1"/>
  <c r="CU111" i="11"/>
  <c r="CU27" i="11" s="1"/>
  <c r="J107" i="26"/>
  <c r="DC111" i="11"/>
  <c r="DC27" i="11" s="1"/>
  <c r="J105" i="26"/>
  <c r="DC26" i="11"/>
  <c r="CX25" i="11"/>
  <c r="CV78" i="11"/>
  <c r="CV76" i="11" s="1"/>
  <c r="CV24" i="11" s="1"/>
  <c r="CZ78" i="11"/>
  <c r="CZ76" i="11" s="1"/>
  <c r="CZ24" i="11" s="1"/>
  <c r="CX78" i="11"/>
  <c r="CX76" i="11" s="1"/>
  <c r="CX24" i="11" s="1"/>
  <c r="CZ65" i="11"/>
  <c r="DB55" i="11"/>
  <c r="CU55" i="11"/>
  <c r="CX51" i="11"/>
  <c r="CT83" i="11"/>
  <c r="AI83" i="11"/>
  <c r="CY101" i="11"/>
  <c r="W98" i="12"/>
  <c r="U98" i="12"/>
  <c r="CG51" i="11"/>
  <c r="CG47" i="11" s="1"/>
  <c r="DA52" i="11"/>
  <c r="DA51" i="11" s="1"/>
  <c r="CS51" i="11"/>
  <c r="CS47" i="11" s="1"/>
  <c r="DC52" i="11"/>
  <c r="DC51" i="11" s="1"/>
  <c r="DA111" i="11"/>
  <c r="H106" i="26" s="1"/>
  <c r="CY133" i="11"/>
  <c r="BP29" i="11"/>
  <c r="AL33" i="11"/>
  <c r="BP36" i="11"/>
  <c r="AK44" i="11"/>
  <c r="AH44" i="11" s="1"/>
  <c r="BU72" i="11"/>
  <c r="BU71" i="11" s="1"/>
  <c r="CY86" i="11"/>
  <c r="BA55" i="11"/>
  <c r="CZ111" i="11"/>
  <c r="CZ52" i="11"/>
  <c r="CZ51" i="11" s="1"/>
  <c r="AI125" i="11"/>
  <c r="CT87" i="11"/>
  <c r="CY53" i="11"/>
  <c r="CT132" i="11"/>
  <c r="BA51" i="11"/>
  <c r="BA71" i="11"/>
  <c r="BN25" i="11"/>
  <c r="Y27" i="11"/>
  <c r="Y48" i="11"/>
  <c r="Y71" i="11"/>
  <c r="I59" i="12"/>
  <c r="AI132" i="11"/>
  <c r="CX43" i="11"/>
  <c r="AE78" i="11"/>
  <c r="AE76" i="11" s="1"/>
  <c r="AE24" i="11" s="1"/>
  <c r="AH143" i="11"/>
  <c r="D138" i="26" s="1"/>
  <c r="AI134" i="11"/>
  <c r="CY88" i="11"/>
  <c r="CE52" i="11"/>
  <c r="CT99" i="11"/>
  <c r="CT127" i="11"/>
  <c r="CT143" i="11"/>
  <c r="AI142" i="11"/>
  <c r="CY95" i="11"/>
  <c r="H28" i="12"/>
  <c r="H22" i="12" s="1"/>
  <c r="CE104" i="11"/>
  <c r="AK104" i="11" s="1"/>
  <c r="DB104" i="11"/>
  <c r="I99" i="26" s="1"/>
  <c r="AN125" i="12"/>
  <c r="K120" i="26" s="1"/>
  <c r="CO117" i="11"/>
  <c r="CY117" i="11" s="1"/>
  <c r="DB117" i="11"/>
  <c r="I112" i="26" s="1"/>
  <c r="CY129" i="11"/>
  <c r="DL53" i="17"/>
  <c r="DL50" i="17"/>
  <c r="DL103" i="17"/>
  <c r="DL143" i="17"/>
  <c r="DL145" i="17"/>
  <c r="DB82" i="11"/>
  <c r="BX78" i="11"/>
  <c r="BX76" i="11" s="1"/>
  <c r="BX24" i="11" s="1"/>
  <c r="BU82" i="11"/>
  <c r="CY82" i="11" s="1"/>
  <c r="Y101" i="11"/>
  <c r="CY114" i="11"/>
  <c r="Q78" i="12"/>
  <c r="Q76" i="12" s="1"/>
  <c r="BI51" i="11"/>
  <c r="BI47" i="11" s="1"/>
  <c r="BF52" i="11"/>
  <c r="BF51" i="11" s="1"/>
  <c r="CW52" i="11"/>
  <c r="BU52" i="11"/>
  <c r="BU51" i="11" s="1"/>
  <c r="AY51" i="11"/>
  <c r="AY47" i="11" s="1"/>
  <c r="AV54" i="11"/>
  <c r="CW54" i="11"/>
  <c r="CW61" i="11"/>
  <c r="AY59" i="11"/>
  <c r="AV61" i="11"/>
  <c r="BF61" i="11"/>
  <c r="BF59" i="11" s="1"/>
  <c r="BI59" i="11"/>
  <c r="BP61" i="11"/>
  <c r="BS59" i="11"/>
  <c r="BZ61" i="11"/>
  <c r="AJ61" i="11" s="1"/>
  <c r="CC59" i="11"/>
  <c r="AV67" i="11"/>
  <c r="AY65" i="11"/>
  <c r="CW67" i="11"/>
  <c r="BS65" i="11"/>
  <c r="BP67" i="11"/>
  <c r="CC65" i="11"/>
  <c r="CE67" i="11"/>
  <c r="BZ67" i="11"/>
  <c r="CR67" i="11"/>
  <c r="CJ67" i="11"/>
  <c r="CM65" i="11"/>
  <c r="CW79" i="11"/>
  <c r="BZ79" i="11"/>
  <c r="CJ81" i="11"/>
  <c r="DE81" i="11" s="1"/>
  <c r="CW81" i="11"/>
  <c r="CR81" i="11"/>
  <c r="CM78" i="11"/>
  <c r="CM76" i="11" s="1"/>
  <c r="CM24" i="11" s="1"/>
  <c r="CW85" i="11"/>
  <c r="BS78" i="11"/>
  <c r="BS76" i="11" s="1"/>
  <c r="BS24" i="11" s="1"/>
  <c r="BZ89" i="11"/>
  <c r="CW89" i="11"/>
  <c r="CW95" i="11"/>
  <c r="CJ95" i="11"/>
  <c r="DE95" i="11" s="1"/>
  <c r="CJ97" i="11"/>
  <c r="DE97" i="11" s="1"/>
  <c r="CR97" i="11"/>
  <c r="CW97" i="11"/>
  <c r="CW104" i="11"/>
  <c r="BZ104" i="11"/>
  <c r="BZ107" i="11"/>
  <c r="CR107" i="11"/>
  <c r="CJ107" i="11"/>
  <c r="BP114" i="11"/>
  <c r="CW114" i="11"/>
  <c r="BP117" i="11"/>
  <c r="DE117" i="11" s="1"/>
  <c r="CW117" i="11"/>
  <c r="CR116" i="11"/>
  <c r="CJ116" i="11"/>
  <c r="CW116" i="11"/>
  <c r="CM111" i="11"/>
  <c r="CM27" i="11" s="1"/>
  <c r="AI87" i="11"/>
  <c r="CY98" i="11"/>
  <c r="BP85" i="11"/>
  <c r="AI85" i="11" s="1"/>
  <c r="BP52" i="11"/>
  <c r="BP51" i="11" s="1"/>
  <c r="CT88" i="11"/>
  <c r="BQ76" i="17"/>
  <c r="BQ24" i="17" s="1"/>
  <c r="CW80" i="17"/>
  <c r="DB95" i="11"/>
  <c r="DB129" i="11"/>
  <c r="I124" i="26" s="1"/>
  <c r="DB114" i="11"/>
  <c r="I109" i="26" s="1"/>
  <c r="DB98" i="11"/>
  <c r="BF67" i="11"/>
  <c r="BF65" i="11" s="1"/>
  <c r="CC78" i="11"/>
  <c r="CC76" i="11" s="1"/>
  <c r="CC24" i="11" s="1"/>
  <c r="AO53" i="15"/>
  <c r="AN118" i="12"/>
  <c r="K113" i="26" s="1"/>
  <c r="CT125" i="11"/>
  <c r="BZ52" i="11"/>
  <c r="AJ52" i="11" s="1"/>
  <c r="CR61" i="11"/>
  <c r="CR118" i="11"/>
  <c r="CJ118" i="11"/>
  <c r="DE118" i="11" s="1"/>
  <c r="CW118" i="11"/>
  <c r="CR120" i="11"/>
  <c r="CJ120" i="11"/>
  <c r="AJ120" i="11" s="1"/>
  <c r="CR124" i="11"/>
  <c r="CO124" i="11" s="1"/>
  <c r="DF124" i="11" s="1"/>
  <c r="CJ124" i="11"/>
  <c r="AJ124" i="11" s="1"/>
  <c r="CW125" i="11"/>
  <c r="BP133" i="11"/>
  <c r="DE133" i="11" s="1"/>
  <c r="CW133" i="11"/>
  <c r="DB134" i="11"/>
  <c r="I129" i="26" s="1"/>
  <c r="BU134" i="11"/>
  <c r="AG48" i="12"/>
  <c r="AM52" i="12"/>
  <c r="AG51" i="12"/>
  <c r="V52" i="12"/>
  <c r="AN53" i="12"/>
  <c r="AK51" i="12"/>
  <c r="AK47" i="12" s="1"/>
  <c r="AK59" i="12"/>
  <c r="AM66" i="12"/>
  <c r="V80" i="12"/>
  <c r="AK78" i="12"/>
  <c r="AK76" i="12" s="1"/>
  <c r="AK24" i="12" s="1"/>
  <c r="AN82" i="12"/>
  <c r="AN85" i="12"/>
  <c r="AN88" i="12"/>
  <c r="BR90" i="13"/>
  <c r="V90" i="12"/>
  <c r="AM99" i="12"/>
  <c r="V102" i="12"/>
  <c r="AM102" i="12"/>
  <c r="AG25" i="12"/>
  <c r="AM112" i="12"/>
  <c r="V112" i="12"/>
  <c r="AN113" i="12"/>
  <c r="K108" i="26" s="1"/>
  <c r="AL115" i="12"/>
  <c r="CF115" i="13" s="1"/>
  <c r="AK111" i="12"/>
  <c r="AK27" i="12" s="1"/>
  <c r="AM116" i="12"/>
  <c r="AL116" i="12"/>
  <c r="AQ116" i="12" s="1"/>
  <c r="V118" i="12"/>
  <c r="AM120" i="12"/>
  <c r="AM123" i="12"/>
  <c r="V125" i="12"/>
  <c r="AN126" i="12"/>
  <c r="K121" i="26" s="1"/>
  <c r="V129" i="12"/>
  <c r="AM132" i="12"/>
  <c r="V134" i="12"/>
  <c r="AM134" i="12"/>
  <c r="DK53" i="17"/>
  <c r="AZ54" i="17"/>
  <c r="AZ61" i="17"/>
  <c r="CP61" i="17"/>
  <c r="CP59" i="17" s="1"/>
  <c r="BW61" i="16"/>
  <c r="BW59" i="16" s="1"/>
  <c r="AZ67" i="17"/>
  <c r="AZ65" i="17" s="1"/>
  <c r="BZ89" i="17"/>
  <c r="CN95" i="17"/>
  <c r="BU95" i="16"/>
  <c r="CN97" i="17"/>
  <c r="H97" i="17" s="1"/>
  <c r="BU97" i="16"/>
  <c r="AJ48" i="15"/>
  <c r="AG67" i="15"/>
  <c r="AO67" i="15" s="1"/>
  <c r="E65" i="15"/>
  <c r="AG107" i="15"/>
  <c r="AO107" i="15" s="1"/>
  <c r="DB115" i="11"/>
  <c r="I110" i="26" s="1"/>
  <c r="AI143" i="11"/>
  <c r="AL80" i="12"/>
  <c r="AQ80" i="12" s="1"/>
  <c r="V144" i="12"/>
  <c r="L65" i="15"/>
  <c r="L58" i="15" s="1"/>
  <c r="L51" i="15" s="1"/>
  <c r="L47" i="15" s="1"/>
  <c r="AL82" i="15"/>
  <c r="AL66" i="12"/>
  <c r="AQ66" i="12" s="1"/>
  <c r="V60" i="12"/>
  <c r="V145" i="12"/>
  <c r="AN52" i="12"/>
  <c r="O78" i="15"/>
  <c r="O76" i="15" s="1"/>
  <c r="O58" i="15" s="1"/>
  <c r="O51" i="15" s="1"/>
  <c r="O47" i="15" s="1"/>
  <c r="O46" i="15" s="1"/>
  <c r="O23" i="15" s="1"/>
  <c r="AM84" i="12"/>
  <c r="AJ50" i="15"/>
  <c r="AL67" i="12"/>
  <c r="AQ67" i="12" s="1"/>
  <c r="AM90" i="12"/>
  <c r="AM143" i="12"/>
  <c r="AL96" i="12"/>
  <c r="AQ96" i="12" s="1"/>
  <c r="V142" i="12"/>
  <c r="V130" i="12"/>
  <c r="AM115" i="12"/>
  <c r="AM125" i="12"/>
  <c r="AI78" i="12"/>
  <c r="AI76" i="12" s="1"/>
  <c r="AI24" i="12" s="1"/>
  <c r="V73" i="12"/>
  <c r="V72" i="12" s="1"/>
  <c r="V71" i="12" s="1"/>
  <c r="V50" i="12"/>
  <c r="V48" i="12" s="1"/>
  <c r="V66" i="12"/>
  <c r="AL120" i="12"/>
  <c r="AQ120" i="12" s="1"/>
  <c r="AM131" i="12"/>
  <c r="AM122" i="12"/>
  <c r="AL53" i="15"/>
  <c r="AG60" i="15"/>
  <c r="AK65" i="12"/>
  <c r="V78" i="15"/>
  <c r="V76" i="15" s="1"/>
  <c r="CB61" i="17"/>
  <c r="AX84" i="17"/>
  <c r="DB84" i="17" s="1"/>
  <c r="AG106" i="15"/>
  <c r="CP67" i="17"/>
  <c r="CP65" i="17" s="1"/>
  <c r="BI78" i="16"/>
  <c r="BI76" i="16" s="1"/>
  <c r="BI24" i="16" s="1"/>
  <c r="AH78" i="12"/>
  <c r="AJ130" i="12"/>
  <c r="AE51" i="12"/>
  <c r="AL123" i="12"/>
  <c r="AQ123" i="12" s="1"/>
  <c r="AM73" i="12"/>
  <c r="CC111" i="11"/>
  <c r="CC27" i="11" s="1"/>
  <c r="BU127" i="11"/>
  <c r="CR122" i="11"/>
  <c r="CO122" i="11" s="1"/>
  <c r="V54" i="12"/>
  <c r="V132" i="12"/>
  <c r="CW122" i="11"/>
  <c r="AM118" i="12"/>
  <c r="AJ107" i="15"/>
  <c r="AJ100" i="15" s="1"/>
  <c r="AN84" i="12"/>
  <c r="AN102" i="12"/>
  <c r="K97" i="26" s="1"/>
  <c r="O84" i="17"/>
  <c r="AN72" i="12"/>
  <c r="BX47" i="11"/>
  <c r="BN65" i="11"/>
  <c r="BN58" i="11" s="1"/>
  <c r="T111" i="12"/>
  <c r="T27" i="12" s="1"/>
  <c r="Q22" i="12"/>
  <c r="Q71" i="12"/>
  <c r="AN89" i="12"/>
  <c r="P72" i="12"/>
  <c r="W111" i="12"/>
  <c r="W27" i="12" s="1"/>
  <c r="Q27" i="12"/>
  <c r="AF58" i="12"/>
  <c r="Y111" i="15"/>
  <c r="Y100" i="15" s="1"/>
  <c r="AB47" i="12"/>
  <c r="AB46" i="12" s="1"/>
  <c r="AB23" i="12" s="1"/>
  <c r="AB21" i="12" s="1"/>
  <c r="AN71" i="12"/>
  <c r="AA47" i="12"/>
  <c r="AA46" i="12" s="1"/>
  <c r="AA23" i="12" s="1"/>
  <c r="AA21" i="12" s="1"/>
  <c r="AG119" i="15"/>
  <c r="AO119" i="15" s="1"/>
  <c r="AG121" i="15"/>
  <c r="AO121" i="15" s="1"/>
  <c r="AG124" i="15"/>
  <c r="AO124" i="15" s="1"/>
  <c r="AM129" i="12"/>
  <c r="AC71" i="12"/>
  <c r="AN95" i="12"/>
  <c r="AE48" i="12"/>
  <c r="V79" i="12"/>
  <c r="V86" i="12"/>
  <c r="Y48" i="12"/>
  <c r="J47" i="12"/>
  <c r="L47" i="12"/>
  <c r="L46" i="12" s="1"/>
  <c r="L23" i="12" s="1"/>
  <c r="L21" i="12" s="1"/>
  <c r="N47" i="12"/>
  <c r="N46" i="12" s="1"/>
  <c r="N23" i="12" s="1"/>
  <c r="N21" i="12" s="1"/>
  <c r="Q47" i="12"/>
  <c r="K47" i="12"/>
  <c r="K46" i="12" s="1"/>
  <c r="K23" i="12" s="1"/>
  <c r="K21" i="12" s="1"/>
  <c r="M47" i="12"/>
  <c r="O47" i="12"/>
  <c r="O46" i="12" s="1"/>
  <c r="O23" i="12" s="1"/>
  <c r="O21" i="12" s="1"/>
  <c r="DE49" i="11"/>
  <c r="DE45" i="11"/>
  <c r="DE44" i="11"/>
  <c r="DE42" i="11"/>
  <c r="DE41" i="11"/>
  <c r="DE32" i="11"/>
  <c r="DE31" i="11"/>
  <c r="DE30" i="11"/>
  <c r="AV72" i="11"/>
  <c r="DE70" i="11"/>
  <c r="DE69" i="11"/>
  <c r="DE68" i="11"/>
  <c r="DE64" i="11"/>
  <c r="DE62" i="11"/>
  <c r="AV26" i="11"/>
  <c r="DF26" i="11" s="1"/>
  <c r="DE110" i="11"/>
  <c r="DE39" i="11"/>
  <c r="DE38" i="11"/>
  <c r="DE37" i="11"/>
  <c r="DE35" i="11"/>
  <c r="DE34" i="11"/>
  <c r="DE77" i="11"/>
  <c r="DE74" i="11"/>
  <c r="DE63" i="11"/>
  <c r="DE57" i="11"/>
  <c r="DE56" i="11"/>
  <c r="CT130" i="11"/>
  <c r="CE66" i="11"/>
  <c r="AI99" i="11"/>
  <c r="D46" i="19"/>
  <c r="D27" i="19"/>
  <c r="D21" i="19" s="1"/>
  <c r="I21" i="19" s="1"/>
  <c r="AF25" i="12"/>
  <c r="H87" i="17"/>
  <c r="H85" i="17"/>
  <c r="DD60" i="17"/>
  <c r="DG99" i="17"/>
  <c r="M99" i="17"/>
  <c r="CW81" i="17"/>
  <c r="DD66" i="17"/>
  <c r="CW67" i="17"/>
  <c r="AG134" i="15"/>
  <c r="AO134" i="15" s="1"/>
  <c r="S58" i="15"/>
  <c r="S51" i="15" s="1"/>
  <c r="S47" i="15" s="1"/>
  <c r="AD59" i="12"/>
  <c r="Q58" i="15"/>
  <c r="AO82" i="15"/>
  <c r="AO99" i="15"/>
  <c r="CM51" i="11"/>
  <c r="CM47" i="11" s="1"/>
  <c r="DL67" i="17"/>
  <c r="DL49" i="17"/>
  <c r="DL98" i="17"/>
  <c r="DL102" i="17"/>
  <c r="V123" i="12"/>
  <c r="AL67" i="15"/>
  <c r="AE65" i="15"/>
  <c r="I58" i="19"/>
  <c r="I71" i="19"/>
  <c r="D70" i="19"/>
  <c r="I70" i="19" s="1"/>
  <c r="I64" i="19"/>
  <c r="I54" i="19"/>
  <c r="I28" i="19"/>
  <c r="I57" i="19"/>
  <c r="I46" i="19"/>
  <c r="I99" i="19"/>
  <c r="AI22" i="15"/>
  <c r="AH71" i="15"/>
  <c r="AJ71" i="15"/>
  <c r="AF59" i="15"/>
  <c r="AJ33" i="15"/>
  <c r="AK71" i="15"/>
  <c r="CU71" i="11"/>
  <c r="AU47" i="11"/>
  <c r="AU46" i="11" s="1"/>
  <c r="AU23" i="11" s="1"/>
  <c r="AN47" i="11"/>
  <c r="AN46" i="11" s="1"/>
  <c r="AN23" i="11" s="1"/>
  <c r="AA47" i="11"/>
  <c r="AA46" i="11" s="1"/>
  <c r="AA23" i="11" s="1"/>
  <c r="X48" i="11"/>
  <c r="CO71" i="11"/>
  <c r="Z28" i="11"/>
  <c r="Z22" i="11" s="1"/>
  <c r="Z21" i="11" s="1"/>
  <c r="I65" i="12"/>
  <c r="W87" i="12"/>
  <c r="U87" i="12"/>
  <c r="CJ71" i="11"/>
  <c r="DC71" i="11"/>
  <c r="DC33" i="11"/>
  <c r="AD47" i="11"/>
  <c r="AD46" i="11" s="1"/>
  <c r="AD23" i="11" s="1"/>
  <c r="CN58" i="11"/>
  <c r="CQ46" i="11"/>
  <c r="CQ23" i="11" s="1"/>
  <c r="CQ21" i="11" s="1"/>
  <c r="CI47" i="11"/>
  <c r="BA27" i="17"/>
  <c r="CY119" i="11"/>
  <c r="O88" i="17"/>
  <c r="DI88" i="17"/>
  <c r="AG132" i="15"/>
  <c r="AO132" i="15" s="1"/>
  <c r="W86" i="12"/>
  <c r="U86" i="12"/>
  <c r="BO58" i="17"/>
  <c r="DK144" i="17"/>
  <c r="Q144" i="17"/>
  <c r="DK125" i="17"/>
  <c r="Q125" i="17"/>
  <c r="K125" i="17"/>
  <c r="Q115" i="17"/>
  <c r="DK107" i="17"/>
  <c r="Q107" i="17"/>
  <c r="DK103" i="17"/>
  <c r="Q103" i="17"/>
  <c r="DF102" i="17"/>
  <c r="L102" i="17"/>
  <c r="DF99" i="17"/>
  <c r="L99" i="17"/>
  <c r="DJ84" i="17"/>
  <c r="P84" i="17"/>
  <c r="L82" i="17"/>
  <c r="DF82" i="17"/>
  <c r="DE79" i="17"/>
  <c r="K79" i="17"/>
  <c r="CR72" i="17"/>
  <c r="P142" i="17"/>
  <c r="DJ142" i="17"/>
  <c r="L133" i="17"/>
  <c r="DF133" i="17"/>
  <c r="K128" i="17"/>
  <c r="DE128" i="17"/>
  <c r="K126" i="17"/>
  <c r="DE126" i="17"/>
  <c r="K124" i="17"/>
  <c r="DE124" i="17"/>
  <c r="K122" i="17"/>
  <c r="DE122" i="17"/>
  <c r="L119" i="17"/>
  <c r="DF119" i="17"/>
  <c r="DK112" i="17"/>
  <c r="DE107" i="17"/>
  <c r="K107" i="17"/>
  <c r="DE102" i="17"/>
  <c r="K102" i="17"/>
  <c r="DE60" i="17"/>
  <c r="CC59" i="17"/>
  <c r="L54" i="17"/>
  <c r="DF54" i="17"/>
  <c r="DE53" i="17"/>
  <c r="K53" i="17"/>
  <c r="J58" i="15"/>
  <c r="J51" i="15" s="1"/>
  <c r="J47" i="15" s="1"/>
  <c r="U50" i="12"/>
  <c r="U48" i="12" s="1"/>
  <c r="H48" i="12"/>
  <c r="U79" i="12"/>
  <c r="W88" i="12"/>
  <c r="U88" i="12"/>
  <c r="W81" i="12"/>
  <c r="U81" i="12"/>
  <c r="DF86" i="17"/>
  <c r="AF27" i="12"/>
  <c r="CY115" i="11"/>
  <c r="AI22" i="12"/>
  <c r="I81" i="12"/>
  <c r="Y81" i="12" s="1"/>
  <c r="Q85" i="17"/>
  <c r="Q83" i="17"/>
  <c r="K60" i="17"/>
  <c r="Q112" i="17"/>
  <c r="DF121" i="17"/>
  <c r="AQ24" i="17"/>
  <c r="K61" i="17"/>
  <c r="DE61" i="17"/>
  <c r="DF80" i="17"/>
  <c r="L80" i="17"/>
  <c r="DJ79" i="17"/>
  <c r="CC48" i="17"/>
  <c r="DE49" i="17"/>
  <c r="K49" i="17"/>
  <c r="DF66" i="17"/>
  <c r="L66" i="17"/>
  <c r="CR59" i="17"/>
  <c r="DF60" i="17"/>
  <c r="K121" i="17"/>
  <c r="DE121" i="17"/>
  <c r="DE101" i="17"/>
  <c r="CV65" i="17"/>
  <c r="K66" i="17"/>
  <c r="CQ59" i="17"/>
  <c r="DE52" i="17"/>
  <c r="CV48" i="17"/>
  <c r="DJ50" i="17"/>
  <c r="DF50" i="17"/>
  <c r="CR48" i="17"/>
  <c r="K145" i="17"/>
  <c r="DE145" i="17"/>
  <c r="DK102" i="17"/>
  <c r="Q87" i="17"/>
  <c r="DK87" i="17"/>
  <c r="DE85" i="17"/>
  <c r="DF84" i="17"/>
  <c r="K83" i="17"/>
  <c r="CC72" i="17"/>
  <c r="DE73" i="17"/>
  <c r="DK49" i="17"/>
  <c r="CI48" i="17"/>
  <c r="DI104" i="17"/>
  <c r="Q52" i="17"/>
  <c r="CI51" i="17"/>
  <c r="L60" i="17"/>
  <c r="CH71" i="17"/>
  <c r="DJ72" i="17"/>
  <c r="I83" i="12"/>
  <c r="Y83" i="12" s="1"/>
  <c r="U83" i="12"/>
  <c r="U101" i="12"/>
  <c r="I101" i="12"/>
  <c r="Y58" i="12"/>
  <c r="S47" i="12"/>
  <c r="T48" i="11"/>
  <c r="T59" i="11"/>
  <c r="T65" i="11"/>
  <c r="AG71" i="15"/>
  <c r="D45" i="19"/>
  <c r="D75" i="19"/>
  <c r="D24" i="19"/>
  <c r="I24" i="19" s="1"/>
  <c r="D26" i="19"/>
  <c r="I26" i="19" s="1"/>
  <c r="O96" i="17" l="1"/>
  <c r="BF47" i="17"/>
  <c r="M111" i="17"/>
  <c r="DH65" i="17"/>
  <c r="AI46" i="17"/>
  <c r="AI23" i="17" s="1"/>
  <c r="DH59" i="17"/>
  <c r="BC46" i="17"/>
  <c r="BC23" i="17" s="1"/>
  <c r="U59" i="12"/>
  <c r="AR47" i="17"/>
  <c r="BA58" i="17"/>
  <c r="BV58" i="17"/>
  <c r="AY58" i="17"/>
  <c r="AY46" i="17" s="1"/>
  <c r="AY23" i="17" s="1"/>
  <c r="AG58" i="17"/>
  <c r="CY58" i="17" s="1"/>
  <c r="BP47" i="17"/>
  <c r="BT58" i="17"/>
  <c r="AL58" i="17"/>
  <c r="I65" i="17"/>
  <c r="CA58" i="17"/>
  <c r="AK58" i="17"/>
  <c r="BP58" i="17"/>
  <c r="AS47" i="17"/>
  <c r="AR58" i="17"/>
  <c r="AS58" i="17"/>
  <c r="AG47" i="17"/>
  <c r="AN46" i="17"/>
  <c r="AN23" i="17" s="1"/>
  <c r="J27" i="17"/>
  <c r="AT47" i="17"/>
  <c r="AT46" i="17" s="1"/>
  <c r="AT23" i="17" s="1"/>
  <c r="AT21" i="17" s="1"/>
  <c r="DC71" i="17"/>
  <c r="E65" i="17"/>
  <c r="AM58" i="17"/>
  <c r="AM47" i="17"/>
  <c r="CY65" i="17"/>
  <c r="CQ47" i="17"/>
  <c r="I59" i="17"/>
  <c r="BA47" i="17"/>
  <c r="BB58" i="17"/>
  <c r="DD27" i="17"/>
  <c r="AF47" i="17"/>
  <c r="DD111" i="17"/>
  <c r="AF58" i="17"/>
  <c r="CA47" i="17"/>
  <c r="CV58" i="17"/>
  <c r="J111" i="17"/>
  <c r="BV47" i="17"/>
  <c r="AI129" i="11"/>
  <c r="CT129" i="11"/>
  <c r="DE129" i="11"/>
  <c r="BF58" i="17"/>
  <c r="BF46" i="17" s="1"/>
  <c r="BF23" i="17" s="1"/>
  <c r="BF21" i="17" s="1"/>
  <c r="BB47" i="17"/>
  <c r="AU47" i="17"/>
  <c r="DK130" i="17"/>
  <c r="E111" i="17"/>
  <c r="CR111" i="17"/>
  <c r="CR27" i="17" s="1"/>
  <c r="AD47" i="12"/>
  <c r="AG27" i="17"/>
  <c r="E27" i="17" s="1"/>
  <c r="CY111" i="17"/>
  <c r="CX51" i="17"/>
  <c r="Z54" i="12"/>
  <c r="P54" i="12" s="1"/>
  <c r="E76" i="17"/>
  <c r="DJ129" i="17"/>
  <c r="K80" i="17"/>
  <c r="DJ83" i="17"/>
  <c r="AL51" i="12"/>
  <c r="AL47" i="12" s="1"/>
  <c r="CF60" i="13"/>
  <c r="CT60" i="13" s="1"/>
  <c r="AC114" i="12"/>
  <c r="AM114" i="12" s="1"/>
  <c r="BY58" i="13"/>
  <c r="BY46" i="13" s="1"/>
  <c r="BY23" i="13" s="1"/>
  <c r="P118" i="17"/>
  <c r="P134" i="17"/>
  <c r="DK116" i="17"/>
  <c r="DE116" i="17"/>
  <c r="Q124" i="17"/>
  <c r="AI116" i="11"/>
  <c r="AL47" i="17"/>
  <c r="DD48" i="17"/>
  <c r="CF54" i="13"/>
  <c r="CF51" i="13" s="1"/>
  <c r="CF47" i="13" s="1"/>
  <c r="AQ54" i="12"/>
  <c r="CR78" i="17"/>
  <c r="CR76" i="17" s="1"/>
  <c r="CR24" i="17" s="1"/>
  <c r="D78" i="17"/>
  <c r="P82" i="17"/>
  <c r="I100" i="17"/>
  <c r="DJ66" i="17"/>
  <c r="Q118" i="17"/>
  <c r="CP78" i="17"/>
  <c r="CP76" i="17" s="1"/>
  <c r="CP24" i="17" s="1"/>
  <c r="D59" i="17"/>
  <c r="DC100" i="17"/>
  <c r="J100" i="17"/>
  <c r="DF145" i="17"/>
  <c r="CJ58" i="17"/>
  <c r="CX59" i="17"/>
  <c r="I79" i="12"/>
  <c r="Y79" i="12" s="1"/>
  <c r="M46" i="12"/>
  <c r="M23" i="12" s="1"/>
  <c r="M21" i="12" s="1"/>
  <c r="AM28" i="12"/>
  <c r="BE21" i="11"/>
  <c r="BA47" i="11"/>
  <c r="CD46" i="11"/>
  <c r="CD23" i="11" s="1"/>
  <c r="CD21" i="11" s="1"/>
  <c r="AC21" i="11"/>
  <c r="AG21" i="11"/>
  <c r="BJ21" i="11"/>
  <c r="AX36" i="11"/>
  <c r="AX28" i="11" s="1"/>
  <c r="AX22" i="11" s="1"/>
  <c r="AH142" i="11"/>
  <c r="D137" i="26" s="1"/>
  <c r="BV46" i="11"/>
  <c r="BV23" i="11" s="1"/>
  <c r="BV21" i="11" s="1"/>
  <c r="AO21" i="11"/>
  <c r="AK48" i="11"/>
  <c r="AN142" i="12"/>
  <c r="K137" i="26" s="1"/>
  <c r="CM67" i="13"/>
  <c r="AD58" i="12"/>
  <c r="DI72" i="17"/>
  <c r="DC78" i="17"/>
  <c r="D100" i="17"/>
  <c r="CP47" i="17"/>
  <c r="CD47" i="17"/>
  <c r="I48" i="17"/>
  <c r="AK25" i="17"/>
  <c r="DC25" i="17" s="1"/>
  <c r="AV21" i="17"/>
  <c r="E48" i="17"/>
  <c r="O72" i="17"/>
  <c r="J25" i="17"/>
  <c r="J48" i="17"/>
  <c r="AW46" i="17"/>
  <c r="AW23" i="17" s="1"/>
  <c r="G23" i="17" s="1"/>
  <c r="CL46" i="17"/>
  <c r="CL23" i="17" s="1"/>
  <c r="CL21" i="17" s="1"/>
  <c r="CM46" i="17"/>
  <c r="CM23" i="17" s="1"/>
  <c r="AI21" i="17"/>
  <c r="DB58" i="17"/>
  <c r="AC22" i="12"/>
  <c r="AQ22" i="12" s="1"/>
  <c r="AN28" i="12"/>
  <c r="I58" i="12"/>
  <c r="W21" i="11"/>
  <c r="AU21" i="11"/>
  <c r="DF54" i="11"/>
  <c r="CL46" i="11"/>
  <c r="CL23" i="11" s="1"/>
  <c r="CL21" i="11" s="1"/>
  <c r="BC21" i="11"/>
  <c r="AA21" i="11"/>
  <c r="BD21" i="11"/>
  <c r="AB21" i="11"/>
  <c r="AS21" i="11"/>
  <c r="AJ43" i="11"/>
  <c r="U52" i="12"/>
  <c r="U51" i="12" s="1"/>
  <c r="U47" i="12" s="1"/>
  <c r="AP21" i="11"/>
  <c r="I73" i="12"/>
  <c r="I72" i="12" s="1"/>
  <c r="I71" i="12" s="1"/>
  <c r="DD25" i="17"/>
  <c r="DD100" i="17"/>
  <c r="CX100" i="17"/>
  <c r="P59" i="17"/>
  <c r="E100" i="17"/>
  <c r="CC58" i="17"/>
  <c r="D51" i="17"/>
  <c r="DC48" i="17"/>
  <c r="AJ46" i="17"/>
  <c r="AJ23" i="17" s="1"/>
  <c r="AJ21" i="17" s="1"/>
  <c r="DI71" i="17"/>
  <c r="BE46" i="17"/>
  <c r="BE23" i="17" s="1"/>
  <c r="BE21" i="17" s="1"/>
  <c r="H58" i="17"/>
  <c r="CN46" i="17"/>
  <c r="CN23" i="17" s="1"/>
  <c r="DC51" i="17"/>
  <c r="E25" i="17"/>
  <c r="CY100" i="17"/>
  <c r="AX46" i="17"/>
  <c r="AX23" i="17" s="1"/>
  <c r="BR46" i="17"/>
  <c r="BR23" i="17" s="1"/>
  <c r="CZ71" i="17"/>
  <c r="F71" i="17"/>
  <c r="G71" i="17"/>
  <c r="DA71" i="17"/>
  <c r="AS58" i="16"/>
  <c r="AS46" i="16" s="1"/>
  <c r="AS23" i="16" s="1"/>
  <c r="AS21" i="16" s="1"/>
  <c r="T21" i="12"/>
  <c r="CM50" i="13"/>
  <c r="CK46" i="11"/>
  <c r="CK23" i="11" s="1"/>
  <c r="CK21" i="11" s="1"/>
  <c r="AN21" i="11"/>
  <c r="AM21" i="11"/>
  <c r="AR21" i="11"/>
  <c r="AQ47" i="11"/>
  <c r="BK47" i="11"/>
  <c r="AD21" i="11"/>
  <c r="BL21" i="11"/>
  <c r="CA46" i="11"/>
  <c r="CA23" i="11" s="1"/>
  <c r="CA21" i="11" s="1"/>
  <c r="BG21" i="11"/>
  <c r="BH21" i="11"/>
  <c r="AH84" i="11"/>
  <c r="AB78" i="13"/>
  <c r="AB76" i="13" s="1"/>
  <c r="AB24" i="13" s="1"/>
  <c r="CM122" i="13"/>
  <c r="AB48" i="13"/>
  <c r="CY84" i="11"/>
  <c r="X46" i="15"/>
  <c r="X23" i="15" s="1"/>
  <c r="X21" i="15" s="1"/>
  <c r="CT127" i="13"/>
  <c r="CM123" i="13"/>
  <c r="D120" i="13"/>
  <c r="DE114" i="11"/>
  <c r="CT113" i="13"/>
  <c r="E83" i="13"/>
  <c r="Z60" i="12"/>
  <c r="P60" i="12" s="1"/>
  <c r="R60" i="12" s="1"/>
  <c r="D125" i="13"/>
  <c r="D73" i="13"/>
  <c r="D72" i="13" s="1"/>
  <c r="D71" i="13" s="1"/>
  <c r="DE131" i="11"/>
  <c r="CT131" i="11"/>
  <c r="CR51" i="11"/>
  <c r="CR47" i="11" s="1"/>
  <c r="AI131" i="11"/>
  <c r="U72" i="13"/>
  <c r="CM72" i="13" s="1"/>
  <c r="CM115" i="13"/>
  <c r="CM125" i="13"/>
  <c r="D118" i="13"/>
  <c r="AI48" i="13"/>
  <c r="CM48" i="13" s="1"/>
  <c r="AK66" i="11"/>
  <c r="D144" i="13"/>
  <c r="CM90" i="13"/>
  <c r="AB100" i="13"/>
  <c r="E102" i="13"/>
  <c r="M97" i="26" s="1"/>
  <c r="E49" i="13"/>
  <c r="E48" i="13" s="1"/>
  <c r="BK65" i="13"/>
  <c r="CM130" i="13"/>
  <c r="U59" i="13"/>
  <c r="AE58" i="12"/>
  <c r="D131" i="13"/>
  <c r="CT85" i="13"/>
  <c r="I90" i="12"/>
  <c r="Y90" i="12" s="1"/>
  <c r="E115" i="13"/>
  <c r="M110" i="26" s="1"/>
  <c r="CM58" i="11"/>
  <c r="CM46" i="11" s="1"/>
  <c r="CM23" i="11" s="1"/>
  <c r="CM21" i="11" s="1"/>
  <c r="BK78" i="11"/>
  <c r="BK76" i="11" s="1"/>
  <c r="BK24" i="11" s="1"/>
  <c r="CT126" i="13"/>
  <c r="D95" i="13"/>
  <c r="E142" i="13"/>
  <c r="M137" i="26" s="1"/>
  <c r="D133" i="13"/>
  <c r="AJ54" i="11"/>
  <c r="AJ51" i="11" s="1"/>
  <c r="AH112" i="11"/>
  <c r="D107" i="26" s="1"/>
  <c r="D134" i="13"/>
  <c r="CT125" i="13"/>
  <c r="U100" i="13"/>
  <c r="U25" i="13" s="1"/>
  <c r="AI112" i="11"/>
  <c r="CT112" i="11"/>
  <c r="D123" i="13"/>
  <c r="CM99" i="13"/>
  <c r="E52" i="13"/>
  <c r="U90" i="12"/>
  <c r="D61" i="13"/>
  <c r="D130" i="13"/>
  <c r="AM72" i="12"/>
  <c r="X96" i="11"/>
  <c r="D132" i="13"/>
  <c r="CT95" i="13"/>
  <c r="AP72" i="12"/>
  <c r="AI58" i="13"/>
  <c r="AQ71" i="12"/>
  <c r="CO52" i="11"/>
  <c r="CO51" i="11" s="1"/>
  <c r="CO47" i="11" s="1"/>
  <c r="BN46" i="11"/>
  <c r="BN23" i="11" s="1"/>
  <c r="BN21" i="11" s="1"/>
  <c r="CM112" i="13"/>
  <c r="CT52" i="13"/>
  <c r="CM129" i="13"/>
  <c r="AQ72" i="12"/>
  <c r="CT123" i="11"/>
  <c r="CM96" i="13"/>
  <c r="D80" i="13"/>
  <c r="E118" i="13"/>
  <c r="M113" i="26" s="1"/>
  <c r="D107" i="13"/>
  <c r="CF61" i="13"/>
  <c r="E61" i="13" s="1"/>
  <c r="D112" i="13"/>
  <c r="BD78" i="13"/>
  <c r="BD76" i="13" s="1"/>
  <c r="BD24" i="13" s="1"/>
  <c r="CM116" i="13"/>
  <c r="BF111" i="11"/>
  <c r="BF27" i="11" s="1"/>
  <c r="AL59" i="12"/>
  <c r="Z61" i="12"/>
  <c r="P61" i="12" s="1"/>
  <c r="R61" i="12" s="1"/>
  <c r="S61" i="12" s="1"/>
  <c r="H89" i="12"/>
  <c r="U89" i="12" s="1"/>
  <c r="CM118" i="13"/>
  <c r="CM106" i="13"/>
  <c r="AP28" i="12"/>
  <c r="I27" i="19"/>
  <c r="CM127" i="13"/>
  <c r="CX48" i="17"/>
  <c r="DG111" i="17"/>
  <c r="CM120" i="13"/>
  <c r="AQ130" i="12"/>
  <c r="BR130" i="13"/>
  <c r="CT130" i="13" s="1"/>
  <c r="E58" i="15"/>
  <c r="AQ115" i="12"/>
  <c r="AQ142" i="12"/>
  <c r="AP48" i="12"/>
  <c r="AQ48" i="12"/>
  <c r="AJ107" i="11"/>
  <c r="AN97" i="12"/>
  <c r="DF122" i="11"/>
  <c r="AM71" i="12"/>
  <c r="AP71" i="12"/>
  <c r="AP25" i="12"/>
  <c r="AP65" i="12"/>
  <c r="Z106" i="12"/>
  <c r="P106" i="12" s="1"/>
  <c r="Q106" i="12" s="1"/>
  <c r="AC76" i="12"/>
  <c r="AM76" i="12" s="1"/>
  <c r="AM75" i="12" s="1"/>
  <c r="AM74" i="12" s="1"/>
  <c r="AP78" i="12"/>
  <c r="AP100" i="12"/>
  <c r="AP22" i="12"/>
  <c r="AP59" i="12"/>
  <c r="AC47" i="12"/>
  <c r="AP51" i="12"/>
  <c r="DF114" i="11"/>
  <c r="DF117" i="11"/>
  <c r="DF133" i="11"/>
  <c r="DF73" i="11"/>
  <c r="DF85" i="11"/>
  <c r="DF60" i="11"/>
  <c r="DF104" i="11"/>
  <c r="DF115" i="11"/>
  <c r="DF84" i="11"/>
  <c r="DF86" i="11"/>
  <c r="AV71" i="11"/>
  <c r="DF71" i="11" s="1"/>
  <c r="DF72" i="11"/>
  <c r="AV76" i="11"/>
  <c r="AV24" i="11" s="1"/>
  <c r="DF48" i="11"/>
  <c r="DF43" i="11"/>
  <c r="DF33" i="11"/>
  <c r="DF55" i="11"/>
  <c r="DF29" i="11"/>
  <c r="DF66" i="11"/>
  <c r="DF88" i="11"/>
  <c r="DF113" i="11"/>
  <c r="DF144" i="11"/>
  <c r="DE104" i="11"/>
  <c r="AJ104" i="11"/>
  <c r="DE89" i="11"/>
  <c r="AJ89" i="11"/>
  <c r="BZ65" i="11"/>
  <c r="AJ67" i="11"/>
  <c r="DE122" i="11"/>
  <c r="AJ122" i="11"/>
  <c r="AI90" i="11"/>
  <c r="AJ90" i="11"/>
  <c r="AJ80" i="11"/>
  <c r="AJ96" i="11"/>
  <c r="AJ118" i="11"/>
  <c r="DE79" i="11"/>
  <c r="AJ79" i="11"/>
  <c r="AJ60" i="11"/>
  <c r="AJ81" i="11"/>
  <c r="AJ116" i="11"/>
  <c r="AJ66" i="11"/>
  <c r="AJ95" i="11"/>
  <c r="AJ97" i="11"/>
  <c r="AJ119" i="11"/>
  <c r="DE107" i="11"/>
  <c r="DE60" i="11"/>
  <c r="DE61" i="11"/>
  <c r="AV51" i="11"/>
  <c r="AV47" i="11" s="1"/>
  <c r="DE54" i="11"/>
  <c r="AV100" i="11"/>
  <c r="AV25" i="11" s="1"/>
  <c r="DE106" i="11"/>
  <c r="DE66" i="11"/>
  <c r="DE88" i="11"/>
  <c r="DE90" i="11"/>
  <c r="DE96" i="11"/>
  <c r="DE98" i="11"/>
  <c r="DE112" i="11"/>
  <c r="DE113" i="11"/>
  <c r="DE115" i="11"/>
  <c r="DE119" i="11"/>
  <c r="DE120" i="11"/>
  <c r="DE123" i="11"/>
  <c r="DE124" i="11"/>
  <c r="DE84" i="11"/>
  <c r="DE52" i="11"/>
  <c r="DE67" i="11"/>
  <c r="DE116" i="11"/>
  <c r="DE73" i="11"/>
  <c r="DE80" i="11"/>
  <c r="DE85" i="11"/>
  <c r="BD114" i="13"/>
  <c r="BD111" i="13" s="1"/>
  <c r="BD27" i="13" s="1"/>
  <c r="P114" i="12"/>
  <c r="AH76" i="12"/>
  <c r="BK59" i="13"/>
  <c r="CF80" i="13"/>
  <c r="E80" i="13" s="1"/>
  <c r="Z80" i="12"/>
  <c r="P80" i="12" s="1"/>
  <c r="CF116" i="13"/>
  <c r="CT116" i="13" s="1"/>
  <c r="Z116" i="12"/>
  <c r="P116" i="12" s="1"/>
  <c r="CF81" i="13"/>
  <c r="Z81" i="12"/>
  <c r="P81" i="12" s="1"/>
  <c r="CF128" i="13"/>
  <c r="CT128" i="13" s="1"/>
  <c r="Z128" i="12"/>
  <c r="P128" i="12" s="1"/>
  <c r="CF107" i="13"/>
  <c r="CF122" i="13"/>
  <c r="CT122" i="13" s="1"/>
  <c r="Z122" i="12"/>
  <c r="P122" i="12" s="1"/>
  <c r="CF123" i="13"/>
  <c r="E123" i="13" s="1"/>
  <c r="M118" i="26" s="1"/>
  <c r="Z123" i="12"/>
  <c r="P123" i="12" s="1"/>
  <c r="Z130" i="12"/>
  <c r="P130" i="12" s="1"/>
  <c r="CF120" i="13"/>
  <c r="E120" i="13" s="1"/>
  <c r="M115" i="26" s="1"/>
  <c r="Z120" i="12"/>
  <c r="P120" i="12" s="1"/>
  <c r="CF96" i="13"/>
  <c r="CT96" i="13" s="1"/>
  <c r="Z96" i="12"/>
  <c r="P96" i="12" s="1"/>
  <c r="CF67" i="13"/>
  <c r="CT67" i="13" s="1"/>
  <c r="Z67" i="12"/>
  <c r="P67" i="12" s="1"/>
  <c r="CF66" i="13"/>
  <c r="E66" i="13" s="1"/>
  <c r="Z66" i="12"/>
  <c r="P66" i="12" s="1"/>
  <c r="CF97" i="13"/>
  <c r="CT97" i="13" s="1"/>
  <c r="Z97" i="12"/>
  <c r="P97" i="12" s="1"/>
  <c r="CF124" i="13"/>
  <c r="E124" i="13" s="1"/>
  <c r="M119" i="26" s="1"/>
  <c r="Z124" i="12"/>
  <c r="P124" i="12" s="1"/>
  <c r="CF121" i="13"/>
  <c r="CT121" i="13" s="1"/>
  <c r="Z121" i="12"/>
  <c r="P121" i="12" s="1"/>
  <c r="CF119" i="13"/>
  <c r="E119" i="13" s="1"/>
  <c r="M114" i="26" s="1"/>
  <c r="Z119" i="12"/>
  <c r="P119" i="12" s="1"/>
  <c r="CF117" i="13"/>
  <c r="CT117" i="13" s="1"/>
  <c r="Z117" i="12"/>
  <c r="P117" i="12" s="1"/>
  <c r="Z115" i="12"/>
  <c r="P115" i="12" s="1"/>
  <c r="Z142" i="12"/>
  <c r="P142" i="12" s="1"/>
  <c r="AC58" i="12"/>
  <c r="AK122" i="11"/>
  <c r="AH122" i="11" s="1"/>
  <c r="D117" i="26" s="1"/>
  <c r="CY54" i="11"/>
  <c r="AK54" i="11"/>
  <c r="AH54" i="11" s="1"/>
  <c r="AK117" i="11"/>
  <c r="AH117" i="11" s="1"/>
  <c r="D112" i="26" s="1"/>
  <c r="AK124" i="11"/>
  <c r="AH124" i="11" s="1"/>
  <c r="D119" i="26" s="1"/>
  <c r="P74" i="12"/>
  <c r="P71" i="12" s="1"/>
  <c r="J74" i="12"/>
  <c r="J71" i="12" s="1"/>
  <c r="J46" i="12" s="1"/>
  <c r="J23" i="12" s="1"/>
  <c r="J21" i="12" s="1"/>
  <c r="CT86" i="11"/>
  <c r="CZ28" i="11"/>
  <c r="CZ22" i="11" s="1"/>
  <c r="DA58" i="11"/>
  <c r="DC25" i="11"/>
  <c r="CW100" i="11"/>
  <c r="CW25" i="11" s="1"/>
  <c r="AH126" i="11"/>
  <c r="D121" i="26" s="1"/>
  <c r="CT122" i="11"/>
  <c r="CU47" i="11"/>
  <c r="BZ28" i="11"/>
  <c r="BZ22" i="11" s="1"/>
  <c r="DI111" i="17"/>
  <c r="AC27" i="15"/>
  <c r="AJ27" i="15" s="1"/>
  <c r="DJ132" i="17"/>
  <c r="P120" i="17"/>
  <c r="BC21" i="17"/>
  <c r="CF58" i="17"/>
  <c r="D119" i="13"/>
  <c r="CW111" i="17"/>
  <c r="CW27" i="17" s="1"/>
  <c r="L116" i="17"/>
  <c r="DJ130" i="17"/>
  <c r="CD111" i="17"/>
  <c r="Q117" i="17"/>
  <c r="P126" i="17"/>
  <c r="CC51" i="17"/>
  <c r="CC47" i="17" s="1"/>
  <c r="P125" i="17"/>
  <c r="P121" i="17"/>
  <c r="CU58" i="17"/>
  <c r="CM81" i="13"/>
  <c r="CM66" i="13"/>
  <c r="BD48" i="13"/>
  <c r="BD47" i="13" s="1"/>
  <c r="BD46" i="13" s="1"/>
  <c r="BD23" i="13" s="1"/>
  <c r="N65" i="17"/>
  <c r="DJ119" i="17"/>
  <c r="P123" i="17"/>
  <c r="Q88" i="17"/>
  <c r="CT106" i="11"/>
  <c r="CT48" i="11"/>
  <c r="BQ46" i="11"/>
  <c r="BQ23" i="11" s="1"/>
  <c r="BQ21" i="11" s="1"/>
  <c r="CT98" i="11"/>
  <c r="BY46" i="11"/>
  <c r="BY23" i="11" s="1"/>
  <c r="BY21" i="11" s="1"/>
  <c r="CO96" i="11"/>
  <c r="BR46" i="11"/>
  <c r="BR23" i="11" s="1"/>
  <c r="BR21" i="11" s="1"/>
  <c r="AJ71" i="11"/>
  <c r="CT43" i="11"/>
  <c r="CX58" i="11"/>
  <c r="D129" i="13"/>
  <c r="D102" i="13"/>
  <c r="CM87" i="13"/>
  <c r="AM65" i="12"/>
  <c r="D116" i="13"/>
  <c r="CT133" i="13"/>
  <c r="CM126" i="13"/>
  <c r="CM97" i="13"/>
  <c r="AW78" i="13"/>
  <c r="AW76" i="13" s="1"/>
  <c r="AW24" i="13" s="1"/>
  <c r="BK78" i="13"/>
  <c r="BK76" i="13" s="1"/>
  <c r="BK24" i="13" s="1"/>
  <c r="D67" i="13"/>
  <c r="CO123" i="11"/>
  <c r="DF123" i="11" s="1"/>
  <c r="T78" i="11"/>
  <c r="T76" i="11" s="1"/>
  <c r="T24" i="11" s="1"/>
  <c r="CW65" i="11"/>
  <c r="AH103" i="11"/>
  <c r="AJ48" i="11"/>
  <c r="CO28" i="11"/>
  <c r="CO22" i="11" s="1"/>
  <c r="CP46" i="11"/>
  <c r="CP23" i="11" s="1"/>
  <c r="CP21" i="11" s="1"/>
  <c r="CW28" i="11"/>
  <c r="CW22" i="11" s="1"/>
  <c r="BT46" i="11"/>
  <c r="BT23" i="11" s="1"/>
  <c r="BT21" i="11" s="1"/>
  <c r="T47" i="11"/>
  <c r="CY103" i="11"/>
  <c r="F98" i="26" s="1"/>
  <c r="CZ25" i="11"/>
  <c r="AZ23" i="11"/>
  <c r="F105" i="26"/>
  <c r="H95" i="12"/>
  <c r="AI98" i="11"/>
  <c r="BK111" i="11"/>
  <c r="BK27" i="11" s="1"/>
  <c r="AI84" i="11"/>
  <c r="AI29" i="11"/>
  <c r="CB46" i="11"/>
  <c r="CB23" i="11" s="1"/>
  <c r="CB21" i="11" s="1"/>
  <c r="CU58" i="11"/>
  <c r="AT21" i="11"/>
  <c r="W78" i="15"/>
  <c r="W76" i="15" s="1"/>
  <c r="W24" i="15" s="1"/>
  <c r="W25" i="15"/>
  <c r="U78" i="15"/>
  <c r="U76" i="15" s="1"/>
  <c r="U24" i="15" s="1"/>
  <c r="U25" i="15"/>
  <c r="Q78" i="15"/>
  <c r="Q76" i="15" s="1"/>
  <c r="Q24" i="15" s="1"/>
  <c r="Q25" i="15"/>
  <c r="M78" i="15"/>
  <c r="M76" i="15" s="1"/>
  <c r="M24" i="15" s="1"/>
  <c r="M25" i="15"/>
  <c r="K78" i="15"/>
  <c r="K76" i="15" s="1"/>
  <c r="K25" i="15"/>
  <c r="Y78" i="15"/>
  <c r="Y76" i="15" s="1"/>
  <c r="Y24" i="15" s="1"/>
  <c r="Y25" i="15"/>
  <c r="L78" i="15"/>
  <c r="L76" i="15" s="1"/>
  <c r="L24" i="15" s="1"/>
  <c r="L25" i="15"/>
  <c r="T78" i="15"/>
  <c r="T76" i="15" s="1"/>
  <c r="T24" i="15" s="1"/>
  <c r="T25" i="15"/>
  <c r="R78" i="15"/>
  <c r="R76" i="15" s="1"/>
  <c r="R24" i="15" s="1"/>
  <c r="R25" i="15"/>
  <c r="P78" i="15"/>
  <c r="P76" i="15" s="1"/>
  <c r="P24" i="15" s="1"/>
  <c r="P25" i="15"/>
  <c r="N78" i="15"/>
  <c r="N76" i="15" s="1"/>
  <c r="N24" i="15" s="1"/>
  <c r="N25" i="15"/>
  <c r="J78" i="15"/>
  <c r="J76" i="15" s="1"/>
  <c r="J24" i="15" s="1"/>
  <c r="J25" i="15"/>
  <c r="Q51" i="15"/>
  <c r="Q47" i="15" s="1"/>
  <c r="Q46" i="15" s="1"/>
  <c r="Q23" i="15" s="1"/>
  <c r="V24" i="15"/>
  <c r="V58" i="15"/>
  <c r="V51" i="15" s="1"/>
  <c r="V47" i="15" s="1"/>
  <c r="V46" i="15" s="1"/>
  <c r="V23" i="15" s="1"/>
  <c r="U51" i="15"/>
  <c r="U47" i="15" s="1"/>
  <c r="U46" i="15" s="1"/>
  <c r="U23" i="15" s="1"/>
  <c r="T51" i="15"/>
  <c r="T47" i="15" s="1"/>
  <c r="T46" i="15" s="1"/>
  <c r="T23" i="15" s="1"/>
  <c r="AK111" i="15"/>
  <c r="AK100" i="15" s="1"/>
  <c r="AD100" i="15"/>
  <c r="W58" i="15"/>
  <c r="W51" i="15" s="1"/>
  <c r="H25" i="15"/>
  <c r="H78" i="15"/>
  <c r="H76" i="15" s="1"/>
  <c r="E51" i="15"/>
  <c r="AC26" i="15"/>
  <c r="AJ26" i="15" s="1"/>
  <c r="Y58" i="15"/>
  <c r="Y51" i="15" s="1"/>
  <c r="AA27" i="15"/>
  <c r="AA100" i="15"/>
  <c r="AE27" i="15"/>
  <c r="AE100" i="15"/>
  <c r="AI111" i="15"/>
  <c r="AI100" i="15" s="1"/>
  <c r="AB100" i="15"/>
  <c r="AC100" i="15"/>
  <c r="F25" i="15"/>
  <c r="F78" i="15"/>
  <c r="G24" i="15"/>
  <c r="G58" i="15"/>
  <c r="G51" i="15" s="1"/>
  <c r="N46" i="15"/>
  <c r="N23" i="15" s="1"/>
  <c r="AL111" i="15"/>
  <c r="AL100" i="15" s="1"/>
  <c r="BI21" i="16"/>
  <c r="AK21" i="16"/>
  <c r="AH28" i="15"/>
  <c r="S46" i="15"/>
  <c r="S23" i="15" s="1"/>
  <c r="AQ100" i="16"/>
  <c r="AQ25" i="16" s="1"/>
  <c r="Q101" i="17"/>
  <c r="CI100" i="17"/>
  <c r="CI25" i="17" s="1"/>
  <c r="DK25" i="17" s="1"/>
  <c r="BO100" i="16"/>
  <c r="BO25" i="16" s="1"/>
  <c r="BO21" i="16" s="1"/>
  <c r="AE21" i="16"/>
  <c r="BC21" i="16"/>
  <c r="CT58" i="17"/>
  <c r="BO47" i="17"/>
  <c r="BO46" i="17" s="1"/>
  <c r="BO23" i="17" s="1"/>
  <c r="BO21" i="17" s="1"/>
  <c r="O111" i="17"/>
  <c r="D48" i="17"/>
  <c r="L51" i="17"/>
  <c r="E51" i="17"/>
  <c r="CB47" i="17"/>
  <c r="E59" i="17"/>
  <c r="E78" i="17"/>
  <c r="DE65" i="17"/>
  <c r="DI48" i="17"/>
  <c r="O59" i="17"/>
  <c r="CV47" i="17"/>
  <c r="CX78" i="17"/>
  <c r="M65" i="17"/>
  <c r="CU47" i="17"/>
  <c r="DH111" i="17"/>
  <c r="CY51" i="17"/>
  <c r="CO47" i="17"/>
  <c r="CS58" i="17"/>
  <c r="CS46" i="17" s="1"/>
  <c r="CS23" i="17" s="1"/>
  <c r="CS21" i="17" s="1"/>
  <c r="K28" i="17"/>
  <c r="I51" i="17"/>
  <c r="BW47" i="17"/>
  <c r="BW46" i="17" s="1"/>
  <c r="BW23" i="17" s="1"/>
  <c r="BW21" i="17" s="1"/>
  <c r="DI59" i="17"/>
  <c r="N72" i="17"/>
  <c r="O51" i="17"/>
  <c r="CZ58" i="17"/>
  <c r="F58" i="17"/>
  <c r="CM24" i="17"/>
  <c r="CM21" i="17" s="1"/>
  <c r="G76" i="17"/>
  <c r="DA76" i="17"/>
  <c r="CE25" i="17"/>
  <c r="M25" i="17" s="1"/>
  <c r="DG100" i="17"/>
  <c r="DI65" i="17"/>
  <c r="O65" i="17"/>
  <c r="CG58" i="17"/>
  <c r="CE58" i="17"/>
  <c r="DG59" i="17"/>
  <c r="M59" i="17"/>
  <c r="DG51" i="17"/>
  <c r="M51" i="17"/>
  <c r="N111" i="17"/>
  <c r="DH71" i="17"/>
  <c r="N71" i="17"/>
  <c r="DC59" i="17"/>
  <c r="CY76" i="17"/>
  <c r="M78" i="17"/>
  <c r="DG78" i="17"/>
  <c r="CY48" i="17"/>
  <c r="CE47" i="17"/>
  <c r="N28" i="17"/>
  <c r="DI28" i="17"/>
  <c r="CZ28" i="17"/>
  <c r="DF28" i="17"/>
  <c r="CX28" i="17"/>
  <c r="CK47" i="17"/>
  <c r="CK46" i="17" s="1"/>
  <c r="CK23" i="17" s="1"/>
  <c r="CK21" i="17" s="1"/>
  <c r="CJ47" i="17"/>
  <c r="CF76" i="17"/>
  <c r="DH78" i="17"/>
  <c r="N78" i="17"/>
  <c r="CT47" i="17"/>
  <c r="DI27" i="17"/>
  <c r="O27" i="17"/>
  <c r="M27" i="17"/>
  <c r="DG27" i="17"/>
  <c r="DH51" i="17"/>
  <c r="N51" i="17"/>
  <c r="CF47" i="17"/>
  <c r="N27" i="17"/>
  <c r="DH27" i="17"/>
  <c r="DH72" i="17"/>
  <c r="N48" i="17"/>
  <c r="DH48" i="17"/>
  <c r="AH46" i="17"/>
  <c r="AH23" i="17" s="1"/>
  <c r="AH21" i="17" s="1"/>
  <c r="CY78" i="17"/>
  <c r="DJ59" i="17"/>
  <c r="BS47" i="17"/>
  <c r="BS46" i="17" s="1"/>
  <c r="AW21" i="17"/>
  <c r="BY21" i="17"/>
  <c r="Q28" i="17"/>
  <c r="G28" i="17"/>
  <c r="CY28" i="17"/>
  <c r="DH28" i="17"/>
  <c r="J28" i="17"/>
  <c r="P28" i="17"/>
  <c r="H28" i="17"/>
  <c r="DK28" i="17"/>
  <c r="DD28" i="17"/>
  <c r="DJ28" i="17"/>
  <c r="DB28" i="17"/>
  <c r="O28" i="17"/>
  <c r="DA28" i="17"/>
  <c r="E28" i="17"/>
  <c r="DE28" i="17"/>
  <c r="F28" i="17"/>
  <c r="L28" i="17"/>
  <c r="D28" i="17"/>
  <c r="H107" i="17"/>
  <c r="CF25" i="17"/>
  <c r="DH100" i="17"/>
  <c r="N100" i="17"/>
  <c r="AJ28" i="15"/>
  <c r="AI28" i="15"/>
  <c r="D22" i="15"/>
  <c r="AF22" i="15" s="1"/>
  <c r="R46" i="15"/>
  <c r="R23" i="15" s="1"/>
  <c r="AG22" i="15"/>
  <c r="AO22" i="15" s="1"/>
  <c r="L46" i="15"/>
  <c r="L23" i="15" s="1"/>
  <c r="AB27" i="15"/>
  <c r="AH111" i="15"/>
  <c r="AH100" i="15" s="1"/>
  <c r="M46" i="15"/>
  <c r="M23" i="15" s="1"/>
  <c r="AJ22" i="15"/>
  <c r="AD27" i="15"/>
  <c r="AL28" i="15"/>
  <c r="AK22" i="15"/>
  <c r="AH22" i="15"/>
  <c r="AM100" i="12"/>
  <c r="AO106" i="15"/>
  <c r="AI58" i="12"/>
  <c r="AI46" i="12" s="1"/>
  <c r="AI23" i="12" s="1"/>
  <c r="AI21" i="12" s="1"/>
  <c r="AN119" i="12"/>
  <c r="K114" i="26" s="1"/>
  <c r="AN124" i="12"/>
  <c r="K119" i="26" s="1"/>
  <c r="AN129" i="12"/>
  <c r="K124" i="26" s="1"/>
  <c r="E129" i="13"/>
  <c r="M124" i="26" s="1"/>
  <c r="CM89" i="13"/>
  <c r="D85" i="13"/>
  <c r="D84" i="13"/>
  <c r="CM79" i="13"/>
  <c r="U65" i="13"/>
  <c r="CM61" i="13"/>
  <c r="D54" i="13"/>
  <c r="D51" i="13" s="1"/>
  <c r="D47" i="13" s="1"/>
  <c r="X100" i="12"/>
  <c r="X25" i="12" s="1"/>
  <c r="K96" i="26"/>
  <c r="AL100" i="12"/>
  <c r="AL25" i="12" s="1"/>
  <c r="V100" i="12"/>
  <c r="V25" i="12" s="1"/>
  <c r="W100" i="12"/>
  <c r="W25" i="12" s="1"/>
  <c r="BR104" i="13"/>
  <c r="D106" i="13"/>
  <c r="BY100" i="13"/>
  <c r="BY25" i="13" s="1"/>
  <c r="D104" i="13"/>
  <c r="BK100" i="13"/>
  <c r="BK25" i="13" s="1"/>
  <c r="DC47" i="11"/>
  <c r="H100" i="12"/>
  <c r="H25" i="12" s="1"/>
  <c r="U100" i="12"/>
  <c r="U25" i="12" s="1"/>
  <c r="BZ100" i="11"/>
  <c r="BZ25" i="11" s="1"/>
  <c r="CY104" i="11"/>
  <c r="F99" i="26" s="1"/>
  <c r="I98" i="26"/>
  <c r="CH100" i="11"/>
  <c r="CH25" i="11" s="1"/>
  <c r="CO106" i="11"/>
  <c r="DF106" i="11" s="1"/>
  <c r="CR100" i="11"/>
  <c r="CR25" i="11" s="1"/>
  <c r="AI106" i="11"/>
  <c r="CJ100" i="11"/>
  <c r="CJ25" i="11" s="1"/>
  <c r="CY73" i="11"/>
  <c r="CY72" i="11" s="1"/>
  <c r="CY71" i="11" s="1"/>
  <c r="AH43" i="11"/>
  <c r="CV58" i="11"/>
  <c r="AN48" i="12"/>
  <c r="D124" i="13"/>
  <c r="D121" i="13"/>
  <c r="BY111" i="13"/>
  <c r="BY27" i="13" s="1"/>
  <c r="D117" i="13"/>
  <c r="AG58" i="12"/>
  <c r="W97" i="12"/>
  <c r="BZ111" i="11"/>
  <c r="BZ27" i="11" s="1"/>
  <c r="AI66" i="11"/>
  <c r="BZ59" i="11"/>
  <c r="AI144" i="11"/>
  <c r="AI115" i="11"/>
  <c r="D115" i="13"/>
  <c r="CM107" i="13"/>
  <c r="E143" i="13"/>
  <c r="M138" i="26" s="1"/>
  <c r="E134" i="13"/>
  <c r="M129" i="26" s="1"/>
  <c r="CM124" i="13"/>
  <c r="CM104" i="13"/>
  <c r="AI122" i="11"/>
  <c r="X97" i="11"/>
  <c r="I97" i="12"/>
  <c r="Y97" i="12" s="1"/>
  <c r="CT144" i="11"/>
  <c r="AI60" i="11"/>
  <c r="CT60" i="11"/>
  <c r="DB54" i="11"/>
  <c r="DB51" i="11" s="1"/>
  <c r="DB47" i="11" s="1"/>
  <c r="BZ51" i="11"/>
  <c r="BZ47" i="11" s="1"/>
  <c r="CH51" i="11"/>
  <c r="CH47" i="11" s="1"/>
  <c r="CJ65" i="11"/>
  <c r="CJ58" i="11" s="1"/>
  <c r="CW59" i="11"/>
  <c r="CE51" i="11"/>
  <c r="Z48" i="12"/>
  <c r="AN60" i="12"/>
  <c r="AI123" i="11"/>
  <c r="AI80" i="11"/>
  <c r="BY78" i="13"/>
  <c r="BY76" i="13" s="1"/>
  <c r="BY24" i="13" s="1"/>
  <c r="CT145" i="13"/>
  <c r="CM84" i="13"/>
  <c r="D66" i="13"/>
  <c r="AM59" i="12"/>
  <c r="D128" i="13"/>
  <c r="AW59" i="13"/>
  <c r="AW58" i="13" s="1"/>
  <c r="AH47" i="12"/>
  <c r="AN66" i="12"/>
  <c r="AI86" i="11"/>
  <c r="AJ59" i="12"/>
  <c r="AN128" i="12"/>
  <c r="K123" i="26" s="1"/>
  <c r="X59" i="12"/>
  <c r="V65" i="12"/>
  <c r="V59" i="12"/>
  <c r="AN61" i="12"/>
  <c r="BR78" i="13"/>
  <c r="BR76" i="13" s="1"/>
  <c r="BR24" i="13" s="1"/>
  <c r="AN117" i="12"/>
  <c r="K112" i="26" s="1"/>
  <c r="CT84" i="11"/>
  <c r="AI113" i="11"/>
  <c r="CT96" i="11"/>
  <c r="AI119" i="11"/>
  <c r="CO121" i="11"/>
  <c r="DF121" i="11" s="1"/>
  <c r="AN81" i="12"/>
  <c r="E79" i="13"/>
  <c r="CM128" i="13"/>
  <c r="D60" i="13"/>
  <c r="CM54" i="13"/>
  <c r="BR59" i="13"/>
  <c r="BR58" i="13" s="1"/>
  <c r="BR46" i="13" s="1"/>
  <c r="BR23" i="13" s="1"/>
  <c r="AW111" i="13"/>
  <c r="AW27" i="13" s="1"/>
  <c r="AN104" i="12"/>
  <c r="K99" i="26" s="1"/>
  <c r="CT73" i="11"/>
  <c r="CT72" i="11" s="1"/>
  <c r="CT71" i="11" s="1"/>
  <c r="AI73" i="11"/>
  <c r="AI72" i="11" s="1"/>
  <c r="AI71" i="11" s="1"/>
  <c r="AN121" i="12"/>
  <c r="K116" i="26" s="1"/>
  <c r="AJ65" i="12"/>
  <c r="CS143" i="13"/>
  <c r="CM113" i="13"/>
  <c r="CM60" i="13"/>
  <c r="CT50" i="13"/>
  <c r="CM121" i="13"/>
  <c r="CM119" i="13"/>
  <c r="CM117" i="13"/>
  <c r="BK111" i="13"/>
  <c r="BK27" i="13" s="1"/>
  <c r="CF106" i="13"/>
  <c r="CT106" i="13" s="1"/>
  <c r="CO128" i="11"/>
  <c r="DF128" i="11" s="1"/>
  <c r="DB128" i="11"/>
  <c r="I123" i="26" s="1"/>
  <c r="DB90" i="11"/>
  <c r="CE90" i="11"/>
  <c r="DF90" i="11" s="1"/>
  <c r="DB80" i="11"/>
  <c r="CO80" i="11"/>
  <c r="DF80" i="11" s="1"/>
  <c r="BT47" i="17"/>
  <c r="CT33" i="11"/>
  <c r="CG46" i="11"/>
  <c r="CG23" i="11" s="1"/>
  <c r="CG21" i="11" s="1"/>
  <c r="CV28" i="11"/>
  <c r="CV22" i="11" s="1"/>
  <c r="CE28" i="11"/>
  <c r="CE22" i="11" s="1"/>
  <c r="DE55" i="11"/>
  <c r="CY33" i="11"/>
  <c r="DB28" i="11"/>
  <c r="DB22" i="11" s="1"/>
  <c r="CF46" i="11"/>
  <c r="CF23" i="11" s="1"/>
  <c r="CF21" i="11" s="1"/>
  <c r="AL65" i="12"/>
  <c r="U58" i="12"/>
  <c r="H58" i="12"/>
  <c r="AX23" i="11"/>
  <c r="CI46" i="11"/>
  <c r="CI23" i="11" s="1"/>
  <c r="CI21" i="11" s="1"/>
  <c r="CN46" i="11"/>
  <c r="CN23" i="11" s="1"/>
  <c r="CN21" i="11" s="1"/>
  <c r="J106" i="26"/>
  <c r="J20" i="26" s="1"/>
  <c r="BF47" i="11"/>
  <c r="CS46" i="11"/>
  <c r="CS23" i="11" s="1"/>
  <c r="CS21" i="11" s="1"/>
  <c r="AJ33" i="11"/>
  <c r="BA28" i="11"/>
  <c r="BA22" i="11" s="1"/>
  <c r="AI33" i="11"/>
  <c r="DA47" i="11"/>
  <c r="BP28" i="11"/>
  <c r="BP22" i="11" s="1"/>
  <c r="BK58" i="11"/>
  <c r="AJ29" i="11"/>
  <c r="CT29" i="11"/>
  <c r="DE43" i="11"/>
  <c r="CT55" i="11"/>
  <c r="AH73" i="11"/>
  <c r="AH72" i="11" s="1"/>
  <c r="AH71" i="11" s="1"/>
  <c r="AK36" i="11"/>
  <c r="AK26" i="11"/>
  <c r="D105" i="26"/>
  <c r="AH50" i="11"/>
  <c r="AH48" i="11" s="1"/>
  <c r="AK33" i="11"/>
  <c r="DE33" i="11"/>
  <c r="BU78" i="11"/>
  <c r="BU76" i="11" s="1"/>
  <c r="BU24" i="11" s="1"/>
  <c r="AQ28" i="11"/>
  <c r="AQ22" i="11" s="1"/>
  <c r="AK71" i="11"/>
  <c r="BK28" i="11"/>
  <c r="BK22" i="11" s="1"/>
  <c r="AH36" i="11"/>
  <c r="AJ55" i="11"/>
  <c r="AL78" i="12"/>
  <c r="AL76" i="12" s="1"/>
  <c r="AJ36" i="11"/>
  <c r="BO46" i="11"/>
  <c r="BO23" i="11" s="1"/>
  <c r="BO21" i="11" s="1"/>
  <c r="CY36" i="11"/>
  <c r="AI52" i="11"/>
  <c r="AK29" i="11"/>
  <c r="AK55" i="11"/>
  <c r="AK43" i="11"/>
  <c r="BP47" i="11"/>
  <c r="CZ47" i="11"/>
  <c r="AL28" i="11"/>
  <c r="AL22" i="11" s="1"/>
  <c r="CZ58" i="11"/>
  <c r="AH58" i="12"/>
  <c r="CY29" i="11"/>
  <c r="AI48" i="11"/>
  <c r="CX47" i="11"/>
  <c r="CY43" i="11"/>
  <c r="DE48" i="11"/>
  <c r="DC58" i="11"/>
  <c r="BA58" i="11"/>
  <c r="AQ58" i="11"/>
  <c r="CJ28" i="11"/>
  <c r="CJ22" i="11" s="1"/>
  <c r="AI43" i="11"/>
  <c r="DC28" i="11"/>
  <c r="DC22" i="11" s="1"/>
  <c r="BF28" i="11"/>
  <c r="BF22" i="11" s="1"/>
  <c r="H95" i="26"/>
  <c r="H20" i="26" s="1"/>
  <c r="DA27" i="11"/>
  <c r="AL58" i="11"/>
  <c r="AI55" i="11"/>
  <c r="AH29" i="11"/>
  <c r="DE29" i="11"/>
  <c r="AL47" i="11"/>
  <c r="BS58" i="11"/>
  <c r="BS46" i="11" s="1"/>
  <c r="BS23" i="11" s="1"/>
  <c r="BS21" i="11" s="1"/>
  <c r="BU28" i="11"/>
  <c r="BU22" i="11" s="1"/>
  <c r="AI54" i="11"/>
  <c r="BP78" i="11"/>
  <c r="BP76" i="11" s="1"/>
  <c r="BP24" i="11" s="1"/>
  <c r="CV47" i="11"/>
  <c r="AH33" i="11"/>
  <c r="CY48" i="11"/>
  <c r="DK22" i="17"/>
  <c r="Q22" i="17"/>
  <c r="DA22" i="17"/>
  <c r="G22" i="17"/>
  <c r="DE22" i="17"/>
  <c r="K22" i="17"/>
  <c r="DD22" i="17"/>
  <c r="J22" i="17"/>
  <c r="P22" i="17"/>
  <c r="DJ22" i="17"/>
  <c r="H22" i="17"/>
  <c r="DB22" i="17"/>
  <c r="DI22" i="17"/>
  <c r="O22" i="17"/>
  <c r="CY22" i="17"/>
  <c r="E22" i="17"/>
  <c r="DH22" i="17"/>
  <c r="N22" i="17"/>
  <c r="F22" i="17"/>
  <c r="CZ22" i="17"/>
  <c r="L22" i="17"/>
  <c r="DF22" i="17"/>
  <c r="CX22" i="17"/>
  <c r="D22" i="17"/>
  <c r="AP71" i="13"/>
  <c r="CT72" i="13"/>
  <c r="CT101" i="13"/>
  <c r="E101" i="13"/>
  <c r="M96" i="26" s="1"/>
  <c r="AB51" i="13"/>
  <c r="AO27" i="13"/>
  <c r="CS111" i="13"/>
  <c r="AP76" i="13"/>
  <c r="AB111" i="13"/>
  <c r="AH82" i="11"/>
  <c r="W96" i="12"/>
  <c r="I96" i="12"/>
  <c r="Y96" i="12" s="1"/>
  <c r="AI133" i="11"/>
  <c r="CH65" i="11"/>
  <c r="AN90" i="12"/>
  <c r="AF46" i="12"/>
  <c r="AF23" i="12" s="1"/>
  <c r="AF21" i="12" s="1"/>
  <c r="AN122" i="12"/>
  <c r="K117" i="26" s="1"/>
  <c r="X51" i="12"/>
  <c r="X47" i="12" s="1"/>
  <c r="CT115" i="13"/>
  <c r="AW47" i="13"/>
  <c r="AH27" i="13"/>
  <c r="CL111" i="13"/>
  <c r="U76" i="13"/>
  <c r="CM51" i="13"/>
  <c r="U47" i="13"/>
  <c r="AB58" i="13"/>
  <c r="E90" i="13"/>
  <c r="CT90" i="13"/>
  <c r="AN115" i="12"/>
  <c r="K110" i="26" s="1"/>
  <c r="CT116" i="11"/>
  <c r="P85" i="17"/>
  <c r="AG145" i="15"/>
  <c r="AO145" i="15" s="1"/>
  <c r="AG144" i="15"/>
  <c r="AO144" i="15" s="1"/>
  <c r="AG133" i="15"/>
  <c r="AO133" i="15" s="1"/>
  <c r="AG131" i="15"/>
  <c r="AO131" i="15" s="1"/>
  <c r="AJ51" i="12"/>
  <c r="AJ47" i="12" s="1"/>
  <c r="AL71" i="17"/>
  <c r="DD72" i="17"/>
  <c r="J72" i="17"/>
  <c r="I78" i="17"/>
  <c r="AK47" i="17"/>
  <c r="CD78" i="17"/>
  <c r="CC111" i="17"/>
  <c r="CC27" i="17" s="1"/>
  <c r="Q122" i="17"/>
  <c r="Q128" i="17"/>
  <c r="DF126" i="17"/>
  <c r="AF76" i="17"/>
  <c r="CX76" i="17" s="1"/>
  <c r="DB107" i="17"/>
  <c r="CI65" i="17"/>
  <c r="DK60" i="17"/>
  <c r="DC65" i="17"/>
  <c r="L122" i="17"/>
  <c r="DF132" i="17"/>
  <c r="CY59" i="17"/>
  <c r="DF79" i="17"/>
  <c r="Q126" i="17"/>
  <c r="AG71" i="17"/>
  <c r="E72" i="17"/>
  <c r="CY72" i="17"/>
  <c r="CO58" i="17"/>
  <c r="DJ51" i="17"/>
  <c r="CV111" i="17"/>
  <c r="CV27" i="17" s="1"/>
  <c r="CH78" i="17"/>
  <c r="CH76" i="17" s="1"/>
  <c r="BW58" i="16"/>
  <c r="CI78" i="17"/>
  <c r="CI76" i="17" s="1"/>
  <c r="Q66" i="17"/>
  <c r="AX78" i="17"/>
  <c r="AX76" i="17" s="1"/>
  <c r="Q60" i="17"/>
  <c r="BU47" i="11"/>
  <c r="BF58" i="11"/>
  <c r="BU107" i="16"/>
  <c r="BQ58" i="16"/>
  <c r="BQ46" i="16" s="1"/>
  <c r="BQ23" i="16" s="1"/>
  <c r="BQ21" i="16" s="1"/>
  <c r="CT52" i="11"/>
  <c r="BS78" i="17"/>
  <c r="BS76" i="17" s="1"/>
  <c r="AN80" i="12"/>
  <c r="BW54" i="16"/>
  <c r="BW51" i="16" s="1"/>
  <c r="BW47" i="16" s="1"/>
  <c r="BK59" i="16"/>
  <c r="BK58" i="16" s="1"/>
  <c r="BK46" i="16" s="1"/>
  <c r="BK23" i="16" s="1"/>
  <c r="BK21" i="16" s="1"/>
  <c r="BU78" i="16"/>
  <c r="BU76" i="16" s="1"/>
  <c r="BU24" i="16" s="1"/>
  <c r="BI58" i="11"/>
  <c r="BI46" i="11" s="1"/>
  <c r="BI23" i="11" s="1"/>
  <c r="BI21" i="11" s="1"/>
  <c r="J80" i="17"/>
  <c r="O87" i="17"/>
  <c r="BE58" i="16"/>
  <c r="BE46" i="16" s="1"/>
  <c r="BE23" i="16" s="1"/>
  <c r="BE21" i="16" s="1"/>
  <c r="AG58" i="16"/>
  <c r="AG46" i="16" s="1"/>
  <c r="AG23" i="16" s="1"/>
  <c r="AG21" i="16" s="1"/>
  <c r="DK79" i="17"/>
  <c r="BG58" i="17"/>
  <c r="BG46" i="17" s="1"/>
  <c r="AQ78" i="16"/>
  <c r="AQ76" i="16" s="1"/>
  <c r="AQ24" i="16" s="1"/>
  <c r="AM58" i="16"/>
  <c r="AM46" i="16" s="1"/>
  <c r="AM23" i="16" s="1"/>
  <c r="AM21" i="16" s="1"/>
  <c r="I46" i="15"/>
  <c r="I23" i="15" s="1"/>
  <c r="I21" i="15" s="1"/>
  <c r="D46" i="15"/>
  <c r="D23" i="15" s="1"/>
  <c r="DE81" i="17"/>
  <c r="DF73" i="17"/>
  <c r="DJ117" i="17"/>
  <c r="L73" i="17"/>
  <c r="CQ78" i="17"/>
  <c r="DE78" i="17" s="1"/>
  <c r="DE115" i="17"/>
  <c r="P124" i="17"/>
  <c r="Q120" i="17"/>
  <c r="DK90" i="17"/>
  <c r="P87" i="17"/>
  <c r="P127" i="17"/>
  <c r="CQ58" i="17"/>
  <c r="P128" i="17"/>
  <c r="DC111" i="17"/>
  <c r="CI111" i="17"/>
  <c r="CI27" i="17" s="1"/>
  <c r="DF115" i="17"/>
  <c r="U20" i="26"/>
  <c r="D111" i="17"/>
  <c r="M76" i="17"/>
  <c r="P67" i="17"/>
  <c r="DJ114" i="17"/>
  <c r="L124" i="17"/>
  <c r="L130" i="17"/>
  <c r="L134" i="17"/>
  <c r="K123" i="17"/>
  <c r="DJ143" i="17"/>
  <c r="DE129" i="17"/>
  <c r="DE133" i="17"/>
  <c r="Q20" i="26"/>
  <c r="CV78" i="17"/>
  <c r="CV76" i="17" s="1"/>
  <c r="CV24" i="17" s="1"/>
  <c r="DB97" i="17"/>
  <c r="D71" i="17"/>
  <c r="L120" i="17"/>
  <c r="L128" i="17"/>
  <c r="CH111" i="17"/>
  <c r="CH27" i="17" s="1"/>
  <c r="K119" i="17"/>
  <c r="DE127" i="17"/>
  <c r="DE131" i="17"/>
  <c r="K142" i="17"/>
  <c r="AO60" i="15"/>
  <c r="AF46" i="11"/>
  <c r="AF23" i="11" s="1"/>
  <c r="CY55" i="11"/>
  <c r="U21" i="11"/>
  <c r="L100" i="17"/>
  <c r="DD67" i="17"/>
  <c r="I111" i="17"/>
  <c r="K112" i="17"/>
  <c r="CQ111" i="17"/>
  <c r="CQ27" i="17" s="1"/>
  <c r="P83" i="17"/>
  <c r="DE112" i="17"/>
  <c r="DJ131" i="17"/>
  <c r="Q113" i="17"/>
  <c r="L143" i="17"/>
  <c r="P145" i="17"/>
  <c r="DE117" i="17"/>
  <c r="L113" i="17"/>
  <c r="DF113" i="17"/>
  <c r="L67" i="17"/>
  <c r="CD65" i="17"/>
  <c r="DF67" i="17"/>
  <c r="CW72" i="17"/>
  <c r="DK72" i="17" s="1"/>
  <c r="Q73" i="17"/>
  <c r="DE114" i="17"/>
  <c r="DE113" i="17"/>
  <c r="K67" i="17"/>
  <c r="DE67" i="17"/>
  <c r="CH65" i="17"/>
  <c r="DJ65" i="17" s="1"/>
  <c r="P112" i="17"/>
  <c r="DJ122" i="17"/>
  <c r="DF51" i="17"/>
  <c r="DA23" i="17"/>
  <c r="DC28" i="17"/>
  <c r="I28" i="17"/>
  <c r="M47" i="17"/>
  <c r="DG47" i="17"/>
  <c r="DA47" i="17"/>
  <c r="AO22" i="17"/>
  <c r="DG28" i="17"/>
  <c r="M28" i="17"/>
  <c r="G47" i="17"/>
  <c r="BD21" i="17"/>
  <c r="H47" i="17"/>
  <c r="DB47" i="17"/>
  <c r="BZ46" i="17"/>
  <c r="BR21" i="17"/>
  <c r="CZ47" i="17"/>
  <c r="F47" i="17"/>
  <c r="BX46" i="17"/>
  <c r="G46" i="17"/>
  <c r="CW54" i="17"/>
  <c r="P51" i="17"/>
  <c r="AL22" i="15"/>
  <c r="DF90" i="17"/>
  <c r="AK28" i="15"/>
  <c r="AG28" i="15"/>
  <c r="AO28" i="15" s="1"/>
  <c r="AL65" i="15"/>
  <c r="CN78" i="17"/>
  <c r="CN76" i="17" s="1"/>
  <c r="CN24" i="17" s="1"/>
  <c r="Q80" i="17"/>
  <c r="DG76" i="17"/>
  <c r="CU97" i="17"/>
  <c r="DI97" i="17" s="1"/>
  <c r="Q53" i="17"/>
  <c r="DK80" i="17"/>
  <c r="V51" i="12"/>
  <c r="V47" i="12" s="1"/>
  <c r="CI71" i="17"/>
  <c r="CH47" i="17"/>
  <c r="DJ104" i="17"/>
  <c r="Q86" i="17"/>
  <c r="DK86" i="17"/>
  <c r="DK84" i="17"/>
  <c r="Q84" i="17"/>
  <c r="DK82" i="17"/>
  <c r="Q82" i="17"/>
  <c r="DJ90" i="17"/>
  <c r="P90" i="17"/>
  <c r="DJ97" i="17"/>
  <c r="P97" i="17"/>
  <c r="DF61" i="17"/>
  <c r="L61" i="17"/>
  <c r="CD59" i="17"/>
  <c r="P104" i="17"/>
  <c r="DF112" i="17"/>
  <c r="L112" i="17"/>
  <c r="DJ95" i="17"/>
  <c r="L118" i="17"/>
  <c r="CX111" i="17"/>
  <c r="DF100" i="17"/>
  <c r="D65" i="17"/>
  <c r="CX65" i="17"/>
  <c r="X111" i="12"/>
  <c r="X27" i="12" s="1"/>
  <c r="AN116" i="12"/>
  <c r="K111" i="26" s="1"/>
  <c r="AO71" i="15"/>
  <c r="DB124" i="11"/>
  <c r="I119" i="26" s="1"/>
  <c r="AE21" i="11"/>
  <c r="F96" i="26"/>
  <c r="F97" i="26"/>
  <c r="F128" i="26"/>
  <c r="F138" i="26"/>
  <c r="AF24" i="11"/>
  <c r="DA28" i="11"/>
  <c r="DA22" i="11" s="1"/>
  <c r="G106" i="26"/>
  <c r="G20" i="26" s="1"/>
  <c r="CZ27" i="11"/>
  <c r="BP111" i="11"/>
  <c r="BP27" i="11" s="1"/>
  <c r="CE65" i="11"/>
  <c r="F109" i="26"/>
  <c r="F124" i="26"/>
  <c r="F121" i="26"/>
  <c r="CW51" i="11"/>
  <c r="CW47" i="11" s="1"/>
  <c r="CC58" i="11"/>
  <c r="CC46" i="11" s="1"/>
  <c r="CC23" i="11" s="1"/>
  <c r="CC21" i="11" s="1"/>
  <c r="AM78" i="12"/>
  <c r="AK58" i="12"/>
  <c r="AK46" i="12" s="1"/>
  <c r="AK23" i="12" s="1"/>
  <c r="AK21" i="12" s="1"/>
  <c r="AM25" i="12"/>
  <c r="AN67" i="12"/>
  <c r="X65" i="12"/>
  <c r="AN130" i="12"/>
  <c r="K125" i="26" s="1"/>
  <c r="AO86" i="15"/>
  <c r="S25" i="15"/>
  <c r="CW61" i="17"/>
  <c r="CW59" i="17" s="1"/>
  <c r="DD61" i="17"/>
  <c r="AZ59" i="17"/>
  <c r="AZ51" i="17"/>
  <c r="J54" i="17"/>
  <c r="DD54" i="17"/>
  <c r="AG47" i="12"/>
  <c r="AH134" i="11"/>
  <c r="D129" i="26" s="1"/>
  <c r="CY134" i="11"/>
  <c r="CT124" i="11"/>
  <c r="AI124" i="11"/>
  <c r="CT120" i="11"/>
  <c r="AI120" i="11"/>
  <c r="CO118" i="11"/>
  <c r="DF118" i="11" s="1"/>
  <c r="DB118" i="11"/>
  <c r="I113" i="26" s="1"/>
  <c r="CO61" i="11"/>
  <c r="CO59" i="11" s="1"/>
  <c r="CR59" i="11"/>
  <c r="CE61" i="11"/>
  <c r="CH59" i="11"/>
  <c r="AJ111" i="12"/>
  <c r="AJ27" i="12" s="1"/>
  <c r="CO116" i="11"/>
  <c r="DF116" i="11" s="1"/>
  <c r="CR111" i="11"/>
  <c r="CR27" i="11" s="1"/>
  <c r="CW111" i="11"/>
  <c r="CW27" i="11" s="1"/>
  <c r="CO107" i="11"/>
  <c r="AI107" i="11"/>
  <c r="AI104" i="11"/>
  <c r="CT104" i="11"/>
  <c r="AI97" i="11"/>
  <c r="CT97" i="11"/>
  <c r="DB89" i="11"/>
  <c r="CE89" i="11"/>
  <c r="DF89" i="11" s="1"/>
  <c r="CT79" i="11"/>
  <c r="AI79" i="11"/>
  <c r="BZ78" i="11"/>
  <c r="BZ76" i="11" s="1"/>
  <c r="BZ24" i="11" s="1"/>
  <c r="CE79" i="11"/>
  <c r="DF79" i="11" s="1"/>
  <c r="DB79" i="11"/>
  <c r="CH78" i="11"/>
  <c r="CH76" i="11" s="1"/>
  <c r="CH24" i="11" s="1"/>
  <c r="AI61" i="11"/>
  <c r="AV59" i="11"/>
  <c r="CT61" i="11"/>
  <c r="BU111" i="11"/>
  <c r="BU27" i="11" s="1"/>
  <c r="AN114" i="12"/>
  <c r="K109" i="26" s="1"/>
  <c r="AG65" i="15"/>
  <c r="AO65" i="15" s="1"/>
  <c r="AH111" i="12"/>
  <c r="CT54" i="11"/>
  <c r="CT85" i="11"/>
  <c r="CY122" i="11"/>
  <c r="J67" i="17"/>
  <c r="H84" i="17"/>
  <c r="AH104" i="11"/>
  <c r="D99" i="26" s="1"/>
  <c r="X78" i="12"/>
  <c r="X76" i="12" s="1"/>
  <c r="X24" i="12" s="1"/>
  <c r="AN120" i="12"/>
  <c r="K115" i="26" s="1"/>
  <c r="AL111" i="12"/>
  <c r="AL27" i="12" s="1"/>
  <c r="AO88" i="15"/>
  <c r="CP58" i="17"/>
  <c r="CY127" i="11"/>
  <c r="AH127" i="11"/>
  <c r="D122" i="26" s="1"/>
  <c r="AN123" i="12"/>
  <c r="K118" i="26" s="1"/>
  <c r="AM51" i="12"/>
  <c r="J61" i="17"/>
  <c r="CB59" i="17"/>
  <c r="CB58" i="17" s="1"/>
  <c r="AO85" i="15"/>
  <c r="AN96" i="12"/>
  <c r="DB122" i="11"/>
  <c r="I117" i="26" s="1"/>
  <c r="CU95" i="17"/>
  <c r="H95" i="17"/>
  <c r="DB95" i="17"/>
  <c r="DB89" i="17"/>
  <c r="BZ78" i="17"/>
  <c r="BZ76" i="17" s="1"/>
  <c r="BZ24" i="17" s="1"/>
  <c r="H89" i="17"/>
  <c r="AG126" i="15"/>
  <c r="AO126" i="15" s="1"/>
  <c r="AO113" i="15"/>
  <c r="AJ78" i="12"/>
  <c r="AJ76" i="12" s="1"/>
  <c r="AJ24" i="12" s="1"/>
  <c r="AO87" i="15"/>
  <c r="CT133" i="11"/>
  <c r="CH111" i="11"/>
  <c r="CH27" i="11" s="1"/>
  <c r="CE125" i="11"/>
  <c r="DF125" i="11" s="1"/>
  <c r="DB125" i="11"/>
  <c r="I120" i="26" s="1"/>
  <c r="CY124" i="11"/>
  <c r="DB120" i="11"/>
  <c r="I115" i="26" s="1"/>
  <c r="CO120" i="11"/>
  <c r="DF120" i="11" s="1"/>
  <c r="AI118" i="11"/>
  <c r="CT118" i="11"/>
  <c r="DB107" i="11"/>
  <c r="CJ111" i="11"/>
  <c r="CJ27" i="11" s="1"/>
  <c r="DB116" i="11"/>
  <c r="I111" i="26" s="1"/>
  <c r="CT117" i="11"/>
  <c r="AI117" i="11"/>
  <c r="AI114" i="11"/>
  <c r="CT114" i="11"/>
  <c r="CT107" i="11"/>
  <c r="CE107" i="11"/>
  <c r="DB97" i="11"/>
  <c r="CO97" i="11"/>
  <c r="DF97" i="11" s="1"/>
  <c r="CT95" i="11"/>
  <c r="AI95" i="11"/>
  <c r="AI89" i="11"/>
  <c r="CT89" i="11"/>
  <c r="DB81" i="11"/>
  <c r="CR78" i="11"/>
  <c r="CR76" i="11" s="1"/>
  <c r="CR24" i="11" s="1"/>
  <c r="CO81" i="11"/>
  <c r="DF81" i="11" s="1"/>
  <c r="CT81" i="11"/>
  <c r="AI81" i="11"/>
  <c r="CJ78" i="11"/>
  <c r="CJ76" i="11" s="1"/>
  <c r="CJ24" i="11" s="1"/>
  <c r="CW78" i="11"/>
  <c r="CW76" i="11" s="1"/>
  <c r="CW24" i="11" s="1"/>
  <c r="CO67" i="11"/>
  <c r="AK67" i="11" s="1"/>
  <c r="CR65" i="11"/>
  <c r="BP65" i="11"/>
  <c r="AV65" i="11"/>
  <c r="AI67" i="11"/>
  <c r="CT67" i="11"/>
  <c r="CT65" i="11" s="1"/>
  <c r="BP59" i="11"/>
  <c r="AY58" i="11"/>
  <c r="AY46" i="11" s="1"/>
  <c r="AY23" i="11" s="1"/>
  <c r="AY21" i="11" s="1"/>
  <c r="Q46" i="12"/>
  <c r="V78" i="12"/>
  <c r="V76" i="12" s="1"/>
  <c r="V24" i="12" s="1"/>
  <c r="Q24" i="12"/>
  <c r="AF111" i="15"/>
  <c r="AF100" i="15" s="1"/>
  <c r="Y27" i="15"/>
  <c r="AG128" i="15"/>
  <c r="AO128" i="15" s="1"/>
  <c r="AG127" i="15"/>
  <c r="AO127" i="15" s="1"/>
  <c r="AG117" i="15"/>
  <c r="AO117" i="15" s="1"/>
  <c r="AO98" i="15"/>
  <c r="AE47" i="12"/>
  <c r="AM48" i="12"/>
  <c r="DE26" i="11"/>
  <c r="DE72" i="11"/>
  <c r="CW65" i="17"/>
  <c r="Q67" i="17"/>
  <c r="DK67" i="17"/>
  <c r="J65" i="17"/>
  <c r="DD65" i="17"/>
  <c r="Q81" i="17"/>
  <c r="CW78" i="17"/>
  <c r="CW76" i="17" s="1"/>
  <c r="CW24" i="17" s="1"/>
  <c r="DK81" i="17"/>
  <c r="D22" i="19"/>
  <c r="I45" i="19"/>
  <c r="DJ71" i="17"/>
  <c r="P71" i="17"/>
  <c r="DK48" i="17"/>
  <c r="CI47" i="17"/>
  <c r="Q48" i="17"/>
  <c r="L48" i="17"/>
  <c r="CR47" i="17"/>
  <c r="DF48" i="17"/>
  <c r="L25" i="17"/>
  <c r="DF25" i="17"/>
  <c r="DE48" i="17"/>
  <c r="Q100" i="17"/>
  <c r="AQ21" i="17"/>
  <c r="CX25" i="17"/>
  <c r="D25" i="17"/>
  <c r="AW23" i="11"/>
  <c r="AW40" i="11"/>
  <c r="K48" i="17"/>
  <c r="AM22" i="12"/>
  <c r="F110" i="26"/>
  <c r="I27" i="17"/>
  <c r="DC27" i="17"/>
  <c r="DE100" i="17"/>
  <c r="CC25" i="17"/>
  <c r="K100" i="17"/>
  <c r="K65" i="17"/>
  <c r="CY25" i="17"/>
  <c r="D27" i="17"/>
  <c r="CX27" i="17"/>
  <c r="M24" i="17"/>
  <c r="DG24" i="17"/>
  <c r="CJ47" i="11"/>
  <c r="AZ36" i="11"/>
  <c r="AZ28" i="11" s="1"/>
  <c r="AZ22" i="11" s="1"/>
  <c r="CX40" i="11"/>
  <c r="CX36" i="11" s="1"/>
  <c r="CX28" i="11" s="1"/>
  <c r="CX22" i="11" s="1"/>
  <c r="I75" i="19"/>
  <c r="D23" i="19"/>
  <c r="I23" i="19" s="1"/>
  <c r="T58" i="11"/>
  <c r="Y101" i="12"/>
  <c r="DI100" i="17"/>
  <c r="O100" i="17"/>
  <c r="CG25" i="17"/>
  <c r="AY24" i="17"/>
  <c r="I76" i="17"/>
  <c r="AZ24" i="17"/>
  <c r="CC71" i="17"/>
  <c r="DE72" i="17"/>
  <c r="K72" i="17"/>
  <c r="BQ21" i="17"/>
  <c r="CR58" i="17"/>
  <c r="CY24" i="17"/>
  <c r="E24" i="17"/>
  <c r="BP24" i="17"/>
  <c r="DK100" i="17"/>
  <c r="P48" i="17"/>
  <c r="DE59" i="17"/>
  <c r="H47" i="12"/>
  <c r="J46" i="15"/>
  <c r="O24" i="15"/>
  <c r="DC76" i="17"/>
  <c r="DE51" i="17"/>
  <c r="L72" i="17"/>
  <c r="CR71" i="17"/>
  <c r="DF72" i="17"/>
  <c r="DJ48" i="17"/>
  <c r="CC24" i="17"/>
  <c r="K59" i="17"/>
  <c r="F112" i="26"/>
  <c r="F114" i="26"/>
  <c r="BT46" i="17" l="1"/>
  <c r="BT23" i="17" s="1"/>
  <c r="BT21" i="17" s="1"/>
  <c r="AR46" i="17"/>
  <c r="BP46" i="17"/>
  <c r="BP23" i="17" s="1"/>
  <c r="BA46" i="17"/>
  <c r="BA23" i="17" s="1"/>
  <c r="BA21" i="17" s="1"/>
  <c r="AF58" i="15"/>
  <c r="E58" i="17"/>
  <c r="AS46" i="17"/>
  <c r="AS23" i="17" s="1"/>
  <c r="AS21" i="17" s="1"/>
  <c r="D58" i="17"/>
  <c r="BV46" i="17"/>
  <c r="BV23" i="17" s="1"/>
  <c r="BV21" i="17" s="1"/>
  <c r="CA46" i="17"/>
  <c r="CA23" i="17" s="1"/>
  <c r="CA21" i="17" s="1"/>
  <c r="DD76" i="17"/>
  <c r="AG46" i="17"/>
  <c r="AG23" i="17" s="1"/>
  <c r="AK46" i="17"/>
  <c r="AK23" i="17" s="1"/>
  <c r="BB46" i="17"/>
  <c r="BB23" i="17" s="1"/>
  <c r="BB21" i="17" s="1"/>
  <c r="DF111" i="17"/>
  <c r="AM46" i="17"/>
  <c r="AM23" i="17" s="1"/>
  <c r="J76" i="17"/>
  <c r="CQ46" i="17"/>
  <c r="CQ23" i="17" s="1"/>
  <c r="DF78" i="17"/>
  <c r="AF46" i="17"/>
  <c r="AF23" i="17" s="1"/>
  <c r="CO46" i="17"/>
  <c r="CO23" i="17" s="1"/>
  <c r="CO21" i="17" s="1"/>
  <c r="E47" i="17"/>
  <c r="U114" i="13"/>
  <c r="U111" i="13" s="1"/>
  <c r="U27" i="13" s="1"/>
  <c r="CM27" i="13" s="1"/>
  <c r="V114" i="12"/>
  <c r="V111" i="12" s="1"/>
  <c r="V27" i="12" s="1"/>
  <c r="AD46" i="12"/>
  <c r="AD23" i="12" s="1"/>
  <c r="AD21" i="12" s="1"/>
  <c r="L78" i="17"/>
  <c r="CV46" i="17"/>
  <c r="CV23" i="17" s="1"/>
  <c r="CV21" i="17" s="1"/>
  <c r="AU46" i="17"/>
  <c r="AU23" i="17" s="1"/>
  <c r="AU21" i="17" s="1"/>
  <c r="J78" i="17"/>
  <c r="DD78" i="17"/>
  <c r="E54" i="13"/>
  <c r="E51" i="13" s="1"/>
  <c r="E47" i="13" s="1"/>
  <c r="AY21" i="17"/>
  <c r="CY27" i="17"/>
  <c r="CT54" i="13"/>
  <c r="CX58" i="17"/>
  <c r="Z51" i="12"/>
  <c r="Z47" i="12" s="1"/>
  <c r="CJ46" i="17"/>
  <c r="CJ23" i="17" s="1"/>
  <c r="CJ21" i="17" s="1"/>
  <c r="AP114" i="12"/>
  <c r="E60" i="13"/>
  <c r="E59" i="13" s="1"/>
  <c r="AQ114" i="12"/>
  <c r="AC111" i="12"/>
  <c r="AP111" i="12" s="1"/>
  <c r="I25" i="17"/>
  <c r="CD27" i="17"/>
  <c r="L27" i="17" s="1"/>
  <c r="BA46" i="11"/>
  <c r="BA23" i="11" s="1"/>
  <c r="AX21" i="11"/>
  <c r="BK46" i="11"/>
  <c r="BK23" i="11" s="1"/>
  <c r="BK21" i="11" s="1"/>
  <c r="CN21" i="17"/>
  <c r="DA46" i="17"/>
  <c r="CP46" i="17"/>
  <c r="CP23" i="17" s="1"/>
  <c r="CP21" i="17" s="1"/>
  <c r="K47" i="17"/>
  <c r="K51" i="17"/>
  <c r="E114" i="13"/>
  <c r="M109" i="26" s="1"/>
  <c r="W52" i="12"/>
  <c r="W51" i="12" s="1"/>
  <c r="W47" i="12" s="1"/>
  <c r="W46" i="12" s="1"/>
  <c r="W23" i="12" s="1"/>
  <c r="AQ46" i="11"/>
  <c r="AQ23" i="11" s="1"/>
  <c r="L111" i="17"/>
  <c r="CY47" i="17"/>
  <c r="CD76" i="17"/>
  <c r="CD24" i="17" s="1"/>
  <c r="DF24" i="17" s="1"/>
  <c r="Q111" i="17"/>
  <c r="CB46" i="17"/>
  <c r="CB23" i="17" s="1"/>
  <c r="CB21" i="17" s="1"/>
  <c r="CT114" i="13"/>
  <c r="E67" i="13"/>
  <c r="E65" i="13" s="1"/>
  <c r="E122" i="13"/>
  <c r="M117" i="26" s="1"/>
  <c r="DF52" i="11"/>
  <c r="P59" i="12"/>
  <c r="CY52" i="11"/>
  <c r="CY51" i="11" s="1"/>
  <c r="CY47" i="11" s="1"/>
  <c r="R106" i="12"/>
  <c r="S106" i="12" s="1"/>
  <c r="U71" i="13"/>
  <c r="CM71" i="13" s="1"/>
  <c r="AI47" i="13"/>
  <c r="AI46" i="13" s="1"/>
  <c r="AI23" i="13" s="1"/>
  <c r="AI21" i="13" s="1"/>
  <c r="CT123" i="13"/>
  <c r="D59" i="13"/>
  <c r="CM65" i="13"/>
  <c r="E116" i="13"/>
  <c r="M111" i="26" s="1"/>
  <c r="BK58" i="13"/>
  <c r="BK46" i="13" s="1"/>
  <c r="BK23" i="13" s="1"/>
  <c r="BK21" i="13" s="1"/>
  <c r="AK52" i="11"/>
  <c r="AH52" i="11" s="1"/>
  <c r="AH51" i="11" s="1"/>
  <c r="AH47" i="11" s="1"/>
  <c r="AC46" i="12"/>
  <c r="AC23" i="12" s="1"/>
  <c r="E128" i="13"/>
  <c r="M123" i="26" s="1"/>
  <c r="CY123" i="11"/>
  <c r="F118" i="26" s="1"/>
  <c r="AL58" i="12"/>
  <c r="AL46" i="12" s="1"/>
  <c r="CF78" i="13"/>
  <c r="CF76" i="13" s="1"/>
  <c r="CF24" i="13" s="1"/>
  <c r="AK61" i="11"/>
  <c r="CF65" i="13"/>
  <c r="CT65" i="13" s="1"/>
  <c r="CT80" i="13"/>
  <c r="E96" i="13"/>
  <c r="CF59" i="13"/>
  <c r="CT59" i="13" s="1"/>
  <c r="CT66" i="13"/>
  <c r="CF111" i="13"/>
  <c r="CF27" i="13" s="1"/>
  <c r="E130" i="13"/>
  <c r="M125" i="26" s="1"/>
  <c r="CT61" i="13"/>
  <c r="BR111" i="13"/>
  <c r="BR27" i="13" s="1"/>
  <c r="AN59" i="12"/>
  <c r="I89" i="12"/>
  <c r="Y89" i="12" s="1"/>
  <c r="W89" i="12"/>
  <c r="DG25" i="17"/>
  <c r="DJ78" i="17"/>
  <c r="DB100" i="17"/>
  <c r="CU46" i="17"/>
  <c r="CU23" i="17" s="1"/>
  <c r="AQ59" i="12"/>
  <c r="AQ51" i="12"/>
  <c r="AQ47" i="12"/>
  <c r="AQ65" i="12"/>
  <c r="AQ76" i="12"/>
  <c r="AQ78" i="12"/>
  <c r="CT48" i="13"/>
  <c r="N21" i="15"/>
  <c r="DE71" i="11"/>
  <c r="DF107" i="11"/>
  <c r="BZ58" i="11"/>
  <c r="BZ46" i="11" s="1"/>
  <c r="BZ23" i="11" s="1"/>
  <c r="BZ21" i="11" s="1"/>
  <c r="AG46" i="12"/>
  <c r="AG23" i="12" s="1"/>
  <c r="AG21" i="12" s="1"/>
  <c r="CT120" i="13"/>
  <c r="AP47" i="12"/>
  <c r="AP58" i="12"/>
  <c r="AC24" i="12"/>
  <c r="AP76" i="12"/>
  <c r="CY96" i="11"/>
  <c r="DF96" i="11"/>
  <c r="DF51" i="11"/>
  <c r="DF67" i="11"/>
  <c r="DF61" i="11"/>
  <c r="AK81" i="11"/>
  <c r="AH81" i="11" s="1"/>
  <c r="AK125" i="11"/>
  <c r="AH125" i="11" s="1"/>
  <c r="D120" i="26" s="1"/>
  <c r="AK89" i="11"/>
  <c r="AH89" i="11" s="1"/>
  <c r="AK118" i="11"/>
  <c r="AH118" i="11" s="1"/>
  <c r="D113" i="26" s="1"/>
  <c r="AK128" i="11"/>
  <c r="AH128" i="11" s="1"/>
  <c r="D123" i="26" s="1"/>
  <c r="AK121" i="11"/>
  <c r="AH121" i="11" s="1"/>
  <c r="D116" i="26" s="1"/>
  <c r="AK96" i="11"/>
  <c r="AH96" i="11" s="1"/>
  <c r="AK97" i="11"/>
  <c r="AH97" i="11" s="1"/>
  <c r="AK120" i="11"/>
  <c r="AH120" i="11" s="1"/>
  <c r="D115" i="26" s="1"/>
  <c r="AK79" i="11"/>
  <c r="AK116" i="11"/>
  <c r="AK80" i="11"/>
  <c r="AH80" i="11" s="1"/>
  <c r="AK90" i="11"/>
  <c r="AH90" i="11" s="1"/>
  <c r="AQ21" i="11"/>
  <c r="AH27" i="12"/>
  <c r="AH24" i="12"/>
  <c r="R59" i="12"/>
  <c r="R66" i="12"/>
  <c r="R67" i="12"/>
  <c r="S67" i="12" s="1"/>
  <c r="S60" i="12"/>
  <c r="S59" i="12" s="1"/>
  <c r="E121" i="13"/>
  <c r="M116" i="26" s="1"/>
  <c r="E97" i="13"/>
  <c r="E117" i="13"/>
  <c r="M112" i="26" s="1"/>
  <c r="AN47" i="12"/>
  <c r="CT119" i="13"/>
  <c r="CT124" i="13"/>
  <c r="CT81" i="13"/>
  <c r="E81" i="13"/>
  <c r="AK123" i="11"/>
  <c r="AH123" i="11" s="1"/>
  <c r="D118" i="26" s="1"/>
  <c r="CE100" i="11"/>
  <c r="AK107" i="11"/>
  <c r="AK106" i="11"/>
  <c r="AH106" i="11" s="1"/>
  <c r="D101" i="26" s="1"/>
  <c r="CM59" i="13"/>
  <c r="DA46" i="11"/>
  <c r="DA23" i="11" s="1"/>
  <c r="DA21" i="11" s="1"/>
  <c r="AJ47" i="11"/>
  <c r="T46" i="11"/>
  <c r="T23" i="11" s="1"/>
  <c r="T21" i="11" s="1"/>
  <c r="AJ65" i="11"/>
  <c r="CX46" i="11"/>
  <c r="CX23" i="11" s="1"/>
  <c r="CX21" i="11" s="1"/>
  <c r="CU46" i="11"/>
  <c r="CU23" i="11" s="1"/>
  <c r="AL46" i="11"/>
  <c r="AL23" i="11" s="1"/>
  <c r="AL21" i="11" s="1"/>
  <c r="CW58" i="11"/>
  <c r="CW46" i="11" s="1"/>
  <c r="CW23" i="11" s="1"/>
  <c r="CW21" i="11" s="1"/>
  <c r="U21" i="15"/>
  <c r="V21" i="15"/>
  <c r="P21" i="15"/>
  <c r="Q21" i="15"/>
  <c r="DH58" i="17"/>
  <c r="N58" i="17"/>
  <c r="D100" i="13"/>
  <c r="D25" i="13" s="1"/>
  <c r="CT46" i="17"/>
  <c r="CT23" i="17" s="1"/>
  <c r="CT21" i="17" s="1"/>
  <c r="U46" i="12"/>
  <c r="U23" i="12" s="1"/>
  <c r="DC46" i="11"/>
  <c r="DC23" i="11" s="1"/>
  <c r="DC21" i="11" s="1"/>
  <c r="H46" i="12"/>
  <c r="H23" i="12" s="1"/>
  <c r="Z59" i="12"/>
  <c r="D65" i="13"/>
  <c r="AI65" i="11"/>
  <c r="CZ46" i="11"/>
  <c r="CZ23" i="11" s="1"/>
  <c r="CZ21" i="11" s="1"/>
  <c r="I95" i="12"/>
  <c r="W95" i="12"/>
  <c r="AZ21" i="11"/>
  <c r="H78" i="12"/>
  <c r="H76" i="12" s="1"/>
  <c r="H24" i="12" s="1"/>
  <c r="U95" i="12"/>
  <c r="U78" i="12" s="1"/>
  <c r="U76" i="12" s="1"/>
  <c r="U24" i="12" s="1"/>
  <c r="AJ28" i="11"/>
  <c r="AJ22" i="11" s="1"/>
  <c r="CT59" i="11"/>
  <c r="CT58" i="11" s="1"/>
  <c r="CE47" i="11"/>
  <c r="DF47" i="11" s="1"/>
  <c r="AB78" i="15"/>
  <c r="AB76" i="15" s="1"/>
  <c r="AB25" i="15"/>
  <c r="AI25" i="15" s="1"/>
  <c r="AE78" i="15"/>
  <c r="AE76" i="15" s="1"/>
  <c r="AE24" i="15" s="1"/>
  <c r="AL24" i="15" s="1"/>
  <c r="AE25" i="15"/>
  <c r="AL25" i="15" s="1"/>
  <c r="AA78" i="15"/>
  <c r="AA76" i="15" s="1"/>
  <c r="AA24" i="15" s="1"/>
  <c r="AA25" i="15"/>
  <c r="AH25" i="15" s="1"/>
  <c r="AD78" i="15"/>
  <c r="AK78" i="15" s="1"/>
  <c r="AD25" i="15"/>
  <c r="AK25" i="15" s="1"/>
  <c r="T21" i="15"/>
  <c r="AF78" i="15"/>
  <c r="AF25" i="15"/>
  <c r="K24" i="15"/>
  <c r="AF76" i="15"/>
  <c r="G47" i="15"/>
  <c r="F76" i="15"/>
  <c r="F24" i="15" s="1"/>
  <c r="AA58" i="15"/>
  <c r="Y47" i="15"/>
  <c r="AF51" i="15"/>
  <c r="AF27" i="15"/>
  <c r="Y26" i="15"/>
  <c r="AF26" i="15" s="1"/>
  <c r="AK27" i="15"/>
  <c r="AD26" i="15"/>
  <c r="AK26" i="15" s="1"/>
  <c r="AI27" i="15"/>
  <c r="AB26" i="15"/>
  <c r="AI26" i="15" s="1"/>
  <c r="AC25" i="15"/>
  <c r="AJ25" i="15" s="1"/>
  <c r="AC78" i="15"/>
  <c r="AL27" i="15"/>
  <c r="AE26" i="15"/>
  <c r="AL26" i="15" s="1"/>
  <c r="AH27" i="15"/>
  <c r="AA26" i="15"/>
  <c r="AH26" i="15" s="1"/>
  <c r="E47" i="15"/>
  <c r="H24" i="15"/>
  <c r="H58" i="15"/>
  <c r="W47" i="15"/>
  <c r="D21" i="15"/>
  <c r="BU100" i="16"/>
  <c r="BU25" i="16" s="1"/>
  <c r="BU21" i="16" s="1"/>
  <c r="AQ21" i="16"/>
  <c r="CX47" i="17"/>
  <c r="D76" i="17"/>
  <c r="DK111" i="17"/>
  <c r="DJ47" i="17"/>
  <c r="K78" i="17"/>
  <c r="K58" i="17"/>
  <c r="CQ76" i="17"/>
  <c r="DE76" i="17" s="1"/>
  <c r="DC58" i="17"/>
  <c r="Q25" i="17"/>
  <c r="I47" i="17"/>
  <c r="D47" i="17"/>
  <c r="H100" i="17"/>
  <c r="P47" i="17"/>
  <c r="O47" i="17"/>
  <c r="DI47" i="17"/>
  <c r="BU21" i="17"/>
  <c r="CD58" i="17"/>
  <c r="CD46" i="17" s="1"/>
  <c r="CD23" i="17" s="1"/>
  <c r="CE46" i="17"/>
  <c r="DG46" i="17" s="1"/>
  <c r="DA21" i="17"/>
  <c r="DE27" i="17"/>
  <c r="G21" i="17"/>
  <c r="CF46" i="17"/>
  <c r="DH47" i="17"/>
  <c r="N47" i="17"/>
  <c r="CF24" i="17"/>
  <c r="DH76" i="17"/>
  <c r="N76" i="17"/>
  <c r="O58" i="17"/>
  <c r="DI58" i="17"/>
  <c r="CG46" i="17"/>
  <c r="CG23" i="17" s="1"/>
  <c r="DJ111" i="17"/>
  <c r="L59" i="17"/>
  <c r="DE58" i="17"/>
  <c r="DJ27" i="17"/>
  <c r="M58" i="17"/>
  <c r="DG58" i="17"/>
  <c r="G24" i="17"/>
  <c r="DA24" i="17"/>
  <c r="N25" i="17"/>
  <c r="DH25" i="17"/>
  <c r="M21" i="15"/>
  <c r="D78" i="13"/>
  <c r="D76" i="13" s="1"/>
  <c r="D24" i="13" s="1"/>
  <c r="U58" i="13"/>
  <c r="CF100" i="13"/>
  <c r="CF25" i="13" s="1"/>
  <c r="E104" i="13"/>
  <c r="M99" i="26" s="1"/>
  <c r="CT104" i="13"/>
  <c r="AI100" i="11"/>
  <c r="AI25" i="11" s="1"/>
  <c r="X78" i="11"/>
  <c r="X76" i="11" s="1"/>
  <c r="X24" i="11" s="1"/>
  <c r="BA21" i="11"/>
  <c r="CY28" i="11"/>
  <c r="CY22" i="11" s="1"/>
  <c r="AK28" i="11"/>
  <c r="AK22" i="11" s="1"/>
  <c r="DE51" i="11"/>
  <c r="CV46" i="11"/>
  <c r="CV23" i="11" s="1"/>
  <c r="CV21" i="11" s="1"/>
  <c r="DE25" i="11"/>
  <c r="CT100" i="11"/>
  <c r="CT25" i="11" s="1"/>
  <c r="V58" i="12"/>
  <c r="V46" i="12" s="1"/>
  <c r="V23" i="12" s="1"/>
  <c r="D98" i="26"/>
  <c r="AJ100" i="11"/>
  <c r="AJ25" i="11" s="1"/>
  <c r="CO100" i="11"/>
  <c r="CO25" i="11" s="1"/>
  <c r="CY106" i="11"/>
  <c r="AH28" i="11"/>
  <c r="AH22" i="11" s="1"/>
  <c r="X58" i="12"/>
  <c r="X46" i="12" s="1"/>
  <c r="X23" i="12" s="1"/>
  <c r="X21" i="12" s="1"/>
  <c r="AH46" i="12"/>
  <c r="BY21" i="13"/>
  <c r="DE47" i="11"/>
  <c r="AJ59" i="11"/>
  <c r="AI59" i="11"/>
  <c r="BF46" i="11"/>
  <c r="BF23" i="11" s="1"/>
  <c r="BF21" i="11" s="1"/>
  <c r="CM78" i="13"/>
  <c r="AW46" i="13"/>
  <c r="AW23" i="13" s="1"/>
  <c r="AW21" i="13" s="1"/>
  <c r="CM25" i="13"/>
  <c r="AN65" i="12"/>
  <c r="CY121" i="11"/>
  <c r="F116" i="26" s="1"/>
  <c r="AN51" i="12"/>
  <c r="CM100" i="13"/>
  <c r="AJ58" i="12"/>
  <c r="AI51" i="11"/>
  <c r="AI47" i="11" s="1"/>
  <c r="CY128" i="11"/>
  <c r="F123" i="26" s="1"/>
  <c r="CT51" i="11"/>
  <c r="CT47" i="11" s="1"/>
  <c r="CY80" i="11"/>
  <c r="CY90" i="11"/>
  <c r="Y90" i="11" s="1"/>
  <c r="Y106" i="12"/>
  <c r="AN106" i="12"/>
  <c r="K101" i="26" s="1"/>
  <c r="DF59" i="17"/>
  <c r="Z65" i="12"/>
  <c r="CH58" i="11"/>
  <c r="CH46" i="11" s="1"/>
  <c r="CH23" i="11" s="1"/>
  <c r="CH21" i="11" s="1"/>
  <c r="CT71" i="13"/>
  <c r="AP46" i="13"/>
  <c r="AP23" i="13" s="1"/>
  <c r="U24" i="13"/>
  <c r="CM24" i="13" s="1"/>
  <c r="CM76" i="13"/>
  <c r="AH21" i="13"/>
  <c r="CL21" i="13" s="1"/>
  <c r="CL27" i="13"/>
  <c r="CT51" i="13"/>
  <c r="AB47" i="13"/>
  <c r="AB27" i="13"/>
  <c r="AP24" i="13"/>
  <c r="AO21" i="13"/>
  <c r="CS21" i="13" s="1"/>
  <c r="CS27" i="13"/>
  <c r="AB25" i="13"/>
  <c r="AO59" i="15"/>
  <c r="DE111" i="17"/>
  <c r="J71" i="17"/>
  <c r="DD71" i="17"/>
  <c r="K111" i="17"/>
  <c r="AF24" i="17"/>
  <c r="CX24" i="17" s="1"/>
  <c r="AL46" i="17"/>
  <c r="AL23" i="17" s="1"/>
  <c r="P78" i="17"/>
  <c r="P27" i="17"/>
  <c r="I58" i="17"/>
  <c r="DC47" i="17"/>
  <c r="P111" i="17"/>
  <c r="CY71" i="17"/>
  <c r="E71" i="17"/>
  <c r="O97" i="17"/>
  <c r="S20" i="26"/>
  <c r="BW46" i="16"/>
  <c r="BW23" i="16" s="1"/>
  <c r="BW21" i="16" s="1"/>
  <c r="Q78" i="17"/>
  <c r="H78" i="17"/>
  <c r="AM58" i="12"/>
  <c r="BS23" i="17"/>
  <c r="K27" i="17"/>
  <c r="CH58" i="17"/>
  <c r="P65" i="17"/>
  <c r="CW71" i="17"/>
  <c r="Q71" i="17" s="1"/>
  <c r="Q72" i="17"/>
  <c r="DF65" i="17"/>
  <c r="L65" i="17"/>
  <c r="DB78" i="17"/>
  <c r="DG22" i="17"/>
  <c r="M22" i="17"/>
  <c r="AO21" i="17"/>
  <c r="DC22" i="17"/>
  <c r="I22" i="17"/>
  <c r="BX23" i="17"/>
  <c r="CZ46" i="17"/>
  <c r="F46" i="17"/>
  <c r="BZ23" i="17"/>
  <c r="H46" i="17"/>
  <c r="DB46" i="17"/>
  <c r="DK54" i="17"/>
  <c r="CW51" i="17"/>
  <c r="Q54" i="17"/>
  <c r="CH25" i="17"/>
  <c r="P100" i="17"/>
  <c r="DJ100" i="17"/>
  <c r="DC24" i="17"/>
  <c r="DE100" i="11"/>
  <c r="DE27" i="11"/>
  <c r="AF21" i="11"/>
  <c r="F117" i="26"/>
  <c r="F129" i="26"/>
  <c r="F119" i="26"/>
  <c r="F122" i="26"/>
  <c r="DE78" i="11"/>
  <c r="AJ78" i="11"/>
  <c r="AJ76" i="11" s="1"/>
  <c r="AJ24" i="11" s="1"/>
  <c r="DE111" i="11"/>
  <c r="DE65" i="11"/>
  <c r="CT78" i="11"/>
  <c r="CT76" i="11" s="1"/>
  <c r="CT24" i="11" s="1"/>
  <c r="CT111" i="11"/>
  <c r="CT27" i="11" s="1"/>
  <c r="AJ111" i="11"/>
  <c r="AJ27" i="11" s="1"/>
  <c r="AI78" i="11"/>
  <c r="AI76" i="11" s="1"/>
  <c r="AI24" i="11" s="1"/>
  <c r="CO65" i="11"/>
  <c r="DF65" i="11" s="1"/>
  <c r="CY81" i="11"/>
  <c r="CO78" i="11"/>
  <c r="CO76" i="11" s="1"/>
  <c r="CO24" i="11" s="1"/>
  <c r="CY107" i="11"/>
  <c r="CY120" i="11"/>
  <c r="CG78" i="17"/>
  <c r="DI89" i="17"/>
  <c r="O89" i="17"/>
  <c r="DB111" i="11"/>
  <c r="DB78" i="11"/>
  <c r="DB76" i="11" s="1"/>
  <c r="DB24" i="11" s="1"/>
  <c r="CY89" i="11"/>
  <c r="Y89" i="11" s="1"/>
  <c r="CY116" i="11"/>
  <c r="CO111" i="11"/>
  <c r="CO27" i="11" s="1"/>
  <c r="CY118" i="11"/>
  <c r="DD59" i="17"/>
  <c r="J59" i="17"/>
  <c r="S21" i="15"/>
  <c r="AZ58" i="17"/>
  <c r="P65" i="12"/>
  <c r="DK78" i="17"/>
  <c r="AN78" i="12"/>
  <c r="Z111" i="12"/>
  <c r="Z27" i="12" s="1"/>
  <c r="Z78" i="12"/>
  <c r="Z76" i="12" s="1"/>
  <c r="Z24" i="12" s="1"/>
  <c r="AN111" i="12"/>
  <c r="K106" i="26" s="1"/>
  <c r="DE76" i="11"/>
  <c r="BP58" i="11"/>
  <c r="BP46" i="11" s="1"/>
  <c r="BP23" i="11" s="1"/>
  <c r="BP21" i="11" s="1"/>
  <c r="CY97" i="11"/>
  <c r="AI111" i="11"/>
  <c r="AI27" i="11" s="1"/>
  <c r="I102" i="26"/>
  <c r="CY125" i="11"/>
  <c r="CE111" i="11"/>
  <c r="O95" i="17"/>
  <c r="DI95" i="17"/>
  <c r="CU78" i="17"/>
  <c r="CU76" i="17" s="1"/>
  <c r="CU24" i="17" s="1"/>
  <c r="DK61" i="17"/>
  <c r="Q61" i="17"/>
  <c r="CI59" i="17"/>
  <c r="AO114" i="15"/>
  <c r="DE59" i="11"/>
  <c r="AV58" i="11"/>
  <c r="CY79" i="11"/>
  <c r="CE78" i="11"/>
  <c r="CE59" i="11"/>
  <c r="CE58" i="11" s="1"/>
  <c r="CR58" i="11"/>
  <c r="CR46" i="11" s="1"/>
  <c r="CR23" i="11" s="1"/>
  <c r="CR21" i="11" s="1"/>
  <c r="AZ47" i="17"/>
  <c r="J51" i="17"/>
  <c r="DD51" i="17"/>
  <c r="P111" i="12"/>
  <c r="P78" i="12"/>
  <c r="Q23" i="12"/>
  <c r="AG116" i="15"/>
  <c r="AO116" i="15" s="1"/>
  <c r="Z111" i="15"/>
  <c r="Z100" i="15" s="1"/>
  <c r="P51" i="12"/>
  <c r="P47" i="12" s="1"/>
  <c r="AE46" i="12"/>
  <c r="AM47" i="12"/>
  <c r="DE24" i="11"/>
  <c r="DB25" i="17"/>
  <c r="H25" i="17"/>
  <c r="H76" i="17"/>
  <c r="AX24" i="17"/>
  <c r="DB76" i="17"/>
  <c r="Q65" i="17"/>
  <c r="DK65" i="17"/>
  <c r="CW58" i="17"/>
  <c r="R21" i="15"/>
  <c r="L71" i="17"/>
  <c r="DF71" i="17"/>
  <c r="Q27" i="17"/>
  <c r="DK27" i="17"/>
  <c r="AN21" i="17"/>
  <c r="O21" i="15"/>
  <c r="AR23" i="17"/>
  <c r="CH24" i="17"/>
  <c r="DJ76" i="17"/>
  <c r="P76" i="17"/>
  <c r="BP21" i="17"/>
  <c r="K71" i="17"/>
  <c r="DE71" i="17"/>
  <c r="J24" i="17"/>
  <c r="DD24" i="17"/>
  <c r="DI25" i="17"/>
  <c r="O25" i="17"/>
  <c r="AL24" i="12"/>
  <c r="AN76" i="12"/>
  <c r="AN75" i="12" s="1"/>
  <c r="AN74" i="12" s="1"/>
  <c r="DE25" i="17"/>
  <c r="K25" i="17"/>
  <c r="BS24" i="17"/>
  <c r="I22" i="19"/>
  <c r="D20" i="19"/>
  <c r="I20" i="19" s="1"/>
  <c r="BG23" i="17"/>
  <c r="J23" i="15"/>
  <c r="CI24" i="17"/>
  <c r="DK76" i="17"/>
  <c r="Q76" i="17"/>
  <c r="CJ46" i="11"/>
  <c r="L21" i="15"/>
  <c r="I24" i="17"/>
  <c r="CU40" i="11"/>
  <c r="CU36" i="11" s="1"/>
  <c r="CU28" i="11" s="1"/>
  <c r="CU22" i="11" s="1"/>
  <c r="AW36" i="11"/>
  <c r="AW28" i="11" s="1"/>
  <c r="AW22" i="11" s="1"/>
  <c r="AW21" i="11" s="1"/>
  <c r="AV40" i="11"/>
  <c r="DF40" i="11" s="1"/>
  <c r="CC46" i="17"/>
  <c r="CC23" i="17" s="1"/>
  <c r="CC21" i="17" s="1"/>
  <c r="DE47" i="17"/>
  <c r="CR46" i="17"/>
  <c r="DF47" i="17"/>
  <c r="L47" i="17"/>
  <c r="I46" i="17" l="1"/>
  <c r="CM114" i="13"/>
  <c r="DC46" i="17"/>
  <c r="V21" i="12"/>
  <c r="CM111" i="13"/>
  <c r="D114" i="13"/>
  <c r="D111" i="13" s="1"/>
  <c r="D27" i="13" s="1"/>
  <c r="E46" i="17"/>
  <c r="DF27" i="17"/>
  <c r="CY46" i="17"/>
  <c r="CX46" i="17"/>
  <c r="DF76" i="17"/>
  <c r="D46" i="17"/>
  <c r="AQ111" i="12"/>
  <c r="AM111" i="12"/>
  <c r="AC27" i="12"/>
  <c r="AP27" i="12" s="1"/>
  <c r="L76" i="17"/>
  <c r="AH78" i="15"/>
  <c r="CM47" i="13"/>
  <c r="CF58" i="13"/>
  <c r="CF46" i="13" s="1"/>
  <c r="CF23" i="13" s="1"/>
  <c r="CF21" i="13" s="1"/>
  <c r="P58" i="12"/>
  <c r="P46" i="12" s="1"/>
  <c r="P23" i="12" s="1"/>
  <c r="W78" i="12"/>
  <c r="W76" i="12" s="1"/>
  <c r="W24" i="12" s="1"/>
  <c r="W21" i="12" s="1"/>
  <c r="AN58" i="12"/>
  <c r="D58" i="13"/>
  <c r="D46" i="13" s="1"/>
  <c r="D23" i="13" s="1"/>
  <c r="E58" i="13"/>
  <c r="E46" i="13" s="1"/>
  <c r="E23" i="13" s="1"/>
  <c r="CM58" i="13"/>
  <c r="AK51" i="11"/>
  <c r="AK47" i="11" s="1"/>
  <c r="CT76" i="13"/>
  <c r="CT27" i="13"/>
  <c r="CT78" i="13"/>
  <c r="E78" i="13"/>
  <c r="E76" i="13" s="1"/>
  <c r="E24" i="13" s="1"/>
  <c r="CT111" i="13"/>
  <c r="CU21" i="17"/>
  <c r="DI46" i="17"/>
  <c r="AQ58" i="12"/>
  <c r="AQ24" i="12"/>
  <c r="AD76" i="15"/>
  <c r="AK76" i="15" s="1"/>
  <c r="AL78" i="15"/>
  <c r="DF78" i="11"/>
  <c r="AP46" i="12"/>
  <c r="AP24" i="12"/>
  <c r="AM24" i="12"/>
  <c r="DF100" i="11"/>
  <c r="DF59" i="11"/>
  <c r="CE27" i="11"/>
  <c r="DF27" i="11" s="1"/>
  <c r="DF111" i="11"/>
  <c r="CU21" i="11"/>
  <c r="AN27" i="12"/>
  <c r="AH23" i="12"/>
  <c r="R65" i="12"/>
  <c r="R58" i="12" s="1"/>
  <c r="S66" i="12"/>
  <c r="S65" i="12" s="1"/>
  <c r="S58" i="12" s="1"/>
  <c r="S46" i="12" s="1"/>
  <c r="S23" i="12" s="1"/>
  <c r="E111" i="13"/>
  <c r="M106" i="26" s="1"/>
  <c r="U46" i="13"/>
  <c r="U23" i="13" s="1"/>
  <c r="AJ58" i="11"/>
  <c r="AJ46" i="11" s="1"/>
  <c r="AJ23" i="11" s="1"/>
  <c r="AJ21" i="11" s="1"/>
  <c r="F101" i="26"/>
  <c r="Y106" i="11"/>
  <c r="Y78" i="11"/>
  <c r="Y76" i="11" s="1"/>
  <c r="Y24" i="11" s="1"/>
  <c r="AH24" i="15"/>
  <c r="AI78" i="15"/>
  <c r="AJ46" i="12"/>
  <c r="AJ23" i="12" s="1"/>
  <c r="Z58" i="12"/>
  <c r="Z46" i="12" s="1"/>
  <c r="Z23" i="12" s="1"/>
  <c r="U21" i="12"/>
  <c r="AI58" i="11"/>
  <c r="AI46" i="11" s="1"/>
  <c r="AI23" i="11" s="1"/>
  <c r="H21" i="12"/>
  <c r="CE46" i="11"/>
  <c r="CE23" i="11" s="1"/>
  <c r="Y95" i="12"/>
  <c r="Y78" i="12" s="1"/>
  <c r="Y76" i="12" s="1"/>
  <c r="Y24" i="12" s="1"/>
  <c r="I78" i="12"/>
  <c r="I76" i="12" s="1"/>
  <c r="I24" i="12" s="1"/>
  <c r="Z78" i="15"/>
  <c r="Z76" i="15" s="1"/>
  <c r="Z25" i="15"/>
  <c r="AG25" i="15" s="1"/>
  <c r="AO25" i="15" s="1"/>
  <c r="AF24" i="15"/>
  <c r="K21" i="15"/>
  <c r="W46" i="15"/>
  <c r="H51" i="15"/>
  <c r="AC76" i="15"/>
  <c r="AJ78" i="15"/>
  <c r="AA51" i="15"/>
  <c r="AA47" i="15" s="1"/>
  <c r="AA46" i="15" s="1"/>
  <c r="AA23" i="15" s="1"/>
  <c r="AA21" i="15" s="1"/>
  <c r="AD24" i="15"/>
  <c r="AK24" i="15" s="1"/>
  <c r="AD58" i="15"/>
  <c r="E46" i="15"/>
  <c r="AF47" i="15"/>
  <c r="Y46" i="15"/>
  <c r="AL76" i="15"/>
  <c r="AE58" i="15"/>
  <c r="AB24" i="15"/>
  <c r="AI24" i="15" s="1"/>
  <c r="AB58" i="15"/>
  <c r="AI76" i="15"/>
  <c r="F58" i="15"/>
  <c r="F51" i="15" s="1"/>
  <c r="AH76" i="15"/>
  <c r="G46" i="15"/>
  <c r="G23" i="15" s="1"/>
  <c r="D24" i="17"/>
  <c r="K76" i="17"/>
  <c r="DF58" i="17"/>
  <c r="CQ24" i="17"/>
  <c r="CQ21" i="17" s="1"/>
  <c r="L58" i="17"/>
  <c r="M46" i="17"/>
  <c r="CE23" i="17"/>
  <c r="CE21" i="17" s="1"/>
  <c r="CF23" i="17"/>
  <c r="DH46" i="17"/>
  <c r="N46" i="17"/>
  <c r="O46" i="17"/>
  <c r="DH24" i="17"/>
  <c r="N24" i="17"/>
  <c r="CT46" i="11"/>
  <c r="CT23" i="11" s="1"/>
  <c r="E106" i="13"/>
  <c r="M101" i="26" s="1"/>
  <c r="CT24" i="13"/>
  <c r="AP21" i="13"/>
  <c r="CT47" i="13"/>
  <c r="AB46" i="13"/>
  <c r="DK71" i="17"/>
  <c r="O23" i="17"/>
  <c r="DI23" i="17"/>
  <c r="CH46" i="17"/>
  <c r="DJ58" i="17"/>
  <c r="P58" i="17"/>
  <c r="BX21" i="17"/>
  <c r="F23" i="17"/>
  <c r="CZ23" i="17"/>
  <c r="H23" i="17"/>
  <c r="DB23" i="17"/>
  <c r="BZ21" i="17"/>
  <c r="CW47" i="17"/>
  <c r="CW46" i="17" s="1"/>
  <c r="DK51" i="17"/>
  <c r="Q51" i="17"/>
  <c r="DJ25" i="17"/>
  <c r="P25" i="17"/>
  <c r="DE46" i="17"/>
  <c r="F113" i="26"/>
  <c r="CY78" i="11"/>
  <c r="F120" i="26"/>
  <c r="F115" i="26"/>
  <c r="AK78" i="11"/>
  <c r="AK76" i="11" s="1"/>
  <c r="AK24" i="11" s="1"/>
  <c r="AH79" i="11"/>
  <c r="AH78" i="11" s="1"/>
  <c r="AH76" i="11" s="1"/>
  <c r="AH24" i="11" s="1"/>
  <c r="AZ46" i="17"/>
  <c r="DD58" i="17"/>
  <c r="J58" i="17"/>
  <c r="AH116" i="11"/>
  <c r="AK111" i="11"/>
  <c r="AK27" i="11" s="1"/>
  <c r="DB27" i="11"/>
  <c r="I106" i="26"/>
  <c r="CO58" i="11"/>
  <c r="DF58" i="11" s="1"/>
  <c r="J47" i="17"/>
  <c r="DD47" i="17"/>
  <c r="CE76" i="11"/>
  <c r="DF76" i="11" s="1"/>
  <c r="DE58" i="11"/>
  <c r="AV46" i="11"/>
  <c r="CI58" i="17"/>
  <c r="CI46" i="17" s="1"/>
  <c r="CI23" i="17" s="1"/>
  <c r="CI21" i="17" s="1"/>
  <c r="DK59" i="17"/>
  <c r="Q59" i="17"/>
  <c r="F111" i="26"/>
  <c r="CY111" i="11"/>
  <c r="CE25" i="11"/>
  <c r="DF25" i="11" s="1"/>
  <c r="CG76" i="17"/>
  <c r="DI78" i="17"/>
  <c r="O78" i="17"/>
  <c r="AH107" i="11"/>
  <c r="F102" i="26"/>
  <c r="R51" i="12"/>
  <c r="P76" i="12"/>
  <c r="P27" i="12"/>
  <c r="AG111" i="15"/>
  <c r="Z27" i="15"/>
  <c r="Z26" i="15" s="1"/>
  <c r="AG26" i="15" s="1"/>
  <c r="AO26" i="15" s="1"/>
  <c r="AN24" i="12"/>
  <c r="AE23" i="12"/>
  <c r="AP23" i="12" s="1"/>
  <c r="AM46" i="12"/>
  <c r="DE40" i="11"/>
  <c r="AX21" i="17"/>
  <c r="DB24" i="17"/>
  <c r="H24" i="17"/>
  <c r="CR23" i="17"/>
  <c r="L46" i="17"/>
  <c r="DF46" i="17"/>
  <c r="AK21" i="17"/>
  <c r="DC23" i="17"/>
  <c r="I23" i="17"/>
  <c r="E23" i="17"/>
  <c r="AG21" i="17"/>
  <c r="CY23" i="17"/>
  <c r="AV36" i="11"/>
  <c r="DF36" i="11" s="1"/>
  <c r="AI40" i="11"/>
  <c r="AI36" i="11" s="1"/>
  <c r="AI28" i="11" s="1"/>
  <c r="AI22" i="11" s="1"/>
  <c r="CT40" i="11"/>
  <c r="CT36" i="11" s="1"/>
  <c r="CT28" i="11" s="1"/>
  <c r="CT22" i="11" s="1"/>
  <c r="CJ23" i="11"/>
  <c r="BG21" i="17"/>
  <c r="D23" i="17"/>
  <c r="AF21" i="17"/>
  <c r="CX23" i="17"/>
  <c r="BS21" i="17"/>
  <c r="DE23" i="17"/>
  <c r="AM21" i="17"/>
  <c r="K23" i="17"/>
  <c r="DJ24" i="17"/>
  <c r="P24" i="17"/>
  <c r="CD21" i="17"/>
  <c r="DK24" i="17"/>
  <c r="Q24" i="17"/>
  <c r="AL21" i="17"/>
  <c r="AL23" i="12"/>
  <c r="J21" i="15"/>
  <c r="K46" i="17"/>
  <c r="L24" i="17"/>
  <c r="AR21" i="17"/>
  <c r="D21" i="13" l="1"/>
  <c r="AC21" i="12"/>
  <c r="AQ27" i="12"/>
  <c r="CT58" i="13"/>
  <c r="AM27" i="12"/>
  <c r="K24" i="17"/>
  <c r="AQ46" i="12"/>
  <c r="AQ23" i="12"/>
  <c r="DE46" i="11"/>
  <c r="E27" i="13"/>
  <c r="CM46" i="13"/>
  <c r="AG78" i="15"/>
  <c r="AO78" i="15" s="1"/>
  <c r="AN46" i="12"/>
  <c r="AO111" i="15"/>
  <c r="AG100" i="15"/>
  <c r="AO100" i="15" s="1"/>
  <c r="G21" i="15"/>
  <c r="AH51" i="15"/>
  <c r="F47" i="15"/>
  <c r="AB51" i="15"/>
  <c r="AI58" i="15"/>
  <c r="AL58" i="15"/>
  <c r="AE51" i="15"/>
  <c r="Y23" i="15"/>
  <c r="AF46" i="15"/>
  <c r="Z24" i="15"/>
  <c r="AG24" i="15" s="1"/>
  <c r="AO24" i="15" s="1"/>
  <c r="AG76" i="15"/>
  <c r="AO76" i="15" s="1"/>
  <c r="Z58" i="15"/>
  <c r="AH58" i="15"/>
  <c r="AC24" i="15"/>
  <c r="AJ24" i="15" s="1"/>
  <c r="AC58" i="15"/>
  <c r="AJ76" i="15"/>
  <c r="H47" i="15"/>
  <c r="E23" i="15"/>
  <c r="AD51" i="15"/>
  <c r="AK58" i="15"/>
  <c r="W23" i="15"/>
  <c r="AI21" i="11"/>
  <c r="DG23" i="17"/>
  <c r="DE24" i="17"/>
  <c r="DG21" i="17"/>
  <c r="M21" i="17"/>
  <c r="M23" i="17"/>
  <c r="N23" i="17"/>
  <c r="DH23" i="17"/>
  <c r="CF21" i="17"/>
  <c r="CT21" i="11"/>
  <c r="CT46" i="13"/>
  <c r="AB23" i="13"/>
  <c r="CM23" i="13"/>
  <c r="U21" i="13"/>
  <c r="CM21" i="13" s="1"/>
  <c r="DK58" i="17"/>
  <c r="CH23" i="17"/>
  <c r="DJ46" i="17"/>
  <c r="P46" i="17"/>
  <c r="F21" i="17"/>
  <c r="CZ21" i="17"/>
  <c r="DK47" i="17"/>
  <c r="Q47" i="17"/>
  <c r="CY76" i="11"/>
  <c r="D102" i="26"/>
  <c r="CY27" i="11"/>
  <c r="F106" i="26"/>
  <c r="CE24" i="11"/>
  <c r="DF24" i="11" s="1"/>
  <c r="D111" i="26"/>
  <c r="AH111" i="11"/>
  <c r="Q58" i="17"/>
  <c r="CG24" i="17"/>
  <c r="DI76" i="17"/>
  <c r="O76" i="17"/>
  <c r="AV23" i="11"/>
  <c r="CO46" i="11"/>
  <c r="CO23" i="11" s="1"/>
  <c r="CO21" i="11" s="1"/>
  <c r="AZ23" i="17"/>
  <c r="DD46" i="17"/>
  <c r="J46" i="17"/>
  <c r="P24" i="12"/>
  <c r="R47" i="12"/>
  <c r="AE21" i="12"/>
  <c r="AM23" i="12"/>
  <c r="AG27" i="15"/>
  <c r="AO27" i="15" s="1"/>
  <c r="AV28" i="11"/>
  <c r="DF28" i="11" s="1"/>
  <c r="DE36" i="11"/>
  <c r="H21" i="17"/>
  <c r="DB21" i="17"/>
  <c r="CW23" i="17"/>
  <c r="DK46" i="17"/>
  <c r="Q46" i="17"/>
  <c r="K21" i="17"/>
  <c r="DE21" i="17"/>
  <c r="CJ21" i="11"/>
  <c r="E21" i="17"/>
  <c r="CY21" i="17"/>
  <c r="DC21" i="17"/>
  <c r="I21" i="17"/>
  <c r="AL21" i="12"/>
  <c r="AN23" i="12"/>
  <c r="CX21" i="17"/>
  <c r="D21" i="17"/>
  <c r="CR21" i="17"/>
  <c r="DF23" i="17"/>
  <c r="L23" i="17"/>
  <c r="DF23" i="11" l="1"/>
  <c r="DF46" i="11"/>
  <c r="W21" i="15"/>
  <c r="AD47" i="15"/>
  <c r="AK51" i="15"/>
  <c r="Z51" i="15"/>
  <c r="AG58" i="15"/>
  <c r="AO58" i="15" s="1"/>
  <c r="Y21" i="15"/>
  <c r="AF21" i="15" s="1"/>
  <c r="AF23" i="15"/>
  <c r="AB47" i="15"/>
  <c r="AI51" i="15"/>
  <c r="E21" i="15"/>
  <c r="H46" i="15"/>
  <c r="H23" i="15" s="1"/>
  <c r="AC51" i="15"/>
  <c r="AJ58" i="15"/>
  <c r="AE47" i="15"/>
  <c r="AL51" i="15"/>
  <c r="F46" i="15"/>
  <c r="AH47" i="15"/>
  <c r="N21" i="17"/>
  <c r="DH21" i="17"/>
  <c r="CT23" i="13"/>
  <c r="AB21" i="13"/>
  <c r="CH21" i="17"/>
  <c r="P23" i="17"/>
  <c r="DJ23" i="17"/>
  <c r="CY24" i="11"/>
  <c r="AZ21" i="17"/>
  <c r="DD23" i="17"/>
  <c r="J23" i="17"/>
  <c r="CE21" i="11"/>
  <c r="CG21" i="17"/>
  <c r="O24" i="17"/>
  <c r="DI24" i="17"/>
  <c r="AH27" i="11"/>
  <c r="D106" i="26"/>
  <c r="DE23" i="11"/>
  <c r="R46" i="12"/>
  <c r="AM21" i="12"/>
  <c r="AP21" i="12"/>
  <c r="AV22" i="11"/>
  <c r="DF22" i="11" s="1"/>
  <c r="DE28" i="11"/>
  <c r="CW21" i="17"/>
  <c r="Q23" i="17"/>
  <c r="DK23" i="17"/>
  <c r="L21" i="17"/>
  <c r="DF21" i="17"/>
  <c r="H21" i="15" l="1"/>
  <c r="F23" i="15"/>
  <c r="AH46" i="15"/>
  <c r="AL47" i="15"/>
  <c r="AE46" i="15"/>
  <c r="AC47" i="15"/>
  <c r="AJ51" i="15"/>
  <c r="AB46" i="15"/>
  <c r="AI47" i="15"/>
  <c r="Z47" i="15"/>
  <c r="AG51" i="15"/>
  <c r="AO51" i="15" s="1"/>
  <c r="AK47" i="15"/>
  <c r="AD46" i="15"/>
  <c r="DJ21" i="17"/>
  <c r="P21" i="17"/>
  <c r="DI21" i="17"/>
  <c r="O21" i="17"/>
  <c r="DD21" i="17"/>
  <c r="J21" i="17"/>
  <c r="R23" i="12"/>
  <c r="AV21" i="11"/>
  <c r="DF21" i="11" s="1"/>
  <c r="DE22" i="11"/>
  <c r="DK21" i="17"/>
  <c r="Q21" i="17"/>
  <c r="AD23" i="15" l="1"/>
  <c r="AK46" i="15"/>
  <c r="AE23" i="15"/>
  <c r="AL46" i="15"/>
  <c r="Z46" i="15"/>
  <c r="AG47" i="15"/>
  <c r="AO47" i="15" s="1"/>
  <c r="AB23" i="15"/>
  <c r="AI46" i="15"/>
  <c r="AC46" i="15"/>
  <c r="AJ47" i="15"/>
  <c r="F21" i="15"/>
  <c r="AH21" i="15" s="1"/>
  <c r="AH23" i="15"/>
  <c r="DE21" i="11"/>
  <c r="AC23" i="15" l="1"/>
  <c r="AJ46" i="15"/>
  <c r="AB21" i="15"/>
  <c r="AI21" i="15" s="1"/>
  <c r="AI23" i="15"/>
  <c r="Z23" i="15"/>
  <c r="AG46" i="15"/>
  <c r="AO46" i="15" s="1"/>
  <c r="AE21" i="15"/>
  <c r="AL21" i="15" s="1"/>
  <c r="AL23" i="15"/>
  <c r="AD21" i="15"/>
  <c r="AK21" i="15" s="1"/>
  <c r="AK23" i="15"/>
  <c r="Y107" i="11"/>
  <c r="Z21" i="15" l="1"/>
  <c r="AG21" i="15" s="1"/>
  <c r="AO21" i="15" s="1"/>
  <c r="AG23" i="15"/>
  <c r="AO23" i="15" s="1"/>
  <c r="AC21" i="15"/>
  <c r="AJ21" i="15" s="1"/>
  <c r="AJ23" i="15"/>
  <c r="I107" i="12"/>
  <c r="BX66" i="11" l="1"/>
  <c r="BU60" i="11"/>
  <c r="DB60" i="11"/>
  <c r="BX59" i="11"/>
  <c r="X59" i="11" l="1"/>
  <c r="Y59" i="11"/>
  <c r="BU66" i="11"/>
  <c r="BX65" i="11"/>
  <c r="BX58" i="11" s="1"/>
  <c r="BX46" i="11" s="1"/>
  <c r="BX23" i="11" s="1"/>
  <c r="DB66" i="11"/>
  <c r="BU61" i="11"/>
  <c r="DB61" i="11"/>
  <c r="DB59" i="11" s="1"/>
  <c r="BU67" i="11"/>
  <c r="DB67" i="11"/>
  <c r="CY60" i="11"/>
  <c r="X65" i="11"/>
  <c r="Y65" i="11"/>
  <c r="DB65" i="11" l="1"/>
  <c r="DB58" i="11" s="1"/>
  <c r="DB46" i="11" s="1"/>
  <c r="DB23" i="11" s="1"/>
  <c r="X58" i="11"/>
  <c r="AH60" i="11"/>
  <c r="BU65" i="11"/>
  <c r="AH67" i="11"/>
  <c r="CY67" i="11"/>
  <c r="BU59" i="11"/>
  <c r="CY61" i="11"/>
  <c r="CY59" i="11" s="1"/>
  <c r="AH61" i="11"/>
  <c r="Y58" i="11"/>
  <c r="CY66" i="11"/>
  <c r="AH59" i="11" l="1"/>
  <c r="CY65" i="11"/>
  <c r="CY58" i="11" s="1"/>
  <c r="CY46" i="11" s="1"/>
  <c r="CY23" i="11" s="1"/>
  <c r="AH66" i="11"/>
  <c r="AH65" i="11" s="1"/>
  <c r="AK65" i="11"/>
  <c r="AK59" i="11"/>
  <c r="BU58" i="11"/>
  <c r="AH58" i="11" l="1"/>
  <c r="AH46" i="11" s="1"/>
  <c r="AH23" i="11" s="1"/>
  <c r="AK58" i="11"/>
  <c r="AK46" i="11" s="1"/>
  <c r="AK23" i="11" s="1"/>
  <c r="BU46" i="11"/>
  <c r="BU23" i="11" l="1"/>
  <c r="Y51" i="11" l="1"/>
  <c r="Y47" i="11" s="1"/>
  <c r="Y46" i="11" s="1"/>
  <c r="Y23" i="11" s="1"/>
  <c r="X51" i="11" l="1"/>
  <c r="X47" i="11" s="1"/>
  <c r="X46" i="11" s="1"/>
  <c r="X23" i="11" s="1"/>
  <c r="I52" i="12"/>
  <c r="Y52" i="12" l="1"/>
  <c r="Y51" i="12" s="1"/>
  <c r="Y47" i="12" s="1"/>
  <c r="Y46" i="12" s="1"/>
  <c r="Y23" i="12" s="1"/>
  <c r="I51" i="12"/>
  <c r="I47" i="12" s="1"/>
  <c r="I46" i="12" s="1"/>
  <c r="I23" i="12" s="1"/>
  <c r="P109" i="12" l="1"/>
  <c r="AH100" i="12"/>
  <c r="BD109" i="13"/>
  <c r="AN109" i="12"/>
  <c r="Y109" i="12" l="1"/>
  <c r="AH25" i="12"/>
  <c r="K104" i="26"/>
  <c r="E109" i="13"/>
  <c r="CT109" i="13"/>
  <c r="BD100" i="13"/>
  <c r="M104" i="26" l="1"/>
  <c r="BD25" i="13"/>
  <c r="AH21" i="12"/>
  <c r="BD21" i="13" l="1"/>
  <c r="Y109" i="11" l="1"/>
  <c r="DB109" i="11" l="1"/>
  <c r="BX100" i="11"/>
  <c r="BX25" i="11" s="1"/>
  <c r="BX21" i="11" s="1"/>
  <c r="BU109" i="11"/>
  <c r="X109" i="11"/>
  <c r="Y100" i="11"/>
  <c r="Y25" i="11" s="1"/>
  <c r="Y21" i="11" s="1"/>
  <c r="CY109" i="11" l="1"/>
  <c r="BU100" i="11"/>
  <c r="DB100" i="11"/>
  <c r="I104" i="26"/>
  <c r="I109" i="12"/>
  <c r="I100" i="12" s="1"/>
  <c r="I25" i="12" s="1"/>
  <c r="I21" i="12" s="1"/>
  <c r="X100" i="11"/>
  <c r="X25" i="11" s="1"/>
  <c r="X21" i="11" s="1"/>
  <c r="I95" i="26" l="1"/>
  <c r="I20" i="26" s="1"/>
  <c r="DB25" i="11"/>
  <c r="DB21" i="11" s="1"/>
  <c r="BU25" i="11"/>
  <c r="AH109" i="11"/>
  <c r="AK100" i="11"/>
  <c r="AK25" i="11" s="1"/>
  <c r="AK21" i="11" s="1"/>
  <c r="F104" i="26"/>
  <c r="CY100" i="11"/>
  <c r="F95" i="26" l="1"/>
  <c r="F20" i="26" s="1"/>
  <c r="CY25" i="11"/>
  <c r="CY21" i="11" s="1"/>
  <c r="D104" i="26"/>
  <c r="AH100" i="11"/>
  <c r="BU21" i="11"/>
  <c r="AH25" i="11" l="1"/>
  <c r="AH21" i="11" s="1"/>
  <c r="D95" i="26"/>
  <c r="D20" i="26" s="1"/>
  <c r="Z107" i="12" l="1"/>
  <c r="P107" i="12" s="1"/>
  <c r="AN107" i="12"/>
  <c r="AJ100" i="12"/>
  <c r="AQ100" i="12" s="1"/>
  <c r="Q107" i="12" l="1"/>
  <c r="R107" i="12"/>
  <c r="R100" i="12" s="1"/>
  <c r="R25" i="12" s="1"/>
  <c r="R21" i="12" s="1"/>
  <c r="AJ25" i="12"/>
  <c r="AQ25" i="12" s="1"/>
  <c r="K102" i="26"/>
  <c r="AN100" i="12"/>
  <c r="K95" i="26" s="1"/>
  <c r="K20" i="26" s="1"/>
  <c r="P100" i="12"/>
  <c r="P25" i="12" s="1"/>
  <c r="P21" i="12" s="1"/>
  <c r="Y107" i="12"/>
  <c r="Y100" i="12" s="1"/>
  <c r="Y25" i="12" s="1"/>
  <c r="Y21" i="12" s="1"/>
  <c r="Z100" i="12"/>
  <c r="Z25" i="12" s="1"/>
  <c r="Z21" i="12" s="1"/>
  <c r="CT107" i="13"/>
  <c r="E107" i="13"/>
  <c r="BR100" i="13"/>
  <c r="S107" i="12" l="1"/>
  <c r="S100" i="12" s="1"/>
  <c r="S25" i="12" s="1"/>
  <c r="S21" i="12" s="1"/>
  <c r="Q100" i="12"/>
  <c r="Q25" i="12" s="1"/>
  <c r="Q21" i="12" s="1"/>
  <c r="BR25" i="13"/>
  <c r="CT100" i="13"/>
  <c r="M102" i="26"/>
  <c r="E100" i="13"/>
  <c r="AJ21" i="12"/>
  <c r="AQ21" i="12" s="1"/>
  <c r="AN25" i="12"/>
  <c r="AN21" i="12" l="1"/>
  <c r="E25" i="13"/>
  <c r="E21" i="13" s="1"/>
  <c r="M95" i="26"/>
  <c r="M20" i="26" s="1"/>
  <c r="BR21" i="13"/>
  <c r="CT21" i="13" s="1"/>
  <c r="CT25" i="13"/>
  <c r="BD74" i="4" l="1"/>
  <c r="BD72" i="4" s="1"/>
  <c r="BD24" i="4" s="1"/>
  <c r="BD21" i="4" s="1"/>
  <c r="AW74" i="4" l="1"/>
  <c r="AP72" i="4"/>
  <c r="AP24" i="4" s="1"/>
  <c r="AP21" i="4" s="1"/>
  <c r="BZ74" i="4" l="1"/>
  <c r="CA74" i="4"/>
  <c r="AW72" i="4"/>
  <c r="BZ72" i="4" l="1"/>
  <c r="CA72" i="4"/>
  <c r="AW24" i="4"/>
  <c r="BZ24" i="4" l="1"/>
  <c r="CA24" i="4"/>
  <c r="AW21" i="4"/>
  <c r="CA21" i="4" l="1"/>
  <c r="BZ21" i="4"/>
</calcChain>
</file>

<file path=xl/comments1.xml><?xml version="1.0" encoding="utf-8"?>
<comments xmlns="http://schemas.openxmlformats.org/spreadsheetml/2006/main">
  <authors>
    <author>Кулагина Татьяна А.</author>
  </authors>
  <commentList>
    <comment ref="O17" authorId="0" shapeId="0">
      <text>
        <r>
          <rPr>
            <b/>
            <sz val="9"/>
            <color indexed="81"/>
            <rFont val="Tahoma"/>
            <family val="2"/>
            <charset val="204"/>
          </rPr>
          <t>План</t>
        </r>
      </text>
    </comment>
  </commentList>
</comments>
</file>

<file path=xl/sharedStrings.xml><?xml version="1.0" encoding="utf-8"?>
<sst xmlns="http://schemas.openxmlformats.org/spreadsheetml/2006/main" count="24051" uniqueCount="1688">
  <si>
    <t>к приказу Минэнерго России</t>
  </si>
  <si>
    <t>от 5 мая 2016 г. № 380</t>
  </si>
  <si>
    <t xml:space="preserve"> на год ______</t>
  </si>
  <si>
    <t xml:space="preserve">                                                         полное наименование субъекта электроэнергетики</t>
  </si>
  <si>
    <t>Год раскрытия информации: _________ год</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</si>
  <si>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</si>
  <si>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</si>
  <si>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</si>
  <si>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</si>
  <si>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</si>
  <si>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t>
  </si>
  <si>
    <t>Развитие электрической сети/усиление существующей электрической сети, связанное с подключением новых потребителей</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</si>
  <si>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</si>
  <si>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</si>
  <si>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</si>
  <si>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</si>
  <si>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</si>
  <si>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Наименование количественного показателя, соответствующего цели</t>
  </si>
  <si>
    <t>4.1</t>
  </si>
  <si>
    <t>4.2</t>
  </si>
  <si>
    <t>4.3</t>
  </si>
  <si>
    <t>4.4</t>
  </si>
  <si>
    <t>5.1</t>
  </si>
  <si>
    <t>5.2</t>
  </si>
  <si>
    <t>5.3</t>
  </si>
  <si>
    <t>5.4</t>
  </si>
  <si>
    <t>6.1</t>
  </si>
  <si>
    <t>6.2</t>
  </si>
  <si>
    <t>6.3</t>
  </si>
  <si>
    <t>6.4</t>
  </si>
  <si>
    <t>7.1</t>
  </si>
  <si>
    <t>7.2</t>
  </si>
  <si>
    <t>7.3</t>
  </si>
  <si>
    <t>7.4</t>
  </si>
  <si>
    <t>8.1</t>
  </si>
  <si>
    <t>8.2</t>
  </si>
  <si>
    <t>8.3</t>
  </si>
  <si>
    <t>8.4</t>
  </si>
  <si>
    <t>9.1</t>
  </si>
  <si>
    <t>9.2</t>
  </si>
  <si>
    <t>9.3</t>
  </si>
  <si>
    <t>9.4</t>
  </si>
  <si>
    <t>10.1</t>
  </si>
  <si>
    <t>10.2</t>
  </si>
  <si>
    <t>Приложение  № 2</t>
  </si>
  <si>
    <t>Форма 2. План финансирования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</si>
  <si>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</si>
  <si>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</si>
  <si>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</si>
  <si>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</si>
  <si>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</si>
  <si>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</si>
  <si>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</si>
  <si>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</si>
  <si>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</si>
  <si>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</si>
  <si>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</si>
  <si>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</si>
  <si>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</si>
  <si>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</si>
  <si>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</si>
  <si>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</si>
  <si>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</si>
  <si>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</si>
  <si>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</si>
  <si>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в текущих ценах, млн рублей (с НДС) </t>
  </si>
  <si>
    <t xml:space="preserve">в прогнозных ценах соответствующих лет, млн рублей 
(с НДС) </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</si>
  <si>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</si>
  <si>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</si>
  <si>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</si>
  <si>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</si>
  <si>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</si>
  <si>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16.1</t>
  </si>
  <si>
    <t>16.2</t>
  </si>
  <si>
    <t>16.3</t>
  </si>
  <si>
    <t>16.4</t>
  </si>
  <si>
    <t>Приложение  № 3</t>
  </si>
  <si>
    <t>Форма 3. План освоения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</si>
  <si>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</si>
  <si>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 xml:space="preserve">Текущая стадия реализации инвестиционного проекта  </t>
  </si>
  <si>
    <t>Год окончания реализации инвестиционного проекта</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</si>
  <si>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</si>
  <si>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</si>
  <si>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</si>
  <si>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</si>
  <si>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</si>
  <si>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</si>
  <si>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Всего, в т. 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</si>
  <si>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</si>
  <si>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</si>
  <si>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</si>
  <si>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</si>
  <si>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</si>
  <si>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</si>
  <si>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Факт 
(Предложение по корректировке утвержденного плана) </t>
  </si>
  <si>
    <t>План
(Утвержденный план)</t>
  </si>
  <si>
    <t>Факт 
(Предложение по корректировке плана)</t>
  </si>
  <si>
    <t>29.1</t>
  </si>
  <si>
    <t>29.2</t>
  </si>
  <si>
    <t>29.3</t>
  </si>
  <si>
    <t>29.4</t>
  </si>
  <si>
    <t>29.5</t>
  </si>
  <si>
    <t>29.6</t>
  </si>
  <si>
    <t>Приложение  № 4</t>
  </si>
  <si>
    <t>Форма 4. План ввода основных средств</t>
  </si>
  <si>
    <t>Инвестиционная программа _______________________________________________</t>
  </si>
  <si>
    <t xml:space="preserve">                                                                                                                                           реквизиты решения органа исполнительной власти, утвердившего инвестиционную программу</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</si>
  <si>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</si>
  <si>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</si>
  <si>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Итого за период реализации инвестиционной программы</t>
  </si>
  <si>
    <t>Факт (Предложение по корректировке утвержденного плана)</t>
  </si>
  <si>
    <t>нематериальные активы</t>
  </si>
  <si>
    <t>основные средства</t>
  </si>
  <si>
    <t>млн рублей (без НДС)</t>
  </si>
  <si>
    <t>МВ×А</t>
  </si>
  <si>
    <t>Мвар</t>
  </si>
  <si>
    <t>км ЛЭП</t>
  </si>
  <si>
    <t>МВт</t>
  </si>
  <si>
    <t>Другое</t>
  </si>
  <si>
    <t>6.1.1</t>
  </si>
  <si>
    <t>6.1.2</t>
  </si>
  <si>
    <t>6.1.3</t>
  </si>
  <si>
    <t>6.1.4</t>
  </si>
  <si>
    <t>6.1.5</t>
  </si>
  <si>
    <t>6.1.6</t>
  </si>
  <si>
    <t>6.1.7</t>
  </si>
  <si>
    <t>6.2.1</t>
  </si>
  <si>
    <t>6.2.2</t>
  </si>
  <si>
    <t>6.2.3</t>
  </si>
  <si>
    <t>6.2.4</t>
  </si>
  <si>
    <t>6.2.5</t>
  </si>
  <si>
    <t>6.2.6</t>
  </si>
  <si>
    <t>6.2.7</t>
  </si>
  <si>
    <t>7.1.1</t>
  </si>
  <si>
    <t>7.1.2</t>
  </si>
  <si>
    <t>7.1.3</t>
  </si>
  <si>
    <t>7.1.4</t>
  </si>
  <si>
    <t>7.1.5</t>
  </si>
  <si>
    <t>7.1.6</t>
  </si>
  <si>
    <t>7.1.7</t>
  </si>
  <si>
    <t>7.2.1</t>
  </si>
  <si>
    <t>7.2.2</t>
  </si>
  <si>
    <t>7.2.3</t>
  </si>
  <si>
    <t>7.2.4</t>
  </si>
  <si>
    <t>7.2.5</t>
  </si>
  <si>
    <t>7.2.6</t>
  </si>
  <si>
    <t>7.2.7</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</si>
  <si>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</si>
  <si>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</si>
  <si>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</si>
  <si>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</si>
  <si>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</si>
  <si>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</si>
  <si>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</si>
  <si>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</si>
  <si>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</si>
  <si>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</si>
  <si>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</si>
  <si>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</si>
  <si>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</si>
  <si>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</si>
  <si>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</si>
  <si>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</si>
  <si>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</si>
  <si>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</si>
  <si>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</si>
  <si>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</si>
  <si>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</si>
  <si>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</si>
  <si>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</si>
  <si>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</si>
  <si>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</si>
  <si>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</si>
  <si>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</si>
  <si>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</si>
  <si>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</si>
  <si>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</si>
  <si>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</si>
  <si>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</si>
  <si>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</si>
  <si>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</si>
  <si>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</si>
  <si>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</si>
  <si>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</si>
  <si>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</si>
  <si>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</si>
  <si>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</si>
  <si>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</si>
  <si>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</si>
  <si>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9</t>
  </si>
  <si>
    <t>Приложение  № 5</t>
  </si>
  <si>
    <t>Форма 5. План ввода основных средств (с распределением по кварталам)</t>
  </si>
  <si>
    <t>План (Утвержденный план) принятия основных средств и нематериальных активов к бухгалтерскому учету на год</t>
  </si>
  <si>
    <t>I кв.</t>
  </si>
  <si>
    <t>II кв.</t>
  </si>
  <si>
    <t>III кв.</t>
  </si>
  <si>
    <t>IV кв.</t>
  </si>
  <si>
    <t>Итого план (утвержденный план) 
за год</t>
  </si>
  <si>
    <t>4.1.1</t>
  </si>
  <si>
    <t>4.1.2</t>
  </si>
  <si>
    <t>4.1.3</t>
  </si>
  <si>
    <t>4.1.4</t>
  </si>
  <si>
    <t>4.1.5</t>
  </si>
  <si>
    <t>4.1.6</t>
  </si>
  <si>
    <t>4.1.7</t>
  </si>
  <si>
    <t>4.2.1</t>
  </si>
  <si>
    <t>4.2.2</t>
  </si>
  <si>
    <t>4.2.3</t>
  </si>
  <si>
    <t>4.2.4</t>
  </si>
  <si>
    <t>4.2.5</t>
  </si>
  <si>
    <t>4.2.6</t>
  </si>
  <si>
    <t>4.2.7</t>
  </si>
  <si>
    <t>4.3.1</t>
  </si>
  <si>
    <t>4.3.2</t>
  </si>
  <si>
    <t>4.3.3</t>
  </si>
  <si>
    <t>4.3.4</t>
  </si>
  <si>
    <t>4.3.5</t>
  </si>
  <si>
    <t>4.3.6</t>
  </si>
  <si>
    <t>4.3.7</t>
  </si>
  <si>
    <t>4.4.1</t>
  </si>
  <si>
    <t>4.4.2</t>
  </si>
  <si>
    <t>4.4.3</t>
  </si>
  <si>
    <t>4.4.4</t>
  </si>
  <si>
    <t>4.4.5</t>
  </si>
  <si>
    <t>4.4.6</t>
  </si>
  <si>
    <t>4.4.7</t>
  </si>
  <si>
    <t>5</t>
  </si>
  <si>
    <t>6</t>
  </si>
  <si>
    <t>7</t>
  </si>
  <si>
    <t>8</t>
  </si>
  <si>
    <t>10</t>
  </si>
  <si>
    <t>11</t>
  </si>
  <si>
    <t xml:space="preserve"> </t>
  </si>
  <si>
    <t>Приложение  № 6</t>
  </si>
  <si>
    <t>Форма 6. Краткое описание инвестиционной программы.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</si>
  <si>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</si>
  <si>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Квартал</t>
  </si>
  <si>
    <t>5.1.1</t>
  </si>
  <si>
    <t>5.1.2</t>
  </si>
  <si>
    <t>5.1.3</t>
  </si>
  <si>
    <t>5.1.4</t>
  </si>
  <si>
    <t>5.1.5</t>
  </si>
  <si>
    <t>5.1.6</t>
  </si>
  <si>
    <t>5.2.1</t>
  </si>
  <si>
    <t>5.2.2</t>
  </si>
  <si>
    <t>5.2.3</t>
  </si>
  <si>
    <t>5.2.4</t>
  </si>
  <si>
    <t>5.2.5</t>
  </si>
  <si>
    <t>5.2.6</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</si>
  <si>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</si>
  <si>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</si>
  <si>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</si>
  <si>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</si>
  <si>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</si>
  <si>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</si>
  <si>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</si>
  <si>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</si>
  <si>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</si>
  <si>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</si>
  <si>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</si>
  <si>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</si>
  <si>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</si>
  <si>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</si>
  <si>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</si>
  <si>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</si>
  <si>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</si>
  <si>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</si>
  <si>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</si>
  <si>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</si>
  <si>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</si>
  <si>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</si>
  <si>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</si>
  <si>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</si>
  <si>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Приложение  № 7</t>
  </si>
  <si>
    <t>Форма 7. Краткое описание инвестиционной программы. 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</si>
  <si>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</si>
  <si>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</si>
  <si>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 xml:space="preserve">Итого за период реализации инвестиционной программы </t>
  </si>
  <si>
    <t>км ВЛ
 1-цеп</t>
  </si>
  <si>
    <t>км ВЛ
 2-цеп</t>
  </si>
  <si>
    <t>км КЛ</t>
  </si>
  <si>
    <t>5.1.7</t>
  </si>
  <si>
    <t>5.2.7</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</si>
  <si>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</si>
  <si>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</si>
  <si>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</si>
  <si>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</si>
  <si>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</si>
  <si>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</si>
  <si>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</si>
  <si>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</si>
  <si>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</si>
  <si>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</si>
  <si>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</si>
  <si>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</si>
  <si>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</si>
  <si>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</si>
  <si>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</si>
  <si>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</si>
  <si>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</si>
  <si>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</si>
  <si>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</si>
  <si>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</si>
  <si>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</si>
  <si>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</si>
  <si>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</si>
  <si>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</si>
  <si>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</si>
  <si>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</si>
  <si>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</si>
  <si>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</si>
  <si>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Приложение  № 8</t>
  </si>
  <si>
    <t>Форма 8. Краткое описание инвестиционной программы. Вывод объектов инвестиционной деятельности (мощностей) из эксплуатации</t>
  </si>
  <si>
    <t>Наименование объекта, выводимого из эксплуатации</t>
  </si>
  <si>
    <t>Вывод объектов инвестиционной деятельности (мощностей) из эксплуатации</t>
  </si>
  <si>
    <t>Приложение  № 9</t>
  </si>
  <si>
    <t>Форма 9. Краткое описание инвестиционной программы. Показатели энергетической эффективности</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</si>
  <si>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</si>
  <si>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</si>
  <si>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Примечание</t>
  </si>
  <si>
    <t>Наименование показателя энергетической эффективности, единицы измерения</t>
  </si>
  <si>
    <t>Приложение  № 10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</si>
  <si>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</si>
  <si>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</si>
  <si>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</si>
  <si>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</si>
  <si>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</si>
  <si>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</si>
  <si>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</si>
  <si>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</si>
  <si>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Наличие  правоустанавливающих документов на земельный участок
(+; –; не требуется)</t>
  </si>
  <si>
    <t>Наличие утвержденной документации по планировке территории
(+; –;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</si>
  <si>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</si>
  <si>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</si>
  <si>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заключения по результатам 
технологического и ценового аудита инвестиционного проекта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</si>
  <si>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</si>
  <si>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</si>
  <si>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</si>
  <si>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после</t>
  </si>
  <si>
    <t>до</t>
  </si>
  <si>
    <t>Дата контрольного замерного дня</t>
  </si>
  <si>
    <t>МВхА</t>
  </si>
  <si>
    <t>квартал</t>
  </si>
  <si>
    <t>год</t>
  </si>
  <si>
    <t>Номер</t>
  </si>
  <si>
    <t>Дата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</si>
  <si>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</si>
  <si>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Срок ввода объекта в эксплуатацию, предусмотренный схемой и программой развития электроэнергетики субъекта Российской Федерации</t>
  </si>
  <si>
    <t>всего за вычетом мощности  наиболее крупного (авто-) трансформатора</t>
  </si>
  <si>
    <t>всего</t>
  </si>
  <si>
    <t>Максимальная мощность энергопринимающих устройств по документам о технологическом присоединении, МВт</t>
  </si>
  <si>
    <t>Наименование заявителя по договору об осуществлении технологического присоединения  объекта электросетевого хозяйства</t>
  </si>
  <si>
    <t>Наименование  присоединяемых объектов электросетевого хозяйства</t>
  </si>
  <si>
    <t>Мощность присоединенных объектов по производству электрической энергии по документам о технологическом присоединении, МВт</t>
  </si>
  <si>
    <t>Наименование заявителя по договору об осуществлении технологического присоединения объекта по производству электрической энергии</t>
  </si>
  <si>
    <t xml:space="preserve">Наименование  присоединяемых объектов по производству электрической энергии </t>
  </si>
  <si>
    <t>Планируемый в инвестиционной программе срок принятия объектов электросетевого хозяйства к бухгалтерскому учету, год</t>
  </si>
  <si>
    <t>Планируемый в инвестиционной программе срок ввода объектов электросетевого хозяйства в эксплуатацию, год</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</si>
  <si>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</si>
  <si>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</si>
  <si>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</si>
  <si>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</si>
  <si>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</si>
  <si>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Схема и программа развития электроэнергетики субъекта Российской Федерации, утвержденные в год (X–1)</t>
  </si>
  <si>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(X–1)</t>
  </si>
  <si>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</si>
  <si>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Максимальная мощность энергопринимающих устройств  потребителей услуг  по документам о технологическом присоединении, МВт</t>
  </si>
  <si>
    <t>Аварийная нагрузка, %</t>
  </si>
  <si>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</si>
  <si>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</si>
  <si>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Технологическое присоединение объектов электросетевого хозяйства</t>
  </si>
  <si>
    <t>Технологическое присоединение объектов по производству электрической энергии</t>
  </si>
  <si>
    <t>Сроки осуществления мероприятий по технологическому присоединению</t>
  </si>
  <si>
    <t>Размер платы за технологическое присоединение (в соответствии с договором об осуществлении технологического присоединения), млн рублей</t>
  </si>
  <si>
    <t>Наличие заключенного договора об осуществлении технологического присоединения</t>
  </si>
  <si>
    <t>Раздел 1. Технологическое присоединение к электрическим сетям энергопринимающих устройств потребителей максимальной мощностью свыше 150 кВт</t>
  </si>
  <si>
    <t>Форма 11. Краткое описание инвестиционной программы. Обоснование необходимости реализации инвестиционных проектов</t>
  </si>
  <si>
    <t>Приложение  № 11</t>
  </si>
  <si>
    <t>технического обследования (+; –)</t>
  </si>
  <si>
    <t>технического освидетельст-вования (+; –)</t>
  </si>
  <si>
    <t>После</t>
  </si>
  <si>
    <t>До</t>
  </si>
  <si>
    <t>регламентов рынков электрической энергии  (+; –)</t>
  </si>
  <si>
    <t>законодательства Российской Федерации (+; –)</t>
  </si>
  <si>
    <t>всего, Мвар</t>
  </si>
  <si>
    <t>всего за вычетом мощности  наиболее крупного (авто-) трансформатора, МВхА</t>
  </si>
  <si>
    <t>всего, МВхА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</si>
  <si>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</si>
  <si>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</si>
  <si>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</si>
  <si>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</si>
  <si>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</si>
  <si>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</si>
  <si>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</si>
  <si>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</si>
  <si>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</si>
  <si>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</si>
  <si>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</si>
  <si>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</si>
  <si>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 –)</t>
  </si>
  <si>
    <t>Реализация инвестиционного проекта обуславливается необходимостью выполнения требований:</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</si>
  <si>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</si>
  <si>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</si>
  <si>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</si>
  <si>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Показатель  оценки технического состояния</t>
  </si>
  <si>
    <t>Год ввода в эксплуатацию трансформаторной или иной подстанции, линии электропередачи 
(до реализации инвестиционного проекта)</t>
  </si>
  <si>
    <t>Идентифика-
тор инвестицион-ного проекта</t>
  </si>
  <si>
    <t>Форма 12. Краткое описание инвестиционной программы. Обоснование необходимости реализации инвестиционных проектов</t>
  </si>
  <si>
    <t>Приложение  № 12</t>
  </si>
  <si>
    <t>Приложение  № 13</t>
  </si>
  <si>
    <t>Форма 13. Краткое описание инвестиционной программы. Обоснование необходимости реализации инвестиционных проектов</t>
  </si>
  <si>
    <t xml:space="preserve">                                              полное наименование субъекта электроэнергетики</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</si>
  <si>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</si>
  <si>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</si>
  <si>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 –)</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</si>
  <si>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</si>
  <si>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Приложение  № 14</t>
  </si>
  <si>
    <t>Форма 14. Краткое описание инвестиционной программы. Обоснование необходимости реализации инвестиционных проектов</t>
  </si>
  <si>
    <t>Наименование документа, обосновывающего оценку полной стоимости инвестиционного проекта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</si>
  <si>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</si>
  <si>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</si>
  <si>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Принятие основных средств (нематериальных активов) к бухгалтерскому учету</t>
  </si>
  <si>
    <t>Задачи, решаемые в рамках инвестиционного проекта</t>
  </si>
  <si>
    <t>Идентификатор инвестиционного проекта, для целей реализации которого инвестиционным проектом предусматривается покупка земельного участка</t>
  </si>
  <si>
    <t>Характеристики объектов инвестиционной деятельности</t>
  </si>
  <si>
    <t>бюджетов субъектов Российской Федерации</t>
  </si>
  <si>
    <t>Год принятия к бухгалтерскому учету</t>
  </si>
  <si>
    <t>Первоначальная стоимость, млн рублей</t>
  </si>
  <si>
    <t>значение до</t>
  </si>
  <si>
    <t>значение после</t>
  </si>
  <si>
    <t>16.1.1</t>
  </si>
  <si>
    <t>16.1.2</t>
  </si>
  <si>
    <t>16.2.1</t>
  </si>
  <si>
    <t>16.2.2</t>
  </si>
  <si>
    <t>Приложение  № 15</t>
  </si>
  <si>
    <t>Форма 15. Краткое описание инвестиционной программы. Обоснование необходимости реализации инвестиционных проектов</t>
  </si>
  <si>
    <t>Наличие заключенного договора о подключении к системам теплоснабжения</t>
  </si>
  <si>
    <t>Размер платы за подключение в соответствии с договором о подключении к системам теплоснабжения, млн рублей</t>
  </si>
  <si>
    <t>Сроки осуществления мероприятий по подключению</t>
  </si>
  <si>
    <t>Присоединение источников тепловой энергии или тепловых сетей к системам теплоснабжения</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</si>
  <si>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</si>
  <si>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</si>
  <si>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</si>
  <si>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Схема теплоснабжения</t>
  </si>
  <si>
    <t>Идентификаторы инвестиционных проектов, предусматривающих выполнение мероприятий по подключению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</si>
  <si>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</si>
  <si>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</si>
  <si>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</si>
  <si>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</si>
  <si>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Планируемый в инвестиционной программе срок ввода  объектов теплоснабжения  в эксплуатацию, год</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</si>
  <si>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</si>
  <si>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</si>
  <si>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</si>
  <si>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</si>
  <si>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всего, Гкал/ч (т/ч, мм)</t>
  </si>
  <si>
    <t>всего за вычетом мощности  наиболее крупного источника тепловой энергии (насосного агрегата), Гкал/ч (т/ч)</t>
  </si>
  <si>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</si>
  <si>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</si>
  <si>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Приложение  № 16</t>
  </si>
  <si>
    <t>Форма 16. Краткое описание инвестиционной программы. Обоснование необходимости реализации инвестиционных проектов</t>
  </si>
  <si>
    <t xml:space="preserve"> Номер группы инвести-ционных проектов</t>
  </si>
  <si>
    <t>Год ввода в эксплуатацию объекта теплоснабжения, объекта по производству электрической энергии
(до реализации инвестиционного проекта)</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</si>
  <si>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</si>
  <si>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Фактическая тепловая нагрузка (расход теплоносителя) объекта теплоснабжения, Гкал/ч (т/ч)</t>
  </si>
  <si>
    <t>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</si>
  <si>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Задачи, решаемые в рамках реализации инвестицион-ного проекта</t>
  </si>
  <si>
    <t>Необходимость замены физически изношенного оборудования подтверждается  результатами:</t>
  </si>
  <si>
    <t>законода-тельства Российской Федерации (+; –)</t>
  </si>
  <si>
    <t>Приложение  № 17</t>
  </si>
  <si>
    <t>Форма 17. Краткое описание инвестиционной программы. Индексы-дефляторы инвестиций в основной капитал (капитальных вложений)</t>
  </si>
  <si>
    <t>№ п/п</t>
  </si>
  <si>
    <t>Наименование</t>
  </si>
  <si>
    <t xml:space="preserve">Наименование документа — источника данных </t>
  </si>
  <si>
    <t>Реквизиты документа</t>
  </si>
  <si>
    <t>Годы</t>
  </si>
  <si>
    <t>5.5</t>
  </si>
  <si>
    <t>Приложение  № 18</t>
  </si>
  <si>
    <t>Форма 18. Значения целевых показателей, установленные для целей формирования инвестиционной программы</t>
  </si>
  <si>
    <t>_______________________________________________________________________________________________________________________________________</t>
  </si>
  <si>
    <t>Наименование целевого показателя</t>
  </si>
  <si>
    <t>Единицы измерения</t>
  </si>
  <si>
    <t>Значения целевых показателей, годы</t>
  </si>
  <si>
    <t>Приложение  № 19</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</si>
  <si>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</si>
  <si>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 xml:space="preserve">Наименование субъекта Российской Федерации </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</si>
  <si>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</si>
  <si>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 xml:space="preserve">                                                                                                                                                                  реквизиты решения органа исполнительной власти, утвердившего инвестиционную программу</t>
  </si>
  <si>
    <t>Наименование показателя</t>
  </si>
  <si>
    <t>Единица измерения</t>
  </si>
  <si>
    <t>Фактические данные о реализации мероприятий по технологическому присоединению</t>
  </si>
  <si>
    <t xml:space="preserve">Среднее за 3 года значение фактических данных о реализации мероприятий по технологическому присоединению </t>
  </si>
  <si>
    <t>Наименование субъекта Российской Федерации</t>
  </si>
  <si>
    <r>
      <t>нд</t>
    </r>
    <r>
      <rPr>
        <vertAlign val="superscript"/>
        <sz val="12"/>
        <color indexed="8"/>
        <rFont val="Times New Roman"/>
        <family val="1"/>
        <charset val="204"/>
      </rPr>
      <t>3)</t>
    </r>
  </si>
  <si>
    <t>нд</t>
  </si>
  <si>
    <t>1.1</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</si>
  <si>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</si>
  <si>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1.1.1</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</si>
  <si>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</si>
  <si>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r>
      <t>шт.</t>
    </r>
    <r>
      <rPr>
        <vertAlign val="superscript"/>
        <sz val="12"/>
        <color indexed="8"/>
        <rFont val="Times New Roman"/>
        <family val="1"/>
        <charset val="204"/>
      </rPr>
      <t>1)</t>
    </r>
  </si>
  <si>
    <r>
      <t>МВт</t>
    </r>
    <r>
      <rPr>
        <vertAlign val="superscript"/>
        <sz val="12"/>
        <color indexed="8"/>
        <rFont val="Times New Roman"/>
        <family val="1"/>
        <charset val="204"/>
      </rPr>
      <t>2)</t>
    </r>
  </si>
  <si>
    <t>1.1.1.1</t>
  </si>
  <si>
    <t xml:space="preserve">          в том числе не предусматривающие выполнение работ со стороны сетевой организации</t>
  </si>
  <si>
    <t>1.1.1.2</t>
  </si>
  <si>
    <t xml:space="preserve">          в том числе только с реконструкцией объектов электросетевого хозяйства</t>
  </si>
  <si>
    <t>1.1.1.3</t>
  </si>
  <si>
    <t xml:space="preserve">          в том числе с реконструкцией и новым строительством объектов электросетевого хозяйства</t>
  </si>
  <si>
    <t>1.1.1.4</t>
  </si>
  <si>
    <t xml:space="preserve">          в том числе только с новым строительством объектов электросетевого хозяйства</t>
  </si>
  <si>
    <t>1.1.2</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</si>
  <si>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</si>
  <si>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1.1.2.1</t>
  </si>
  <si>
    <t>1.1.2.2</t>
  </si>
  <si>
    <t>1.1.2.3</t>
  </si>
  <si>
    <t>1.1.2.4</t>
  </si>
  <si>
    <t>1.1.3</t>
  </si>
  <si>
    <t>Исполнено обязательств по договорам об осуществлении технологического присоединения к электрическим сетям за планируемый (истекший) год</t>
  </si>
  <si>
    <t>1.1.3.1</t>
  </si>
  <si>
    <t>1.1.3.2</t>
  </si>
  <si>
    <t>1.1.3.3</t>
  </si>
  <si>
    <t>1.1.3.4</t>
  </si>
  <si>
    <t>1.1.4</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</si>
  <si>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</si>
  <si>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</si>
  <si>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t>1.1.4.1</t>
  </si>
  <si>
    <t xml:space="preserve">          в том числе затраты на проектно изыскательские работы</t>
  </si>
  <si>
    <t>1.1.4.2</t>
  </si>
  <si>
    <t xml:space="preserve">          в том числе затраты на реконструкцию объектов электросетевого хозяйства</t>
  </si>
  <si>
    <t>1.1.4.3</t>
  </si>
  <si>
    <t xml:space="preserve">          в том числе затраты на новое строительство объектов электросетевого хозяйства</t>
  </si>
  <si>
    <t>1.1.4.4</t>
  </si>
  <si>
    <t xml:space="preserve">          в том числе затраты, не включаемые в плату за технологическое присоединение</t>
  </si>
  <si>
    <t>1.1.5</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</si>
  <si>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</si>
  <si>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МВА</t>
  </si>
  <si>
    <t>км</t>
  </si>
  <si>
    <r>
      <t>Другое</t>
    </r>
    <r>
      <rPr>
        <vertAlign val="superscript"/>
        <sz val="12"/>
        <color indexed="8"/>
        <rFont val="Times New Roman"/>
        <family val="1"/>
        <charset val="204"/>
      </rPr>
      <t>5)</t>
    </r>
  </si>
  <si>
    <t>1.1.5.1</t>
  </si>
  <si>
    <t>1.1.5.2</t>
  </si>
  <si>
    <t>1.1.5.3</t>
  </si>
  <si>
    <t>1.1.6</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</si>
  <si>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</si>
  <si>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1.1.6.1</t>
  </si>
  <si>
    <t>1.1.6.2</t>
  </si>
  <si>
    <t>1.1.6.3</t>
  </si>
  <si>
    <t>1.2</t>
  </si>
  <si>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</si>
  <si>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1.2.1</t>
  </si>
  <si>
    <t>1.2.1.1</t>
  </si>
  <si>
    <t>1.2.1.2</t>
  </si>
  <si>
    <t>1.2.1.3</t>
  </si>
  <si>
    <t>1.2.1.4</t>
  </si>
  <si>
    <t>1.2.2</t>
  </si>
  <si>
    <t>1.2.2.1</t>
  </si>
  <si>
    <t>1.2.2.2</t>
  </si>
  <si>
    <t>1.2.2.3</t>
  </si>
  <si>
    <t>1.2.2.4</t>
  </si>
  <si>
    <t>1.2.3</t>
  </si>
  <si>
    <t>1.2.3.1</t>
  </si>
  <si>
    <t>1.2.3.2</t>
  </si>
  <si>
    <t>1.2.3.3</t>
  </si>
  <si>
    <t>1.2.3.4</t>
  </si>
  <si>
    <t>1.2.4</t>
  </si>
  <si>
    <t>1.2.4.1</t>
  </si>
  <si>
    <t xml:space="preserve">          в том числе затраты на проектно-изыскательские работы</t>
  </si>
  <si>
    <t>1.2.4.2</t>
  </si>
  <si>
    <t>1.2.4.3</t>
  </si>
  <si>
    <t>1.2.4.4</t>
  </si>
  <si>
    <t>1.2.5</t>
  </si>
  <si>
    <t>1.2.5.1</t>
  </si>
  <si>
    <t>1.2.5.2</t>
  </si>
  <si>
    <t>1.2.5.3</t>
  </si>
  <si>
    <t>1.2.6</t>
  </si>
  <si>
    <t>1.2.6.1</t>
  </si>
  <si>
    <t>1.2.6.2</t>
  </si>
  <si>
    <t>1.2.6.3</t>
  </si>
  <si>
    <r>
      <t xml:space="preserve">1) </t>
    </r>
    <r>
      <rPr>
        <sz val="11"/>
        <color indexed="8"/>
        <rFont val="Times New Roman"/>
        <family val="1"/>
        <charset val="204"/>
      </rPr>
      <t>Шт. договоров об осуществлении технологического присоединения к электрическим сетям.</t>
    </r>
  </si>
  <si>
    <r>
      <t xml:space="preserve">2) </t>
    </r>
    <r>
      <rPr>
        <sz val="11"/>
        <color indexed="8"/>
        <rFont val="Times New Roman"/>
        <family val="1"/>
        <charset val="204"/>
      </rPr>
      <t>МВт максимальной мощности энергопринимающих устройств потребителей.</t>
    </r>
  </si>
  <si>
    <r>
      <t xml:space="preserve">3) </t>
    </r>
    <r>
      <rPr>
        <sz val="11"/>
        <color indexed="8"/>
        <rFont val="Times New Roman"/>
        <family val="1"/>
        <charset val="204"/>
      </rPr>
      <t>Ячейки, в которых указано слово «нд», заполнению не подлежат.</t>
    </r>
  </si>
  <si>
    <r>
      <t>4)</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</si>
  <si>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5)</t>
    </r>
    <r>
      <rPr>
        <sz val="11"/>
        <color indexed="8"/>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</si>
  <si>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</si>
  <si>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</si>
  <si>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indexed="8"/>
        <rFont val="Times New Roman"/>
        <family val="1"/>
        <charset val="204"/>
      </rPr>
      <t>1)</t>
    </r>
  </si>
  <si>
    <t>Индекс сметной стоимости</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</si>
  <si>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indexed="8"/>
        <rFont val="Times New Roman"/>
        <family val="1"/>
        <charset val="204"/>
      </rPr>
      <t>4)</t>
    </r>
    <r>
      <rPr>
        <sz val="12"/>
        <color indexed="8"/>
        <rFont val="Times New Roman"/>
        <family val="1"/>
        <charset val="204"/>
      </rPr>
      <t xml:space="preserve"> [п. 1.1.1+п. 1.1.2+п. 1.1.3+
п. 1.1.4+п. 1.1.5]:</t>
    </r>
  </si>
  <si>
    <t>(ст. 3+ст. 4+ст. 5)/3</t>
  </si>
  <si>
    <t>строительство воздушных линий, на уровне напряжения i</t>
  </si>
  <si>
    <t>С2</t>
  </si>
  <si>
    <t>ст. 6*ст. 7*ст. 8/1000</t>
  </si>
  <si>
    <t xml:space="preserve">строительство кабельных линий, на уровне напряжения i </t>
  </si>
  <si>
    <t>С3</t>
  </si>
  <si>
    <t xml:space="preserve">строительство пунктов секционирования, на уровне напряжения i и (или) диапазоне мощности j  </t>
  </si>
  <si>
    <t>С4</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</si>
  <si>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</si>
  <si>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</si>
  <si>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indexed="8"/>
        <rFont val="Times New Roman"/>
        <family val="1"/>
        <charset val="204"/>
      </rPr>
      <t>5)</t>
    </r>
    <r>
      <rPr>
        <sz val="12"/>
        <color indexed="8"/>
        <rFont val="Times New Roman"/>
        <family val="1"/>
        <charset val="204"/>
      </rPr>
      <t xml:space="preserve"> [п. 1.2.1+п. 1.2.2+п. 1.2.3+
п. 1.2.4+п. 1.2.5]</t>
    </r>
  </si>
  <si>
    <r>
      <t xml:space="preserve">1) </t>
    </r>
    <r>
      <rPr>
        <sz val="11"/>
        <color indexed="8"/>
        <rFont val="Times New Roman"/>
        <family val="1"/>
        <charset val="204"/>
      </rPr>
      <t>Определяется как (столбец ст. 3+ст. 4+ст. 5)/3.</t>
    </r>
  </si>
  <si>
    <r>
      <t xml:space="preserve">2) </t>
    </r>
    <r>
      <rPr>
        <sz val="11"/>
        <color indexed="8"/>
        <rFont val="Times New Roman"/>
        <family val="1"/>
        <charset val="204"/>
      </rPr>
      <t>Определяется как ст. 6*ст. 7*ст. 8/1000, за исключением пункта п. 1.1 и п. 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</si>
  <si>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t xml:space="preserve">4) </t>
    </r>
    <r>
      <rPr>
        <sz val="11"/>
        <color indexed="8"/>
        <rFont val="Times New Roman"/>
        <family val="1"/>
        <charset val="204"/>
      </rPr>
      <t>В п. 1.1 в столбцах 3, 4, 5 и 9 указывются значения, определяемые как сумма значений, указанных в пунктах 1.1.1—1.1.5 соответствующих столбцов.</t>
    </r>
  </si>
  <si>
    <r>
      <t xml:space="preserve">5) </t>
    </r>
    <r>
      <rPr>
        <sz val="11"/>
        <color indexed="8"/>
        <rFont val="Times New Roman"/>
        <family val="1"/>
        <charset val="204"/>
      </rPr>
      <t xml:space="preserve"> В п. 1.2 в столбцах 3, 4, 5 и 9 указывются значения, определяемые как сумма значений, указанных в пунктах 1.2.1—1.2.5 соответствующих столбцов.</t>
    </r>
  </si>
  <si>
    <r>
      <t>6)</t>
    </r>
    <r>
      <rPr>
        <sz val="11"/>
        <color indexed="8"/>
        <rFont val="Times New Roman"/>
        <family val="1"/>
        <charset val="204"/>
      </rPr>
      <t xml:space="preserve"> Словосочетания вида «год X», «год (X–1)» заменяются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</si>
  <si>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7)</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</si>
  <si>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Номер группы инвестиционных проектов</t>
  </si>
  <si>
    <t>Наименование инвестиционного проекта (группы инвестиционных проектов)</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</si>
  <si>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</si>
  <si>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</si>
  <si>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</si>
  <si>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</si>
  <si>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</si>
  <si>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</si>
  <si>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</si>
  <si>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</si>
  <si>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t>
  </si>
  <si>
    <t>0.5</t>
  </si>
  <si>
    <t>Покупка земельных участков для целей реализации инвестиционных проектов, всего</t>
  </si>
  <si>
    <t>0.6</t>
  </si>
  <si>
    <t>Прочие инвестиционные проекты, всего</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</si>
  <si>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</si>
  <si>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</si>
  <si>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</si>
  <si>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</si>
  <si>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</si>
  <si>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Наименование инвестиционного проекта</t>
  </si>
  <si>
    <t>...</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</si>
  <si>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</si>
  <si>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</si>
  <si>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</si>
  <si>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</si>
  <si>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t>
  </si>
  <si>
    <t>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</si>
  <si>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</si>
  <si>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</si>
  <si>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</si>
  <si>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</si>
  <si>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t>
  </si>
  <si>
    <t>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</si>
  <si>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</si>
  <si>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t>
  </si>
  <si>
    <t>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</si>
  <si>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</si>
  <si>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</si>
  <si>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t>
  </si>
  <si>
    <t>Модернизация, техническое перевооружение трансформаторных и иных подстанций, распределительных пунктов, всего, в том</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</si>
  <si>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</si>
  <si>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</si>
  <si>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</si>
  <si>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</si>
  <si>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</si>
  <si>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t>
  </si>
  <si>
    <t>том числе:"</t>
  </si>
  <si>
    <t>"Установка приборов учета, класс напряжения 35 кВ, всего, в том</t>
  </si>
  <si>
    <t>числе:"</t>
  </si>
  <si>
    <t>"Установка приборов учета, класс напряжения 110 кВ и выше,</t>
  </si>
  <si>
    <t>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</si>
  <si>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</si>
  <si>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</si>
  <si>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</si>
  <si>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</si>
  <si>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</si>
  <si>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</si>
  <si>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</si>
  <si>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</si>
  <si>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</si>
  <si>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</si>
  <si>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</si>
  <si>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</si>
  <si>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t>
  </si>
  <si>
    <t>Инвестиционные проекты, предусмотренные схемой и программой развития субъекта Российской Федерации, всего, в</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</si>
  <si>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</si>
  <si>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</si>
  <si>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t>
  </si>
  <si>
    <t>Технологическое присоединение энергопринимающих устройств потребителей максимальной мощностью до 15 кВт включительно, всего</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</si>
  <si>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</si>
  <si>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</si>
  <si>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трансформаторных и иных подстанций, всего, в числе:</t>
  </si>
  <si>
    <t>Модернизация, техническое перевооружение трансформаторных и иных подстанций, распределительных пунктов, всего, в том числе:</t>
  </si>
  <si>
    <t>"Установка приборов учета, класс напряжения 35 кВ, всего, в том числе:"</t>
  </si>
  <si>
    <t>Реконструкция прочих объектов основных средств, всего, в том числе:</t>
  </si>
  <si>
    <t>1.3</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</si>
  <si>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</si>
  <si>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</si>
  <si>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</si>
  <si>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</si>
  <si>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</si>
  <si>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</si>
  <si>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</si>
  <si>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1.6</t>
  </si>
  <si>
    <t>Прочее новое строительство объектов электросетевого хозяйства, всего</t>
  </si>
  <si>
    <t>Реконструкция, модернизация, техническое перевооружение, всего</t>
  </si>
  <si>
    <t>"Установка приборов учета, класс напряжения 6 (10) кВ, всего, в том числе:"</t>
  </si>
  <si>
    <t>Установка системы телемеханики и диспетчеризации</t>
  </si>
  <si>
    <t>Установка системы телеметрии в электрических сетях г.Томска</t>
  </si>
  <si>
    <t>Установка учетов с АСКУЭ на границе балансовой принадлежности с потребителями, запитанными кабельными линиями от трансформаторных подстанций</t>
  </si>
  <si>
    <t>Установка учетов с АСКУЭ на границе балансовой принадлежности с потребителями, запитанными от воздушных линий 0,4 кВ</t>
  </si>
  <si>
    <t>Монтаж системы сигнализации в трансформаторной подстанции</t>
  </si>
  <si>
    <t>Монтаж устройств передачи данных для АСКУЭ в ТП</t>
  </si>
  <si>
    <t>Монтаж системы учета с АСКУЭ в ТП</t>
  </si>
  <si>
    <t>РП ТИЗ</t>
  </si>
  <si>
    <t>РП мкр. Солнечная долина</t>
  </si>
  <si>
    <t>РП в Центральном районе города</t>
  </si>
  <si>
    <t>РП Трудовой</t>
  </si>
  <si>
    <t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t>
  </si>
  <si>
    <t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</si>
  <si>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</si>
  <si>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t>
  </si>
  <si>
    <t>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t>
  </si>
  <si>
    <t>КЛ-10 кВ от ПС Научная к РП Степановский</t>
  </si>
  <si>
    <t>2КЛЭП-10кВ от ТП 868 до ТП 870</t>
  </si>
  <si>
    <t>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</si>
  <si>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</si>
  <si>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t>
  </si>
  <si>
    <t>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</si>
  <si>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</si>
  <si>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</si>
  <si>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</si>
  <si>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</si>
  <si>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t>
  </si>
  <si>
    <t xml:space="preserve">2КЛЭП-10 кВ от ТП 870 до ТП 684 </t>
  </si>
  <si>
    <t>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t>
  </si>
  <si>
    <t xml:space="preserve">Реконструкция  оборудования 10 кВ в ПС ЗПП-Т </t>
  </si>
  <si>
    <t xml:space="preserve">Реконструкция  оборудования 35 кВ в ПС ЗПП-Т </t>
  </si>
  <si>
    <t>Приобретение ПС "ДСЗ"</t>
  </si>
  <si>
    <t>Приобретение объектов электросетевого хозяйства и земельных участков под их размещение</t>
  </si>
  <si>
    <t>Приобретение имущества Томского района (от ПС Мирный)</t>
  </si>
  <si>
    <t>Экскаватор JСВ 4СХ</t>
  </si>
  <si>
    <t>Приобретение электронного тахеометра</t>
  </si>
  <si>
    <t>Приобретение программных продуктов 1С:ERP Управление Предприятием 8 и 1С: Документооборот 8 КОРП и лицензий на их использование</t>
  </si>
  <si>
    <t>Реконструкция нежилых помещений по адресу ул.  Шевченко, 62а</t>
  </si>
  <si>
    <t>Приобретение Автогидроподъемника 22 м</t>
  </si>
  <si>
    <t>Приобретение Автогидроподъемника 18 м</t>
  </si>
  <si>
    <t>Приобретение Бригадного автомобиля "Газель", 5 мест, тент, 4х4</t>
  </si>
  <si>
    <t>Приобретение Бригадного автомобиля "Газель", 5 мест, тент, 4х2</t>
  </si>
  <si>
    <t>Приобретение УАЗ фургон,санитар. Модель 396255</t>
  </si>
  <si>
    <t>Приобретение БКМ 317, база ГАЗ 33081</t>
  </si>
  <si>
    <t>Приобретение Бригадного фургона ГАЗ 3308 с лебедкой, фаркопом</t>
  </si>
  <si>
    <t>Приобретение Легкового служебного автомобиля</t>
  </si>
  <si>
    <t>Приобретение Самосвала малый модель ГАЗ 35071</t>
  </si>
  <si>
    <t>Приобретение Комплекса ГНБ Vermeer D9х13 в т.ч. смесительная установка</t>
  </si>
  <si>
    <t>Приобретение Прицепа низкорамного для транспортировки ГНБ грузоподъемность 8-10т.</t>
  </si>
  <si>
    <t>Приобретение Электролаборатории на базе автомобиля Газель (4х4)</t>
  </si>
  <si>
    <t>Приобретение Ножниц гильотинных SB-12/2500</t>
  </si>
  <si>
    <t>Приобретение Бортового автомобиля</t>
  </si>
  <si>
    <t>Приобретение Бригадного автомобиля</t>
  </si>
  <si>
    <t>Приобретение Легкового полноприводного автомобиля</t>
  </si>
  <si>
    <t>Приобретение Бочки-илосос</t>
  </si>
  <si>
    <t>Приобретение Системы электронной очереди</t>
  </si>
  <si>
    <t>Приобретение Телефонной станции</t>
  </si>
  <si>
    <t>Г</t>
  </si>
  <si>
    <t>"Установка приборов учета, класс напряжения 110 кВ и выше, всего, в том числе:"</t>
  </si>
  <si>
    <t>Е_</t>
  </si>
  <si>
    <t>1.ТП</t>
  </si>
  <si>
    <t>2.Тр</t>
  </si>
  <si>
    <t>3.СУ</t>
  </si>
  <si>
    <t>4.КЛ</t>
  </si>
  <si>
    <t>5.ВЛ</t>
  </si>
  <si>
    <t>6.Сигнализация/Телемеханика/телеметрия</t>
  </si>
  <si>
    <t>7.Приобретение имущества, программ, техники</t>
  </si>
  <si>
    <t>01</t>
  </si>
  <si>
    <t>8.Запасной</t>
  </si>
  <si>
    <t>9.Порядковый номер</t>
  </si>
  <si>
    <t>0</t>
  </si>
  <si>
    <t>02</t>
  </si>
  <si>
    <t>03</t>
  </si>
  <si>
    <t>04</t>
  </si>
  <si>
    <t>05</t>
  </si>
  <si>
    <t>06</t>
  </si>
  <si>
    <t>07</t>
  </si>
  <si>
    <t>08</t>
  </si>
  <si>
    <t>09</t>
  </si>
  <si>
    <t>1</t>
  </si>
  <si>
    <t>12</t>
  </si>
  <si>
    <t>13</t>
  </si>
  <si>
    <t>14</t>
  </si>
  <si>
    <t>4</t>
  </si>
  <si>
    <t>15</t>
  </si>
  <si>
    <t>16</t>
  </si>
  <si>
    <t>17</t>
  </si>
  <si>
    <t>18</t>
  </si>
  <si>
    <t>19</t>
  </si>
  <si>
    <t>20</t>
  </si>
  <si>
    <t>21</t>
  </si>
  <si>
    <t>22</t>
  </si>
  <si>
    <t>2</t>
  </si>
  <si>
    <t>3</t>
  </si>
  <si>
    <t>23</t>
  </si>
  <si>
    <t>24</t>
  </si>
  <si>
    <t>25</t>
  </si>
  <si>
    <t>26</t>
  </si>
  <si>
    <t>27</t>
  </si>
  <si>
    <t>28</t>
  </si>
  <si>
    <t>29</t>
  </si>
  <si>
    <t>30</t>
  </si>
  <si>
    <t>31</t>
  </si>
  <si>
    <t>32</t>
  </si>
  <si>
    <t>33</t>
  </si>
  <si>
    <t>34</t>
  </si>
  <si>
    <t>35</t>
  </si>
  <si>
    <t>36</t>
  </si>
  <si>
    <t>37</t>
  </si>
  <si>
    <t>38</t>
  </si>
  <si>
    <t>39</t>
  </si>
  <si>
    <t>40</t>
  </si>
  <si>
    <t>41</t>
  </si>
  <si>
    <t>42</t>
  </si>
  <si>
    <t>43</t>
  </si>
  <si>
    <t>44</t>
  </si>
  <si>
    <t>45</t>
  </si>
  <si>
    <t>47</t>
  </si>
  <si>
    <t>48</t>
  </si>
  <si>
    <t>49</t>
  </si>
  <si>
    <t>50</t>
  </si>
  <si>
    <t>51</t>
  </si>
  <si>
    <t>52</t>
  </si>
  <si>
    <t>53</t>
  </si>
  <si>
    <t>54</t>
  </si>
  <si>
    <t>55</t>
  </si>
  <si>
    <t>56</t>
  </si>
  <si>
    <t>57</t>
  </si>
  <si>
    <t>58</t>
  </si>
  <si>
    <t>59</t>
  </si>
  <si>
    <t>60</t>
  </si>
  <si>
    <t>Е_1000000001</t>
  </si>
  <si>
    <t>Е_1034000002</t>
  </si>
  <si>
    <t>Е_0000060003</t>
  </si>
  <si>
    <t>Е_0000060004</t>
  </si>
  <si>
    <t>Е_0000060005</t>
  </si>
  <si>
    <t>Е_0030000006</t>
  </si>
  <si>
    <t>Е_0030000007</t>
  </si>
  <si>
    <t>Е_0030000008</t>
  </si>
  <si>
    <t>Е_0030000009</t>
  </si>
  <si>
    <t>Е_0000007010</t>
  </si>
  <si>
    <t>Е_1000000011</t>
  </si>
  <si>
    <t>Е_1000000012</t>
  </si>
  <si>
    <t>Е_1000000013</t>
  </si>
  <si>
    <t>Е_1000000014</t>
  </si>
  <si>
    <t>Е_0004000015</t>
  </si>
  <si>
    <t>Е_0004000016</t>
  </si>
  <si>
    <t>Е_0004000017</t>
  </si>
  <si>
    <t>Е_0004000018</t>
  </si>
  <si>
    <t>Е_0004000019</t>
  </si>
  <si>
    <t>Е_0004000020</t>
  </si>
  <si>
    <t>Е_0004000021</t>
  </si>
  <si>
    <t>Е_0004000022</t>
  </si>
  <si>
    <t>Е_0004000023</t>
  </si>
  <si>
    <t>Е_0004000024</t>
  </si>
  <si>
    <t>Е_0004000025</t>
  </si>
  <si>
    <t>Е_0004000026</t>
  </si>
  <si>
    <t>Е_0004000027</t>
  </si>
  <si>
    <t>Е_1234000028</t>
  </si>
  <si>
    <t>Е_1004000029</t>
  </si>
  <si>
    <t>Е_1004000030</t>
  </si>
  <si>
    <t>Е_1004000031</t>
  </si>
  <si>
    <t>Е_1004500032</t>
  </si>
  <si>
    <t>Е_0000007034</t>
  </si>
  <si>
    <t>Е_0000007035</t>
  </si>
  <si>
    <t>Е_0000007036</t>
  </si>
  <si>
    <t>Е_0000007037</t>
  </si>
  <si>
    <t>Е_0000007038</t>
  </si>
  <si>
    <t>Е_0000007039</t>
  </si>
  <si>
    <t>Е_0000007040</t>
  </si>
  <si>
    <t>Е_0000007041</t>
  </si>
  <si>
    <t>Е_0000007042</t>
  </si>
  <si>
    <t>Е_0000007043</t>
  </si>
  <si>
    <t>Е_0000007044</t>
  </si>
  <si>
    <t>Е_0000007045</t>
  </si>
  <si>
    <t>Е_0000007047</t>
  </si>
  <si>
    <t>Е_0000007048</t>
  </si>
  <si>
    <t>Е_0000007049</t>
  </si>
  <si>
    <t>Е_0000007050</t>
  </si>
  <si>
    <t>Е_0000007051</t>
  </si>
  <si>
    <t>Е_0000007052</t>
  </si>
  <si>
    <t>Е_0000007053</t>
  </si>
  <si>
    <t>Е_0000007054</t>
  </si>
  <si>
    <t>Е_0000007055</t>
  </si>
  <si>
    <t>Е_0000007056</t>
  </si>
  <si>
    <t>Е_0000007057</t>
  </si>
  <si>
    <t>Е_0000007058</t>
  </si>
  <si>
    <t>Е_0000007059</t>
  </si>
  <si>
    <t>Е_0000007060</t>
  </si>
  <si>
    <t>З</t>
  </si>
  <si>
    <t>П</t>
  </si>
  <si>
    <t>И</t>
  </si>
  <si>
    <t>Н</t>
  </si>
  <si>
    <t>С</t>
  </si>
  <si>
    <t>№ сметы</t>
  </si>
  <si>
    <t>1-ИП-15-1 
3-ИП-15-1</t>
  </si>
  <si>
    <t>28-ИП-17
29-ИП-17
30-ИП-17
31-ИП-17
32-ИП-17
33-ИП-17
34-ИП-17
35-ИП-17</t>
  </si>
  <si>
    <t>10-У-16
11-У-16</t>
  </si>
  <si>
    <t>1-ИП-15-2 
3-ИП-15-2</t>
  </si>
  <si>
    <t>2-НК-14</t>
  </si>
  <si>
    <t>2-НК-14(15,16,18-19)
45/14(17)</t>
  </si>
  <si>
    <t>3-У-2014
4-У-2014</t>
  </si>
  <si>
    <t>5-У-2014
2-У-2014</t>
  </si>
  <si>
    <t>7-У-2014
8-У-2014</t>
  </si>
  <si>
    <t>20-ИП-12-1
102-КЛ-14-2
О9-О1-О2</t>
  </si>
  <si>
    <t>1-У-2016-1
9-У-2016-1</t>
  </si>
  <si>
    <t>3-У-2016-1
4-У-2016-1</t>
  </si>
  <si>
    <t>5-У-2016-1
2-У-2016-1</t>
  </si>
  <si>
    <t>36-ИП-17 
37-ИП-17
3-ИП-17</t>
  </si>
  <si>
    <t>13-ИП-16</t>
  </si>
  <si>
    <t>ставка</t>
  </si>
  <si>
    <t>22-ИП-17</t>
  </si>
  <si>
    <t>7-ИП-17
8-ИП-17
9-ИП-17
10-ИП-17</t>
  </si>
  <si>
    <t>23-ИП-17</t>
  </si>
  <si>
    <t>1-ИП-17</t>
  </si>
  <si>
    <t>24-ИП-17</t>
  </si>
  <si>
    <t>ставки(15,16,18,19)
17-ИП-17
25-ИП-17
18-ИП-17
11-ИП-17
27-ИП-17
12-ИП-17
13-ИП-17
21-ИП-17
26-ИП-17
20-ИП-17</t>
  </si>
  <si>
    <t>Финансирование капитальных вложений 
2014года в прогнозных ценах, млн рублей (с НДС)</t>
  </si>
  <si>
    <t>8-У-2016-1</t>
  </si>
  <si>
    <t>План 
на 01.01.2014 года</t>
  </si>
  <si>
    <t xml:space="preserve">Факт 
</t>
  </si>
  <si>
    <t>Утвержденный план</t>
  </si>
  <si>
    <t>391-КЛ-15</t>
  </si>
  <si>
    <t>9-У-2014
1-У-2014</t>
  </si>
  <si>
    <t xml:space="preserve">Фактический объем освоения капитальных вложений на 01.01.2014 года, млн рублей 
(без НДС) </t>
  </si>
  <si>
    <t xml:space="preserve">План на 01.01.2014 года </t>
  </si>
  <si>
    <t>Освоение капитальных вложений 2014 года в прогнозных ценах соответствующих лет, млн рублей (без НДС)</t>
  </si>
  <si>
    <t>год 2015</t>
  </si>
  <si>
    <t>год 2016</t>
  </si>
  <si>
    <t>год 2017</t>
  </si>
  <si>
    <t xml:space="preserve">
Утвержденный план</t>
  </si>
  <si>
    <t>год 2018</t>
  </si>
  <si>
    <t>год 2019</t>
  </si>
  <si>
    <t>Предложение по корректировке плана</t>
  </si>
  <si>
    <t>29.7</t>
  </si>
  <si>
    <t>29.8</t>
  </si>
  <si>
    <t>29.9</t>
  </si>
  <si>
    <t>29.10</t>
  </si>
  <si>
    <t>Принятие основных средств и нематериальных активов к бухгалтерскому учету в 2014 год</t>
  </si>
  <si>
    <t>Год 2015</t>
  </si>
  <si>
    <t>Год 2016</t>
  </si>
  <si>
    <t>Год 2017</t>
  </si>
  <si>
    <t>Год 2018</t>
  </si>
  <si>
    <t>Год 2019</t>
  </si>
  <si>
    <t>7.6.8</t>
  </si>
  <si>
    <t>7.6.9</t>
  </si>
  <si>
    <t>7.6.10</t>
  </si>
  <si>
    <t>7.6.11</t>
  </si>
  <si>
    <t>7.6.12</t>
  </si>
  <si>
    <t>7.6.13</t>
  </si>
  <si>
    <t>7.6.14</t>
  </si>
  <si>
    <t>7.6.15</t>
  </si>
  <si>
    <t>7.6.16</t>
  </si>
  <si>
    <t>7.6.17</t>
  </si>
  <si>
    <t>7.6.18</t>
  </si>
  <si>
    <t>7.6.19</t>
  </si>
  <si>
    <t>7.6.20</t>
  </si>
  <si>
    <t>7.6.21</t>
  </si>
  <si>
    <t>7.6.22</t>
  </si>
  <si>
    <t>7.6.23</t>
  </si>
  <si>
    <t>7.6.24</t>
  </si>
  <si>
    <t>7.6.25</t>
  </si>
  <si>
    <t>7.6.26</t>
  </si>
  <si>
    <t>7.6.27</t>
  </si>
  <si>
    <t>7.6.28</t>
  </si>
  <si>
    <t>7.6.29</t>
  </si>
  <si>
    <t>7.6.30</t>
  </si>
  <si>
    <t>7.6.31</t>
  </si>
  <si>
    <t>7.6.32</t>
  </si>
  <si>
    <t>7.6.33</t>
  </si>
  <si>
    <t>7.6.34</t>
  </si>
  <si>
    <t>7.6.35</t>
  </si>
  <si>
    <t>Факт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</si>
  <si>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2014</t>
  </si>
  <si>
    <t xml:space="preserve">Факт </t>
  </si>
  <si>
    <t>Ввод объектов инвестиционной деятельности (мощностей) в эксплуатацию в год 2014</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</si>
  <si>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color indexed="8"/>
        <rFont val="Times New Roman"/>
        <family val="1"/>
        <charset val="204"/>
      </rPr>
      <t>в базисном уровне цен, млн рублей (без НДС)</t>
    </r>
  </si>
  <si>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</si>
  <si>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</si>
  <si>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</si>
  <si>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</si>
  <si>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</si>
  <si>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</si>
  <si>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</si>
  <si>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</si>
  <si>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</si>
  <si>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</si>
  <si>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</si>
  <si>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</si>
  <si>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</si>
  <si>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</si>
  <si>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</si>
  <si>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</si>
  <si>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</si>
  <si>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</si>
  <si>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</si>
  <si>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</si>
  <si>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</si>
  <si>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</si>
  <si>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</si>
  <si>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</si>
  <si>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</si>
  <si>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</si>
  <si>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</si>
  <si>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</si>
  <si>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</si>
  <si>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</si>
  <si>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</si>
  <si>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</si>
  <si>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</si>
  <si>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</si>
  <si>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</si>
  <si>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</si>
  <si>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</si>
  <si>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</si>
  <si>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</si>
  <si>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</si>
  <si>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</si>
  <si>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32.42</t>
  </si>
  <si>
    <t>32.43</t>
  </si>
  <si>
    <t>32.44</t>
  </si>
  <si>
    <t>32.45</t>
  </si>
  <si>
    <t>32.46</t>
  </si>
  <si>
    <t>32.47</t>
  </si>
  <si>
    <t>32.48</t>
  </si>
  <si>
    <t>32.49</t>
  </si>
  <si>
    <t>32.50</t>
  </si>
  <si>
    <r>
      <t>Инвестиционная программа_____________</t>
    </r>
    <r>
      <rPr>
        <u/>
        <sz val="14"/>
        <rFont val="Times New Roman"/>
        <family val="1"/>
        <charset val="204"/>
      </rPr>
      <t>ООО "Горсети"_</t>
    </r>
    <r>
      <rPr>
        <sz val="14"/>
        <rFont val="Times New Roman"/>
        <family val="1"/>
        <charset val="204"/>
      </rPr>
      <t>____________</t>
    </r>
  </si>
  <si>
    <t xml:space="preserve">Фактический объем финансирования на 01.01. 2014 года, млн рублей 
(с НДС) </t>
  </si>
  <si>
    <t xml:space="preserve">Утвержденный план 2015 года </t>
  </si>
  <si>
    <t>Факт 2015 года</t>
  </si>
  <si>
    <t>Утвержденный план 2016 года</t>
  </si>
  <si>
    <t xml:space="preserve">Факт 2016 года </t>
  </si>
  <si>
    <r>
      <t>Утвержденный план 2017</t>
    </r>
    <r>
      <rPr>
        <vertAlign val="superscript"/>
        <sz val="12"/>
        <rFont val="Times New Roman"/>
        <family val="1"/>
        <charset val="204"/>
      </rPr>
      <t xml:space="preserve"> </t>
    </r>
    <r>
      <rPr>
        <sz val="12"/>
        <rFont val="Times New Roman"/>
        <family val="1"/>
        <charset val="204"/>
      </rPr>
      <t>года</t>
    </r>
  </si>
  <si>
    <r>
      <t>Утвержденный план 2018</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</si>
  <si>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2018 года </t>
  </si>
  <si>
    <r>
      <t>Утвержденный план 2019</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</si>
  <si>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2019 года </t>
  </si>
  <si>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</si>
  <si>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</si>
  <si>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</si>
  <si>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</si>
  <si>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</si>
  <si>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r>
      <rPr>
        <sz val="12"/>
        <color indexed="8"/>
        <rFont val="Times New Roman"/>
        <family val="1"/>
        <charset val="204"/>
      </rPr>
      <t xml:space="preserve">   </t>
    </r>
  </si>
  <si>
    <t xml:space="preserve">Вывод объектов инвестиционной деятельности (мощностей) из эксплуатации в 2014 год </t>
  </si>
  <si>
    <r>
      <t xml:space="preserve">Инвестиционная программа </t>
    </r>
    <r>
      <rPr>
        <u/>
        <sz val="12"/>
        <color indexed="8"/>
        <rFont val="Times New Roman"/>
        <family val="1"/>
        <charset val="204"/>
      </rPr>
      <t xml:space="preserve">                 ООО "Горсети"                        </t>
    </r>
  </si>
  <si>
    <t>Итого, тыс.кВтч</t>
  </si>
  <si>
    <t>Технологический эффект 
2015</t>
  </si>
  <si>
    <t>Технологический эффект 
2016</t>
  </si>
  <si>
    <t>Технологический эффект 
2017</t>
  </si>
  <si>
    <t>Технологический эффект 
2018</t>
  </si>
  <si>
    <t>Технологический эффект 
2019</t>
  </si>
  <si>
    <t>Сибирский федеральный округ</t>
  </si>
  <si>
    <t>Томская область</t>
  </si>
  <si>
    <t>г.Томск</t>
  </si>
  <si>
    <t>ООО "Горсети"</t>
  </si>
  <si>
    <t>г.Томск, Томский район</t>
  </si>
  <si>
    <t>-</t>
  </si>
  <si>
    <t>не требуется</t>
  </si>
  <si>
    <t>+</t>
  </si>
  <si>
    <r>
      <t xml:space="preserve">Инвестиционная программа </t>
    </r>
    <r>
      <rPr>
        <u/>
        <sz val="12"/>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</si>
  <si>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</si>
  <si>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Оборудование ОРУ-35 кВ ГПП-35 кВ/10 кВ</t>
  </si>
  <si>
    <t>Оборудование №2 ПС "ЗПП-Т" ул. Ивановского, 4, стр.24</t>
  </si>
  <si>
    <t>снижение эксплуатационных издержек , повышение уровня надежности услуг</t>
  </si>
  <si>
    <t>снижение эксплуатационных издержек , повышение надежности работы оборудования</t>
  </si>
  <si>
    <t>оптимизация затрат на покупку электроэнергии для компенсации технологического расхода (потерь) электроэнергии</t>
  </si>
  <si>
    <t>обеспечение оптимальных условий труда обслуживающего персонала</t>
  </si>
  <si>
    <t>повышение надежности схемы электроснабжения г. Томска</t>
  </si>
  <si>
    <t>обеспечение технологическим присоединением объектов строительства социального жилья, в рамках реализации федеральной программы доступного жилья</t>
  </si>
  <si>
    <t>обеспечение технологическим присоединением общеобразовательных и дошкольных учреждений г. Томска</t>
  </si>
  <si>
    <t xml:space="preserve">улучшение качества и надежности электроснабжения потребителей г. Томска </t>
  </si>
  <si>
    <t>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t>
  </si>
  <si>
    <t>снижение эксплуатационных издержек , повышение надежности работы машин и спецтехники</t>
  </si>
  <si>
    <t>повышение качества обслуживания потребителей</t>
  </si>
  <si>
    <t>повышение качества обслуживания потребителей и уровня надежности услуг</t>
  </si>
  <si>
    <r>
      <t xml:space="preserve">Инвестиционная программа </t>
    </r>
    <r>
      <rPr>
        <u/>
        <sz val="12"/>
        <color indexed="8"/>
        <rFont val="Times New Roman"/>
        <family val="1"/>
        <charset val="204"/>
      </rPr>
      <t xml:space="preserve">                          ООО "Горсети"                           </t>
    </r>
  </si>
  <si>
    <t>пр10</t>
  </si>
  <si>
    <t>Срок ввода объекта в эксплуатацию, предусмотренный схемой и программой развития электроэнергетики субъекта Российской Федерации, утвержденные в год 2016 
(схемой теплоснабжения поселения (городского округа), утвержденной органом местного самоуправления), год</t>
  </si>
  <si>
    <r>
      <t>Схема и программа развития электроэнергетики субъекта Российской Федерации, утвержденные в год 2016</t>
    </r>
    <r>
      <rPr>
        <vertAlign val="superscript"/>
        <sz val="11"/>
        <rFont val="Times New Roman"/>
        <family val="1"/>
        <charset val="204"/>
      </rPr>
      <t xml:space="preserve"> </t>
    </r>
    <r>
      <rPr>
        <sz val="11"/>
        <rFont val="Times New Roman"/>
        <family val="1"/>
        <charset val="204"/>
      </rPr>
      <t>(схема теплоснабжения поселения (городского округа), утвержденная органом местного самоуправления)</t>
    </r>
  </si>
  <si>
    <r>
      <t xml:space="preserve">Инвестиционная программа  </t>
    </r>
    <r>
      <rPr>
        <u/>
        <sz val="12"/>
        <color indexed="8"/>
        <rFont val="Times New Roman"/>
        <family val="1"/>
        <charset val="204"/>
      </rPr>
      <t xml:space="preserve">                         ООО "Горсети"                           </t>
    </r>
  </si>
  <si>
    <t>пр.13</t>
  </si>
  <si>
    <t>пр.17</t>
  </si>
  <si>
    <t>Мощность, МВА</t>
  </si>
  <si>
    <t>Протяженность, км</t>
  </si>
  <si>
    <t>Количество, шт</t>
  </si>
  <si>
    <t>16.3.1</t>
  </si>
  <si>
    <t>16.3.2</t>
  </si>
  <si>
    <t>локальный сметный расчет</t>
  </si>
  <si>
    <t>договор купли-продажи</t>
  </si>
  <si>
    <t>коммерческое предложение</t>
  </si>
  <si>
    <r>
      <t xml:space="preserve">Инвестиционная программа </t>
    </r>
    <r>
      <rPr>
        <u/>
        <sz val="12"/>
        <color indexed="8"/>
        <rFont val="Arial"/>
        <family val="2"/>
        <charset val="204"/>
      </rPr>
      <t xml:space="preserve">                          ООО "Горсети"                           </t>
    </r>
  </si>
  <si>
    <t>2015 год</t>
  </si>
  <si>
    <t>2016 год</t>
  </si>
  <si>
    <t>2017 год</t>
  </si>
  <si>
    <t>2018 год</t>
  </si>
  <si>
    <t>2019 год</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</si>
  <si>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</si>
  <si>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r>
      <t xml:space="preserve">Инвестиционная программа </t>
    </r>
    <r>
      <rPr>
        <u/>
        <sz val="12"/>
        <color indexed="8"/>
        <rFont val="Times New Roman"/>
        <family val="1"/>
        <charset val="204"/>
      </rPr>
      <t xml:space="preserve">                   ООО "Горсети"                        </t>
    </r>
  </si>
  <si>
    <t>Наименование  субъекта Российской Федерации Томская область</t>
  </si>
  <si>
    <t>ед.</t>
  </si>
  <si>
    <t>Показатель средней продолжительности прекращений передачи электрической энергии (Пп)</t>
  </si>
  <si>
    <t>Показатель уровня качества осуществляемого технологического присоединения (Птпр)</t>
  </si>
  <si>
    <t>Показатель уровня качества обслуживания потребителей услуг территориальных сетевых организаций (Птсо)</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</si>
  <si>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</si>
  <si>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t>
    </r>
    <r>
      <rPr>
        <sz val="12"/>
        <rFont val="Calibri"/>
        <family val="2"/>
        <charset val="204"/>
      </rPr>
      <t>Δ</t>
    </r>
    <r>
      <rPr>
        <sz val="10.8"/>
        <rFont val="Times New Roman"/>
        <family val="1"/>
        <charset val="204"/>
      </rPr>
      <t>Ртр</t>
    </r>
    <r>
      <rPr>
        <sz val="10.8"/>
        <rFont val="Calibri"/>
        <family val="2"/>
        <charset val="204"/>
      </rPr>
      <t>ᶯ</t>
    </r>
    <r>
      <rPr>
        <sz val="9.6999999999999993"/>
        <rFont val="Times New Roman"/>
        <family val="1"/>
        <charset val="204"/>
      </rPr>
      <t>)</t>
    </r>
  </si>
  <si>
    <r>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t>
    </r>
    <r>
      <rPr>
        <sz val="12"/>
        <rFont val="Calibri"/>
        <family val="2"/>
        <charset val="204"/>
      </rPr>
      <t>Δ</t>
    </r>
    <r>
      <rPr>
        <sz val="10.8"/>
        <rFont val="Times New Roman"/>
        <family val="1"/>
        <charset val="204"/>
      </rPr>
      <t>Р</t>
    </r>
    <r>
      <rPr>
        <sz val="10.8"/>
        <rFont val="Calibri"/>
        <family val="2"/>
        <charset val="204"/>
      </rPr>
      <t>ᶯ тп тр)</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</si>
  <si>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 ⁰′⁴</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</si>
  <si>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ΔL¹⁰</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</si>
  <si>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ΔL³⁵</t>
    </r>
    <r>
      <rPr>
        <sz val="10.8"/>
        <rFont val="Times New Roman"/>
        <family val="1"/>
        <charset val="204"/>
      </rPr>
      <t>лэп)</t>
    </r>
  </si>
  <si>
    <t>Показатель увеличения протяженности линий электропередачи в рамках осуществления технологического присоединения к электрическим сетям (ΔLᶯтп_лэп)</t>
  </si>
  <si>
    <t>Показатель максимальной мощности присоединяемых потребителей электрической энергии (Sтп потр)</t>
  </si>
  <si>
    <t>Показатель максимальной мощности присоединяемых объектов по производству электрической энергии (Sг тп)</t>
  </si>
  <si>
    <t>Показатель максимальной млощности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</si>
  <si>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Показатель степени загрузки трансформаторной подстанции (Кзагр)</t>
  </si>
  <si>
    <t>Показатель замены силовых (авто-) трансформаторов (Pз тр)</t>
  </si>
  <si>
    <t>Показатель замены линий электропередачи            (ΔL ⁰′⁴з_лэп)</t>
  </si>
  <si>
    <t>Показатель замены линий электропередачи (ΔL¹⁰з_лэп)</t>
  </si>
  <si>
    <t>Показатель замены линий электропередачи (ΔL³⁵з_лэп)</t>
  </si>
  <si>
    <r>
      <t>Показатель замены выключателей (В</t>
    </r>
    <r>
      <rPr>
        <sz val="12"/>
        <rFont val="Calibri"/>
        <family val="2"/>
        <charset val="204"/>
      </rPr>
      <t>⁶</t>
    </r>
    <r>
      <rPr>
        <sz val="12"/>
        <rFont val="Times New Roman"/>
        <family val="1"/>
        <charset val="204"/>
      </rPr>
      <t>з)</t>
    </r>
  </si>
  <si>
    <r>
      <t>Показатель замены выключателей (В</t>
    </r>
    <r>
      <rPr>
        <sz val="12"/>
        <rFont val="Calibri"/>
        <family val="2"/>
        <charset val="204"/>
      </rPr>
      <t>¹⁰</t>
    </r>
    <r>
      <rPr>
        <sz val="12"/>
        <rFont val="Times New Roman"/>
        <family val="1"/>
        <charset val="204"/>
      </rPr>
      <t>з)</t>
    </r>
  </si>
  <si>
    <r>
      <t>Показатель замены выключателей (В</t>
    </r>
    <r>
      <rPr>
        <sz val="12"/>
        <rFont val="Calibri"/>
        <family val="2"/>
        <charset val="204"/>
      </rPr>
      <t>³⁵</t>
    </r>
    <r>
      <rPr>
        <sz val="12"/>
        <rFont val="Times New Roman"/>
        <family val="1"/>
        <charset val="204"/>
      </rPr>
      <t>з)</t>
    </r>
  </si>
  <si>
    <t>Показатель замены устройств компенсации реактивной мощности (Pᶯ з_укрм)</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</si>
  <si>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(ΔПО дист)</t>
  </si>
  <si>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ΔПsaidi)</t>
    </r>
  </si>
  <si>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ΔПsaifi)</t>
    </r>
  </si>
  <si>
    <r>
      <t>Показатель оценки изменения объема недоотпущенной электрической энергии (</t>
    </r>
    <r>
      <rPr>
        <sz val="12"/>
        <rFont val="Calibri"/>
        <family val="2"/>
        <charset val="204"/>
      </rPr>
      <t>ΔПens)</t>
    </r>
  </si>
  <si>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</si>
  <si>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 сд_тпр)</t>
  </si>
  <si>
    <t>Показатель объема финансовых потребностей, необходимых на выполнение  требований законодательства (Фтз)</t>
  </si>
  <si>
    <t>Показатель объема финансовых потребностей, необходимых на выполнение  предписаний органов исполнительной власти (Фоив)</t>
  </si>
  <si>
    <t>Показатель объема финансовых потребностей, необходимых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</si>
  <si>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</si>
  <si>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</si>
  <si>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4.5</t>
  </si>
  <si>
    <t>4.6</t>
  </si>
  <si>
    <t>4.7</t>
  </si>
  <si>
    <t>4.8</t>
  </si>
  <si>
    <t>4.9</t>
  </si>
  <si>
    <t>4.10</t>
  </si>
  <si>
    <t>4.11</t>
  </si>
  <si>
    <t>4.12</t>
  </si>
  <si>
    <t>4.13</t>
  </si>
  <si>
    <t>4.14</t>
  </si>
  <si>
    <t>4.15</t>
  </si>
  <si>
    <t>4.16</t>
  </si>
  <si>
    <t>4.17</t>
  </si>
  <si>
    <t>4.18</t>
  </si>
  <si>
    <t>4.19</t>
  </si>
  <si>
    <t>4.20</t>
  </si>
  <si>
    <t>5.6</t>
  </si>
  <si>
    <t>5.7</t>
  </si>
  <si>
    <t>5.8</t>
  </si>
  <si>
    <t>5.9</t>
  </si>
  <si>
    <t>5.10</t>
  </si>
  <si>
    <t>5.11</t>
  </si>
  <si>
    <t>5.12</t>
  </si>
  <si>
    <t>5.13</t>
  </si>
  <si>
    <t>5.14</t>
  </si>
  <si>
    <t>5.15</t>
  </si>
  <si>
    <t>5.16</t>
  </si>
  <si>
    <t>5.17</t>
  </si>
  <si>
    <t>5.18</t>
  </si>
  <si>
    <t>6.5</t>
  </si>
  <si>
    <t>6.6</t>
  </si>
  <si>
    <t>8.5</t>
  </si>
  <si>
    <t>8.6</t>
  </si>
  <si>
    <r>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2016</t>
    </r>
    <r>
      <rPr>
        <vertAlign val="superscript"/>
        <sz val="11"/>
        <rFont val="Times New Roman"/>
        <family val="1"/>
        <charset val="204"/>
      </rPr>
      <t xml:space="preserve">)
</t>
    </r>
    <r>
      <rPr>
        <sz val="11"/>
        <rFont val="Times New Roman"/>
        <family val="1"/>
        <charset val="204"/>
      </rPr>
      <t>(срок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</si>
  <si>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t>55,6;55,6</t>
  </si>
  <si>
    <t>Уточнение стоимости по результатам закупочных процедур</t>
  </si>
  <si>
    <t>Изменение объемов и видов работ по реконструкции.</t>
  </si>
  <si>
    <t xml:space="preserve">Уточнение объёма работ и изменение метода расчета стоимости строительно-монтажных работ. </t>
  </si>
  <si>
    <t>Изменение стоимости по результатам закупочных процедур</t>
  </si>
  <si>
    <t>Уточнен6ие обьемов работ</t>
  </si>
  <si>
    <t>Изменение метода расчета стоимости проектана основании проведенных закупочных процедур (расчет по упрощенной системе налогообложения)</t>
  </si>
  <si>
    <t>Наименование объекта по производству электрической энергии, всего, в том числе:</t>
  </si>
  <si>
    <r>
      <t xml:space="preserve">Инвестиционная программа </t>
    </r>
    <r>
      <rPr>
        <u/>
        <sz val="11"/>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</si>
  <si>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</si>
  <si>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</si>
  <si>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</si>
  <si>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</si>
  <si>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</si>
  <si>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</si>
  <si>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</si>
  <si>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</si>
  <si>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</si>
  <si>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</si>
  <si>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</si>
  <si>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</si>
  <si>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</si>
  <si>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</si>
  <si>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</si>
  <si>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r>
      <t>Инвестиционная программа</t>
    </r>
    <r>
      <rPr>
        <u/>
        <sz val="12"/>
        <color indexed="8"/>
        <rFont val="Times New Roman"/>
        <family val="1"/>
        <charset val="204"/>
      </rPr>
      <t xml:space="preserve">                          ООО "Горсети"                           </t>
    </r>
  </si>
  <si>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</si>
  <si>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</si>
  <si>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</si>
  <si>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Реконструкция тепловых сетей, всего, в том числе:</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</si>
  <si>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</si>
  <si>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</si>
  <si>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</si>
  <si>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</si>
  <si>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Включение более приоритетных проектов</t>
  </si>
  <si>
    <t xml:space="preserve">Покупка имущества в 2015 году </t>
  </si>
  <si>
    <t xml:space="preserve">Изменение стоимости </t>
  </si>
  <si>
    <t>Е_0004500033</t>
  </si>
  <si>
    <t>не относится</t>
  </si>
  <si>
    <t>Исполнительный директор</t>
  </si>
  <si>
    <t>М.В. Резников</t>
  </si>
  <si>
    <t>Директор по экономике и финансам</t>
  </si>
  <si>
    <t>В.М. Афанасьева</t>
  </si>
  <si>
    <t xml:space="preserve">Зам.директора по эконмике и финансам - начальник ОБПиТО  </t>
  </si>
  <si>
    <t>Н.П. Зудилова</t>
  </si>
  <si>
    <t>Технический директор</t>
  </si>
  <si>
    <t>Р.Х.Валитов</t>
  </si>
  <si>
    <t>Исполнительный директор                                                      М.В. Резников</t>
  </si>
  <si>
    <t>год 2011</t>
  </si>
  <si>
    <t>год 2012</t>
  </si>
  <si>
    <t>год 2013</t>
  </si>
  <si>
    <t>год 2014</t>
  </si>
  <si>
    <r>
      <t>Год 2014</t>
    </r>
    <r>
      <rPr>
        <vertAlign val="superscript"/>
        <sz val="12"/>
        <color indexed="8"/>
        <rFont val="Times New Roman"/>
        <family val="1"/>
        <charset val="204"/>
      </rPr>
      <t>6)</t>
    </r>
  </si>
  <si>
    <r>
      <t>Год 2015</t>
    </r>
    <r>
      <rPr>
        <vertAlign val="superscript"/>
        <sz val="12"/>
        <color indexed="8"/>
        <rFont val="Times New Roman"/>
        <family val="1"/>
        <charset val="204"/>
      </rPr>
      <t>6)</t>
    </r>
  </si>
  <si>
    <r>
      <t>Год 2016</t>
    </r>
    <r>
      <rPr>
        <vertAlign val="superscript"/>
        <sz val="12"/>
        <color indexed="8"/>
        <rFont val="Times New Roman"/>
        <family val="1"/>
        <charset val="204"/>
      </rPr>
      <t>6)</t>
    </r>
  </si>
  <si>
    <r>
      <t>Плановые значения стоимости на год 2017</t>
    </r>
    <r>
      <rPr>
        <vertAlign val="superscript"/>
        <sz val="12"/>
        <color indexed="8"/>
        <rFont val="Times New Roman"/>
        <family val="1"/>
        <charset val="204"/>
      </rPr>
      <t>6)</t>
    </r>
    <r>
      <rPr>
        <sz val="12"/>
        <color indexed="8"/>
        <rFont val="Times New Roman"/>
        <family val="1"/>
        <charset val="204"/>
      </rPr>
      <t>, 
тыс. рублей</t>
    </r>
    <r>
      <rPr>
        <vertAlign val="superscript"/>
        <sz val="12"/>
        <color indexed="8"/>
        <rFont val="Times New Roman"/>
        <family val="1"/>
        <charset val="204"/>
      </rPr>
      <t>2)</t>
    </r>
  </si>
  <si>
    <t>Значения стандартизированных ставок за год 2016, тыс. рублей</t>
  </si>
  <si>
    <t>Информация Министерства экономического развития РФ от 24.11.2016г.</t>
  </si>
  <si>
    <t>Строительство сетей внешнего электроснабжения по ул. Клюева, 4д (Амбулаторно-поликлиническое учреждение)</t>
  </si>
  <si>
    <t>Автостоянка закрытого типа по адресу г.Томск, ул.Нижне-Луговая, 85а</t>
  </si>
  <si>
    <t>61</t>
  </si>
  <si>
    <t>62</t>
  </si>
  <si>
    <t>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t>
  </si>
  <si>
    <t xml:space="preserve">Необходимость увеличения производственных площадей предприятия для хранения специализиованной техники </t>
  </si>
  <si>
    <t>Обеспечение надежности и качествва электроснабжения потребителей согласно действующих норм и правил путем строительства сетей электроснабжения</t>
  </si>
  <si>
    <t xml:space="preserve">Увеличение производственных площадей предприятия для хранения специализиованной техники </t>
  </si>
  <si>
    <t>Обеспечение надежности и бесперебойности электроснабжения потребителей п.Киргизка Ленинского района г. Томска</t>
  </si>
  <si>
    <t>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</si>
  <si>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</si>
  <si>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t>
  </si>
  <si>
    <t>63</t>
  </si>
  <si>
    <t>64</t>
  </si>
  <si>
    <t>65</t>
  </si>
  <si>
    <t>66</t>
  </si>
  <si>
    <t>Установка трансформаторов в ТП</t>
  </si>
  <si>
    <t>67</t>
  </si>
  <si>
    <t>Приобретение Грузового бортового с манипулятором</t>
  </si>
  <si>
    <t>68</t>
  </si>
  <si>
    <t>69</t>
  </si>
  <si>
    <t>70</t>
  </si>
  <si>
    <t>71</t>
  </si>
  <si>
    <t>Приобретение Плазмореза</t>
  </si>
  <si>
    <t>Приобретение Листогибочного пресса</t>
  </si>
  <si>
    <t xml:space="preserve">Приобретение Дизельной электростанции </t>
  </si>
  <si>
    <t xml:space="preserve">Приобретение Электролаборатории </t>
  </si>
  <si>
    <t>Модернизация систем видеонаблюдения</t>
  </si>
  <si>
    <t>Приобретение Серевера</t>
  </si>
  <si>
    <t>72</t>
  </si>
  <si>
    <t>73</t>
  </si>
  <si>
    <t>Приобретение пассажирского лифта</t>
  </si>
  <si>
    <t>74</t>
  </si>
  <si>
    <t>Приобретение Информационно-вычислительной техники</t>
  </si>
  <si>
    <t>Обеспечение информационной безопасности, повышение  эффективности системы управления безопасностью компании</t>
  </si>
  <si>
    <t>Обеспечение кольцевой схемы электроснабжения ТП 196 и повышение надежности электроснабжения потребителей п.Киргизка</t>
  </si>
  <si>
    <t>Разгрузка фидеров от РП Сибкартель, запитанного от ПС Октябрьская и РП Нахимовский, запитанного от ПС ГРЭС-2.</t>
  </si>
  <si>
    <t>Обеспечения кольцевой схемы электроснабжения ТП 874 и повышение надежности и бесперебойности электроснабжения потребителей Ленинского района г.Томска</t>
  </si>
  <si>
    <t>Обеспечение кольцевой схемы электроснабжения ТП 726 и повышение надежности и бесперебойности электроснабжения потребителей п.Росинка г.Томска</t>
  </si>
  <si>
    <t>Развитие и усиление электрической сети</t>
  </si>
  <si>
    <t>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t>
  </si>
  <si>
    <t>Повышение надежности работы станков для поддержания производственного процесса в стабильном состоянии</t>
  </si>
  <si>
    <t>Обеспечение независимым источником питания на период нештатных ситуаций в период паводка, грозового сезона</t>
  </si>
  <si>
    <t>Обслуживание и управление базой данных программных продуктов 1С</t>
  </si>
  <si>
    <t>Повышение эффективности, производительности труда, надежности энергоснабжения.</t>
  </si>
  <si>
    <t>Обеспечение оптимальных условий труда обслуживающего персонала</t>
  </si>
  <si>
    <t>Приобретение Программного обеспечение "Единая информационная система городских электрических сетей"</t>
  </si>
  <si>
    <t>Предложение по корректировке утвержденного плана на 01.01. 2018года</t>
  </si>
  <si>
    <t>План 
на 01.01.2018 года</t>
  </si>
  <si>
    <t xml:space="preserve">Предложение по корректировке утвержденного плана 
на 01.01.2018 года </t>
  </si>
  <si>
    <t xml:space="preserve">
Факт 2017 года </t>
  </si>
  <si>
    <r>
      <t xml:space="preserve"> на </t>
    </r>
    <r>
      <rPr>
        <b/>
        <u/>
        <sz val="14"/>
        <color indexed="8"/>
        <rFont val="Times New Roman"/>
        <family val="1"/>
        <charset val="204"/>
      </rPr>
      <t>2018</t>
    </r>
    <r>
      <rPr>
        <b/>
        <sz val="14"/>
        <color indexed="8"/>
        <rFont val="Times New Roman"/>
        <family val="1"/>
        <charset val="204"/>
      </rPr>
      <t xml:space="preserve"> год </t>
    </r>
  </si>
  <si>
    <r>
      <t xml:space="preserve">Год раскрытия информации: </t>
    </r>
    <r>
      <rPr>
        <u/>
        <sz val="12"/>
        <rFont val="Times New Roman"/>
        <family val="1"/>
        <charset val="204"/>
      </rPr>
      <t>2018</t>
    </r>
    <r>
      <rPr>
        <sz val="12"/>
        <rFont val="Times New Roman"/>
        <family val="1"/>
        <charset val="204"/>
      </rPr>
      <t xml:space="preserve"> год</t>
    </r>
  </si>
  <si>
    <t>План (Утвержденный план) принятия основных средств и нематериальных активов к бухгалтерскому учету на 2018 год</t>
  </si>
  <si>
    <r>
      <t xml:space="preserve">Год раскрытия информации: </t>
    </r>
    <r>
      <rPr>
        <u/>
        <sz val="14"/>
        <rFont val="Times New Roman"/>
        <family val="1"/>
        <charset val="204"/>
      </rPr>
      <t>2018</t>
    </r>
    <r>
      <rPr>
        <sz val="14"/>
        <rFont val="Times New Roman"/>
        <family val="1"/>
        <charset val="204"/>
      </rPr>
      <t xml:space="preserve"> год</t>
    </r>
  </si>
  <si>
    <r>
      <t>Год раскрытия информации:</t>
    </r>
    <r>
      <rPr>
        <u/>
        <sz val="12"/>
        <rFont val="Times New Roman"/>
        <family val="1"/>
        <charset val="204"/>
      </rPr>
      <t xml:space="preserve"> 2018</t>
    </r>
    <r>
      <rPr>
        <sz val="12"/>
        <rFont val="Times New Roman"/>
        <family val="1"/>
        <charset val="204"/>
      </rPr>
      <t xml:space="preserve"> год</t>
    </r>
  </si>
  <si>
    <t>Строительство и реконструкция сетей электроснабжения 0,4кВ для обеспечения качества и надежности электроснабжения</t>
  </si>
  <si>
    <r>
      <t xml:space="preserve">Год раскрытия информации: </t>
    </r>
    <r>
      <rPr>
        <u/>
        <sz val="11"/>
        <color indexed="8"/>
        <rFont val="Calibri"/>
        <family val="2"/>
        <charset val="204"/>
      </rPr>
      <t xml:space="preserve">2018 </t>
    </r>
    <r>
      <rPr>
        <sz val="11"/>
        <color indexed="8"/>
        <rFont val="Calibri"/>
        <family val="2"/>
        <charset val="204"/>
      </rPr>
      <t xml:space="preserve"> год</t>
    </r>
  </si>
  <si>
    <r>
      <t>Год раскрытия информации:</t>
    </r>
    <r>
      <rPr>
        <u/>
        <sz val="11"/>
        <color indexed="8"/>
        <rFont val="Times New Roman"/>
        <family val="1"/>
        <charset val="204"/>
      </rPr>
      <t xml:space="preserve"> 2018</t>
    </r>
    <r>
      <rPr>
        <sz val="11"/>
        <color indexed="8"/>
        <rFont val="Times New Roman"/>
        <family val="1"/>
        <charset val="204"/>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</si>
  <si>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</si>
  <si>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 xml:space="preserve">Год раскрытия информации: </t>
    </r>
    <r>
      <rPr>
        <u/>
        <sz val="12"/>
        <rFont val="Times New Roman"/>
        <family val="1"/>
        <charset val="204"/>
      </rPr>
      <t>2018</t>
    </r>
    <r>
      <rPr>
        <sz val="12"/>
        <rFont val="Times New Roman"/>
        <family val="1"/>
        <charset val="204"/>
      </rPr>
      <t xml:space="preserve">  год</t>
    </r>
  </si>
  <si>
    <t>Прогноз социально-экономического развития Российской Федерации на 2018 год и на плановый период 2019 и 2020 годов</t>
  </si>
  <si>
    <r>
      <t>Утвержденные плановые значения показателей приведены в соответствии с Приказом Департамента тарифного регулирования Томской области № 6-252 от 27.10.2017</t>
    </r>
    <r>
      <rPr>
        <u/>
        <sz val="14"/>
        <rFont val="Times New Roman"/>
        <family val="1"/>
        <charset val="204"/>
      </rPr>
      <t xml:space="preserve"> </t>
    </r>
  </si>
  <si>
    <r>
      <t>Год раскрытия информации:</t>
    </r>
    <r>
      <rPr>
        <u/>
        <sz val="14"/>
        <rFont val="Times New Roman"/>
        <family val="1"/>
        <charset val="204"/>
      </rPr>
      <t xml:space="preserve"> 2018</t>
    </r>
    <r>
      <rPr>
        <sz val="14"/>
        <rFont val="Times New Roman"/>
        <family val="1"/>
        <charset val="204"/>
      </rPr>
      <t xml:space="preserve"> год</t>
    </r>
  </si>
  <si>
    <t>Утвержденные плановые значения показателей приведены в соответствии с Приказом Департамента тарифного регулирования Томской области № 6-252 от 27.10.2017</t>
  </si>
  <si>
    <t>Перечень показателей энергетической эффективности объектов приведен в соответствии с Приказом Департамента тарифного регулирования Томской области № 6-252 от 27.10.2017</t>
  </si>
  <si>
    <r>
      <t xml:space="preserve">Год раскрытия информации: </t>
    </r>
    <r>
      <rPr>
        <u/>
        <sz val="11"/>
        <color indexed="8"/>
        <rFont val="Calibri"/>
        <family val="2"/>
        <charset val="204"/>
      </rPr>
      <t>2018</t>
    </r>
    <r>
      <rPr>
        <sz val="11"/>
        <color theme="1"/>
        <rFont val="Calibri"/>
        <family val="2"/>
        <charset val="204"/>
        <scheme val="minor"/>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</si>
  <si>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</si>
  <si>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Год раскрытия информации:</t>
    </r>
    <r>
      <rPr>
        <u/>
        <sz val="12"/>
        <rFont val="Arial"/>
        <family val="2"/>
        <charset val="204"/>
      </rPr>
      <t xml:space="preserve"> 2018</t>
    </r>
    <r>
      <rPr>
        <sz val="12"/>
        <rFont val="Arial"/>
        <family val="2"/>
        <charset val="204"/>
      </rPr>
      <t xml:space="preserve"> год</t>
    </r>
  </si>
  <si>
    <t>Форма 10. Отчет об исполнении плана финансирования капитальных вложений по инвестиционным проектам инвестиционной программы (квартальный)</t>
  </si>
  <si>
    <r>
      <t>Отчет о реализации инвестиционной программы_____________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</si>
  <si>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</si>
  <si>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от "25" апреля 2018 г. № 320</t>
  </si>
  <si>
    <t>Финансирование капитальных вложений 
года 2018, млн. рублей (с НДС)</t>
  </si>
  <si>
    <t>Всего</t>
  </si>
  <si>
    <t>I квартал</t>
  </si>
  <si>
    <t>II квартал</t>
  </si>
  <si>
    <t>III квартал</t>
  </si>
  <si>
    <t>IV квартал</t>
  </si>
  <si>
    <t>Причины отклонений</t>
  </si>
  <si>
    <t xml:space="preserve">Остаток финансирования капитальных вложений на конец отчетного периода в прогнозных ценах соответствующих лет, млн. рублей (с НДС) </t>
  </si>
  <si>
    <t>Отклонение от плана финансирования по итогам отчетного периода</t>
  </si>
  <si>
    <t>млн. рублей (с НДС)</t>
  </si>
  <si>
    <t>%</t>
  </si>
  <si>
    <t>Форма 11. Отчет об исполнении плана финансирования капитальных вложений по источникам финансирования инвестиционных проектов инвестиционной программы (квартальный)</t>
  </si>
  <si>
    <t>Финансирование капитальных вложений, млн. рублей (с НДС)</t>
  </si>
  <si>
    <t>Отчет о реализации инвестиционной программы_____________ООО "Горсети"_____________</t>
  </si>
  <si>
    <t xml:space="preserve">                                                                          полное наименование субъекта электроэнергетики</t>
  </si>
  <si>
    <t>Остаток освоения капитальных вложений на конец отчетного периода, млн. рублей (без НДС)</t>
  </si>
  <si>
    <t>Отклонение от плана освоения по итогам отчетного периода</t>
  </si>
  <si>
    <t>Отклонение от плана ввода основных средств по итогам отчетного периода
за год</t>
  </si>
  <si>
    <t>5.1.</t>
  </si>
  <si>
    <t>5.2.</t>
  </si>
  <si>
    <t>5.3.</t>
  </si>
  <si>
    <t>5.4.</t>
  </si>
  <si>
    <t>5.5.</t>
  </si>
  <si>
    <t>5.6.</t>
  </si>
  <si>
    <t>5.7.</t>
  </si>
  <si>
    <t>5.1.1.</t>
  </si>
  <si>
    <t>5.1.2.</t>
  </si>
  <si>
    <t>5.1.3.</t>
  </si>
  <si>
    <t>5.1.4.</t>
  </si>
  <si>
    <t>5.1.5.</t>
  </si>
  <si>
    <t>5.1.6.</t>
  </si>
  <si>
    <t>5.1.7.</t>
  </si>
  <si>
    <t>5.2.1.</t>
  </si>
  <si>
    <t>5.2.2.</t>
  </si>
  <si>
    <t>5.2.3.</t>
  </si>
  <si>
    <t>5.2.4.</t>
  </si>
  <si>
    <t>5.2.5.</t>
  </si>
  <si>
    <t>5.2.6.</t>
  </si>
  <si>
    <t>5.2.7.</t>
  </si>
  <si>
    <t>5.3.1.</t>
  </si>
  <si>
    <t>5.3.2.</t>
  </si>
  <si>
    <t>5.3.3.</t>
  </si>
  <si>
    <t>5.3.4.</t>
  </si>
  <si>
    <t>5.3.5.</t>
  </si>
  <si>
    <t>5.3.6.</t>
  </si>
  <si>
    <t>5.3.7.</t>
  </si>
  <si>
    <t>5.4.1.</t>
  </si>
  <si>
    <t>5.4.2.</t>
  </si>
  <si>
    <t>5.4.3.</t>
  </si>
  <si>
    <t>5.4.4.</t>
  </si>
  <si>
    <t>5.4.5.</t>
  </si>
  <si>
    <t>5.4.6.</t>
  </si>
  <si>
    <t>5.4.7.</t>
  </si>
  <si>
    <t>6.1.</t>
  </si>
  <si>
    <t>6.2.</t>
  </si>
  <si>
    <t>6.3.</t>
  </si>
  <si>
    <t>6.4.</t>
  </si>
  <si>
    <t>6.5.</t>
  </si>
  <si>
    <t>6.6.</t>
  </si>
  <si>
    <t>6.7.</t>
  </si>
  <si>
    <t>6.1.1.</t>
  </si>
  <si>
    <t>6.1.2.</t>
  </si>
  <si>
    <t>6.1.3.</t>
  </si>
  <si>
    <t>6.1.4.</t>
  </si>
  <si>
    <t>6.1.5.</t>
  </si>
  <si>
    <t>6.1.6.</t>
  </si>
  <si>
    <t>6.1.7.</t>
  </si>
  <si>
    <t>6.2.1.</t>
  </si>
  <si>
    <t>6.2.2.</t>
  </si>
  <si>
    <t>6.2.3.</t>
  </si>
  <si>
    <t>6.2.4.</t>
  </si>
  <si>
    <t>6.2.5.</t>
  </si>
  <si>
    <t>6.2.6.</t>
  </si>
  <si>
    <t>6.2.7.</t>
  </si>
  <si>
    <t>6.3.1.</t>
  </si>
  <si>
    <t>6.3.2.</t>
  </si>
  <si>
    <t>6.3.3.</t>
  </si>
  <si>
    <t>6.3.4.</t>
  </si>
  <si>
    <t>6.3.5.</t>
  </si>
  <si>
    <t>6.3.6.</t>
  </si>
  <si>
    <t>6.3.7.</t>
  </si>
  <si>
    <t>6.4.1.</t>
  </si>
  <si>
    <t>6.4.2.</t>
  </si>
  <si>
    <t>6.4.3.</t>
  </si>
  <si>
    <t>6.4.4.</t>
  </si>
  <si>
    <t>6.4.5.</t>
  </si>
  <si>
    <t>6.4.6.</t>
  </si>
  <si>
    <t>6.4.7.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</si>
  <si>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</si>
  <si>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</si>
  <si>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</si>
  <si>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</si>
  <si>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7.1.</t>
  </si>
  <si>
    <t>7.2.</t>
  </si>
  <si>
    <t>7.3.</t>
  </si>
  <si>
    <t>7.4.</t>
  </si>
  <si>
    <t>7.5.</t>
  </si>
  <si>
    <t>8.1.</t>
  </si>
  <si>
    <t>8.2.</t>
  </si>
  <si>
    <t>8.3.</t>
  </si>
  <si>
    <t>8.4.</t>
  </si>
  <si>
    <t>8.5.</t>
  </si>
  <si>
    <t>9.1.</t>
  </si>
  <si>
    <t>9.2.</t>
  </si>
  <si>
    <t>9.3.</t>
  </si>
  <si>
    <t>9.4.</t>
  </si>
  <si>
    <t>9.5.</t>
  </si>
  <si>
    <t>10.1.</t>
  </si>
  <si>
    <t>10.2.</t>
  </si>
  <si>
    <t>10.3.</t>
  </si>
  <si>
    <t>10.4.</t>
  </si>
  <si>
    <t>10.5.</t>
  </si>
  <si>
    <t>Форма 15. Отчет об исполнении плана ввода объектов инвестиционной деятельности (мощностей) в эксплуатацию (квартальный)</t>
  </si>
  <si>
    <t>Форма 16. Отчет об исполнении плана вывода объектов инвестиционной деятельности (мощности) из эксплуатации</t>
  </si>
  <si>
    <t>Отклонения от плановых показателей по итогам отчетного периода</t>
  </si>
  <si>
    <t>7.6.</t>
  </si>
  <si>
    <t>7.7.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</si>
  <si>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</si>
  <si>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</si>
  <si>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Форма 18. Отчет о фактических значениях количественных показателей по инвестиционным проектам инвестиционной программы (квартальный)</t>
  </si>
  <si>
    <t xml:space="preserve">                                                                                      полное наименование субъекта электроэнергетики</t>
  </si>
  <si>
    <t>7.1.1.</t>
  </si>
  <si>
    <t>7.1.2.</t>
  </si>
  <si>
    <t>7.1.3.</t>
  </si>
  <si>
    <t>7.1.4.</t>
  </si>
  <si>
    <t>7.1.5.</t>
  </si>
  <si>
    <t>7.2.1.</t>
  </si>
  <si>
    <t>7.2.2.</t>
  </si>
  <si>
    <t>7.2.3.</t>
  </si>
  <si>
    <t>7.2.4.</t>
  </si>
  <si>
    <t>7.2.5.</t>
  </si>
  <si>
    <t>7.3.1.</t>
  </si>
  <si>
    <t>7.3.2.</t>
  </si>
  <si>
    <t>7.3.3.</t>
  </si>
  <si>
    <t>7.3.4.</t>
  </si>
  <si>
    <t>7.3.5.</t>
  </si>
  <si>
    <t>7.4.1.</t>
  </si>
  <si>
    <t>7.4.2.</t>
  </si>
  <si>
    <t>7.4.3.</t>
  </si>
  <si>
    <t>7.4.4.</t>
  </si>
  <si>
    <t>7.4.5.</t>
  </si>
  <si>
    <t>Форма 19. Отчет о достигнутых результатах в части, касающейся расширения пропускной способности, снижения потерь в сетях
                       и увеличения резерва для присоединения потребителей отдельно по каждому центру питания
                                           напряжением 35 кВ и выше (квартальный)</t>
  </si>
  <si>
    <t>Наименование центра питания</t>
  </si>
  <si>
    <t>Место расположения центра питания: субъект Российской Федерации, район, ближайший населенный пункт</t>
  </si>
  <si>
    <t>Установленная мощность центра питания, МВА</t>
  </si>
  <si>
    <t>факт на конец отчетного периода</t>
  </si>
  <si>
    <t>Фактический резерв мощности для присоединения потребителей, кВт</t>
  </si>
  <si>
    <t>Фактическое расширение пропускной способности, кВт</t>
  </si>
  <si>
    <t>Фактическое снижение потерь, кВтхч/год</t>
  </si>
  <si>
    <t>факт база</t>
  </si>
  <si>
    <t>план прогноз</t>
  </si>
  <si>
    <t>индекс</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</si>
  <si>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rFont val="Times New Roman"/>
        <family val="1"/>
        <charset val="204"/>
      </rPr>
      <t>в базисном уровне цен, млн рублей (без НДС)</t>
    </r>
  </si>
  <si>
    <t>Обеспечение надежности и бесперебойности электроснабжения потребителей Ленинского района</t>
  </si>
  <si>
    <t>Е_0003000075</t>
  </si>
  <si>
    <t>Обеспечение надежности и бесперебойности электроснабжения потребителей п.Росинка и п.Родионово</t>
  </si>
  <si>
    <t>Е_0003400076</t>
  </si>
  <si>
    <t xml:space="preserve">Обеспечение надежности и бесперебойности электроснабжения потребителей Томского района </t>
  </si>
  <si>
    <t>Е_0003400077</t>
  </si>
  <si>
    <t>Обеспечение надежности и бесперебойности электроснабжения потребителей п. Аникино, п.Крутоярский, Д. Писарево</t>
  </si>
  <si>
    <t>Е_0003400078</t>
  </si>
  <si>
    <t xml:space="preserve">Обеспечение надежности потребителей по ул.Причальная  </t>
  </si>
  <si>
    <t>Е_0003400079</t>
  </si>
  <si>
    <t>Приобретение Экскаватор JСВ 4СХ</t>
  </si>
  <si>
    <t>Е_0000007046</t>
  </si>
  <si>
    <t>Приобретение Самосвала</t>
  </si>
  <si>
    <t>Е_0000007080</t>
  </si>
  <si>
    <t>Приобретение Экскаватора</t>
  </si>
  <si>
    <t>Е_0000007081</t>
  </si>
  <si>
    <t>Приобретение Тахеометра</t>
  </si>
  <si>
    <t>Е_0000007082</t>
  </si>
  <si>
    <t>Разработка программного обеспечения "Геоинформационная система городских электрических сетей" (этап 3) (блок №1)</t>
  </si>
  <si>
    <t>Е_0000007083</t>
  </si>
  <si>
    <t>Приобретение Тренажера для оказания первой помощи на месте происшествия</t>
  </si>
  <si>
    <t>Е_0000007084</t>
  </si>
  <si>
    <t>Принятие основных средств и нематериальных активов к бухгалтерскому учетув год 2019</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</si>
  <si>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2019</t>
  </si>
  <si>
    <t>Форма 14. Отчет о постановке объектов электросетевого хозяйства под напряжение и (или) включение объектов капитального строительства для проведения пусконаладочных работ</t>
  </si>
  <si>
    <t>Ввод объектов инвестиционной деятельности (мощностей) в эксплуатацию в год 2019</t>
  </si>
  <si>
    <t>75</t>
  </si>
  <si>
    <t>77</t>
  </si>
  <si>
    <t>79</t>
  </si>
  <si>
    <t>Форма 13. Отчет об исполнении плана ввода основных средств по инвестиционным проектам инвестиционной программы (квартальный)</t>
  </si>
  <si>
    <t>Проект реализован не в полном объеме</t>
  </si>
  <si>
    <t>за IV квартал 2019 года</t>
  </si>
  <si>
    <t>Е_0000007085</t>
  </si>
  <si>
    <t>Приобретение Автогидроподъемника 15 м</t>
  </si>
  <si>
    <t>Утвержденные плановые значения показателей приведены в соответствии с Приказом Департамента тарифного регулирования Томской области № 6-343 от 30.10.2019г</t>
  </si>
  <si>
    <r>
      <t xml:space="preserve">Год раскрытия информации: </t>
    </r>
    <r>
      <rPr>
        <u/>
        <sz val="12"/>
        <rFont val="Times New Roman"/>
        <family val="1"/>
        <charset val="204"/>
      </rPr>
      <t>2020</t>
    </r>
    <r>
      <rPr>
        <sz val="12"/>
        <rFont val="Times New Roman"/>
        <family val="1"/>
        <charset val="204"/>
      </rPr>
      <t xml:space="preserve"> год</t>
    </r>
  </si>
  <si>
    <t>Форма 12. Отчет об исполнении плана освоения капитальных вложений по инвестиционным проектам инвестиционной программы (квартальный)</t>
  </si>
  <si>
    <t>Форма 17. Отчет об исполнении основных этапов работ по инвестиционным проектам инвестиционной программы (квартальный)</t>
  </si>
  <si>
    <t>млн. рублей (без НДС)</t>
  </si>
  <si>
    <r>
      <t xml:space="preserve">Отчет о реализации инвестиционной программы_____________ООО "Горсети"_____________    </t>
    </r>
    <r>
      <rPr>
        <u/>
        <sz val="14"/>
        <rFont val="Times New Roman"/>
        <family val="1"/>
        <charset val="204"/>
      </rPr>
      <t xml:space="preserve">   </t>
    </r>
  </si>
  <si>
    <t xml:space="preserve">Приложение  № </t>
  </si>
  <si>
    <t>к приказу Департамента тарифного регулирования Томской области от 31.10.2019 № /</t>
  </si>
  <si>
    <t xml:space="preserve">             полное наименование субъекта электроэнергетики</t>
  </si>
  <si>
    <t>Итого утвержденный план
за год</t>
  </si>
  <si>
    <t>Приложение  № 1</t>
  </si>
  <si>
    <t>Перечни инвестиционных проектов</t>
  </si>
  <si>
    <t>Раздел 1. План финансирования капитальных вложений по инвестиционным проектам</t>
  </si>
  <si>
    <r>
      <t>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</si>
  <si>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</si>
  <si>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 xml:space="preserve">Утвержденный план  2020 года </t>
  </si>
  <si>
    <t xml:space="preserve">Утвержденный план  2021 года </t>
  </si>
  <si>
    <t xml:space="preserve">Утвержденный план  2022 года </t>
  </si>
  <si>
    <t xml:space="preserve">Утвержденный план  2023 года </t>
  </si>
  <si>
    <t xml:space="preserve">Утвержденный план 2024 года </t>
  </si>
  <si>
    <t>Итого 
(план)</t>
  </si>
  <si>
    <t>План 
на 01.01.2019 года</t>
  </si>
  <si>
    <t>11.1</t>
  </si>
  <si>
    <t>11.2</t>
  </si>
  <si>
    <t>11.3</t>
  </si>
  <si>
    <t>11.4</t>
  </si>
  <si>
    <t>11.5</t>
  </si>
  <si>
    <t>11.6</t>
  </si>
  <si>
    <t>11.7</t>
  </si>
  <si>
    <t>11.8</t>
  </si>
  <si>
    <t>11.9</t>
  </si>
  <si>
    <t>11.10</t>
  </si>
  <si>
    <t>11.11</t>
  </si>
  <si>
    <t>11.12</t>
  </si>
  <si>
    <t>11.13</t>
  </si>
  <si>
    <t>11.14</t>
  </si>
  <si>
    <t>11.15</t>
  </si>
  <si>
    <t>11.16</t>
  </si>
  <si>
    <t>11.17</t>
  </si>
  <si>
    <t>11.18</t>
  </si>
  <si>
    <t>11.19</t>
  </si>
  <si>
    <t>11.20</t>
  </si>
  <si>
    <t>11.21</t>
  </si>
  <si>
    <t>1.2.1.2.1</t>
  </si>
  <si>
    <t>J_0000060027</t>
  </si>
  <si>
    <t>1.2.1.2.2</t>
  </si>
  <si>
    <t>J_000006089</t>
  </si>
  <si>
    <t>1.2.1.2.3</t>
  </si>
  <si>
    <t>Реконструкция РП "ЛПК"</t>
  </si>
  <si>
    <t>J_0000000029</t>
  </si>
  <si>
    <t>1.2.1.2.4</t>
  </si>
  <si>
    <t>Реконструкция РП "Сибкартель"</t>
  </si>
  <si>
    <t>J_0000000030</t>
  </si>
  <si>
    <t>1.2.1.2.5</t>
  </si>
  <si>
    <t>Реконструкция РП "Фрунзенский"</t>
  </si>
  <si>
    <t>J_0000000031</t>
  </si>
  <si>
    <t>1.2.1.2.6</t>
  </si>
  <si>
    <t>Реконструкция РП "Хлебозавод"</t>
  </si>
  <si>
    <t>J_0000000033</t>
  </si>
  <si>
    <t>1.2.1.2.7</t>
  </si>
  <si>
    <t>Реконструкция РП "Черных"</t>
  </si>
  <si>
    <t>J_0000000032</t>
  </si>
  <si>
    <t>1.2.3.1.1</t>
  </si>
  <si>
    <t>Установка учетов с АСКУЭ на границе балансовой принадлежности с потребителями, запитанными КЛ от ТП</t>
  </si>
  <si>
    <t>J_0000060023</t>
  </si>
  <si>
    <t>1.2.3.1.2</t>
  </si>
  <si>
    <t>Установка учетов с АСКУЭ на границе балансовой принадлежности с потребителями, запитанными от ВЛ-0,4кВ</t>
  </si>
  <si>
    <t>J_0000060024</t>
  </si>
  <si>
    <t>1.2.3.5.1</t>
  </si>
  <si>
    <t>J_0000060026</t>
  </si>
  <si>
    <t>1.2.3.5.2</t>
  </si>
  <si>
    <t>J_0000060025</t>
  </si>
  <si>
    <t>1.3.2.1</t>
  </si>
  <si>
    <t>J_000400004</t>
  </si>
  <si>
    <t>1.4.1</t>
  </si>
  <si>
    <t>Строительство и реконструкция сетей электроснабжения 0,4кВ</t>
  </si>
  <si>
    <t>J_0000500016</t>
  </si>
  <si>
    <t>1.4.2</t>
  </si>
  <si>
    <t>Установка подстанции с питающими линиями для обеспечения качества и надежности потребителей г.Томска и Томского района</t>
  </si>
  <si>
    <t>J_100456002</t>
  </si>
  <si>
    <t>1.4.3</t>
  </si>
  <si>
    <t>Установка реклоузеров</t>
  </si>
  <si>
    <t>J_0000000815</t>
  </si>
  <si>
    <t>1.4.4</t>
  </si>
  <si>
    <t>J_0200000018</t>
  </si>
  <si>
    <t>1.6.1</t>
  </si>
  <si>
    <t>Приобретение автогидроподъемника</t>
  </si>
  <si>
    <t>J_0000007038</t>
  </si>
  <si>
    <t>1.6.2</t>
  </si>
  <si>
    <t>Приобретение автокрана</t>
  </si>
  <si>
    <t>J_0000007039</t>
  </si>
  <si>
    <t>1.6.3</t>
  </si>
  <si>
    <t>Приобретение бригадного автомобиля</t>
  </si>
  <si>
    <t>J_0000007034</t>
  </si>
  <si>
    <t>1.6.4</t>
  </si>
  <si>
    <t>Приобретение дробилки</t>
  </si>
  <si>
    <t>J_0000007041</t>
  </si>
  <si>
    <t>1.6.5</t>
  </si>
  <si>
    <t>Приобретение информационно-вычислительной техники</t>
  </si>
  <si>
    <t>J_0000000814</t>
  </si>
  <si>
    <t>1.6.6</t>
  </si>
  <si>
    <t>Приобретение легкового служебного автомобиля</t>
  </si>
  <si>
    <t>J_0000007035</t>
  </si>
  <si>
    <t>1.6.7</t>
  </si>
  <si>
    <t>Приобретение листогибочного пресса</t>
  </si>
  <si>
    <t>J_0000000848</t>
  </si>
  <si>
    <t>1.6.8</t>
  </si>
  <si>
    <t>Приобретение самосвала</t>
  </si>
  <si>
    <t>J_0000007036</t>
  </si>
  <si>
    <t>1.6.9</t>
  </si>
  <si>
    <t>Приобретение токарно-винторезочного станка</t>
  </si>
  <si>
    <t>J_0000000849</t>
  </si>
  <si>
    <t>1.6.10</t>
  </si>
  <si>
    <t>Приобретение фрезерного станка</t>
  </si>
  <si>
    <t>J_0000000850</t>
  </si>
  <si>
    <t>1.6.11</t>
  </si>
  <si>
    <t>Приобретение экскаватора</t>
  </si>
  <si>
    <t>J_0000007037</t>
  </si>
  <si>
    <t>1.6.12</t>
  </si>
  <si>
    <t>Разработка программного обеспечения "Геоинформационная система городских электрических сетей" (блок №2)</t>
  </si>
  <si>
    <t>J_0000007043</t>
  </si>
  <si>
    <t>1.6.13</t>
  </si>
  <si>
    <t>Разработка программного обеспечения "Геоинформационная система городских электрических сетей" (блок №3)</t>
  </si>
  <si>
    <t>J_0000007044</t>
  </si>
  <si>
    <t>1.6.14</t>
  </si>
  <si>
    <t>Разработка программного обеспечения "Геоинформационная система городских электрических сетей" (блок №4)</t>
  </si>
  <si>
    <t>J_0000007045</t>
  </si>
  <si>
    <t>1.6.15</t>
  </si>
  <si>
    <t>Разработка программного обеспечения "Геоинформационная система городских электрических сетей" (блок №5)</t>
  </si>
  <si>
    <t>J_0000007046</t>
  </si>
  <si>
    <t>1.6.16</t>
  </si>
  <si>
    <t>Разработка программного обеспечения "Геоинформационная система городских электрических сетей" (блок №6)</t>
  </si>
  <si>
    <t>J_0000007047</t>
  </si>
  <si>
    <t>Раздел 2. План освоения капитальных вложений по инвестиционным проектам</t>
  </si>
  <si>
    <r>
      <t xml:space="preserve"> </t>
    </r>
    <r>
      <rPr>
        <u/>
        <sz val="14"/>
        <rFont val="Times New Roman"/>
        <family val="1"/>
        <charset val="204"/>
      </rPr>
      <t xml:space="preserve">              ООО "Горсети"                </t>
    </r>
  </si>
  <si>
    <t xml:space="preserve">                        полное наименование субъекта электроэнергетики</t>
  </si>
  <si>
    <t xml:space="preserve">План на 01.01.2019 года </t>
  </si>
  <si>
    <t>год 2020</t>
  </si>
  <si>
    <t>год 2021</t>
  </si>
  <si>
    <t>год 2022</t>
  </si>
  <si>
    <t>год 2023</t>
  </si>
  <si>
    <t>год 2024</t>
  </si>
  <si>
    <t>14.1</t>
  </si>
  <si>
    <t>14.2</t>
  </si>
  <si>
    <t>14.3</t>
  </si>
  <si>
    <t>14.4</t>
  </si>
  <si>
    <t>14.5</t>
  </si>
  <si>
    <t>Раздел 3. Цели реализации инвестиционных проектов сетевой организации</t>
  </si>
  <si>
    <r>
      <t xml:space="preserve"> на год </t>
    </r>
    <r>
      <rPr>
        <b/>
        <u/>
        <sz val="14"/>
        <rFont val="Times New Roman"/>
        <family val="1"/>
        <charset val="204"/>
      </rPr>
      <t>2020</t>
    </r>
  </si>
  <si>
    <t xml:space="preserve">              ООО "Горсети"                </t>
  </si>
  <si>
    <t xml:space="preserve">                  полное наименование субъекта электроэнергетики</t>
  </si>
  <si>
    <t>Показатель максимальной мощности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</si>
  <si>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 xml:space="preserve">План ввода основных средств </t>
  </si>
  <si>
    <t>Раздел 1 План принятия основных средств и нематериальных активов к бухгалтерскому учету</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</si>
  <si>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</si>
  <si>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</si>
  <si>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Год 2020</t>
  </si>
  <si>
    <t>Год 2021</t>
  </si>
  <si>
    <t>Год 2022</t>
  </si>
  <si>
    <t>Год 2023</t>
  </si>
  <si>
    <t>Год 2024</t>
  </si>
  <si>
    <t>Итого</t>
  </si>
  <si>
    <t>5.3.7</t>
  </si>
  <si>
    <t>5.4.7</t>
  </si>
  <si>
    <t>5.5.7</t>
  </si>
  <si>
    <t>Плановые показатели реализации инвестиционной программы</t>
  </si>
  <si>
    <t>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</si>
  <si>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r>
      <t xml:space="preserve">   </t>
    </r>
    <r>
      <rPr>
        <u/>
        <sz val="14"/>
        <rFont val="Times New Roman"/>
        <family val="1"/>
        <charset val="204"/>
      </rPr>
      <t xml:space="preserve">           ООО "Горсети"                </t>
    </r>
  </si>
  <si>
    <t xml:space="preserve">                     полное наименование субъекта электроэнергетики</t>
  </si>
  <si>
    <t>Раздел 2. Ввод объектов инвестиционной деятельности (мощностей) в эксплуатацию</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</si>
  <si>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</si>
  <si>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</si>
  <si>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 xml:space="preserve">Итого </t>
  </si>
  <si>
    <t>Форма 13. План ввода основных средств (с распределением по кварталам)</t>
  </si>
  <si>
    <t>реквизиты решения органа исполнительной власти, утвердившего инвестиционную программу</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</si>
  <si>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</si>
  <si>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Идентификатор инвестицион-ного проекта</t>
  </si>
  <si>
    <t>1.6.19</t>
  </si>
  <si>
    <r>
      <t xml:space="preserve">Утвержденные плановые значения показателей приведены в соответствии с </t>
    </r>
    <r>
      <rPr>
        <u/>
        <sz val="14"/>
        <rFont val="Times New Roman"/>
        <family val="1"/>
        <charset val="204"/>
      </rPr>
      <t>Приказом Департамента тарифного регулирования Томской области № 6-344 от 31.10.2019г (в редакции Приказа № 6-138 от 28.10.2022 года)</t>
    </r>
  </si>
  <si>
    <r>
      <t>Инвестиционная программа</t>
    </r>
    <r>
      <rPr>
        <u/>
        <sz val="14"/>
        <rFont val="Times New Roman"/>
        <family val="1"/>
        <charset val="204"/>
      </rPr>
      <t xml:space="preserve">              ООО "Горсети"                </t>
    </r>
  </si>
  <si>
    <r>
      <t xml:space="preserve">Утвержденные плановые значения показателей приведены в соответствии с </t>
    </r>
    <r>
      <rPr>
        <u/>
        <sz val="14"/>
        <rFont val="Times New Roman"/>
        <family val="1"/>
        <charset val="204"/>
      </rPr>
      <t>Приказом Департамента тарифного регулирования Томской области № 6-344 от 31.10.2019 (в редакции Приказа № 6-138 от 28.10.2022 года)</t>
    </r>
  </si>
  <si>
    <t>Утвержденные плановые значения показателей приведены в соответствии с Приказом Департамента тарифного регулирования Томской области № 6-344 от 31.10.2019г (в редакции Приказа № 6-138 от 28.10.2022 года)</t>
  </si>
  <si>
    <r>
      <t xml:space="preserve">Год раскрытия информации: </t>
    </r>
    <r>
      <rPr>
        <u/>
        <sz val="14"/>
        <rFont val="Times New Roman"/>
        <family val="1"/>
        <charset val="204"/>
      </rPr>
      <t>2024</t>
    </r>
    <r>
      <rPr>
        <sz val="14"/>
        <rFont val="Times New Roman"/>
        <family val="1"/>
        <charset val="204"/>
      </rPr>
      <t xml:space="preserve"> год</t>
    </r>
  </si>
  <si>
    <t>Финансирование капитальных вложений 
года 2024, млн. рублей (с НДС)</t>
  </si>
  <si>
    <t xml:space="preserve">Остаток финансирования капитальных вложений на 01.01. года 2024 в прогнозных ценах соответствующих лет, млн. рублей (с НДС) 
</t>
  </si>
  <si>
    <t>Всего (год 2024)</t>
  </si>
  <si>
    <r>
      <t>Год раскрытия информации:</t>
    </r>
    <r>
      <rPr>
        <u/>
        <sz val="14"/>
        <rFont val="Times New Roman"/>
        <family val="1"/>
        <charset val="204"/>
      </rPr>
      <t xml:space="preserve"> 2024</t>
    </r>
    <r>
      <rPr>
        <sz val="14"/>
        <rFont val="Times New Roman"/>
        <family val="1"/>
        <charset val="204"/>
      </rPr>
      <t xml:space="preserve"> год</t>
    </r>
  </si>
  <si>
    <t xml:space="preserve">Фактический объем освоения капитальных вложений на 01.01.2024 года в прогнозных ценах соответствующих лет, млн. рублей 
(без НДС) </t>
  </si>
  <si>
    <t>Остаток освоения капитальных вложений на 01.01. года 2024, млн рублей (без НДС)</t>
  </si>
  <si>
    <t>Принятие основных средств и нематериальных активов к бухгалтерскому учету в год  2024</t>
  </si>
  <si>
    <r>
      <t xml:space="preserve"> на </t>
    </r>
    <r>
      <rPr>
        <b/>
        <u/>
        <sz val="14"/>
        <rFont val="Times New Roman"/>
        <family val="1"/>
        <charset val="204"/>
      </rPr>
      <t>2024</t>
    </r>
    <r>
      <rPr>
        <b/>
        <sz val="14"/>
        <rFont val="Times New Roman"/>
        <family val="1"/>
        <charset val="204"/>
      </rPr>
      <t xml:space="preserve"> год </t>
    </r>
  </si>
  <si>
    <t>Принятие основных средств и нематериальных активов к бухгалтерскому учету в год 2024</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</si>
  <si>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2024</t>
  </si>
  <si>
    <t>Ввод объектов инвестиционной деятельности (мощностей) в эксплуатацию в год 2024</t>
  </si>
  <si>
    <t>Вывод объектов инвестиционной деятельности (мощности) из эксплуатации в года 2024</t>
  </si>
  <si>
    <t>Финансирование капитальных вложений года 2024, млн. рублей (с НДС)</t>
  </si>
  <si>
    <t>Освоение капитальных вложений года 2024, млн. рублей (без НДС)</t>
  </si>
  <si>
    <r>
      <t xml:space="preserve">за год </t>
    </r>
    <r>
      <rPr>
        <b/>
        <u/>
        <sz val="14"/>
        <rFont val="Times New Roman"/>
        <family val="1"/>
        <charset val="204"/>
      </rPr>
      <t>2024</t>
    </r>
  </si>
  <si>
    <t>факт на 01.01. года 2024</t>
  </si>
  <si>
    <t>факт года 2023 (Ha 01.01.года 2024)</t>
  </si>
  <si>
    <t>Строительство склада для хранения электротехнической продукции</t>
  </si>
  <si>
    <t>J_0000000858</t>
  </si>
  <si>
    <t>1.6.21</t>
  </si>
  <si>
    <t>Фактический объем финансирования капитальных вложений на 01.01. года 2024, млн. рублей (с НДС)</t>
  </si>
  <si>
    <t>Инвестиционный проект дополнительно включен в проект изменений Инвестиционной программы в части 2024 года</t>
  </si>
  <si>
    <r>
      <t xml:space="preserve"> за год </t>
    </r>
    <r>
      <rPr>
        <b/>
        <u/>
        <sz val="14"/>
        <rFont val="Times New Roman"/>
        <family val="1"/>
        <charset val="204"/>
      </rPr>
      <t>2024</t>
    </r>
  </si>
  <si>
    <t>Изменение соотношения линий, проложенных в земле и по воздуху определяется на этапе заключения договора технологического присоединения с заявителями, срок обязательств которых составляет 6 мес.</t>
  </si>
  <si>
    <t>за III квартал 2024 года</t>
  </si>
  <si>
    <t xml:space="preserve"> за III квартал 2024 года</t>
  </si>
  <si>
    <t>00</t>
  </si>
  <si>
    <t>Корректировкой инвестиционной программы в части 2024 года предусмотрено исключение инвестиционного проекта</t>
  </si>
  <si>
    <t>Реализация проекта запланирована на 4 кв 2024г</t>
  </si>
  <si>
    <t>Корректировкой инвестиционной программы в части 2022 года предусмотрено увеличение объемов финансирования капитальных вложений.</t>
  </si>
</sst>
</file>

<file path=xl/styles.xml><?xml version="1.0" encoding="utf-8"?>
<styleSheet xmlns="http://schemas.openxmlformats.org/spreadsheetml/2006/main" xmlns:mc="http://schemas.openxmlformats.org/markup-compatibility/2006" xmlns:x14ac="http://schemas.microsoft.com/office/spreadsheetml/2009/9/ac" mc:Ignorable="x14ac">
  <numFmts count="42">
    <numFmt numFmtId="164" formatCode="_-* #,##0.00&quot;р.&quot;_-;\-* #,##0.00&quot;р.&quot;_-;_-* &quot;-&quot;??&quot;р.&quot;_-;_-@_-"/>
    <numFmt numFmtId="165" formatCode="_-* #,##0.00_р_._-;\-* #,##0.00_р_._-;_-* &quot;-&quot;??_р_._-;_-@_-"/>
    <numFmt numFmtId="166" formatCode="&quot;$&quot;#,##0_);[Red]\(&quot;$&quot;#,##0\)"/>
    <numFmt numFmtId="167" formatCode="_(&quot;$&quot;* #,##0_);_(&quot;$&quot;* \(#,##0\);_(&quot;$&quot;* &quot;-&quot;_);_(@_)"/>
    <numFmt numFmtId="168" formatCode="_(* #,##0_);_(* \(#,##0\);_(* &quot;-&quot;_);_(@_)"/>
    <numFmt numFmtId="169" formatCode="_(&quot;$&quot;* #,##0.00_);_(&quot;$&quot;* \(#,##0.00\);_(&quot;$&quot;* &quot;-&quot;??_);_(@_)"/>
    <numFmt numFmtId="170" formatCode="General_)"/>
    <numFmt numFmtId="171" formatCode="_-* #,##0_-;\-* #,##0_-;_-* &quot;-&quot;_-;_-@_-"/>
    <numFmt numFmtId="172" formatCode="_-* #,##0.00_-;\-* #,##0.00_-;_-* &quot;-&quot;??_-;_-@_-"/>
    <numFmt numFmtId="173" formatCode="0.0"/>
    <numFmt numFmtId="174" formatCode="#,##0_ ;[Red]\-#,##0\ "/>
    <numFmt numFmtId="175" formatCode="_-* #,##0\ _р_._-;\-* #,##0\ _р_._-;_-* &quot;-&quot;\ _р_._-;_-@_-"/>
    <numFmt numFmtId="176" formatCode="_-* #,##0.00\ _р_._-;\-* #,##0.00\ _р_._-;_-* &quot;-&quot;??\ _р_._-;_-@_-"/>
    <numFmt numFmtId="177" formatCode="#,##0_);[Red]\(#,##0\)"/>
    <numFmt numFmtId="178" formatCode="#,##0.00_);[Red]\(#,##0.00\)"/>
    <numFmt numFmtId="179" formatCode="&quot;?.&quot;#,##0_);[Red]\(&quot;?.&quot;#,##0\)"/>
    <numFmt numFmtId="180" formatCode="&quot;?.&quot;#,##0.00_);[Red]\(&quot;?.&quot;#,##0.00\)"/>
    <numFmt numFmtId="181" formatCode="_-* #,##0\ &quot;руб&quot;_-;\-* #,##0\ &quot;руб&quot;_-;_-* &quot;-&quot;\ &quot;руб&quot;_-;_-@_-"/>
    <numFmt numFmtId="182" formatCode="_-&quot;£&quot;* #,##0_-;\-&quot;£&quot;* #,##0_-;_-&quot;£&quot;* &quot;-&quot;_-;_-@_-"/>
    <numFmt numFmtId="183" formatCode="_-&quot;£&quot;* #,##0.00_-;\-&quot;£&quot;* #,##0.00_-;_-&quot;£&quot;* &quot;-&quot;??_-;_-@_-"/>
    <numFmt numFmtId="184" formatCode="_-* #,##0\ _F_-;\-* #,##0\ _F_-;_-* &quot;-&quot;\ _F_-;_-@_-"/>
    <numFmt numFmtId="185" formatCode="_-* #,##0.00\ &quot;F&quot;_-;\-* #,##0.00\ &quot;F&quot;_-;_-* &quot;-&quot;??\ &quot;F&quot;_-;_-@_-"/>
    <numFmt numFmtId="186" formatCode="_-* #,##0.00\ _F_-;\-* #,##0.00\ _F_-;_-* &quot;-&quot;??\ _F_-;_-@_-"/>
    <numFmt numFmtId="187" formatCode="_-* #,##0.00\ [$€]_-;\-* #,##0.00\ [$€]_-;_-* &quot;-&quot;??\ [$€]_-;_-@_-"/>
    <numFmt numFmtId="188" formatCode="#,##0.00;[Red]\-#,##0.00;&quot;-&quot;"/>
    <numFmt numFmtId="189" formatCode="#,##0;[Red]\-#,##0;&quot;-&quot;"/>
    <numFmt numFmtId="190" formatCode="_(* #,##0_);_(* \(#,##0\);_(* &quot;-&quot;??_);_(@_)"/>
    <numFmt numFmtId="191" formatCode="mmmm\ d\,\ yyyy"/>
    <numFmt numFmtId="192" formatCode="#,###"/>
    <numFmt numFmtId="193" formatCode="dd\-mmm\-yy"/>
    <numFmt numFmtId="194" formatCode="0.000"/>
    <numFmt numFmtId="195" formatCode="0.0%"/>
    <numFmt numFmtId="196" formatCode="#,##0.000"/>
    <numFmt numFmtId="197" formatCode="0.00000000"/>
    <numFmt numFmtId="198" formatCode="0.0000"/>
    <numFmt numFmtId="199" formatCode="0.000000"/>
    <numFmt numFmtId="200" formatCode="0.0000000"/>
    <numFmt numFmtId="201" formatCode="0.00000"/>
    <numFmt numFmtId="202" formatCode="0.000000000"/>
    <numFmt numFmtId="203" formatCode="_-* #,##0_р_._-;\-* #,##0_р_._-;_-* &quot;-&quot;_р_._-;_-@_-"/>
    <numFmt numFmtId="204" formatCode="0.0000%"/>
    <numFmt numFmtId="205" formatCode="0.000%"/>
  </numFmts>
  <fonts count="156" x14ac:knownFonts="1">
    <font>
      <sz val="11"/>
      <color theme="1"/>
      <name val="Calibri"/>
      <family val="2"/>
      <charset val="204"/>
      <scheme val="minor"/>
    </font>
    <font>
      <sz val="11"/>
      <color indexed="8"/>
      <name val="Calibri"/>
      <family val="2"/>
      <charset val="204"/>
    </font>
    <font>
      <sz val="11"/>
      <color indexed="8"/>
      <name val="Times New Roman"/>
      <family val="1"/>
      <charset val="204"/>
    </font>
    <font>
      <sz val="8"/>
      <color indexed="8"/>
      <name val="Times New Roman"/>
      <family val="1"/>
      <charset val="204"/>
    </font>
    <font>
      <sz val="8"/>
      <name val="Times New Roman"/>
      <family val="1"/>
      <charset val="204"/>
    </font>
    <font>
      <b/>
      <sz val="14"/>
      <color indexed="8"/>
      <name val="Times New Roman"/>
      <family val="1"/>
      <charset val="204"/>
    </font>
    <font>
      <sz val="14"/>
      <color indexed="8"/>
      <name val="Times New Roman"/>
      <family val="1"/>
      <charset val="204"/>
    </font>
    <font>
      <sz val="12"/>
      <color indexed="8"/>
      <name val="Times New Roman"/>
      <family val="1"/>
      <charset val="204"/>
    </font>
    <font>
      <sz val="14"/>
      <name val="Times New Roman"/>
      <family val="1"/>
      <charset val="204"/>
    </font>
    <font>
      <sz val="9"/>
      <name val="Times New Roman"/>
      <family val="1"/>
      <charset val="204"/>
    </font>
    <font>
      <b/>
      <sz val="12"/>
      <color indexed="8"/>
      <name val="Times New Roman"/>
      <family val="1"/>
      <charset val="204"/>
    </font>
    <font>
      <sz val="10"/>
      <name val="Arial Cyr"/>
      <charset val="204"/>
    </font>
    <font>
      <sz val="8"/>
      <name val="Arial Cyr"/>
      <charset val="204"/>
    </font>
    <font>
      <b/>
      <sz val="14"/>
      <name val="Times New Roman"/>
      <family val="1"/>
      <charset val="204"/>
    </font>
    <font>
      <vertAlign val="superscript"/>
      <sz val="12"/>
      <name val="Times New Roman"/>
      <family val="1"/>
      <charset val="204"/>
    </font>
    <font>
      <b/>
      <sz val="12"/>
      <name val="Times New Roman"/>
      <family val="1"/>
      <charset val="204"/>
    </font>
    <font>
      <sz val="12"/>
      <name val="Times New Roman"/>
      <family val="1"/>
      <charset val="204"/>
    </font>
    <font>
      <sz val="13"/>
      <name val="Times New Roman"/>
      <family val="1"/>
      <charset val="204"/>
    </font>
    <font>
      <sz val="11"/>
      <name val="Times New Roman"/>
      <family val="1"/>
      <charset val="204"/>
    </font>
    <font>
      <b/>
      <sz val="11"/>
      <color indexed="8"/>
      <name val="Times New Roman"/>
      <family val="1"/>
      <charset val="204"/>
    </font>
    <font>
      <b/>
      <sz val="13"/>
      <color indexed="8"/>
      <name val="Times New Roman"/>
      <family val="1"/>
      <charset val="204"/>
    </font>
    <font>
      <sz val="9"/>
      <color indexed="8"/>
      <name val="Arial"/>
      <family val="2"/>
      <charset val="204"/>
    </font>
    <font>
      <sz val="11"/>
      <color indexed="8"/>
      <name val="Arial"/>
      <family val="2"/>
      <charset val="204"/>
    </font>
    <font>
      <sz val="12"/>
      <color indexed="8"/>
      <name val="Arial"/>
      <family val="2"/>
      <charset val="204"/>
    </font>
    <font>
      <sz val="12"/>
      <name val="Arial"/>
      <family val="2"/>
      <charset val="204"/>
    </font>
    <font>
      <b/>
      <sz val="14"/>
      <name val="Arial"/>
      <family val="2"/>
      <charset val="204"/>
    </font>
    <font>
      <b/>
      <sz val="13"/>
      <color indexed="8"/>
      <name val="Arial"/>
      <family val="2"/>
      <charset val="204"/>
    </font>
    <font>
      <b/>
      <sz val="12"/>
      <color indexed="8"/>
      <name val="Arial"/>
      <family val="2"/>
      <charset val="204"/>
    </font>
    <font>
      <b/>
      <sz val="12"/>
      <name val="Arial"/>
      <family val="2"/>
      <charset val="204"/>
    </font>
    <font>
      <sz val="8"/>
      <color indexed="8"/>
      <name val="Arial"/>
      <family val="2"/>
      <charset val="204"/>
    </font>
    <font>
      <sz val="8"/>
      <name val="Arial"/>
      <family val="2"/>
      <charset val="204"/>
    </font>
    <font>
      <vertAlign val="superscript"/>
      <sz val="11"/>
      <name val="Times New Roman"/>
      <family val="1"/>
      <charset val="204"/>
    </font>
    <font>
      <sz val="11"/>
      <name val="Arial"/>
      <family val="2"/>
      <charset val="204"/>
    </font>
    <font>
      <vertAlign val="superscript"/>
      <sz val="12"/>
      <color indexed="8"/>
      <name val="Times New Roman"/>
      <family val="1"/>
      <charset val="204"/>
    </font>
    <font>
      <vertAlign val="superscript"/>
      <sz val="11"/>
      <color indexed="8"/>
      <name val="Times New Roman"/>
      <family val="1"/>
      <charset val="204"/>
    </font>
    <font>
      <sz val="10"/>
      <name val="Times New Roman"/>
      <family val="1"/>
      <charset val="204"/>
    </font>
    <font>
      <u/>
      <sz val="14"/>
      <name val="Times New Roman"/>
      <family val="1"/>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Helv"/>
    </font>
    <font>
      <sz val="10"/>
      <name val="Helv"/>
      <charset val="204"/>
    </font>
    <font>
      <sz val="1"/>
      <color indexed="8"/>
      <name val="Courier"/>
      <family val="1"/>
      <charset val="204"/>
    </font>
    <font>
      <b/>
      <sz val="1"/>
      <color indexed="8"/>
      <name val="Courier"/>
      <family val="1"/>
      <charset val="204"/>
    </font>
    <font>
      <sz val="10"/>
      <name val="MS Sans Serif"/>
      <family val="2"/>
      <charset val="204"/>
    </font>
    <font>
      <u/>
      <sz val="10"/>
      <color indexed="12"/>
      <name val="Arial Cyr"/>
      <charset val="204"/>
    </font>
    <font>
      <sz val="10"/>
      <color indexed="8"/>
      <name val="MS Sans Serif"/>
      <family val="2"/>
      <charset val="204"/>
    </font>
    <font>
      <i/>
      <sz val="1"/>
      <color indexed="8"/>
      <name val="Courier"/>
      <family val="1"/>
      <charset val="204"/>
    </font>
    <font>
      <u/>
      <sz val="8.5"/>
      <color indexed="36"/>
      <name val="Arial"/>
      <family val="2"/>
      <charset val="204"/>
    </font>
    <font>
      <b/>
      <sz val="12"/>
      <name val="Arial"/>
      <family val="2"/>
    </font>
    <font>
      <b/>
      <sz val="18"/>
      <name val="Arial"/>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Helv"/>
      <charset val="204"/>
    </font>
    <font>
      <b/>
      <sz val="20"/>
      <name val="Times New Roman"/>
      <family val="1"/>
      <charset val="204"/>
    </font>
    <font>
      <sz val="8"/>
      <name val="Helv"/>
    </font>
    <font>
      <b/>
      <i/>
      <sz val="10"/>
      <name val="Arial"/>
      <family val="2"/>
      <charset val="204"/>
    </font>
    <font>
      <sz val="10"/>
      <name val="Times New Roman"/>
      <family val="1"/>
    </font>
    <font>
      <sz val="8"/>
      <name val="Arial"/>
      <family val="2"/>
    </font>
    <font>
      <b/>
      <i/>
      <sz val="10"/>
      <color indexed="9"/>
      <name val="Arial"/>
      <family val="2"/>
      <charset val="204"/>
    </font>
    <font>
      <sz val="10"/>
      <name val="Arial Cyr"/>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1"/>
      <name val="Times New Roman Cyr"/>
      <family val="1"/>
      <charset val="204"/>
    </font>
    <font>
      <sz val="10"/>
      <name val="Arial Cyr"/>
    </font>
    <font>
      <sz val="9"/>
      <name val="Arial Cyr"/>
      <charset val="204"/>
    </font>
    <font>
      <sz val="11"/>
      <color indexed="10"/>
      <name val="Arial Cyr"/>
      <family val="2"/>
      <charset val="204"/>
    </font>
    <font>
      <sz val="10"/>
      <name val="Times New Roman Cyr"/>
      <family val="1"/>
      <charset val="204"/>
    </font>
    <font>
      <sz val="10"/>
      <name val="Arial"/>
      <family val="2"/>
      <charset val="177"/>
    </font>
    <font>
      <b/>
      <sz val="8"/>
      <name val="Times New Roman"/>
      <family val="1"/>
      <charset val="204"/>
    </font>
    <font>
      <b/>
      <sz val="10"/>
      <name val="Times New Roman"/>
      <family val="1"/>
      <charset val="204"/>
    </font>
    <font>
      <b/>
      <sz val="18"/>
      <name val="Times New Roman"/>
      <family val="1"/>
      <charset val="204"/>
    </font>
    <font>
      <u/>
      <sz val="14"/>
      <color indexed="8"/>
      <name val="Times New Roman"/>
      <family val="1"/>
      <charset val="204"/>
    </font>
    <font>
      <u/>
      <sz val="12"/>
      <name val="Times New Roman"/>
      <family val="1"/>
      <charset val="204"/>
    </font>
    <font>
      <b/>
      <u/>
      <sz val="14"/>
      <color indexed="8"/>
      <name val="Times New Roman"/>
      <family val="1"/>
      <charset val="204"/>
    </font>
    <font>
      <u/>
      <sz val="12"/>
      <color indexed="8"/>
      <name val="Times New Roman"/>
      <family val="1"/>
      <charset val="204"/>
    </font>
    <font>
      <u/>
      <sz val="11"/>
      <color indexed="8"/>
      <name val="Calibri"/>
      <family val="2"/>
      <charset val="204"/>
    </font>
    <font>
      <u/>
      <sz val="12"/>
      <color indexed="8"/>
      <name val="Arial"/>
      <family val="2"/>
      <charset val="204"/>
    </font>
    <font>
      <u/>
      <sz val="12"/>
      <name val="Arial"/>
      <family val="2"/>
      <charset val="204"/>
    </font>
    <font>
      <sz val="12"/>
      <name val="Calibri"/>
      <family val="2"/>
      <charset val="204"/>
    </font>
    <font>
      <sz val="10.8"/>
      <name val="Times New Roman"/>
      <family val="1"/>
      <charset val="204"/>
    </font>
    <font>
      <sz val="10.8"/>
      <name val="Calibri"/>
      <family val="2"/>
      <charset val="204"/>
    </font>
    <font>
      <sz val="9.6999999999999993"/>
      <name val="Times New Roman"/>
      <family val="1"/>
      <charset val="204"/>
    </font>
    <font>
      <b/>
      <u/>
      <sz val="14"/>
      <name val="Times New Roman"/>
      <family val="1"/>
      <charset val="204"/>
    </font>
    <font>
      <b/>
      <sz val="11"/>
      <name val="Times New Roman"/>
      <family val="1"/>
      <charset val="204"/>
    </font>
    <font>
      <u/>
      <sz val="11"/>
      <color indexed="8"/>
      <name val="Times New Roman"/>
      <family val="1"/>
      <charset val="204"/>
    </font>
    <font>
      <sz val="11"/>
      <color theme="1"/>
      <name val="Calibri"/>
      <family val="2"/>
      <charset val="204"/>
      <scheme val="minor"/>
    </font>
    <font>
      <u/>
      <sz val="11"/>
      <color theme="10"/>
      <name val="Calibri"/>
      <family val="2"/>
      <charset val="204"/>
      <scheme val="minor"/>
    </font>
    <font>
      <sz val="11"/>
      <color rgb="FF000000"/>
      <name val="SimSun"/>
      <family val="2"/>
      <charset val="204"/>
    </font>
    <font>
      <sz val="11"/>
      <color theme="1"/>
      <name val="Calibri"/>
      <family val="2"/>
      <scheme val="minor"/>
    </font>
    <font>
      <b/>
      <sz val="14"/>
      <color theme="1"/>
      <name val="Times New Roman"/>
      <family val="1"/>
      <charset val="204"/>
    </font>
    <font>
      <sz val="12"/>
      <color theme="1"/>
      <name val="Times New Roman"/>
      <family val="1"/>
      <charset val="204"/>
    </font>
    <font>
      <b/>
      <sz val="12"/>
      <color rgb="FF000000"/>
      <name val="Times New Roman"/>
      <family val="1"/>
      <charset val="204"/>
    </font>
    <font>
      <sz val="12"/>
      <color rgb="FF000000"/>
      <name val="Times New Roman"/>
      <family val="1"/>
      <charset val="204"/>
    </font>
    <font>
      <b/>
      <sz val="12"/>
      <color theme="1"/>
      <name val="Times New Roman"/>
      <family val="1"/>
      <charset val="204"/>
    </font>
    <font>
      <sz val="12"/>
      <color rgb="FF000000"/>
      <name val="Calibri"/>
      <family val="2"/>
      <charset val="204"/>
    </font>
    <font>
      <sz val="12"/>
      <color theme="1"/>
      <name val="Arial"/>
      <family val="2"/>
      <charset val="204"/>
    </font>
    <font>
      <sz val="11"/>
      <color theme="1"/>
      <name val="Times New Roman"/>
      <family val="1"/>
      <charset val="204"/>
    </font>
    <font>
      <sz val="14"/>
      <color theme="1"/>
      <name val="Times New Roman"/>
      <family val="1"/>
      <charset val="204"/>
    </font>
    <font>
      <b/>
      <sz val="14"/>
      <color rgb="FF000000"/>
      <name val="Times New Roman"/>
      <family val="1"/>
      <charset val="204"/>
    </font>
    <font>
      <sz val="12"/>
      <name val="Arial Cyr"/>
      <charset val="204"/>
    </font>
    <font>
      <b/>
      <sz val="14"/>
      <color rgb="FFFF0000"/>
      <name val="Times New Roman"/>
      <family val="1"/>
      <charset val="204"/>
    </font>
    <font>
      <sz val="14"/>
      <color rgb="FFFF0000"/>
      <name val="Times New Roman"/>
      <family val="1"/>
      <charset val="204"/>
    </font>
    <font>
      <sz val="12"/>
      <color rgb="FFFF0000"/>
      <name val="Times New Roman"/>
      <family val="1"/>
      <charset val="204"/>
    </font>
    <font>
      <b/>
      <sz val="12"/>
      <color rgb="FFFF0000"/>
      <name val="Times New Roman"/>
      <family val="1"/>
      <charset val="204"/>
    </font>
    <font>
      <sz val="8"/>
      <color rgb="FFFF0000"/>
      <name val="Arial Cyr"/>
      <charset val="204"/>
    </font>
    <font>
      <sz val="10"/>
      <color rgb="FFFF0000"/>
      <name val="Arial Cyr"/>
      <charset val="204"/>
    </font>
    <font>
      <sz val="8"/>
      <color rgb="FFFF0000"/>
      <name val="Times New Roman"/>
      <family val="1"/>
      <charset val="204"/>
    </font>
    <font>
      <sz val="10"/>
      <color rgb="FFFF0000"/>
      <name val="Times New Roman"/>
      <family val="1"/>
      <charset val="204"/>
    </font>
    <font>
      <sz val="1"/>
      <color indexed="8"/>
      <name val="Courier"/>
      <family val="3"/>
    </font>
    <font>
      <b/>
      <sz val="1"/>
      <color indexed="8"/>
      <name val="Courier"/>
      <family val="3"/>
    </font>
    <font>
      <i/>
      <sz val="1"/>
      <color indexed="8"/>
      <name val="Courier"/>
      <family val="3"/>
    </font>
    <font>
      <b/>
      <sz val="9"/>
      <color indexed="81"/>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8"/>
      <color theme="3"/>
      <name val="Cambria"/>
      <family val="2"/>
      <charset val="204"/>
      <scheme val="major"/>
    </font>
    <font>
      <sz val="11"/>
      <color rgb="FF9C5700"/>
      <name val="Calibri"/>
      <family val="2"/>
      <charset val="204"/>
      <scheme val="minor"/>
    </font>
    <font>
      <b/>
      <sz val="12"/>
      <name val="Arial Cyr"/>
      <charset val="204"/>
    </font>
    <font>
      <b/>
      <sz val="10"/>
      <name val="Arial Cyr"/>
      <charset val="204"/>
    </font>
    <font>
      <sz val="14"/>
      <name val="Arial Cyr"/>
      <charset val="204"/>
    </font>
    <font>
      <i/>
      <sz val="12"/>
      <color rgb="FFFF0000"/>
      <name val="Times New Roman"/>
      <family val="1"/>
      <charset val="204"/>
    </font>
    <font>
      <b/>
      <sz val="9"/>
      <name val="Times New Roman"/>
      <family val="1"/>
      <charset val="204"/>
    </font>
  </fonts>
  <fills count="62">
    <fill>
      <patternFill patternType="none"/>
    </fill>
    <fill>
      <patternFill patternType="gray125"/>
    </fill>
    <fill>
      <patternFill patternType="solid">
        <fgColor indexed="45"/>
      </patternFill>
    </fill>
    <fill>
      <patternFill patternType="solid">
        <fgColor indexed="42"/>
      </patternFill>
    </fill>
    <fill>
      <patternFill patternType="solid">
        <fgColor indexed="47"/>
      </patternFill>
    </fill>
    <fill>
      <patternFill patternType="solid">
        <fgColor indexed="15"/>
        <bgColor indexed="64"/>
      </patternFill>
    </fill>
    <fill>
      <patternFill patternType="solid">
        <fgColor indexed="36"/>
      </patternFill>
    </fill>
    <fill>
      <patternFill patternType="solid">
        <fgColor indexed="49"/>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7"/>
        <bgColor indexed="64"/>
      </patternFill>
    </fill>
    <fill>
      <patternFill patternType="solid">
        <fgColor indexed="43"/>
        <bgColor indexed="64"/>
      </patternFill>
    </fill>
    <fill>
      <patternFill patternType="solid">
        <fgColor indexed="55"/>
      </patternFill>
    </fill>
    <fill>
      <patternFill patternType="solid">
        <fgColor indexed="42"/>
        <bgColor indexed="64"/>
      </patternFill>
    </fill>
    <fill>
      <patternFill patternType="solid">
        <fgColor indexed="43"/>
      </patternFill>
    </fill>
    <fill>
      <patternFill patternType="solid">
        <fgColor indexed="26"/>
      </patternFill>
    </fill>
    <fill>
      <patternFill patternType="solid">
        <fgColor indexed="9"/>
        <bgColor indexed="9"/>
      </patternFill>
    </fill>
    <fill>
      <patternFill patternType="solid">
        <fgColor theme="0"/>
        <bgColor indexed="64"/>
      </patternFill>
    </fill>
    <fill>
      <patternFill patternType="solid">
        <fgColor rgb="FFFFFF00"/>
        <bgColor indexed="64"/>
      </patternFill>
    </fill>
    <fill>
      <patternFill patternType="solid">
        <fgColor rgb="FFCCEC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39997558519241921"/>
        <bgColor indexed="64"/>
      </patternFill>
    </fill>
  </fills>
  <borders count="49">
    <border>
      <left/>
      <right/>
      <top/>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right/>
      <top style="medium">
        <color indexed="64"/>
      </top>
      <bottom style="medium">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right/>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398">
    <xf numFmtId="0" fontId="0"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3" fillId="0" borderId="0"/>
    <xf numFmtId="0" fontId="54" fillId="0" borderId="0"/>
    <xf numFmtId="0" fontId="54" fillId="0" borderId="0"/>
    <xf numFmtId="0" fontId="54" fillId="0" borderId="0"/>
    <xf numFmtId="0" fontId="54"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4" fillId="0" borderId="0"/>
    <xf numFmtId="0" fontId="54" fillId="0" borderId="0"/>
    <xf numFmtId="0" fontId="54" fillId="0" borderId="0"/>
    <xf numFmtId="0" fontId="54" fillId="0" borderId="0"/>
    <xf numFmtId="0" fontId="55" fillId="0" borderId="0"/>
    <xf numFmtId="164" fontId="56" fillId="0" borderId="0">
      <protection locked="0"/>
    </xf>
    <xf numFmtId="164" fontId="56" fillId="0" borderId="0">
      <protection locked="0"/>
    </xf>
    <xf numFmtId="193" fontId="56" fillId="0" borderId="0">
      <protection locked="0"/>
    </xf>
    <xf numFmtId="193" fontId="56" fillId="0" borderId="0">
      <protection locked="0"/>
    </xf>
    <xf numFmtId="193" fontId="56" fillId="0" borderId="0">
      <protection locked="0"/>
    </xf>
    <xf numFmtId="193" fontId="56" fillId="0" borderId="0">
      <protection locked="0"/>
    </xf>
    <xf numFmtId="0" fontId="56" fillId="0" borderId="1">
      <protection locked="0"/>
    </xf>
    <xf numFmtId="193" fontId="57" fillId="0" borderId="0">
      <protection locked="0"/>
    </xf>
    <xf numFmtId="193" fontId="57" fillId="0" borderId="0">
      <protection locked="0"/>
    </xf>
    <xf numFmtId="193" fontId="56" fillId="0" borderId="1">
      <protection locked="0"/>
    </xf>
    <xf numFmtId="0" fontId="88" fillId="0" borderId="0"/>
    <xf numFmtId="181" fontId="11" fillId="0" borderId="0">
      <alignment horizontal="center"/>
    </xf>
    <xf numFmtId="191" fontId="28" fillId="5" borderId="2">
      <alignment horizontal="center" vertical="center"/>
      <protection locked="0"/>
    </xf>
    <xf numFmtId="179" fontId="58" fillId="0" borderId="0" applyFont="0" applyFill="0" applyBorder="0" applyAlignment="0" applyProtection="0"/>
    <xf numFmtId="180" fontId="58" fillId="0" borderId="0" applyFont="0" applyFill="0" applyBorder="0" applyAlignment="0" applyProtection="0"/>
    <xf numFmtId="0" fontId="59" fillId="0" borderId="0" applyNumberFormat="0" applyFill="0" applyBorder="0" applyAlignment="0" applyProtection="0">
      <alignment vertical="top"/>
      <protection locked="0"/>
    </xf>
    <xf numFmtId="0" fontId="60" fillId="0" borderId="0" applyFill="0" applyBorder="0" applyAlignment="0"/>
    <xf numFmtId="184" fontId="11" fillId="0" borderId="0" applyFont="0" applyFill="0" applyBorder="0" applyAlignment="0" applyProtection="0"/>
    <xf numFmtId="186" fontId="11" fillId="0" borderId="0" applyFont="0" applyFill="0" applyBorder="0" applyAlignment="0" applyProtection="0"/>
    <xf numFmtId="166" fontId="58" fillId="0" borderId="0" applyFont="0" applyFill="0" applyBorder="0" applyAlignment="0" applyProtection="0"/>
    <xf numFmtId="185" fontId="11" fillId="0" borderId="0" applyFont="0" applyFill="0" applyBorder="0" applyAlignment="0" applyProtection="0"/>
    <xf numFmtId="0" fontId="53" fillId="0" borderId="0"/>
    <xf numFmtId="0" fontId="53" fillId="0" borderId="0"/>
    <xf numFmtId="0" fontId="53" fillId="0" borderId="0"/>
    <xf numFmtId="171" fontId="53" fillId="0" borderId="0" applyFont="0" applyFill="0" applyBorder="0" applyAlignment="0" applyProtection="0"/>
    <xf numFmtId="172" fontId="53" fillId="0" borderId="0" applyFont="0" applyFill="0" applyBorder="0" applyAlignment="0" applyProtection="0"/>
    <xf numFmtId="187" fontId="11" fillId="0" borderId="0" applyFont="0" applyFill="0" applyBorder="0" applyAlignment="0" applyProtection="0"/>
    <xf numFmtId="193" fontId="56" fillId="0" borderId="0">
      <protection locked="0"/>
    </xf>
    <xf numFmtId="193" fontId="56" fillId="0" borderId="0">
      <protection locked="0"/>
    </xf>
    <xf numFmtId="193" fontId="61" fillId="0" borderId="0">
      <protection locked="0"/>
    </xf>
    <xf numFmtId="193" fontId="56" fillId="0" borderId="0">
      <protection locked="0"/>
    </xf>
    <xf numFmtId="193" fontId="56" fillId="0" borderId="0">
      <protection locked="0"/>
    </xf>
    <xf numFmtId="193" fontId="56"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3" fillId="0" borderId="3" applyNumberFormat="0" applyAlignment="0" applyProtection="0">
      <alignment horizontal="left" vertical="center"/>
    </xf>
    <xf numFmtId="0" fontId="63" fillId="0" borderId="4">
      <alignment horizontal="left" vertical="center"/>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0" fontId="58" fillId="0" borderId="0"/>
    <xf numFmtId="168" fontId="66" fillId="8" borderId="5">
      <alignment horizontal="center" vertical="center" wrapText="1"/>
      <protection locked="0"/>
    </xf>
    <xf numFmtId="0" fontId="67" fillId="0" borderId="0" applyNumberFormat="0" applyFill="0" applyBorder="0" applyAlignment="0" applyProtection="0">
      <alignment vertical="top"/>
      <protection locked="0"/>
    </xf>
    <xf numFmtId="0" fontId="68" fillId="0" borderId="0">
      <alignment vertical="center"/>
    </xf>
    <xf numFmtId="0" fontId="69" fillId="9" borderId="5">
      <alignment horizontal="left" vertical="center" wrapText="1"/>
    </xf>
    <xf numFmtId="174" fontId="66" fillId="0" borderId="6">
      <alignment horizontal="right" vertical="center" wrapText="1"/>
    </xf>
    <xf numFmtId="0" fontId="70" fillId="10" borderId="0"/>
    <xf numFmtId="190" fontId="53" fillId="11" borderId="6">
      <alignment vertical="center"/>
    </xf>
    <xf numFmtId="165" fontId="11" fillId="0" borderId="0" applyFont="0" applyFill="0" applyBorder="0" applyAlignment="0" applyProtection="0"/>
    <xf numFmtId="167" fontId="53" fillId="0" borderId="0" applyFont="0" applyFill="0" applyBorder="0" applyAlignment="0" applyProtection="0"/>
    <xf numFmtId="169" fontId="53" fillId="0" borderId="0" applyFont="0" applyFill="0" applyBorder="0" applyAlignment="0" applyProtection="0"/>
    <xf numFmtId="0" fontId="53" fillId="0" borderId="0"/>
    <xf numFmtId="0" fontId="71" fillId="0" borderId="0"/>
    <xf numFmtId="0" fontId="54" fillId="0" borderId="0"/>
    <xf numFmtId="177" fontId="58" fillId="0" borderId="0" applyFont="0" applyFill="0" applyBorder="0" applyAlignment="0" applyProtection="0"/>
    <xf numFmtId="178" fontId="58" fillId="0" borderId="0" applyFont="0" applyFill="0" applyBorder="0" applyAlignment="0" applyProtection="0"/>
    <xf numFmtId="177" fontId="58" fillId="0" borderId="0" applyFont="0" applyFill="0" applyBorder="0" applyAlignment="0" applyProtection="0"/>
    <xf numFmtId="178" fontId="58" fillId="0" borderId="0" applyFont="0" applyFill="0" applyBorder="0" applyAlignment="0" applyProtection="0"/>
    <xf numFmtId="0" fontId="72" fillId="0" borderId="0"/>
    <xf numFmtId="0" fontId="73" fillId="0" borderId="0" applyNumberFormat="0">
      <alignment horizontal="left"/>
    </xf>
    <xf numFmtId="0" fontId="53" fillId="10" borderId="7" applyNumberFormat="0" applyFont="0" applyFill="0" applyBorder="0" applyAlignment="0" applyProtection="0"/>
    <xf numFmtId="0" fontId="72" fillId="0" borderId="0"/>
    <xf numFmtId="190" fontId="74" fillId="11" borderId="6">
      <alignment horizontal="center" vertical="center" wrapText="1"/>
      <protection locked="0"/>
    </xf>
    <xf numFmtId="0" fontId="53" fillId="0" borderId="0">
      <alignment vertical="center"/>
    </xf>
    <xf numFmtId="0" fontId="53" fillId="12" borderId="0"/>
    <xf numFmtId="0" fontId="53" fillId="10" borderId="0">
      <alignment horizontal="center" vertical="center"/>
    </xf>
    <xf numFmtId="168" fontId="30" fillId="8" borderId="5" applyFont="0" applyAlignment="0" applyProtection="0"/>
    <xf numFmtId="0" fontId="75" fillId="9" borderId="5">
      <alignment horizontal="left" vertical="center" wrapText="1"/>
    </xf>
    <xf numFmtId="188" fontId="76" fillId="0" borderId="5">
      <alignment horizontal="center" vertical="center" wrapText="1"/>
    </xf>
    <xf numFmtId="189" fontId="76" fillId="8" borderId="5">
      <alignment horizontal="center" vertical="center" wrapText="1"/>
      <protection locked="0"/>
    </xf>
    <xf numFmtId="0" fontId="53" fillId="10" borderId="0"/>
    <xf numFmtId="190" fontId="77" fillId="13" borderId="8">
      <alignment horizontal="center" vertical="center"/>
    </xf>
    <xf numFmtId="0" fontId="13" fillId="0" borderId="0"/>
    <xf numFmtId="0" fontId="13" fillId="0" borderId="0"/>
    <xf numFmtId="182" fontId="53" fillId="0" borderId="0" applyFont="0" applyFill="0" applyBorder="0" applyAlignment="0" applyProtection="0"/>
    <xf numFmtId="183" fontId="53" fillId="0" borderId="0" applyFont="0" applyFill="0" applyBorder="0" applyAlignment="0" applyProtection="0"/>
    <xf numFmtId="190" fontId="53" fillId="14" borderId="6" applyNumberFormat="0" applyFill="0" applyBorder="0" applyProtection="0">
      <alignment vertical="center"/>
      <protection locked="0"/>
    </xf>
    <xf numFmtId="0" fontId="37"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18" borderId="0" applyNumberFormat="0" applyBorder="0" applyAlignment="0" applyProtection="0"/>
    <xf numFmtId="170" fontId="78" fillId="0" borderId="9">
      <protection locked="0"/>
    </xf>
    <xf numFmtId="0" fontId="38" fillId="4" borderId="10" applyNumberFormat="0" applyAlignment="0" applyProtection="0"/>
    <xf numFmtId="0" fontId="39" fillId="19" borderId="11" applyNumberFormat="0" applyAlignment="0" applyProtection="0"/>
    <xf numFmtId="0" fontId="40" fillId="19" borderId="10" applyNumberFormat="0" applyAlignment="0" applyProtection="0"/>
    <xf numFmtId="0" fontId="107" fillId="0" borderId="0" applyNumberFormat="0" applyFill="0" applyBorder="0" applyAlignment="0" applyProtection="0"/>
    <xf numFmtId="0" fontId="79" fillId="0" borderId="0" applyBorder="0">
      <alignment horizontal="center" vertical="center" wrapText="1"/>
    </xf>
    <xf numFmtId="0" fontId="41" fillId="0" borderId="12"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0" applyNumberFormat="0" applyFill="0" applyBorder="0" applyAlignment="0" applyProtection="0"/>
    <xf numFmtId="0" fontId="80" fillId="0" borderId="15" applyBorder="0">
      <alignment horizontal="center" vertical="center" wrapText="1"/>
    </xf>
    <xf numFmtId="170" fontId="81" fillId="20" borderId="9"/>
    <xf numFmtId="4" fontId="82" fillId="21" borderId="6" applyBorder="0">
      <alignment horizontal="right"/>
    </xf>
    <xf numFmtId="0" fontId="44" fillId="0" borderId="16" applyNumberFormat="0" applyFill="0" applyAlignment="0" applyProtection="0"/>
    <xf numFmtId="0" fontId="45" fillId="22" borderId="17" applyNumberFormat="0" applyAlignment="0" applyProtection="0"/>
    <xf numFmtId="0" fontId="28" fillId="0" borderId="0">
      <alignment horizontal="center" vertical="top" wrapText="1"/>
    </xf>
    <xf numFmtId="0" fontId="25" fillId="0" borderId="0">
      <alignment horizontal="centerContinuous" vertical="center" wrapText="1"/>
    </xf>
    <xf numFmtId="0" fontId="24" fillId="23" borderId="0" applyFill="0">
      <alignment wrapText="1"/>
    </xf>
    <xf numFmtId="0" fontId="46" fillId="0" borderId="0" applyNumberFormat="0" applyFill="0" applyBorder="0" applyAlignment="0" applyProtection="0"/>
    <xf numFmtId="0" fontId="47" fillId="24" borderId="0" applyNumberFormat="0" applyBorder="0" applyAlignment="0" applyProtection="0"/>
    <xf numFmtId="0" fontId="11" fillId="0" borderId="0"/>
    <xf numFmtId="0" fontId="11" fillId="0" borderId="0"/>
    <xf numFmtId="0" fontId="16" fillId="0" borderId="0"/>
    <xf numFmtId="0" fontId="16" fillId="0" borderId="0"/>
    <xf numFmtId="0" fontId="16" fillId="0" borderId="0"/>
    <xf numFmtId="0" fontId="108" fillId="0" borderId="0"/>
    <xf numFmtId="0" fontId="53" fillId="0" borderId="0"/>
    <xf numFmtId="0" fontId="108" fillId="0" borderId="0"/>
    <xf numFmtId="0" fontId="53" fillId="0" borderId="0"/>
    <xf numFmtId="0" fontId="2" fillId="0" borderId="0"/>
    <xf numFmtId="0" fontId="109" fillId="0" borderId="0"/>
    <xf numFmtId="0" fontId="16" fillId="0" borderId="0"/>
    <xf numFmtId="0" fontId="16" fillId="0" borderId="0"/>
    <xf numFmtId="0" fontId="16" fillId="0" borderId="0"/>
    <xf numFmtId="0" fontId="48" fillId="2" borderId="0" applyNumberFormat="0" applyBorder="0" applyAlignment="0" applyProtection="0"/>
    <xf numFmtId="173" fontId="83" fillId="21" borderId="18" applyNumberFormat="0" applyBorder="0" applyAlignment="0">
      <alignment vertical="center"/>
      <protection locked="0"/>
    </xf>
    <xf numFmtId="0" fontId="49" fillId="0" borderId="0" applyNumberFormat="0" applyFill="0" applyBorder="0" applyAlignment="0" applyProtection="0"/>
    <xf numFmtId="0" fontId="1" fillId="25" borderId="19" applyNumberFormat="0" applyFont="0" applyAlignment="0" applyProtection="0"/>
    <xf numFmtId="9" fontId="10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50" fillId="0" borderId="20" applyNumberFormat="0" applyFill="0" applyAlignment="0" applyProtection="0"/>
    <xf numFmtId="0" fontId="54" fillId="0" borderId="0"/>
    <xf numFmtId="0" fontId="51" fillId="0" borderId="0" applyNumberFormat="0" applyFill="0" applyBorder="0" applyAlignment="0" applyProtection="0"/>
    <xf numFmtId="49" fontId="24" fillId="0" borderId="0">
      <alignment horizontal="center"/>
    </xf>
    <xf numFmtId="175" fontId="84" fillId="0" borderId="0" applyFont="0" applyFill="0" applyBorder="0" applyAlignment="0" applyProtection="0"/>
    <xf numFmtId="3" fontId="85" fillId="0" borderId="21" applyFont="0" applyBorder="0">
      <alignment horizontal="right"/>
      <protection locked="0"/>
    </xf>
    <xf numFmtId="176" fontId="84"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4" fontId="82" fillId="23" borderId="0" applyFont="0" applyBorder="0">
      <alignment horizontal="right"/>
    </xf>
    <xf numFmtId="4" fontId="82" fillId="23" borderId="22" applyBorder="0">
      <alignment horizontal="right"/>
    </xf>
    <xf numFmtId="4" fontId="82" fillId="23" borderId="6" applyFont="0" applyBorder="0">
      <alignment horizontal="right"/>
    </xf>
    <xf numFmtId="192" fontId="86" fillId="26" borderId="23">
      <alignment vertical="center"/>
    </xf>
    <xf numFmtId="0" fontId="52" fillId="3" borderId="0" applyNumberFormat="0" applyBorder="0" applyAlignment="0" applyProtection="0"/>
    <xf numFmtId="193" fontId="56" fillId="0" borderId="0">
      <protection locked="0"/>
    </xf>
    <xf numFmtId="0" fontId="87" fillId="0" borderId="0"/>
    <xf numFmtId="0" fontId="87" fillId="0" borderId="0"/>
    <xf numFmtId="0" fontId="8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xf numFmtId="0" fontId="53" fillId="0" borderId="0"/>
    <xf numFmtId="0" fontId="53" fillId="0" borderId="0"/>
    <xf numFmtId="164" fontId="129" fillId="0" borderId="0">
      <protection locked="0"/>
    </xf>
    <xf numFmtId="164" fontId="56" fillId="0" borderId="0">
      <protection locked="0"/>
    </xf>
    <xf numFmtId="164" fontId="56" fillId="0" borderId="0">
      <protection locked="0"/>
    </xf>
    <xf numFmtId="164" fontId="129" fillId="0" borderId="0">
      <protection locked="0"/>
    </xf>
    <xf numFmtId="164" fontId="56" fillId="0" borderId="0">
      <protection locked="0"/>
    </xf>
    <xf numFmtId="164"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0" fontId="129" fillId="0" borderId="1">
      <protection locked="0"/>
    </xf>
    <xf numFmtId="0" fontId="56" fillId="0" borderId="1">
      <protection locked="0"/>
    </xf>
    <xf numFmtId="193" fontId="130" fillId="0" borderId="0">
      <protection locked="0"/>
    </xf>
    <xf numFmtId="193" fontId="57" fillId="0" borderId="0">
      <protection locked="0"/>
    </xf>
    <xf numFmtId="193" fontId="130" fillId="0" borderId="0">
      <protection locked="0"/>
    </xf>
    <xf numFmtId="193" fontId="57" fillId="0" borderId="0">
      <protection locked="0"/>
    </xf>
    <xf numFmtId="193" fontId="129" fillId="0" borderId="1">
      <protection locked="0"/>
    </xf>
    <xf numFmtId="193" fontId="56" fillId="0" borderId="1">
      <protection locked="0"/>
    </xf>
    <xf numFmtId="0" fontId="60" fillId="0" borderId="0" applyFill="0" applyBorder="0" applyAlignment="0"/>
    <xf numFmtId="166" fontId="58" fillId="0" borderId="0" applyFont="0" applyFill="0" applyBorder="0" applyAlignment="0" applyProtection="0"/>
    <xf numFmtId="0" fontId="53" fillId="0" borderId="0"/>
    <xf numFmtId="0" fontId="53" fillId="0" borderId="0"/>
    <xf numFmtId="0" fontId="53" fillId="0" borderId="0"/>
    <xf numFmtId="0" fontId="53" fillId="0" borderId="0"/>
    <xf numFmtId="0" fontId="53" fillId="0" borderId="0"/>
    <xf numFmtId="0" fontId="53" fillId="0" borderId="0"/>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31" fillId="0" borderId="0">
      <protection locked="0"/>
    </xf>
    <xf numFmtId="193" fontId="61"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31"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203" fontId="66" fillId="8" borderId="5">
      <alignment horizontal="center" vertical="center" wrapText="1"/>
      <protection locked="0"/>
    </xf>
    <xf numFmtId="0" fontId="68" fillId="0" borderId="0">
      <alignment vertical="center"/>
    </xf>
    <xf numFmtId="0" fontId="72" fillId="0" borderId="0"/>
    <xf numFmtId="0" fontId="53" fillId="10" borderId="7" applyNumberFormat="0" applyFont="0" applyFill="0" applyBorder="0" applyAlignment="0" applyProtection="0"/>
    <xf numFmtId="0" fontId="53" fillId="10" borderId="7" applyNumberFormat="0" applyFont="0" applyFill="0" applyBorder="0" applyAlignment="0" applyProtection="0"/>
    <xf numFmtId="0" fontId="72" fillId="0" borderId="0"/>
    <xf numFmtId="0" fontId="53" fillId="0" borderId="0">
      <alignment vertical="center"/>
    </xf>
    <xf numFmtId="0" fontId="53" fillId="10" borderId="0">
      <alignment horizontal="center" vertical="center"/>
    </xf>
    <xf numFmtId="0" fontId="53" fillId="10" borderId="0">
      <alignment horizontal="center" vertical="center"/>
    </xf>
    <xf numFmtId="203" fontId="30" fillId="8" borderId="5" applyFont="0" applyAlignment="0" applyProtection="0"/>
    <xf numFmtId="168" fontId="30" fillId="8" borderId="5" applyFont="0" applyAlignment="0" applyProtection="0"/>
    <xf numFmtId="0" fontId="53" fillId="10" borderId="0"/>
    <xf numFmtId="0" fontId="53" fillId="10" borderId="0"/>
    <xf numFmtId="0" fontId="13" fillId="0" borderId="0"/>
    <xf numFmtId="0" fontId="13" fillId="0" borderId="0"/>
    <xf numFmtId="0" fontId="24" fillId="23" borderId="0" applyFill="0">
      <alignment wrapText="1"/>
    </xf>
    <xf numFmtId="0" fontId="106" fillId="0" borderId="0"/>
    <xf numFmtId="0" fontId="53" fillId="0" borderId="0"/>
    <xf numFmtId="0" fontId="53" fillId="0" borderId="0"/>
    <xf numFmtId="0" fontId="53" fillId="0" borderId="0"/>
    <xf numFmtId="0" fontId="53" fillId="0" borderId="0"/>
    <xf numFmtId="0" fontId="106" fillId="0" borderId="0"/>
    <xf numFmtId="0" fontId="106" fillId="0" borderId="0"/>
    <xf numFmtId="9" fontId="53" fillId="0" borderId="0" applyFont="0" applyFill="0" applyBorder="0" applyAlignment="0" applyProtection="0"/>
    <xf numFmtId="9" fontId="53" fillId="0" borderId="0" applyFont="0" applyFill="0" applyBorder="0" applyAlignment="0" applyProtection="0"/>
    <xf numFmtId="49" fontId="24" fillId="0" borderId="0">
      <alignment horizontal="center"/>
    </xf>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93" fontId="129" fillId="0" borderId="0">
      <protection locked="0"/>
    </xf>
    <xf numFmtId="193" fontId="56" fillId="0" borderId="0">
      <protection locked="0"/>
    </xf>
    <xf numFmtId="0" fontId="106" fillId="38" borderId="0" applyNumberFormat="0" applyBorder="0" applyAlignment="0" applyProtection="0"/>
    <xf numFmtId="0" fontId="106" fillId="38" borderId="0" applyNumberFormat="0" applyBorder="0" applyAlignment="0" applyProtection="0"/>
    <xf numFmtId="0" fontId="106" fillId="42" borderId="0" applyNumberFormat="0" applyBorder="0" applyAlignment="0" applyProtection="0"/>
    <xf numFmtId="0" fontId="106" fillId="42" borderId="0" applyNumberFormat="0" applyBorder="0" applyAlignment="0" applyProtection="0"/>
    <xf numFmtId="0" fontId="106" fillId="46" borderId="0" applyNumberFormat="0" applyBorder="0" applyAlignment="0" applyProtection="0"/>
    <xf numFmtId="0" fontId="106" fillId="46" borderId="0" applyNumberFormat="0" applyBorder="0" applyAlignment="0" applyProtection="0"/>
    <xf numFmtId="0" fontId="106" fillId="50" borderId="0" applyNumberFormat="0" applyBorder="0" applyAlignment="0" applyProtection="0"/>
    <xf numFmtId="0" fontId="106" fillId="50" borderId="0" applyNumberFormat="0" applyBorder="0" applyAlignment="0" applyProtection="0"/>
    <xf numFmtId="0" fontId="106" fillId="54" borderId="0" applyNumberFormat="0" applyBorder="0" applyAlignment="0" applyProtection="0"/>
    <xf numFmtId="0" fontId="106" fillId="54" borderId="0" applyNumberFormat="0" applyBorder="0" applyAlignment="0" applyProtection="0"/>
    <xf numFmtId="0" fontId="106" fillId="58" borderId="0" applyNumberFormat="0" applyBorder="0" applyAlignment="0" applyProtection="0"/>
    <xf numFmtId="0" fontId="106" fillId="58" borderId="0" applyNumberFormat="0" applyBorder="0" applyAlignment="0" applyProtection="0"/>
    <xf numFmtId="0" fontId="106" fillId="39" borderId="0" applyNumberFormat="0" applyBorder="0" applyAlignment="0" applyProtection="0"/>
    <xf numFmtId="0" fontId="106" fillId="39" borderId="0" applyNumberFormat="0" applyBorder="0" applyAlignment="0" applyProtection="0"/>
    <xf numFmtId="0" fontId="106" fillId="43" borderId="0" applyNumberFormat="0" applyBorder="0" applyAlignment="0" applyProtection="0"/>
    <xf numFmtId="0" fontId="106" fillId="43" borderId="0" applyNumberFormat="0" applyBorder="0" applyAlignment="0" applyProtection="0"/>
    <xf numFmtId="0" fontId="106" fillId="47" borderId="0" applyNumberFormat="0" applyBorder="0" applyAlignment="0" applyProtection="0"/>
    <xf numFmtId="0" fontId="106" fillId="47" borderId="0" applyNumberFormat="0" applyBorder="0" applyAlignment="0" applyProtection="0"/>
    <xf numFmtId="0" fontId="106" fillId="51" borderId="0" applyNumberFormat="0" applyBorder="0" applyAlignment="0" applyProtection="0"/>
    <xf numFmtId="0" fontId="106" fillId="51" borderId="0" applyNumberFormat="0" applyBorder="0" applyAlignment="0" applyProtection="0"/>
    <xf numFmtId="0" fontId="106" fillId="55" borderId="0" applyNumberFormat="0" applyBorder="0" applyAlignment="0" applyProtection="0"/>
    <xf numFmtId="0" fontId="106" fillId="55" borderId="0" applyNumberFormat="0" applyBorder="0" applyAlignment="0" applyProtection="0"/>
    <xf numFmtId="0" fontId="106" fillId="59" borderId="0" applyNumberFormat="0" applyBorder="0" applyAlignment="0" applyProtection="0"/>
    <xf numFmtId="0" fontId="106" fillId="59" borderId="0" applyNumberFormat="0" applyBorder="0" applyAlignment="0" applyProtection="0"/>
    <xf numFmtId="0" fontId="148" fillId="40" borderId="0" applyNumberFormat="0" applyBorder="0" applyAlignment="0" applyProtection="0"/>
    <xf numFmtId="0" fontId="106" fillId="40" borderId="0" applyNumberFormat="0" applyBorder="0" applyAlignment="0" applyProtection="0"/>
    <xf numFmtId="0" fontId="148" fillId="44" borderId="0" applyNumberFormat="0" applyBorder="0" applyAlignment="0" applyProtection="0"/>
    <xf numFmtId="0" fontId="106" fillId="44" borderId="0" applyNumberFormat="0" applyBorder="0" applyAlignment="0" applyProtection="0"/>
    <xf numFmtId="0" fontId="148" fillId="48" borderId="0" applyNumberFormat="0" applyBorder="0" applyAlignment="0" applyProtection="0"/>
    <xf numFmtId="0" fontId="106" fillId="48" borderId="0" applyNumberFormat="0" applyBorder="0" applyAlignment="0" applyProtection="0"/>
    <xf numFmtId="0" fontId="148" fillId="52" borderId="0" applyNumberFormat="0" applyBorder="0" applyAlignment="0" applyProtection="0"/>
    <xf numFmtId="0" fontId="106" fillId="52" borderId="0" applyNumberFormat="0" applyBorder="0" applyAlignment="0" applyProtection="0"/>
    <xf numFmtId="0" fontId="148" fillId="56" borderId="0" applyNumberFormat="0" applyBorder="0" applyAlignment="0" applyProtection="0"/>
    <xf numFmtId="0" fontId="106" fillId="56" borderId="0" applyNumberFormat="0" applyBorder="0" applyAlignment="0" applyProtection="0"/>
    <xf numFmtId="0" fontId="148" fillId="60" borderId="0" applyNumberFormat="0" applyBorder="0" applyAlignment="0" applyProtection="0"/>
    <xf numFmtId="0" fontId="106" fillId="60" borderId="0" applyNumberFormat="0" applyBorder="0" applyAlignment="0" applyProtection="0"/>
    <xf numFmtId="0" fontId="148" fillId="37" borderId="0" applyNumberFormat="0" applyBorder="0" applyAlignment="0" applyProtection="0"/>
    <xf numFmtId="0" fontId="148" fillId="41" borderId="0" applyNumberFormat="0" applyBorder="0" applyAlignment="0" applyProtection="0"/>
    <xf numFmtId="0" fontId="148" fillId="45" borderId="0" applyNumberFormat="0" applyBorder="0" applyAlignment="0" applyProtection="0"/>
    <xf numFmtId="0" fontId="148" fillId="49" borderId="0" applyNumberFormat="0" applyBorder="0" applyAlignment="0" applyProtection="0"/>
    <xf numFmtId="0" fontId="148" fillId="53" borderId="0" applyNumberFormat="0" applyBorder="0" applyAlignment="0" applyProtection="0"/>
    <xf numFmtId="0" fontId="148" fillId="57" borderId="0" applyNumberFormat="0" applyBorder="0" applyAlignment="0" applyProtection="0"/>
    <xf numFmtId="0" fontId="140" fillId="33" borderId="43" applyNumberFormat="0" applyAlignment="0" applyProtection="0"/>
    <xf numFmtId="0" fontId="141" fillId="34" borderId="44" applyNumberFormat="0" applyAlignment="0" applyProtection="0"/>
    <xf numFmtId="0" fontId="142" fillId="34" borderId="43" applyNumberFormat="0" applyAlignment="0" applyProtection="0"/>
    <xf numFmtId="0" fontId="134" fillId="0" borderId="40" applyNumberFormat="0" applyFill="0" applyAlignment="0" applyProtection="0"/>
    <xf numFmtId="0" fontId="135" fillId="0" borderId="41" applyNumberFormat="0" applyFill="0" applyAlignment="0" applyProtection="0"/>
    <xf numFmtId="0" fontId="136" fillId="0" borderId="42" applyNumberFormat="0" applyFill="0" applyAlignment="0" applyProtection="0"/>
    <xf numFmtId="0" fontId="136" fillId="0" borderId="0" applyNumberFormat="0" applyFill="0" applyBorder="0" applyAlignment="0" applyProtection="0"/>
    <xf numFmtId="0" fontId="147" fillId="0" borderId="48" applyNumberFormat="0" applyFill="0" applyAlignment="0" applyProtection="0"/>
    <xf numFmtId="0" fontId="144" fillId="35" borderId="46" applyNumberFormat="0" applyAlignment="0" applyProtection="0"/>
    <xf numFmtId="0" fontId="149" fillId="0" borderId="0" applyNumberFormat="0" applyFill="0" applyBorder="0" applyAlignment="0" applyProtection="0"/>
    <xf numFmtId="0" fontId="133" fillId="0" borderId="0" applyNumberFormat="0" applyFill="0" applyBorder="0" applyAlignment="0" applyProtection="0"/>
    <xf numFmtId="0" fontId="150" fillId="32" borderId="0" applyNumberFormat="0" applyBorder="0" applyAlignment="0" applyProtection="0"/>
    <xf numFmtId="0" fontId="139" fillId="32" borderId="0" applyNumberFormat="0" applyBorder="0" applyAlignment="0" applyProtection="0"/>
    <xf numFmtId="0" fontId="30" fillId="0" borderId="0">
      <alignment horizontal="left"/>
    </xf>
    <xf numFmtId="0" fontId="138" fillId="31" borderId="0" applyNumberFormat="0" applyBorder="0" applyAlignment="0" applyProtection="0"/>
    <xf numFmtId="0" fontId="146" fillId="0" borderId="0" applyNumberFormat="0" applyFill="0" applyBorder="0" applyAlignment="0" applyProtection="0"/>
    <xf numFmtId="0" fontId="106" fillId="36" borderId="47" applyNumberFormat="0" applyFont="0" applyAlignment="0" applyProtection="0"/>
    <xf numFmtId="0" fontId="143" fillId="0" borderId="45" applyNumberFormat="0" applyFill="0" applyAlignment="0" applyProtection="0"/>
    <xf numFmtId="0" fontId="145" fillId="0" borderId="0" applyNumberFormat="0" applyFill="0" applyBorder="0" applyAlignment="0" applyProtection="0"/>
    <xf numFmtId="0" fontId="137" fillId="30" borderId="0" applyNumberFormat="0" applyBorder="0" applyAlignment="0" applyProtection="0"/>
  </cellStyleXfs>
  <cellXfs count="1318">
    <xf numFmtId="0" fontId="0" fillId="0" borderId="0" xfId="0"/>
    <xf numFmtId="0" fontId="12" fillId="0" borderId="0" xfId="199" applyFont="1"/>
    <xf numFmtId="0" fontId="8" fillId="0" borderId="0" xfId="199" applyFont="1" applyAlignment="1">
      <alignment horizontal="right"/>
    </xf>
    <xf numFmtId="0" fontId="4" fillId="0" borderId="0" xfId="199" applyFont="1"/>
    <xf numFmtId="0" fontId="4" fillId="0" borderId="0" xfId="199" applyFont="1" applyFill="1"/>
    <xf numFmtId="0" fontId="4" fillId="0" borderId="0" xfId="199" applyFont="1" applyAlignment="1">
      <alignment horizontal="right"/>
    </xf>
    <xf numFmtId="0" fontId="16" fillId="0" borderId="0" xfId="199" applyFont="1" applyFill="1"/>
    <xf numFmtId="0" fontId="16" fillId="0" borderId="0" xfId="199" applyFont="1"/>
    <xf numFmtId="0" fontId="15" fillId="0" borderId="0" xfId="199" applyFont="1" applyFill="1" applyAlignment="1">
      <alignment horizontal="center"/>
    </xf>
    <xf numFmtId="0" fontId="110" fillId="0" borderId="0" xfId="209" applyFont="1" applyAlignment="1">
      <alignment vertical="center"/>
    </xf>
    <xf numFmtId="0" fontId="111" fillId="0" borderId="0" xfId="209" applyFont="1" applyAlignment="1">
      <alignment vertical="top"/>
    </xf>
    <xf numFmtId="0" fontId="111" fillId="0" borderId="0" xfId="209" applyFont="1" applyAlignment="1">
      <alignment horizontal="center" vertical="top"/>
    </xf>
    <xf numFmtId="0" fontId="112" fillId="0" borderId="0" xfId="204" applyFont="1" applyFill="1" applyBorder="1" applyAlignment="1"/>
    <xf numFmtId="0" fontId="8" fillId="0" borderId="0" xfId="199" applyFont="1" applyFill="1" applyAlignment="1">
      <alignment vertical="center"/>
    </xf>
    <xf numFmtId="0" fontId="16" fillId="0" borderId="0" xfId="199" applyFont="1" applyFill="1" applyAlignment="1">
      <alignment vertical="center"/>
    </xf>
    <xf numFmtId="0" fontId="15" fillId="0" borderId="0" xfId="212" applyFont="1" applyFill="1" applyBorder="1" applyAlignment="1"/>
    <xf numFmtId="0" fontId="16" fillId="0" borderId="6" xfId="199" applyFont="1" applyFill="1" applyBorder="1" applyAlignment="1">
      <alignment horizontal="center" vertical="center" textRotation="90" wrapText="1"/>
    </xf>
    <xf numFmtId="0" fontId="113" fillId="0" borderId="6" xfId="206" applyFont="1" applyFill="1" applyBorder="1" applyAlignment="1">
      <alignment horizontal="center" vertical="center" textRotation="90" wrapText="1"/>
    </xf>
    <xf numFmtId="49" fontId="113" fillId="0" borderId="6" xfId="206" applyNumberFormat="1" applyFont="1" applyFill="1" applyBorder="1" applyAlignment="1">
      <alignment horizontal="center" vertical="center"/>
    </xf>
    <xf numFmtId="49" fontId="111" fillId="0" borderId="6" xfId="209" applyNumberFormat="1" applyFont="1" applyBorder="1" applyAlignment="1">
      <alignment horizontal="center" vertical="center"/>
    </xf>
    <xf numFmtId="0" fontId="16" fillId="0" borderId="6" xfId="199" applyFont="1" applyBorder="1"/>
    <xf numFmtId="0" fontId="4" fillId="0" borderId="0" xfId="202" applyFont="1" applyAlignment="1">
      <alignment horizontal="right" vertical="center"/>
    </xf>
    <xf numFmtId="0" fontId="4" fillId="0" borderId="0" xfId="202" applyFont="1" applyAlignment="1">
      <alignment horizontal="right"/>
    </xf>
    <xf numFmtId="0" fontId="110" fillId="0" borderId="0" xfId="209" applyFont="1" applyAlignment="1">
      <alignment horizontal="center"/>
    </xf>
    <xf numFmtId="0" fontId="110" fillId="0" borderId="0" xfId="209" applyFont="1" applyAlignment="1"/>
    <xf numFmtId="0" fontId="15" fillId="0" borderId="24" xfId="212" applyFont="1" applyFill="1" applyBorder="1" applyAlignment="1"/>
    <xf numFmtId="0" fontId="16" fillId="0" borderId="0" xfId="199" applyFont="1" applyBorder="1"/>
    <xf numFmtId="0" fontId="114" fillId="0" borderId="0" xfId="209" applyFont="1" applyAlignment="1">
      <alignment vertical="center"/>
    </xf>
    <xf numFmtId="0" fontId="16" fillId="0" borderId="6" xfId="199" applyFont="1" applyBorder="1" applyAlignment="1">
      <alignment horizontal="center" vertical="center"/>
    </xf>
    <xf numFmtId="0" fontId="115" fillId="0" borderId="6" xfId="206" applyFont="1" applyFill="1" applyBorder="1" applyAlignment="1">
      <alignment horizontal="center" vertical="center"/>
    </xf>
    <xf numFmtId="49" fontId="115" fillId="0" borderId="6" xfId="206" applyNumberFormat="1" applyFont="1" applyFill="1" applyBorder="1" applyAlignment="1">
      <alignment horizontal="center" vertical="center"/>
    </xf>
    <xf numFmtId="0" fontId="3" fillId="0" borderId="0" xfId="202" applyFont="1"/>
    <xf numFmtId="0" fontId="3" fillId="0" borderId="0" xfId="202" applyFont="1" applyAlignment="1">
      <alignment vertical="center"/>
    </xf>
    <xf numFmtId="0" fontId="3" fillId="0" borderId="0" xfId="202" applyFont="1" applyAlignment="1">
      <alignment horizontal="center" vertical="center"/>
    </xf>
    <xf numFmtId="0" fontId="2" fillId="0" borderId="0" xfId="202" applyFont="1" applyAlignment="1">
      <alignment horizontal="center" vertical="center"/>
    </xf>
    <xf numFmtId="0" fontId="2" fillId="0" borderId="0" xfId="202" applyFont="1" applyAlignment="1">
      <alignment vertical="center"/>
    </xf>
    <xf numFmtId="0" fontId="2" fillId="0" borderId="0" xfId="202" applyFont="1"/>
    <xf numFmtId="0" fontId="10" fillId="0" borderId="0" xfId="202" applyFont="1" applyAlignment="1">
      <alignment vertical="center"/>
    </xf>
    <xf numFmtId="0" fontId="7" fillId="0" borderId="0" xfId="202" applyFont="1" applyAlignment="1">
      <alignment vertical="top"/>
    </xf>
    <xf numFmtId="0" fontId="7" fillId="0" borderId="0" xfId="202" applyFont="1" applyAlignment="1">
      <alignment horizontal="center" vertical="top"/>
    </xf>
    <xf numFmtId="0" fontId="10" fillId="0" borderId="0" xfId="202" applyFont="1" applyFill="1" applyBorder="1" applyAlignment="1"/>
    <xf numFmtId="0" fontId="20" fillId="0" borderId="0" xfId="202" applyFont="1" applyAlignment="1"/>
    <xf numFmtId="0" fontId="2" fillId="0" borderId="0" xfId="202" applyFont="1" applyAlignment="1"/>
    <xf numFmtId="0" fontId="15" fillId="0" borderId="0" xfId="202" applyFont="1" applyFill="1" applyAlignment="1"/>
    <xf numFmtId="0" fontId="20" fillId="0" borderId="0" xfId="202" applyFont="1" applyAlignment="1">
      <alignment horizontal="center"/>
    </xf>
    <xf numFmtId="0" fontId="8" fillId="0" borderId="0" xfId="202" applyFont="1" applyAlignment="1">
      <alignment horizontal="right"/>
    </xf>
    <xf numFmtId="0" fontId="7" fillId="0" borderId="0" xfId="202" applyFont="1"/>
    <xf numFmtId="0" fontId="2" fillId="0" borderId="0" xfId="202" applyFont="1" applyAlignment="1">
      <alignment horizontal="right" vertical="center"/>
    </xf>
    <xf numFmtId="0" fontId="2" fillId="0" borderId="0" xfId="202" applyFont="1" applyFill="1" applyAlignment="1">
      <alignment vertical="center"/>
    </xf>
    <xf numFmtId="0" fontId="106" fillId="0" borderId="0" xfId="202" applyFont="1" applyFill="1" applyAlignment="1"/>
    <xf numFmtId="0" fontId="3" fillId="0" borderId="0" xfId="202" applyFont="1" applyAlignment="1">
      <alignment horizontal="center"/>
    </xf>
    <xf numFmtId="0" fontId="2" fillId="0" borderId="0" xfId="202" applyFont="1" applyAlignment="1">
      <alignment horizontal="center"/>
    </xf>
    <xf numFmtId="0" fontId="7" fillId="0" borderId="0" xfId="202" applyFont="1" applyAlignment="1">
      <alignment horizontal="center"/>
    </xf>
    <xf numFmtId="0" fontId="2" fillId="0" borderId="0" xfId="202" applyFont="1" applyAlignment="1">
      <alignment horizontal="center" vertical="center" wrapText="1"/>
    </xf>
    <xf numFmtId="0" fontId="2" fillId="0" borderId="0" xfId="202" applyFont="1" applyAlignment="1">
      <alignment horizontal="left"/>
    </xf>
    <xf numFmtId="0" fontId="19" fillId="0" borderId="0" xfId="202" applyFont="1" applyAlignment="1">
      <alignment horizontal="center" vertical="center" wrapText="1"/>
    </xf>
    <xf numFmtId="0" fontId="10" fillId="0" borderId="0" xfId="199" applyFont="1" applyAlignment="1">
      <alignment vertical="center"/>
    </xf>
    <xf numFmtId="0" fontId="7" fillId="0" borderId="0" xfId="199" applyFont="1" applyAlignment="1">
      <alignment vertical="center"/>
    </xf>
    <xf numFmtId="0" fontId="7" fillId="0" borderId="0" xfId="199" applyFont="1" applyFill="1" applyBorder="1" applyAlignment="1">
      <alignment horizontal="center" vertical="center"/>
    </xf>
    <xf numFmtId="0" fontId="3" fillId="0" borderId="0" xfId="199" applyFont="1" applyAlignment="1">
      <alignment horizontal="center"/>
    </xf>
    <xf numFmtId="0" fontId="3" fillId="0" borderId="0" xfId="199" applyFont="1"/>
    <xf numFmtId="0" fontId="2" fillId="0" borderId="0" xfId="199" applyFont="1" applyAlignment="1">
      <alignment horizontal="center"/>
    </xf>
    <xf numFmtId="0" fontId="2" fillId="0" borderId="0" xfId="199" applyFont="1"/>
    <xf numFmtId="0" fontId="11" fillId="0" borderId="0" xfId="199"/>
    <xf numFmtId="0" fontId="13" fillId="0" borderId="0" xfId="199" applyFont="1" applyAlignment="1">
      <alignment wrapText="1"/>
    </xf>
    <xf numFmtId="0" fontId="13" fillId="0" borderId="0" xfId="199" applyFont="1" applyAlignment="1">
      <alignment horizontal="center" wrapText="1"/>
    </xf>
    <xf numFmtId="49" fontId="2" fillId="0" borderId="0" xfId="202" applyNumberFormat="1" applyFont="1" applyFill="1"/>
    <xf numFmtId="0" fontId="8" fillId="0" borderId="0" xfId="202" applyFont="1" applyAlignment="1">
      <alignment horizontal="right" vertical="center"/>
    </xf>
    <xf numFmtId="49" fontId="20" fillId="0" borderId="0" xfId="202" applyNumberFormat="1" applyFont="1" applyFill="1" applyAlignment="1">
      <alignment horizontal="center"/>
    </xf>
    <xf numFmtId="0" fontId="20" fillId="0" borderId="0" xfId="202" applyFont="1" applyFill="1" applyAlignment="1">
      <alignment horizontal="center"/>
    </xf>
    <xf numFmtId="49" fontId="106" fillId="0" borderId="0" xfId="202" applyNumberFormat="1" applyFont="1" applyFill="1" applyAlignment="1">
      <alignment horizontal="center"/>
    </xf>
    <xf numFmtId="0" fontId="106" fillId="0" borderId="0" xfId="202" applyFont="1" applyFill="1" applyAlignment="1">
      <alignment horizontal="center"/>
    </xf>
    <xf numFmtId="0" fontId="8" fillId="0" borderId="0" xfId="202" applyFont="1" applyFill="1" applyAlignment="1"/>
    <xf numFmtId="0" fontId="2" fillId="0" borderId="0" xfId="202" applyFont="1" applyBorder="1" applyAlignment="1">
      <alignment vertical="center"/>
    </xf>
    <xf numFmtId="0" fontId="2" fillId="0" borderId="0" xfId="202" applyFont="1" applyBorder="1"/>
    <xf numFmtId="0" fontId="34" fillId="0" borderId="0" xfId="202" applyFont="1" applyFill="1" applyAlignment="1">
      <alignment vertical="center"/>
    </xf>
    <xf numFmtId="49" fontId="2" fillId="0" borderId="0" xfId="202" applyNumberFormat="1" applyFont="1"/>
    <xf numFmtId="49" fontId="20" fillId="0" borderId="0" xfId="202" applyNumberFormat="1" applyFont="1" applyAlignment="1">
      <alignment horizontal="center" wrapText="1"/>
    </xf>
    <xf numFmtId="0" fontId="20" fillId="0" borderId="0" xfId="202" applyFont="1" applyAlignment="1">
      <alignment horizontal="center" wrapText="1"/>
    </xf>
    <xf numFmtId="0" fontId="7" fillId="0" borderId="0" xfId="202" applyFont="1" applyAlignment="1">
      <alignment vertical="center"/>
    </xf>
    <xf numFmtId="49" fontId="2" fillId="0" borderId="0" xfId="202" applyNumberFormat="1" applyFont="1" applyFill="1" applyBorder="1" applyAlignment="1"/>
    <xf numFmtId="0" fontId="2" fillId="0" borderId="0" xfId="202" applyFont="1" applyFill="1" applyBorder="1" applyAlignment="1"/>
    <xf numFmtId="0" fontId="11" fillId="0" borderId="6" xfId="199" applyFont="1" applyBorder="1" applyAlignment="1">
      <alignment horizontal="center" vertical="center" wrapText="1"/>
    </xf>
    <xf numFmtId="0" fontId="2" fillId="0" borderId="6"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Border="1" applyAlignment="1">
      <alignment horizontal="center" vertical="center" wrapText="1"/>
    </xf>
    <xf numFmtId="0" fontId="2" fillId="0" borderId="6" xfId="202" applyFont="1" applyFill="1" applyBorder="1" applyAlignment="1">
      <alignment horizontal="center" vertical="center"/>
    </xf>
    <xf numFmtId="49" fontId="7" fillId="0" borderId="6" xfId="202" applyNumberFormat="1" applyFont="1" applyBorder="1" applyAlignment="1">
      <alignment horizontal="center" vertical="center"/>
    </xf>
    <xf numFmtId="0" fontId="2" fillId="0" borderId="6" xfId="202" applyFont="1" applyBorder="1" applyAlignment="1">
      <alignment vertical="center"/>
    </xf>
    <xf numFmtId="0" fontId="2" fillId="0" borderId="6" xfId="202" applyFont="1" applyBorder="1" applyAlignment="1">
      <alignment horizontal="center" vertical="center"/>
    </xf>
    <xf numFmtId="0" fontId="106" fillId="0" borderId="6" xfId="202" applyFont="1" applyBorder="1" applyAlignment="1">
      <alignment horizontal="center" vertical="center" textRotation="90" wrapText="1"/>
    </xf>
    <xf numFmtId="0" fontId="2" fillId="0" borderId="6" xfId="202" applyFont="1" applyBorder="1" applyAlignment="1">
      <alignment horizontal="center" vertical="center" textRotation="90"/>
    </xf>
    <xf numFmtId="0" fontId="2" fillId="0" borderId="6" xfId="202" applyFont="1" applyBorder="1"/>
    <xf numFmtId="0" fontId="23" fillId="0" borderId="6" xfId="208" applyFont="1" applyBorder="1" applyAlignment="1">
      <alignment horizontal="center" vertical="center" wrapText="1"/>
    </xf>
    <xf numFmtId="0" fontId="22" fillId="0" borderId="6" xfId="208" applyFont="1" applyFill="1" applyBorder="1" applyAlignment="1">
      <alignment horizontal="center" vertical="center" wrapText="1"/>
    </xf>
    <xf numFmtId="0" fontId="18" fillId="0" borderId="6" xfId="202" applyFont="1" applyFill="1" applyBorder="1" applyAlignment="1">
      <alignment horizontal="center" vertical="center" textRotation="90" wrapText="1"/>
    </xf>
    <xf numFmtId="0" fontId="106" fillId="0" borderId="6" xfId="202" applyFont="1" applyFill="1" applyBorder="1" applyAlignment="1">
      <alignment horizontal="center" vertical="center" textRotation="90" wrapText="1"/>
    </xf>
    <xf numFmtId="0" fontId="22" fillId="0" borderId="6" xfId="208" applyFont="1" applyBorder="1" applyAlignment="1">
      <alignment horizontal="center" vertical="center" wrapText="1"/>
    </xf>
    <xf numFmtId="0" fontId="32" fillId="0" borderId="6" xfId="208" applyFont="1" applyBorder="1" applyAlignment="1">
      <alignment horizontal="center" vertical="center" wrapText="1"/>
    </xf>
    <xf numFmtId="49" fontId="2" fillId="0" borderId="6" xfId="202" applyNumberFormat="1" applyFont="1" applyFill="1" applyBorder="1" applyAlignment="1">
      <alignment horizontal="center" vertical="center" wrapText="1"/>
    </xf>
    <xf numFmtId="49" fontId="2" fillId="0" borderId="6" xfId="202" applyNumberFormat="1" applyFont="1" applyBorder="1" applyAlignment="1">
      <alignment horizontal="center" vertical="center" wrapText="1"/>
    </xf>
    <xf numFmtId="0" fontId="2" fillId="0" borderId="6" xfId="202" applyFont="1" applyBorder="1" applyAlignment="1">
      <alignment vertical="center" wrapText="1"/>
    </xf>
    <xf numFmtId="0" fontId="7" fillId="0" borderId="6" xfId="199" applyFont="1" applyBorder="1" applyAlignment="1">
      <alignment horizontal="center" vertical="center"/>
    </xf>
    <xf numFmtId="0" fontId="11" fillId="0" borderId="6" xfId="199" applyFont="1" applyBorder="1" applyAlignment="1">
      <alignment horizontal="center" vertical="center"/>
    </xf>
    <xf numFmtId="0" fontId="11" fillId="0" borderId="6" xfId="199" applyFont="1" applyBorder="1" applyAlignment="1">
      <alignment horizontal="center"/>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center" vertical="center" wrapText="1"/>
    </xf>
    <xf numFmtId="0" fontId="7" fillId="0" borderId="6" xfId="202" applyFont="1" applyFill="1" applyBorder="1" applyAlignment="1">
      <alignment vertical="center" wrapText="1"/>
    </xf>
    <xf numFmtId="0" fontId="7" fillId="0" borderId="6" xfId="202" applyFont="1" applyFill="1" applyBorder="1" applyAlignment="1">
      <alignment horizontal="left" vertical="center" wrapText="1"/>
    </xf>
    <xf numFmtId="0" fontId="116" fillId="0" borderId="25" xfId="0" applyFont="1" applyBorder="1" applyAlignment="1">
      <alignment horizontal="center" vertical="center" wrapText="1"/>
    </xf>
    <xf numFmtId="0" fontId="116" fillId="0" borderId="26" xfId="0" applyFont="1" applyBorder="1" applyAlignment="1">
      <alignment horizontal="center" vertical="center" wrapText="1"/>
    </xf>
    <xf numFmtId="0" fontId="116" fillId="0" borderId="27" xfId="0" applyFont="1" applyBorder="1" applyAlignment="1">
      <alignment horizontal="center" vertical="center" wrapText="1"/>
    </xf>
    <xf numFmtId="0" fontId="116" fillId="0" borderId="25" xfId="0" applyFont="1" applyBorder="1" applyAlignment="1">
      <alignment horizontal="justify" vertical="center" wrapText="1"/>
    </xf>
    <xf numFmtId="0" fontId="116" fillId="0" borderId="26" xfId="0" applyFont="1" applyBorder="1" applyAlignment="1">
      <alignment horizontal="justify" vertical="center" wrapText="1"/>
    </xf>
    <xf numFmtId="16" fontId="116" fillId="0" borderId="25" xfId="0" applyNumberFormat="1" applyFont="1" applyBorder="1" applyAlignment="1">
      <alignment horizontal="center" vertical="center" wrapText="1"/>
    </xf>
    <xf numFmtId="14" fontId="116" fillId="0" borderId="25" xfId="0" applyNumberFormat="1" applyFont="1" applyBorder="1" applyAlignment="1">
      <alignment horizontal="center" vertical="center" wrapText="1"/>
    </xf>
    <xf numFmtId="0" fontId="116" fillId="0" borderId="26" xfId="0" applyFont="1" applyBorder="1" applyAlignment="1">
      <alignment vertical="center" wrapText="1"/>
    </xf>
    <xf numFmtId="14" fontId="116" fillId="0" borderId="28" xfId="0" applyNumberFormat="1" applyFont="1" applyBorder="1" applyAlignment="1">
      <alignment horizontal="center" vertical="center" wrapText="1"/>
    </xf>
    <xf numFmtId="0" fontId="116" fillId="0" borderId="8" xfId="0" applyFont="1" applyBorder="1" applyAlignment="1">
      <alignment horizontal="center" vertical="center" wrapText="1"/>
    </xf>
    <xf numFmtId="0" fontId="116" fillId="0" borderId="29" xfId="0" applyFont="1" applyBorder="1" applyAlignment="1">
      <alignment horizontal="center" vertical="center" wrapText="1"/>
    </xf>
    <xf numFmtId="0" fontId="116" fillId="0" borderId="28" xfId="0" applyFont="1" applyBorder="1" applyAlignment="1">
      <alignment horizontal="center" vertical="center" wrapText="1"/>
    </xf>
    <xf numFmtId="0" fontId="116" fillId="0" borderId="27" xfId="0" applyFont="1" applyBorder="1" applyAlignment="1">
      <alignment vertical="center" wrapText="1"/>
    </xf>
    <xf numFmtId="0" fontId="116" fillId="0" borderId="8" xfId="0" applyFont="1" applyBorder="1" applyAlignment="1">
      <alignment vertical="center" wrapText="1"/>
    </xf>
    <xf numFmtId="16" fontId="116" fillId="0" borderId="29" xfId="0" applyNumberFormat="1" applyFont="1" applyBorder="1" applyAlignment="1">
      <alignment horizontal="center" vertical="center" wrapText="1"/>
    </xf>
    <xf numFmtId="0" fontId="107" fillId="0" borderId="28" xfId="183" applyBorder="1" applyAlignment="1">
      <alignment horizontal="center" vertical="center" wrapText="1"/>
    </xf>
    <xf numFmtId="0" fontId="107" fillId="0" borderId="8" xfId="183" applyBorder="1" applyAlignment="1">
      <alignment horizontal="center" vertical="center" wrapText="1"/>
    </xf>
    <xf numFmtId="16" fontId="116" fillId="0" borderId="26" xfId="0" applyNumberFormat="1" applyFont="1" applyBorder="1" applyAlignment="1">
      <alignment horizontal="center" vertical="center" wrapText="1"/>
    </xf>
    <xf numFmtId="16" fontId="116" fillId="0" borderId="30" xfId="0" applyNumberFormat="1" applyFont="1" applyBorder="1" applyAlignment="1">
      <alignment horizontal="center" vertical="center" wrapText="1"/>
    </xf>
    <xf numFmtId="14" fontId="116" fillId="0" borderId="26" xfId="0" applyNumberFormat="1" applyFont="1" applyBorder="1" applyAlignment="1">
      <alignment horizontal="center" vertical="center" wrapText="1"/>
    </xf>
    <xf numFmtId="14" fontId="116" fillId="0" borderId="30" xfId="0" applyNumberFormat="1" applyFont="1" applyBorder="1" applyAlignment="1">
      <alignment horizontal="center" vertical="center" wrapText="1"/>
    </xf>
    <xf numFmtId="0" fontId="116" fillId="0" borderId="30" xfId="0" applyFont="1" applyBorder="1" applyAlignment="1">
      <alignment horizontal="center" vertical="center" wrapText="1"/>
    </xf>
    <xf numFmtId="49" fontId="0" fillId="0" borderId="0" xfId="0" applyNumberFormat="1"/>
    <xf numFmtId="0" fontId="4" fillId="0" borderId="0" xfId="199" applyFont="1" applyFill="1" applyAlignment="1">
      <alignment horizontal="center" vertical="center" wrapText="1"/>
    </xf>
    <xf numFmtId="0" fontId="4" fillId="0" borderId="0" xfId="199" applyFont="1" applyAlignment="1">
      <alignment vertical="center" wrapText="1"/>
    </xf>
    <xf numFmtId="0" fontId="16" fillId="0" borderId="0" xfId="199" applyFont="1" applyAlignment="1">
      <alignment vertical="center" wrapText="1"/>
    </xf>
    <xf numFmtId="0" fontId="4" fillId="0" borderId="0" xfId="199" applyFont="1" applyAlignment="1">
      <alignment horizontal="center" vertical="center" wrapText="1"/>
    </xf>
    <xf numFmtId="0" fontId="8" fillId="0" borderId="0" xfId="199" applyFont="1" applyFill="1" applyAlignment="1">
      <alignment horizontal="center" vertical="center" wrapText="1"/>
    </xf>
    <xf numFmtId="0" fontId="16" fillId="0" borderId="6" xfId="199" applyFont="1" applyBorder="1" applyAlignment="1">
      <alignment horizontal="center" vertical="center" wrapText="1"/>
    </xf>
    <xf numFmtId="0" fontId="113" fillId="0" borderId="6" xfId="206" applyFont="1" applyFill="1" applyBorder="1" applyAlignment="1">
      <alignment horizontal="center" vertical="center"/>
    </xf>
    <xf numFmtId="0" fontId="113" fillId="0" borderId="6" xfId="206" applyFont="1" applyFill="1" applyBorder="1" applyAlignment="1">
      <alignment horizontal="center" vertical="center" wrapText="1"/>
    </xf>
    <xf numFmtId="0" fontId="16" fillId="0" borderId="0" xfId="199" applyFont="1" applyFill="1" applyAlignment="1">
      <alignment horizontal="center" vertical="center"/>
    </xf>
    <xf numFmtId="0" fontId="4" fillId="27" borderId="0" xfId="208" applyFont="1" applyFill="1" applyAlignment="1">
      <alignment vertical="center" wrapText="1"/>
    </xf>
    <xf numFmtId="0" fontId="9" fillId="27" borderId="0" xfId="208" applyFont="1" applyFill="1" applyAlignment="1">
      <alignment vertical="center" wrapText="1"/>
    </xf>
    <xf numFmtId="0" fontId="8" fillId="27" borderId="0" xfId="208" applyFont="1" applyFill="1" applyAlignment="1">
      <alignment horizontal="center" vertical="center" wrapText="1"/>
    </xf>
    <xf numFmtId="0" fontId="9" fillId="27" borderId="0" xfId="208" applyFont="1" applyFill="1" applyBorder="1" applyAlignment="1">
      <alignment vertical="center" wrapText="1"/>
    </xf>
    <xf numFmtId="0" fontId="16" fillId="27" borderId="0" xfId="208" applyFont="1" applyFill="1" applyAlignment="1">
      <alignment vertical="center" wrapText="1"/>
    </xf>
    <xf numFmtId="49" fontId="111" fillId="0" borderId="6" xfId="209" applyNumberFormat="1" applyFont="1" applyBorder="1" applyAlignment="1">
      <alignment horizontal="left" vertical="center" wrapText="1"/>
    </xf>
    <xf numFmtId="0" fontId="113" fillId="0" borderId="6" xfId="206" applyFont="1" applyFill="1" applyBorder="1" applyAlignment="1">
      <alignment horizontal="center" vertical="center" wrapText="1"/>
    </xf>
    <xf numFmtId="2" fontId="35" fillId="27"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6" fillId="0" borderId="6" xfId="199" applyNumberFormat="1" applyFont="1" applyBorder="1" applyAlignment="1">
      <alignment horizontal="center" vertical="center" wrapText="1"/>
    </xf>
    <xf numFmtId="0" fontId="16" fillId="0" borderId="0" xfId="199" applyFont="1" applyFill="1" applyAlignment="1">
      <alignment vertical="center" wrapText="1"/>
    </xf>
    <xf numFmtId="0" fontId="15" fillId="0" borderId="0" xfId="199" applyFont="1" applyFill="1" applyAlignment="1">
      <alignment horizontal="center" vertical="center" wrapText="1"/>
    </xf>
    <xf numFmtId="0" fontId="110" fillId="0" borderId="0" xfId="209" applyFont="1" applyAlignment="1">
      <alignment vertical="center" wrapText="1"/>
    </xf>
    <xf numFmtId="0" fontId="111" fillId="0" borderId="0" xfId="209" applyFont="1" applyAlignment="1">
      <alignment vertical="center" wrapText="1"/>
    </xf>
    <xf numFmtId="0" fontId="111" fillId="0" borderId="0" xfId="209" applyFont="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vertical="center" wrapText="1"/>
    </xf>
    <xf numFmtId="0" fontId="8" fillId="0" borderId="0" xfId="199" applyFont="1" applyFill="1" applyAlignment="1">
      <alignment vertical="center" wrapText="1"/>
    </xf>
    <xf numFmtId="0" fontId="15" fillId="0" borderId="0" xfId="212" applyFont="1" applyFill="1" applyBorder="1" applyAlignment="1">
      <alignment vertical="center" wrapText="1"/>
    </xf>
    <xf numFmtId="0" fontId="112" fillId="0" borderId="0" xfId="206" applyFont="1" applyFill="1" applyBorder="1" applyAlignment="1">
      <alignment vertical="center" wrapText="1"/>
    </xf>
    <xf numFmtId="49" fontId="113" fillId="0" borderId="6" xfId="206" applyNumberFormat="1" applyFont="1" applyFill="1" applyBorder="1" applyAlignment="1">
      <alignment horizontal="center" vertical="center" wrapText="1"/>
    </xf>
    <xf numFmtId="49" fontId="111" fillId="0" borderId="6" xfId="209" applyNumberFormat="1" applyFont="1" applyBorder="1" applyAlignment="1">
      <alignment horizontal="center" vertical="center" wrapText="1"/>
    </xf>
    <xf numFmtId="0" fontId="16" fillId="0" borderId="0" xfId="199" applyFont="1" applyAlignment="1">
      <alignment horizontal="center" vertical="center" wrapText="1"/>
    </xf>
    <xf numFmtId="0" fontId="110" fillId="0" borderId="0" xfId="209" applyFont="1" applyAlignment="1">
      <alignment horizontal="center" vertical="center" wrapText="1"/>
    </xf>
    <xf numFmtId="0" fontId="15" fillId="0" borderId="24" xfId="212" applyFont="1" applyFill="1" applyBorder="1" applyAlignment="1">
      <alignment vertical="center" wrapText="1"/>
    </xf>
    <xf numFmtId="0" fontId="16" fillId="0" borderId="0" xfId="199" applyFont="1" applyBorder="1" applyAlignment="1">
      <alignment vertical="center" wrapText="1"/>
    </xf>
    <xf numFmtId="49" fontId="23" fillId="0" borderId="6" xfId="208" applyNumberFormat="1" applyFont="1" applyFill="1" applyBorder="1" applyAlignment="1">
      <alignment horizontal="left" vertical="center" wrapText="1"/>
    </xf>
    <xf numFmtId="0" fontId="4" fillId="27" borderId="0" xfId="199" applyFont="1" applyFill="1" applyAlignment="1">
      <alignment horizontal="center" vertical="center" wrapText="1"/>
    </xf>
    <xf numFmtId="0" fontId="35" fillId="27" borderId="0" xfId="199" applyFont="1" applyFill="1" applyAlignment="1">
      <alignment horizontal="center" vertical="center" wrapText="1"/>
    </xf>
    <xf numFmtId="0" fontId="16" fillId="27" borderId="6" xfId="199" applyFont="1" applyFill="1" applyBorder="1" applyAlignment="1">
      <alignment horizontal="center" vertical="center" wrapText="1"/>
    </xf>
    <xf numFmtId="2" fontId="35" fillId="27" borderId="31" xfId="199" applyNumberFormat="1"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2" fontId="16" fillId="27" borderId="6" xfId="199" applyNumberFormat="1" applyFont="1" applyFill="1" applyBorder="1" applyAlignment="1">
      <alignment horizontal="center" vertical="center" wrapText="1"/>
    </xf>
    <xf numFmtId="194" fontId="35" fillId="27" borderId="6" xfId="0" applyNumberFormat="1" applyFont="1" applyFill="1" applyBorder="1" applyAlignment="1">
      <alignment horizontal="center" vertical="center" wrapText="1"/>
    </xf>
    <xf numFmtId="4" fontId="16" fillId="27" borderId="6" xfId="211"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10" fillId="0" borderId="0" xfId="209" applyFont="1" applyAlignment="1">
      <alignment horizontal="center" vertical="center" wrapText="1"/>
    </xf>
    <xf numFmtId="0" fontId="13"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4" fillId="27" borderId="0" xfId="199" applyFont="1" applyFill="1" applyAlignment="1">
      <alignment vertical="center" wrapText="1"/>
    </xf>
    <xf numFmtId="0" fontId="35" fillId="27" borderId="0" xfId="199" applyFont="1" applyFill="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0" xfId="199" applyFont="1" applyFill="1" applyAlignment="1">
      <alignment vertical="center" wrapText="1"/>
    </xf>
    <xf numFmtId="49" fontId="16" fillId="27" borderId="6" xfId="199" applyNumberFormat="1" applyFont="1" applyFill="1" applyBorder="1" applyAlignment="1">
      <alignment horizontal="center" vertical="center" wrapText="1"/>
    </xf>
    <xf numFmtId="0" fontId="16" fillId="27" borderId="6" xfId="199" applyFont="1" applyFill="1" applyBorder="1" applyAlignment="1">
      <alignment horizontal="left" vertical="center" wrapText="1"/>
    </xf>
    <xf numFmtId="0" fontId="35" fillId="27" borderId="6" xfId="199" applyFont="1" applyFill="1" applyBorder="1" applyAlignment="1">
      <alignment horizontal="center" vertical="center" wrapText="1"/>
    </xf>
    <xf numFmtId="0" fontId="9" fillId="27" borderId="6" xfId="199" applyFont="1" applyFill="1" applyBorder="1" applyAlignment="1">
      <alignment horizontal="center" vertical="center" wrapText="1"/>
    </xf>
    <xf numFmtId="49" fontId="9" fillId="27" borderId="6" xfId="199" applyNumberFormat="1" applyFont="1" applyFill="1" applyBorder="1" applyAlignment="1">
      <alignment horizontal="center" vertical="center" wrapText="1"/>
    </xf>
    <xf numFmtId="17" fontId="35" fillId="27" borderId="6" xfId="199" applyNumberFormat="1" applyFont="1" applyFill="1" applyBorder="1" applyAlignment="1">
      <alignment horizontal="center" vertical="center" wrapText="1"/>
    </xf>
    <xf numFmtId="0" fontId="35" fillId="27" borderId="32" xfId="199" applyNumberFormat="1" applyFont="1" applyFill="1" applyBorder="1" applyAlignment="1">
      <alignment horizontal="center" vertical="center" wrapText="1"/>
    </xf>
    <xf numFmtId="4" fontId="35" fillId="27" borderId="31" xfId="199" applyNumberFormat="1" applyFont="1" applyFill="1" applyBorder="1" applyAlignment="1">
      <alignment horizontal="center" vertical="center" wrapText="1"/>
    </xf>
    <xf numFmtId="4" fontId="35" fillId="27" borderId="6" xfId="199" applyNumberFormat="1" applyFont="1" applyFill="1" applyBorder="1" applyAlignment="1">
      <alignment horizontal="center" vertical="center" wrapText="1"/>
    </xf>
    <xf numFmtId="0" fontId="35" fillId="27" borderId="32" xfId="199" applyFont="1" applyFill="1" applyBorder="1" applyAlignment="1">
      <alignment horizontal="center" vertical="center" wrapText="1"/>
    </xf>
    <xf numFmtId="0" fontId="35" fillId="27" borderId="32" xfId="199" applyFont="1" applyFill="1" applyBorder="1" applyAlignment="1">
      <alignment horizontal="center" wrapText="1"/>
    </xf>
    <xf numFmtId="0" fontId="35" fillId="27" borderId="0" xfId="0" applyFont="1" applyFill="1" applyAlignment="1">
      <alignment horizontal="center"/>
    </xf>
    <xf numFmtId="4" fontId="35" fillId="27" borderId="6" xfId="211" applyNumberFormat="1" applyFont="1" applyFill="1" applyBorder="1" applyAlignment="1">
      <alignment horizontal="center" vertical="center" wrapText="1"/>
    </xf>
    <xf numFmtId="0" fontId="9" fillId="27" borderId="0" xfId="199" applyFont="1" applyFill="1" applyAlignment="1">
      <alignment horizontal="center" vertical="center" wrapText="1"/>
    </xf>
    <xf numFmtId="0" fontId="16" fillId="27" borderId="0" xfId="199" applyFont="1" applyFill="1" applyAlignment="1">
      <alignment horizontal="center" vertical="center" wrapText="1"/>
    </xf>
    <xf numFmtId="0" fontId="91" fillId="27" borderId="6" xfId="199" applyFont="1" applyFill="1" applyBorder="1" applyAlignment="1">
      <alignment horizontal="center" vertical="center" textRotation="90" wrapText="1"/>
    </xf>
    <xf numFmtId="0" fontId="13" fillId="27" borderId="6" xfId="199" applyFont="1" applyFill="1" applyBorder="1" applyAlignment="1">
      <alignment horizontal="center" vertical="center" textRotation="90" wrapText="1"/>
    </xf>
    <xf numFmtId="2" fontId="90" fillId="27" borderId="6" xfId="199" applyNumberFormat="1" applyFont="1" applyFill="1" applyBorder="1" applyAlignment="1">
      <alignment horizontal="center" vertical="center" wrapText="1"/>
    </xf>
    <xf numFmtId="49" fontId="16" fillId="27" borderId="0" xfId="199" applyNumberFormat="1" applyFont="1" applyFill="1" applyBorder="1" applyAlignment="1">
      <alignment horizontal="center" vertical="center" wrapText="1"/>
    </xf>
    <xf numFmtId="0" fontId="16" fillId="27" borderId="0" xfId="199" applyFont="1" applyFill="1" applyBorder="1" applyAlignment="1">
      <alignment horizontal="left" vertical="center" wrapText="1"/>
    </xf>
    <xf numFmtId="0" fontId="12" fillId="27" borderId="0" xfId="199" applyFont="1" applyFill="1" applyAlignment="1">
      <alignment horizontal="center"/>
    </xf>
    <xf numFmtId="0" fontId="13" fillId="27" borderId="0" xfId="199" applyFont="1" applyFill="1" applyAlignment="1">
      <alignment horizontal="center"/>
    </xf>
    <xf numFmtId="0" fontId="11" fillId="27" borderId="0" xfId="199" applyFont="1" applyFill="1" applyAlignment="1">
      <alignment horizontal="center"/>
    </xf>
    <xf numFmtId="1" fontId="15" fillId="27" borderId="0" xfId="199" applyNumberFormat="1" applyFont="1" applyFill="1" applyBorder="1" applyAlignment="1">
      <alignment horizontal="center" vertical="top"/>
    </xf>
    <xf numFmtId="0" fontId="11" fillId="27" borderId="0" xfId="199" applyFont="1" applyFill="1"/>
    <xf numFmtId="0" fontId="12" fillId="27" borderId="0" xfId="199" applyFont="1" applyFill="1"/>
    <xf numFmtId="0" fontId="90" fillId="27" borderId="0" xfId="199" applyFont="1" applyFill="1" applyAlignment="1">
      <alignment horizontal="center"/>
    </xf>
    <xf numFmtId="0" fontId="13" fillId="27" borderId="0" xfId="199" applyFont="1" applyFill="1" applyAlignment="1"/>
    <xf numFmtId="0" fontId="5" fillId="27" borderId="0" xfId="199" applyFont="1" applyFill="1" applyAlignment="1">
      <alignment vertical="center"/>
    </xf>
    <xf numFmtId="0" fontId="7" fillId="27" borderId="0" xfId="199" applyFont="1" applyFill="1" applyAlignment="1">
      <alignment vertical="top"/>
    </xf>
    <xf numFmtId="0" fontId="8" fillId="27" borderId="0" xfId="199" applyFont="1" applyFill="1" applyAlignment="1">
      <alignment horizontal="center"/>
    </xf>
    <xf numFmtId="0" fontId="8" fillId="27" borderId="0" xfId="199" applyFont="1" applyFill="1" applyAlignment="1"/>
    <xf numFmtId="0" fontId="11" fillId="27" borderId="0" xfId="199" applyFont="1" applyFill="1" applyAlignment="1"/>
    <xf numFmtId="1" fontId="90" fillId="27" borderId="0" xfId="199" applyNumberFormat="1" applyFont="1" applyFill="1" applyBorder="1" applyAlignment="1">
      <alignment horizontal="center" vertical="top"/>
    </xf>
    <xf numFmtId="49" fontId="7" fillId="27" borderId="6" xfId="199" applyNumberFormat="1" applyFont="1" applyFill="1" applyBorder="1" applyAlignment="1">
      <alignment horizontal="center" vertical="center" wrapText="1"/>
    </xf>
    <xf numFmtId="49" fontId="7" fillId="27" borderId="6" xfId="199" applyNumberFormat="1" applyFont="1" applyFill="1" applyBorder="1" applyAlignment="1">
      <alignment horizontal="left" vertical="center" wrapText="1"/>
    </xf>
    <xf numFmtId="2" fontId="16" fillId="27" borderId="6" xfId="211" applyNumberFormat="1" applyFont="1" applyFill="1" applyBorder="1" applyAlignment="1">
      <alignment horizontal="center" vertical="center" wrapText="1"/>
    </xf>
    <xf numFmtId="2" fontId="15" fillId="27" borderId="6" xfId="199" applyNumberFormat="1" applyFont="1" applyFill="1" applyBorder="1" applyAlignment="1">
      <alignment horizontal="center" vertical="center" wrapText="1"/>
    </xf>
    <xf numFmtId="49" fontId="111" fillId="27" borderId="6" xfId="209" applyNumberFormat="1" applyFont="1" applyFill="1" applyBorder="1" applyAlignment="1">
      <alignment horizontal="center" vertical="center" wrapText="1"/>
    </xf>
    <xf numFmtId="49" fontId="111" fillId="27" borderId="6" xfId="209" applyNumberFormat="1" applyFont="1" applyFill="1" applyBorder="1" applyAlignment="1">
      <alignment horizontal="left" vertical="center" wrapText="1"/>
    </xf>
    <xf numFmtId="49" fontId="114" fillId="0" borderId="6" xfId="209" applyNumberFormat="1" applyFont="1" applyBorder="1" applyAlignment="1">
      <alignment horizontal="center" vertical="center" wrapText="1"/>
    </xf>
    <xf numFmtId="49" fontId="114" fillId="0" borderId="6" xfId="209" applyNumberFormat="1" applyFont="1" applyBorder="1" applyAlignment="1">
      <alignment horizontal="left" vertical="center" wrapText="1"/>
    </xf>
    <xf numFmtId="2" fontId="15" fillId="0" borderId="6" xfId="199" applyNumberFormat="1" applyFont="1" applyBorder="1" applyAlignment="1">
      <alignment horizontal="center" vertical="center" wrapText="1"/>
    </xf>
    <xf numFmtId="0" fontId="15" fillId="0" borderId="0" xfId="199" applyFont="1" applyAlignment="1">
      <alignment vertical="center" wrapText="1"/>
    </xf>
    <xf numFmtId="0" fontId="4" fillId="0" borderId="0" xfId="199" applyFont="1" applyAlignment="1">
      <alignment horizontal="left" vertical="center" wrapText="1"/>
    </xf>
    <xf numFmtId="0" fontId="16" fillId="0" borderId="0" xfId="199" applyFont="1" applyFill="1" applyAlignment="1">
      <alignment horizontal="left" vertical="center" wrapText="1"/>
    </xf>
    <xf numFmtId="0" fontId="16" fillId="0" borderId="0" xfId="199" applyFont="1" applyAlignment="1">
      <alignment horizontal="left" vertical="center" wrapText="1"/>
    </xf>
    <xf numFmtId="0" fontId="17" fillId="0" borderId="0" xfId="202" applyFont="1" applyFill="1" applyAlignment="1">
      <alignment horizontal="center" vertical="center" wrapText="1"/>
    </xf>
    <xf numFmtId="0" fontId="15" fillId="0" borderId="6" xfId="199" applyFont="1" applyBorder="1" applyAlignment="1">
      <alignment horizontal="center" vertical="center" wrapText="1"/>
    </xf>
    <xf numFmtId="0" fontId="16" fillId="0" borderId="0" xfId="199" applyFont="1" applyFill="1" applyAlignment="1">
      <alignment horizontal="center"/>
    </xf>
    <xf numFmtId="0" fontId="113" fillId="0" borderId="6" xfId="206" applyFont="1" applyFill="1" applyBorder="1" applyAlignment="1">
      <alignment horizontal="center" vertical="center"/>
    </xf>
    <xf numFmtId="0" fontId="111" fillId="0" borderId="0" xfId="209" applyFont="1" applyAlignment="1">
      <alignment horizontal="center" vertical="center"/>
    </xf>
    <xf numFmtId="0" fontId="106" fillId="0" borderId="0" xfId="202" applyFont="1" applyFill="1" applyBorder="1" applyAlignment="1">
      <alignment horizontal="center"/>
    </xf>
    <xf numFmtId="0" fontId="4" fillId="0" borderId="0" xfId="199" applyFont="1" applyAlignment="1">
      <alignment horizontal="center" vertical="center"/>
    </xf>
    <xf numFmtId="0" fontId="4" fillId="0" borderId="0" xfId="199" applyFont="1" applyFill="1" applyAlignment="1">
      <alignment horizontal="center" vertical="center"/>
    </xf>
    <xf numFmtId="0" fontId="16" fillId="0" borderId="0" xfId="199" applyFont="1" applyAlignment="1">
      <alignment horizontal="center" vertical="center"/>
    </xf>
    <xf numFmtId="0" fontId="15" fillId="0" borderId="0" xfId="212" applyFont="1" applyFill="1" applyBorder="1" applyAlignment="1">
      <alignment horizontal="center" vertical="center"/>
    </xf>
    <xf numFmtId="49" fontId="7" fillId="0" borderId="6" xfId="202" applyNumberFormat="1" applyFont="1" applyBorder="1" applyAlignment="1">
      <alignment horizontal="left" vertical="center" wrapText="1"/>
    </xf>
    <xf numFmtId="0" fontId="3" fillId="0" borderId="0" xfId="202" applyFont="1" applyAlignment="1">
      <alignment vertical="center" wrapText="1"/>
    </xf>
    <xf numFmtId="0" fontId="3" fillId="0" borderId="0" xfId="202" applyFont="1" applyAlignment="1">
      <alignment horizontal="center" vertical="center" wrapText="1"/>
    </xf>
    <xf numFmtId="0" fontId="2" fillId="0" borderId="0" xfId="202" applyFont="1" applyAlignment="1">
      <alignment vertical="center" wrapText="1"/>
    </xf>
    <xf numFmtId="0" fontId="7" fillId="0" borderId="0" xfId="202" applyFont="1" applyAlignment="1">
      <alignment vertical="center" wrapText="1"/>
    </xf>
    <xf numFmtId="0" fontId="7" fillId="0" borderId="0" xfId="202" applyFont="1" applyAlignment="1">
      <alignment horizontal="center" vertical="center" wrapText="1"/>
    </xf>
    <xf numFmtId="0" fontId="10" fillId="0" borderId="0" xfId="202" applyFont="1" applyFill="1" applyBorder="1" applyAlignment="1">
      <alignment vertical="center" wrapText="1"/>
    </xf>
    <xf numFmtId="0" fontId="106" fillId="0" borderId="0" xfId="202" applyFont="1" applyFill="1" applyBorder="1" applyAlignment="1">
      <alignment horizontal="center" vertical="center" wrapText="1"/>
    </xf>
    <xf numFmtId="0" fontId="16" fillId="0" borderId="0" xfId="208" applyFont="1" applyFill="1" applyBorder="1" applyAlignment="1">
      <alignment horizontal="center" vertical="center"/>
    </xf>
    <xf numFmtId="0" fontId="16" fillId="0" borderId="0" xfId="208" applyFont="1" applyFill="1" applyBorder="1" applyAlignment="1">
      <alignment horizontal="left" vertical="center"/>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49" fontId="7" fillId="0" borderId="6" xfId="208" applyNumberFormat="1" applyFont="1" applyFill="1" applyBorder="1" applyAlignment="1">
      <alignment horizontal="center" vertical="center" wrapText="1"/>
    </xf>
    <xf numFmtId="49" fontId="7" fillId="0" borderId="6" xfId="208" applyNumberFormat="1" applyFont="1" applyFill="1" applyBorder="1" applyAlignment="1">
      <alignment horizontal="lef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Alignment="1">
      <alignment vertical="center"/>
    </xf>
    <xf numFmtId="0" fontId="10" fillId="0" borderId="0" xfId="208" applyFont="1" applyBorder="1" applyAlignment="1">
      <alignment vertical="center"/>
    </xf>
    <xf numFmtId="0" fontId="10" fillId="0" borderId="0" xfId="202" applyFont="1" applyBorder="1" applyAlignment="1">
      <alignment vertical="center"/>
    </xf>
    <xf numFmtId="0" fontId="7" fillId="0" borderId="0" xfId="208" applyFont="1" applyBorder="1" applyAlignment="1">
      <alignment vertical="center"/>
    </xf>
    <xf numFmtId="0" fontId="16" fillId="0" borderId="0" xfId="208" applyFont="1" applyAlignment="1">
      <alignment vertical="center" wrapText="1"/>
    </xf>
    <xf numFmtId="0" fontId="7" fillId="0" borderId="0" xfId="208" applyFont="1" applyAlignment="1">
      <alignment horizontal="left" vertical="center" wrapText="1"/>
    </xf>
    <xf numFmtId="0" fontId="7" fillId="0" borderId="0" xfId="208" applyFont="1" applyAlignment="1">
      <alignment vertical="center" wrapText="1"/>
    </xf>
    <xf numFmtId="0" fontId="7" fillId="0" borderId="0" xfId="208" applyFont="1" applyAlignment="1">
      <alignment horizontal="center" vertical="center" wrapText="1"/>
    </xf>
    <xf numFmtId="0" fontId="10" fillId="0" borderId="0" xfId="208" applyFont="1" applyAlignment="1">
      <alignment horizontal="left" vertical="center" wrapText="1"/>
    </xf>
    <xf numFmtId="0" fontId="10" fillId="0" borderId="0" xfId="208" applyFont="1" applyBorder="1" applyAlignment="1">
      <alignment horizontal="center" vertical="center" wrapText="1"/>
    </xf>
    <xf numFmtId="0" fontId="15" fillId="0" borderId="0" xfId="208" applyFont="1" applyFill="1" applyAlignment="1">
      <alignment horizontal="center" vertical="center" wrapText="1"/>
    </xf>
    <xf numFmtId="0" fontId="15" fillId="0" borderId="0" xfId="202" applyFont="1" applyFill="1" applyAlignment="1">
      <alignment horizontal="center" vertical="center" wrapText="1"/>
    </xf>
    <xf numFmtId="0" fontId="10" fillId="0" borderId="0" xfId="208" applyFont="1" applyAlignment="1">
      <alignment vertical="center" wrapText="1"/>
    </xf>
    <xf numFmtId="0" fontId="10" fillId="0" borderId="0" xfId="208" applyFont="1" applyAlignment="1">
      <alignment horizontal="center" vertical="center" wrapText="1"/>
    </xf>
    <xf numFmtId="0" fontId="10" fillId="0" borderId="0" xfId="202" applyFont="1" applyAlignment="1">
      <alignment horizontal="center" vertical="center" wrapText="1"/>
    </xf>
    <xf numFmtId="0" fontId="16" fillId="0" borderId="0" xfId="208" applyFont="1" applyFill="1" applyBorder="1" applyAlignment="1">
      <alignment horizontal="center" vertical="center" wrapText="1"/>
    </xf>
    <xf numFmtId="0" fontId="10" fillId="0" borderId="0" xfId="208" applyFont="1" applyBorder="1" applyAlignment="1">
      <alignment vertical="center" wrapText="1"/>
    </xf>
    <xf numFmtId="0" fontId="10" fillId="0" borderId="0" xfId="202" applyFont="1" applyBorder="1" applyAlignment="1">
      <alignment horizontal="center" vertical="center" wrapText="1"/>
    </xf>
    <xf numFmtId="0" fontId="7" fillId="0" borderId="0" xfId="208" applyFont="1" applyBorder="1" applyAlignment="1">
      <alignment vertical="center" wrapText="1"/>
    </xf>
    <xf numFmtId="0" fontId="16" fillId="0" borderId="0" xfId="208" applyFont="1" applyFill="1" applyBorder="1" applyAlignment="1">
      <alignment horizontal="left" vertical="center" wrapText="1"/>
    </xf>
    <xf numFmtId="0" fontId="7" fillId="0" borderId="6" xfId="202" applyFont="1" applyBorder="1" applyAlignment="1">
      <alignment horizontal="center" vertical="center" textRotation="90" wrapText="1"/>
    </xf>
    <xf numFmtId="49" fontId="2" fillId="0" borderId="6" xfId="202" applyNumberFormat="1" applyFont="1" applyBorder="1" applyAlignment="1">
      <alignment horizontal="left" vertical="center" wrapText="1"/>
    </xf>
    <xf numFmtId="0" fontId="20" fillId="0" borderId="0" xfId="202" applyFont="1" applyAlignment="1">
      <alignment vertical="center"/>
    </xf>
    <xf numFmtId="0" fontId="106" fillId="0" borderId="0" xfId="202" applyFont="1" applyFill="1" applyBorder="1" applyAlignment="1">
      <alignment horizontal="center" vertical="center"/>
    </xf>
    <xf numFmtId="0" fontId="106" fillId="0" borderId="0" xfId="202" applyFont="1" applyFill="1" applyBorder="1" applyAlignment="1">
      <alignment horizontal="center" vertical="center"/>
    </xf>
    <xf numFmtId="49" fontId="2" fillId="0" borderId="6" xfId="202" applyNumberFormat="1" applyFont="1" applyBorder="1" applyAlignment="1">
      <alignment horizontal="center" vertical="center"/>
    </xf>
    <xf numFmtId="0" fontId="2" fillId="0" borderId="0" xfId="202" applyFont="1" applyAlignment="1">
      <alignment horizontal="right" vertical="center" wrapText="1"/>
    </xf>
    <xf numFmtId="0" fontId="106" fillId="0" borderId="0" xfId="202" applyFont="1" applyFill="1" applyBorder="1" applyAlignment="1">
      <alignment horizontal="center" vertical="center" wrapText="1"/>
    </xf>
    <xf numFmtId="2" fontId="2" fillId="0" borderId="6" xfId="202" applyNumberFormat="1" applyFont="1" applyBorder="1" applyAlignment="1">
      <alignment horizontal="center" vertical="center" wrapText="1"/>
    </xf>
    <xf numFmtId="0" fontId="117" fillId="27" borderId="31" xfId="202" applyFont="1" applyFill="1" applyBorder="1" applyAlignment="1">
      <alignment horizontal="center" vertical="center" wrapText="1"/>
    </xf>
    <xf numFmtId="0" fontId="117" fillId="27" borderId="6" xfId="202" applyFont="1" applyFill="1" applyBorder="1" applyAlignment="1">
      <alignment vertical="center" wrapText="1"/>
    </xf>
    <xf numFmtId="0" fontId="18" fillId="27" borderId="6" xfId="209" applyFont="1" applyFill="1" applyBorder="1" applyAlignment="1">
      <alignment horizontal="left" vertical="center" wrapText="1"/>
    </xf>
    <xf numFmtId="195" fontId="117" fillId="27" borderId="6" xfId="217" applyNumberFormat="1" applyFont="1" applyFill="1" applyBorder="1" applyAlignment="1">
      <alignment horizontal="center" vertical="center"/>
    </xf>
    <xf numFmtId="0" fontId="16" fillId="0" borderId="6" xfId="202" applyFont="1" applyBorder="1" applyAlignment="1">
      <alignment horizontal="center" vertical="center" wrapText="1"/>
    </xf>
    <xf numFmtId="0" fontId="10" fillId="0" borderId="0" xfId="199" applyFont="1" applyFill="1" applyBorder="1" applyAlignment="1">
      <alignment vertical="center"/>
    </xf>
    <xf numFmtId="0" fontId="15" fillId="0" borderId="0" xfId="199" applyFont="1" applyFill="1" applyAlignment="1">
      <alignment horizontal="center" vertical="center"/>
    </xf>
    <xf numFmtId="0" fontId="16" fillId="0" borderId="6" xfId="202" applyFont="1" applyBorder="1" applyAlignment="1">
      <alignment horizontal="center" vertical="center"/>
    </xf>
    <xf numFmtId="0" fontId="16" fillId="0" borderId="6" xfId="0" applyFont="1" applyBorder="1" applyAlignment="1">
      <alignment vertical="center" wrapText="1"/>
    </xf>
    <xf numFmtId="0" fontId="16" fillId="0" borderId="0" xfId="199" applyFont="1" applyAlignment="1">
      <alignment vertical="center"/>
    </xf>
    <xf numFmtId="0" fontId="16" fillId="0" borderId="0" xfId="199" applyFont="1" applyAlignment="1">
      <alignment horizontal="right" vertical="center"/>
    </xf>
    <xf numFmtId="0" fontId="16" fillId="0" borderId="0" xfId="199" applyFont="1" applyFill="1" applyAlignment="1">
      <alignment horizontal="right" vertical="center"/>
    </xf>
    <xf numFmtId="194" fontId="16" fillId="0" borderId="6" xfId="199" applyNumberFormat="1" applyFont="1" applyBorder="1" applyAlignment="1">
      <alignment horizontal="center" vertical="center" wrapText="1"/>
    </xf>
    <xf numFmtId="194" fontId="16" fillId="0" borderId="6" xfId="199" applyNumberFormat="1" applyFont="1" applyBorder="1" applyAlignment="1">
      <alignment horizontal="center" vertical="center"/>
    </xf>
    <xf numFmtId="0" fontId="11" fillId="0" borderId="0" xfId="199" applyAlignment="1">
      <alignment horizontal="center"/>
    </xf>
    <xf numFmtId="0" fontId="16" fillId="0" borderId="6" xfId="209" applyNumberFormat="1" applyFont="1" applyFill="1" applyBorder="1" applyAlignment="1">
      <alignment horizontal="center" vertical="center" wrapText="1"/>
    </xf>
    <xf numFmtId="14" fontId="7" fillId="0" borderId="6" xfId="202" applyNumberFormat="1" applyFont="1" applyBorder="1" applyAlignment="1">
      <alignment horizontal="center" vertical="center" wrapText="1"/>
    </xf>
    <xf numFmtId="0" fontId="113" fillId="0" borderId="6" xfId="206"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06" fillId="0" borderId="0" xfId="202" applyFont="1" applyFill="1" applyBorder="1" applyAlignment="1">
      <alignment horizontal="center" vertical="center" wrapText="1"/>
    </xf>
    <xf numFmtId="0" fontId="106" fillId="0" borderId="0" xfId="202" applyFont="1" applyFill="1" applyBorder="1" applyAlignment="1">
      <alignment horizontal="center"/>
    </xf>
    <xf numFmtId="0" fontId="113" fillId="0" borderId="0" xfId="204" applyFont="1" applyFill="1" applyBorder="1" applyAlignment="1">
      <alignment horizontal="center" vertical="center" wrapText="1"/>
    </xf>
    <xf numFmtId="3" fontId="35" fillId="27" borderId="6" xfId="199" applyNumberFormat="1" applyFont="1" applyFill="1" applyBorder="1" applyAlignment="1">
      <alignment horizontal="center" vertical="center" wrapText="1"/>
    </xf>
    <xf numFmtId="2" fontId="35" fillId="27" borderId="0" xfId="199" applyNumberFormat="1" applyFont="1" applyFill="1" applyAlignment="1">
      <alignment vertical="center" wrapText="1"/>
    </xf>
    <xf numFmtId="0" fontId="16" fillId="27" borderId="6" xfId="199" applyNumberFormat="1" applyFont="1" applyFill="1" applyBorder="1" applyAlignment="1">
      <alignment horizontal="center" vertical="center" wrapText="1"/>
    </xf>
    <xf numFmtId="0" fontId="16" fillId="27" borderId="0" xfId="199" applyFont="1" applyFill="1" applyAlignment="1">
      <alignment horizontal="right" vertical="center"/>
    </xf>
    <xf numFmtId="0" fontId="16" fillId="27" borderId="0" xfId="199" applyFont="1" applyFill="1" applyAlignment="1">
      <alignment horizontal="right"/>
    </xf>
    <xf numFmtId="0" fontId="13" fillId="0" borderId="0" xfId="209" applyFont="1" applyAlignment="1">
      <alignment vertical="center" wrapText="1"/>
    </xf>
    <xf numFmtId="0" fontId="16" fillId="0" borderId="0" xfId="209" applyFont="1" applyAlignment="1">
      <alignment vertical="center" wrapText="1"/>
    </xf>
    <xf numFmtId="0" fontId="16" fillId="0" borderId="0" xfId="209" applyFont="1" applyAlignment="1">
      <alignment horizontal="center" vertical="center" wrapText="1"/>
    </xf>
    <xf numFmtId="0" fontId="15" fillId="0" borderId="0" xfId="204" applyFont="1" applyFill="1" applyBorder="1" applyAlignment="1">
      <alignment vertical="center" wrapText="1"/>
    </xf>
    <xf numFmtId="49" fontId="16" fillId="0" borderId="6" xfId="206" applyNumberFormat="1" applyFont="1" applyFill="1" applyBorder="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8" fillId="0" borderId="0" xfId="202" applyFont="1" applyAlignment="1">
      <alignment horizontal="right" vertical="center" wrapText="1"/>
    </xf>
    <xf numFmtId="0" fontId="16" fillId="0" borderId="0" xfId="202" applyFont="1" applyAlignment="1">
      <alignment horizontal="right" vertical="center"/>
    </xf>
    <xf numFmtId="0" fontId="16" fillId="0" borderId="0" xfId="202" applyFont="1" applyAlignment="1">
      <alignment horizontal="right"/>
    </xf>
    <xf numFmtId="0" fontId="16" fillId="0" borderId="0" xfId="199" applyFont="1" applyAlignment="1">
      <alignment horizontal="right"/>
    </xf>
    <xf numFmtId="0" fontId="117" fillId="0" borderId="6" xfId="202" applyFont="1" applyBorder="1" applyAlignment="1">
      <alignment horizontal="center" vertical="center" textRotation="90" wrapText="1"/>
    </xf>
    <xf numFmtId="0" fontId="117" fillId="0" borderId="6" xfId="202" applyFont="1" applyBorder="1" applyAlignment="1">
      <alignment horizontal="center" vertical="center" wrapText="1"/>
    </xf>
    <xf numFmtId="0" fontId="104" fillId="0" borderId="0" xfId="202" applyFont="1" applyFill="1" applyAlignment="1">
      <alignment vertical="center" wrapText="1"/>
    </xf>
    <xf numFmtId="0" fontId="19" fillId="0" borderId="0" xfId="202" applyFont="1" applyAlignment="1">
      <alignment vertical="center" wrapText="1"/>
    </xf>
    <xf numFmtId="0" fontId="2" fillId="0" borderId="6" xfId="202" applyFont="1" applyBorder="1" applyAlignment="1">
      <alignment horizontal="center" vertical="center" textRotation="90" wrapText="1"/>
    </xf>
    <xf numFmtId="49" fontId="2" fillId="0" borderId="0" xfId="202" applyNumberFormat="1" applyFont="1" applyAlignment="1">
      <alignment horizontal="center" vertical="center" wrapText="1"/>
    </xf>
    <xf numFmtId="49" fontId="19" fillId="0" borderId="0" xfId="202" applyNumberFormat="1" applyFont="1" applyAlignment="1">
      <alignment horizontal="center" vertical="center" wrapText="1"/>
    </xf>
    <xf numFmtId="49" fontId="7" fillId="0" borderId="32" xfId="202" applyNumberFormat="1" applyFont="1" applyBorder="1" applyAlignment="1">
      <alignment horizontal="left" vertical="center" wrapText="1"/>
    </xf>
    <xf numFmtId="0" fontId="20" fillId="0" borderId="0" xfId="202" applyFont="1" applyAlignment="1">
      <alignment horizontal="center" vertical="center" wrapText="1"/>
    </xf>
    <xf numFmtId="0" fontId="24" fillId="0" borderId="0" xfId="208" applyFont="1" applyAlignment="1">
      <alignment vertical="center" wrapText="1"/>
    </xf>
    <xf numFmtId="0" fontId="23" fillId="0" borderId="0" xfId="208" applyFont="1" applyAlignment="1">
      <alignment vertical="center" wrapText="1"/>
    </xf>
    <xf numFmtId="0" fontId="29" fillId="0" borderId="0" xfId="208" applyFont="1" applyAlignment="1">
      <alignment vertical="center" wrapText="1"/>
    </xf>
    <xf numFmtId="0" fontId="27" fillId="0" borderId="0" xfId="208" applyFont="1" applyAlignment="1">
      <alignment horizontal="left" vertical="center" wrapText="1"/>
    </xf>
    <xf numFmtId="0" fontId="27" fillId="0" borderId="0" xfId="208" applyFont="1" applyAlignment="1">
      <alignment vertical="center" wrapText="1"/>
    </xf>
    <xf numFmtId="0" fontId="24" fillId="0" borderId="0" xfId="208" applyFont="1" applyFill="1" applyBorder="1" applyAlignment="1">
      <alignment horizontal="center" vertical="center" wrapText="1"/>
    </xf>
    <xf numFmtId="0" fontId="26" fillId="0" borderId="0" xfId="208" applyFont="1" applyAlignment="1">
      <alignment vertical="center" wrapText="1"/>
    </xf>
    <xf numFmtId="0" fontId="23" fillId="0" borderId="6" xfId="208" applyFont="1" applyFill="1" applyBorder="1" applyAlignment="1">
      <alignment horizontal="center" vertical="center" wrapText="1"/>
    </xf>
    <xf numFmtId="0" fontId="23" fillId="0" borderId="0" xfId="208" applyFont="1" applyAlignment="1">
      <alignment horizontal="center" vertical="center" wrapText="1"/>
    </xf>
    <xf numFmtId="49" fontId="23" fillId="0" borderId="6" xfId="208" applyNumberFormat="1" applyFont="1" applyFill="1" applyBorder="1" applyAlignment="1">
      <alignment horizontal="center" vertical="center" wrapText="1"/>
    </xf>
    <xf numFmtId="0" fontId="21" fillId="0" borderId="0" xfId="208" applyFont="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vertical="center" wrapText="1"/>
    </xf>
    <xf numFmtId="1" fontId="16" fillId="27" borderId="6" xfId="199" applyNumberFormat="1" applyFont="1" applyFill="1" applyBorder="1" applyAlignment="1">
      <alignment horizontal="center" vertical="center" wrapText="1"/>
    </xf>
    <xf numFmtId="1" fontId="9" fillId="27" borderId="6" xfId="199" applyNumberFormat="1" applyFont="1" applyFill="1" applyBorder="1" applyAlignment="1">
      <alignment horizontal="center" vertical="center" wrapText="1"/>
    </xf>
    <xf numFmtId="1" fontId="35" fillId="27" borderId="6" xfId="199" applyNumberFormat="1" applyFont="1" applyFill="1" applyBorder="1" applyAlignment="1">
      <alignment horizontal="center" vertical="center" wrapText="1"/>
    </xf>
    <xf numFmtId="1" fontId="16" fillId="27" borderId="0" xfId="199" applyNumberFormat="1" applyFont="1" applyFill="1" applyAlignment="1">
      <alignment vertical="center" wrapText="1"/>
    </xf>
    <xf numFmtId="0" fontId="113" fillId="0" borderId="6" xfId="206" applyFont="1" applyFill="1" applyBorder="1" applyAlignment="1">
      <alignment horizontal="center" vertical="center" wrapText="1"/>
    </xf>
    <xf numFmtId="0" fontId="111" fillId="0" borderId="0" xfId="209" applyFont="1" applyAlignment="1">
      <alignment horizontal="center" vertical="center"/>
    </xf>
    <xf numFmtId="0" fontId="112" fillId="0" borderId="0" xfId="204" applyFont="1" applyFill="1" applyBorder="1" applyAlignment="1">
      <alignment horizontal="center" vertical="center"/>
    </xf>
    <xf numFmtId="0" fontId="8" fillId="27" borderId="0" xfId="208" applyFont="1" applyFill="1" applyAlignment="1">
      <alignment vertical="center" wrapText="1"/>
    </xf>
    <xf numFmtId="0" fontId="8" fillId="27" borderId="0" xfId="208" applyFont="1" applyFill="1" applyAlignment="1">
      <alignment horizontal="left" vertical="center" wrapText="1"/>
    </xf>
    <xf numFmtId="0" fontId="4" fillId="0" borderId="0" xfId="199" applyFont="1" applyAlignment="1">
      <alignment vertical="center"/>
    </xf>
    <xf numFmtId="0" fontId="4" fillId="0" borderId="0" xfId="199" applyFont="1" applyFill="1" applyAlignment="1">
      <alignment vertical="center"/>
    </xf>
    <xf numFmtId="0" fontId="111" fillId="0" borderId="0" xfId="209" applyFont="1" applyAlignment="1">
      <alignment vertical="center"/>
    </xf>
    <xf numFmtId="0" fontId="18" fillId="0" borderId="0" xfId="199" applyFont="1" applyFill="1" applyAlignment="1">
      <alignment horizontal="center" vertical="center" wrapText="1"/>
    </xf>
    <xf numFmtId="0" fontId="15" fillId="0" borderId="0" xfId="212" applyFont="1" applyFill="1" applyBorder="1" applyAlignment="1">
      <alignment vertical="center"/>
    </xf>
    <xf numFmtId="0" fontId="16" fillId="0" borderId="0" xfId="199" applyFont="1" applyFill="1" applyBorder="1" applyAlignment="1">
      <alignment vertical="center"/>
    </xf>
    <xf numFmtId="0" fontId="7" fillId="0" borderId="6" xfId="202" applyFont="1" applyFill="1" applyBorder="1" applyAlignment="1">
      <alignment horizontal="center" vertical="center" wrapText="1"/>
    </xf>
    <xf numFmtId="0" fontId="117" fillId="27" borderId="6" xfId="202" applyFont="1" applyFill="1" applyBorder="1" applyAlignment="1">
      <alignment horizontal="center" vertical="center" wrapText="1"/>
    </xf>
    <xf numFmtId="0" fontId="5" fillId="27" borderId="0" xfId="199" applyFont="1" applyFill="1" applyAlignment="1">
      <alignment horizontal="center" vertical="center"/>
    </xf>
    <xf numFmtId="0" fontId="7" fillId="27" borderId="0" xfId="199" applyFont="1" applyFill="1" applyAlignment="1">
      <alignment horizontal="center" vertical="top"/>
    </xf>
    <xf numFmtId="2" fontId="120" fillId="27" borderId="0" xfId="199" applyNumberFormat="1" applyFont="1" applyFill="1" applyAlignment="1">
      <alignment horizontal="center"/>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3" fillId="0" borderId="0" xfId="209" applyFont="1" applyAlignment="1">
      <alignment horizontal="center" vertical="center" wrapText="1"/>
    </xf>
    <xf numFmtId="49" fontId="16" fillId="0" borderId="6" xfId="209" applyNumberFormat="1" applyFont="1" applyBorder="1" applyAlignment="1">
      <alignment horizontal="center" vertical="center" wrapText="1"/>
    </xf>
    <xf numFmtId="49" fontId="16" fillId="0" borderId="6" xfId="209" applyNumberFormat="1" applyFont="1" applyBorder="1" applyAlignment="1">
      <alignment horizontal="left" vertical="center" wrapText="1"/>
    </xf>
    <xf numFmtId="49" fontId="16" fillId="27" borderId="6" xfId="209" applyNumberFormat="1" applyFont="1" applyFill="1" applyBorder="1" applyAlignment="1">
      <alignment horizontal="center" vertical="center" wrapText="1"/>
    </xf>
    <xf numFmtId="49" fontId="16" fillId="27" borderId="6" xfId="209" applyNumberFormat="1" applyFont="1" applyFill="1" applyBorder="1" applyAlignment="1">
      <alignment horizontal="left" vertical="center" wrapText="1"/>
    </xf>
    <xf numFmtId="0" fontId="16" fillId="0" borderId="6" xfId="206" applyFont="1" applyFill="1" applyBorder="1" applyAlignment="1">
      <alignment horizontal="center" vertical="center" textRotation="90" wrapText="1"/>
    </xf>
    <xf numFmtId="49" fontId="15" fillId="0" borderId="6" xfId="209" applyNumberFormat="1" applyFont="1" applyBorder="1" applyAlignment="1">
      <alignment horizontal="center" vertical="center" wrapText="1"/>
    </xf>
    <xf numFmtId="0" fontId="16"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6" fillId="0" borderId="0" xfId="199" applyFont="1" applyAlignment="1">
      <alignment horizontal="right" vertical="center" wrapText="1"/>
    </xf>
    <xf numFmtId="0" fontId="110" fillId="0" borderId="0" xfId="209" applyFont="1" applyAlignment="1">
      <alignment horizontal="center" vertical="center" wrapText="1"/>
    </xf>
    <xf numFmtId="0" fontId="15" fillId="0" borderId="0" xfId="212"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18" fillId="27" borderId="0" xfId="199" applyFont="1" applyFill="1" applyAlignment="1">
      <alignment horizontal="righ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7" borderId="0" xfId="202" applyFont="1" applyFill="1" applyAlignment="1">
      <alignment horizontal="right" vertical="center" wrapText="1"/>
    </xf>
    <xf numFmtId="0" fontId="16" fillId="27" borderId="0" xfId="199" applyFont="1" applyFill="1" applyAlignment="1">
      <alignment horizontal="right" vertical="center" wrapText="1"/>
    </xf>
    <xf numFmtId="0" fontId="15" fillId="27" borderId="0" xfId="212" applyFont="1" applyFill="1" applyBorder="1" applyAlignment="1">
      <alignment horizontal="center" vertical="center" wrapText="1"/>
    </xf>
    <xf numFmtId="0" fontId="113" fillId="27" borderId="6" xfId="206" applyFont="1" applyFill="1" applyBorder="1" applyAlignment="1">
      <alignment horizontal="center" vertical="center" textRotation="90" wrapText="1"/>
    </xf>
    <xf numFmtId="0" fontId="113" fillId="27" borderId="0" xfId="206" applyFont="1" applyFill="1" applyBorder="1" applyAlignment="1">
      <alignment horizontal="center" vertical="center" textRotation="90" wrapText="1"/>
    </xf>
    <xf numFmtId="0" fontId="16" fillId="27" borderId="0" xfId="199" applyFont="1" applyFill="1" applyBorder="1" applyAlignment="1">
      <alignment horizontal="center" vertical="center" textRotation="90" wrapText="1"/>
    </xf>
    <xf numFmtId="0" fontId="113" fillId="27" borderId="6" xfId="206" applyFont="1" applyFill="1" applyBorder="1" applyAlignment="1">
      <alignment horizontal="center" vertical="center" wrapText="1"/>
    </xf>
    <xf numFmtId="49" fontId="113" fillId="27" borderId="6" xfId="206" applyNumberFormat="1" applyFont="1" applyFill="1" applyBorder="1" applyAlignment="1">
      <alignment horizontal="center" vertical="center" wrapText="1"/>
    </xf>
    <xf numFmtId="0" fontId="115" fillId="27" borderId="0" xfId="206" applyFont="1" applyFill="1" applyBorder="1" applyAlignment="1">
      <alignment horizontal="center" vertical="center" wrapText="1"/>
    </xf>
    <xf numFmtId="0" fontId="16" fillId="27" borderId="0" xfId="199" applyFont="1" applyFill="1" applyBorder="1" applyAlignment="1">
      <alignment vertical="center" wrapText="1"/>
    </xf>
    <xf numFmtId="3" fontId="7" fillId="0" borderId="6" xfId="208" applyNumberFormat="1" applyFont="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8" borderId="6" xfId="199" applyFont="1" applyFill="1" applyBorder="1" applyAlignment="1">
      <alignment horizontal="left" vertical="center" wrapText="1"/>
    </xf>
    <xf numFmtId="49" fontId="7" fillId="28" borderId="6" xfId="199" applyNumberFormat="1" applyFont="1" applyFill="1" applyBorder="1" applyAlignment="1">
      <alignment horizontal="left" vertical="center" wrapText="1"/>
    </xf>
    <xf numFmtId="49" fontId="111" fillId="28" borderId="6" xfId="209" applyNumberFormat="1" applyFont="1" applyFill="1" applyBorder="1" applyAlignment="1">
      <alignment horizontal="left" vertical="center" wrapText="1"/>
    </xf>
    <xf numFmtId="49" fontId="7" fillId="0" borderId="6" xfId="199" applyNumberFormat="1" applyFont="1" applyFill="1" applyBorder="1" applyAlignment="1">
      <alignment horizontal="left" vertical="center" wrapText="1"/>
    </xf>
    <xf numFmtId="49" fontId="7" fillId="28" borderId="6" xfId="208" applyNumberFormat="1" applyFont="1" applyFill="1" applyBorder="1" applyAlignment="1">
      <alignment horizontal="left" vertical="center" wrapText="1"/>
    </xf>
    <xf numFmtId="49" fontId="2" fillId="28" borderId="6" xfId="202" applyNumberFormat="1" applyFont="1" applyFill="1" applyBorder="1" applyAlignment="1">
      <alignment horizontal="lef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2" fontId="35" fillId="0" borderId="6" xfId="199" applyNumberFormat="1" applyFont="1" applyFill="1" applyBorder="1" applyAlignment="1">
      <alignment horizontal="center" vertical="center" wrapText="1"/>
    </xf>
    <xf numFmtId="0" fontId="12" fillId="0" borderId="0" xfId="199" applyFont="1" applyFill="1" applyAlignment="1">
      <alignment horizontal="center"/>
    </xf>
    <xf numFmtId="0" fontId="13" fillId="0" borderId="0" xfId="199" applyFont="1" applyFill="1" applyAlignment="1">
      <alignment horizontal="center"/>
    </xf>
    <xf numFmtId="0" fontId="11" fillId="0" borderId="0" xfId="199" applyFont="1" applyFill="1" applyAlignment="1">
      <alignment horizontal="center"/>
    </xf>
    <xf numFmtId="1" fontId="15" fillId="0" borderId="0" xfId="199" applyNumberFormat="1" applyFont="1" applyFill="1" applyBorder="1" applyAlignment="1">
      <alignment horizontal="center" vertical="top"/>
    </xf>
    <xf numFmtId="49" fontId="16" fillId="0" borderId="6" xfId="199" applyNumberFormat="1" applyFont="1" applyFill="1" applyBorder="1" applyAlignment="1">
      <alignment horizontal="center" vertical="center" wrapText="1"/>
    </xf>
    <xf numFmtId="2" fontId="90" fillId="0" borderId="6" xfId="199" applyNumberFormat="1" applyFont="1" applyFill="1" applyBorder="1" applyAlignment="1">
      <alignment horizontal="center" vertical="center" wrapText="1"/>
    </xf>
    <xf numFmtId="4" fontId="90" fillId="27" borderId="6" xfId="199" applyNumberFormat="1" applyFont="1" applyFill="1" applyBorder="1" applyAlignment="1">
      <alignment horizontal="center" vertical="center" wrapText="1"/>
    </xf>
    <xf numFmtId="4" fontId="16" fillId="27" borderId="6" xfId="199" applyNumberFormat="1" applyFont="1" applyFill="1" applyBorder="1" applyAlignment="1">
      <alignment horizontal="center" vertical="center" wrapText="1"/>
    </xf>
    <xf numFmtId="4" fontId="16" fillId="27" borderId="33" xfId="210" applyNumberFormat="1" applyFont="1" applyFill="1" applyBorder="1" applyAlignment="1">
      <alignment horizontal="center" vertical="center" wrapText="1"/>
    </xf>
    <xf numFmtId="0" fontId="35" fillId="0" borderId="0" xfId="199" applyFont="1" applyFill="1" applyAlignment="1">
      <alignment horizontal="center" vertical="center" wrapText="1"/>
    </xf>
    <xf numFmtId="0" fontId="13" fillId="0" borderId="0" xfId="199" applyFont="1" applyFill="1" applyAlignment="1">
      <alignment horizontal="center" vertical="center" wrapText="1"/>
    </xf>
    <xf numFmtId="1" fontId="35" fillId="0" borderId="6" xfId="199" applyNumberFormat="1" applyFont="1" applyFill="1" applyBorder="1" applyAlignment="1">
      <alignment horizontal="center" vertical="center" wrapText="1"/>
    </xf>
    <xf numFmtId="2" fontId="35" fillId="0" borderId="31" xfId="199" applyNumberFormat="1" applyFont="1" applyFill="1" applyBorder="1" applyAlignment="1">
      <alignment horizontal="center" vertical="center" wrapText="1"/>
    </xf>
    <xf numFmtId="0" fontId="110" fillId="0" borderId="0" xfId="209" applyFont="1" applyFill="1" applyAlignment="1">
      <alignment horizontal="center" vertical="center" wrapText="1"/>
    </xf>
    <xf numFmtId="0" fontId="111" fillId="0" borderId="0" xfId="209" applyFont="1" applyFill="1" applyAlignment="1">
      <alignment horizontal="center" vertical="center" wrapText="1"/>
    </xf>
    <xf numFmtId="2" fontId="15" fillId="0" borderId="6" xfId="199" applyNumberFormat="1" applyFont="1" applyFill="1" applyBorder="1" applyAlignment="1">
      <alignment horizontal="center" vertical="center" wrapText="1"/>
    </xf>
    <xf numFmtId="196" fontId="16" fillId="0" borderId="6" xfId="0"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6" fillId="28" borderId="6" xfId="199" applyFont="1" applyFill="1" applyBorder="1" applyAlignment="1">
      <alignment horizontal="center" vertical="center" wrapText="1"/>
    </xf>
    <xf numFmtId="1" fontId="15" fillId="28" borderId="0" xfId="199" applyNumberFormat="1" applyFont="1" applyFill="1" applyBorder="1" applyAlignment="1">
      <alignment horizontal="center" vertical="top"/>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4" fillId="0" borderId="0" xfId="199" applyFont="1" applyFill="1" applyAlignment="1">
      <alignment vertical="center" wrapText="1"/>
    </xf>
    <xf numFmtId="0" fontId="3" fillId="0" borderId="0" xfId="202" applyFont="1" applyFill="1" applyAlignment="1">
      <alignment vertical="center" wrapText="1"/>
    </xf>
    <xf numFmtId="0" fontId="3" fillId="0" borderId="0" xfId="202" applyFont="1" applyFill="1" applyAlignment="1">
      <alignment horizontal="center" vertical="center" wrapText="1"/>
    </xf>
    <xf numFmtId="0" fontId="12" fillId="0" borderId="0" xfId="202" applyFont="1" applyFill="1" applyAlignment="1">
      <alignment horizontal="center" vertical="center" wrapText="1"/>
    </xf>
    <xf numFmtId="0" fontId="2" fillId="0" borderId="0" xfId="202" applyFont="1" applyFill="1" applyAlignment="1">
      <alignment horizontal="center" vertical="center" wrapText="1"/>
    </xf>
    <xf numFmtId="0" fontId="2" fillId="0" borderId="0" xfId="202" applyFont="1" applyFill="1" applyAlignment="1">
      <alignment vertical="center" wrapText="1"/>
    </xf>
    <xf numFmtId="0" fontId="10" fillId="0" borderId="0" xfId="202" applyFont="1" applyFill="1" applyAlignment="1">
      <alignment vertical="center" wrapText="1"/>
    </xf>
    <xf numFmtId="0" fontId="7" fillId="0" borderId="0" xfId="202" applyFont="1" applyFill="1" applyAlignment="1">
      <alignment vertical="center" wrapText="1"/>
    </xf>
    <xf numFmtId="0" fontId="7" fillId="0" borderId="0" xfId="202" applyFont="1" applyFill="1" applyAlignment="1">
      <alignment horizontal="center" vertical="center" wrapText="1"/>
    </xf>
    <xf numFmtId="0" fontId="2" fillId="0" borderId="0" xfId="202" applyFont="1" applyFill="1"/>
    <xf numFmtId="0" fontId="2" fillId="0" borderId="0" xfId="202" applyFont="1" applyFill="1" applyBorder="1" applyAlignment="1">
      <alignment horizontal="center" vertical="center" wrapText="1"/>
    </xf>
    <xf numFmtId="49" fontId="7" fillId="0" borderId="6" xfId="202" applyNumberFormat="1" applyFont="1" applyFill="1" applyBorder="1" applyAlignment="1">
      <alignment horizontal="center" vertical="center"/>
    </xf>
    <xf numFmtId="49" fontId="7" fillId="0" borderId="6" xfId="202" applyNumberFormat="1" applyFont="1" applyFill="1" applyBorder="1" applyAlignment="1">
      <alignment horizontal="left" vertical="center" wrapText="1"/>
    </xf>
    <xf numFmtId="0" fontId="2" fillId="0" borderId="0" xfId="202" applyFont="1" applyFill="1" applyAlignment="1">
      <alignment horizontal="center" vertical="center"/>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8" fillId="0" borderId="0" xfId="208" applyFont="1" applyFill="1" applyAlignment="1">
      <alignment horizontal="left" vertical="center" wrapText="1"/>
    </xf>
    <xf numFmtId="1" fontId="16" fillId="0" borderId="6" xfId="199"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8" borderId="6" xfId="199" applyFont="1" applyFill="1" applyBorder="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2" fillId="28" borderId="0" xfId="199" applyFont="1" applyFill="1" applyAlignment="1">
      <alignment horizontal="center"/>
    </xf>
    <xf numFmtId="0" fontId="13" fillId="28" borderId="0" xfId="199" applyFont="1" applyFill="1" applyAlignment="1">
      <alignment horizontal="center"/>
    </xf>
    <xf numFmtId="0" fontId="11" fillId="28" borderId="0" xfId="199" applyFont="1" applyFill="1" applyAlignment="1">
      <alignment horizontal="center"/>
    </xf>
    <xf numFmtId="49" fontId="16" fillId="28" borderId="6" xfId="199" applyNumberFormat="1" applyFont="1" applyFill="1" applyBorder="1" applyAlignment="1">
      <alignment horizontal="center" vertical="center" wrapText="1"/>
    </xf>
    <xf numFmtId="2" fontId="90" fillId="28" borderId="6" xfId="199" applyNumberFormat="1" applyFont="1" applyFill="1" applyBorder="1" applyAlignment="1">
      <alignment horizontal="center" vertical="center" wrapText="1"/>
    </xf>
    <xf numFmtId="2" fontId="35" fillId="28" borderId="6" xfId="199" applyNumberFormat="1" applyFont="1" applyFill="1" applyBorder="1" applyAlignment="1">
      <alignment horizontal="center" vertical="center" wrapText="1"/>
    </xf>
    <xf numFmtId="2" fontId="16" fillId="28" borderId="6" xfId="199" applyNumberFormat="1" applyFont="1" applyFill="1" applyBorder="1" applyAlignment="1">
      <alignment horizontal="center" vertical="center" wrapText="1"/>
    </xf>
    <xf numFmtId="0" fontId="4" fillId="28" borderId="0" xfId="199" applyFont="1" applyFill="1" applyAlignment="1">
      <alignment horizontal="center" vertical="center" wrapText="1"/>
    </xf>
    <xf numFmtId="0" fontId="16" fillId="28" borderId="0" xfId="199" applyFont="1" applyFill="1" applyAlignment="1">
      <alignment horizontal="center" vertical="center" wrapText="1"/>
    </xf>
    <xf numFmtId="0" fontId="15" fillId="28" borderId="0" xfId="199" applyFont="1" applyFill="1" applyAlignment="1">
      <alignment horizontal="center" vertical="center" wrapText="1"/>
    </xf>
    <xf numFmtId="0" fontId="110" fillId="28" borderId="0" xfId="209" applyFont="1" applyFill="1" applyAlignment="1">
      <alignment horizontal="center" vertical="center" wrapText="1"/>
    </xf>
    <xf numFmtId="0" fontId="111" fillId="28" borderId="0" xfId="209" applyFont="1" applyFill="1" applyAlignment="1">
      <alignment horizontal="center" vertical="center" wrapText="1"/>
    </xf>
    <xf numFmtId="0" fontId="112" fillId="28" borderId="0" xfId="204" applyFont="1" applyFill="1" applyBorder="1" applyAlignment="1">
      <alignment horizontal="center" vertical="center" wrapText="1"/>
    </xf>
    <xf numFmtId="0" fontId="8" fillId="28" borderId="0" xfId="199" applyFont="1" applyFill="1" applyAlignment="1">
      <alignment horizontal="center" vertical="center" wrapText="1"/>
    </xf>
    <xf numFmtId="0" fontId="113" fillId="28" borderId="6" xfId="206" applyFont="1" applyFill="1" applyBorder="1" applyAlignment="1">
      <alignment horizontal="center" vertical="center" textRotation="90" wrapText="1"/>
    </xf>
    <xf numFmtId="49" fontId="113" fillId="28" borderId="6" xfId="206" applyNumberFormat="1" applyFont="1" applyFill="1" applyBorder="1" applyAlignment="1">
      <alignment horizontal="center" vertical="center" wrapText="1"/>
    </xf>
    <xf numFmtId="2" fontId="15" fillId="28" borderId="6" xfId="199" applyNumberFormat="1" applyFont="1" applyFill="1" applyBorder="1" applyAlignment="1">
      <alignment horizontal="center" vertical="center" wrapText="1"/>
    </xf>
    <xf numFmtId="197" fontId="35" fillId="27" borderId="0" xfId="199" applyNumberFormat="1" applyFont="1" applyFill="1" applyAlignment="1">
      <alignment vertical="center" wrapText="1"/>
    </xf>
    <xf numFmtId="0" fontId="16" fillId="27" borderId="6" xfId="199" applyFont="1" applyFill="1" applyBorder="1" applyAlignment="1">
      <alignment horizontal="center" vertical="center" textRotation="90" wrapText="1"/>
    </xf>
    <xf numFmtId="0" fontId="112" fillId="27" borderId="0" xfId="206" applyFont="1" applyFill="1" applyBorder="1" applyAlignment="1">
      <alignment horizontal="center" vertical="center" wrapText="1"/>
    </xf>
    <xf numFmtId="0" fontId="15" fillId="27" borderId="0" xfId="212" applyFont="1" applyFill="1" applyBorder="1" applyAlignment="1">
      <alignment horizontal="center" vertical="center" wrapText="1"/>
    </xf>
    <xf numFmtId="0" fontId="16" fillId="27" borderId="0" xfId="199" applyFont="1" applyFill="1" applyAlignment="1">
      <alignment horizontal="center" vertical="center" wrapText="1"/>
    </xf>
    <xf numFmtId="0" fontId="112" fillId="27" borderId="0" xfId="206" applyFont="1" applyFill="1" applyBorder="1" applyAlignment="1">
      <alignment horizontal="center" vertical="center" wrapText="1"/>
    </xf>
    <xf numFmtId="0" fontId="13" fillId="27" borderId="0" xfId="199" applyFont="1" applyFill="1" applyAlignment="1">
      <alignment horizontal="center"/>
    </xf>
    <xf numFmtId="195" fontId="16" fillId="0" borderId="6" xfId="202" applyNumberFormat="1" applyFont="1" applyFill="1" applyBorder="1" applyAlignment="1">
      <alignment horizontal="center" vertical="center"/>
    </xf>
    <xf numFmtId="0" fontId="12" fillId="0" borderId="0" xfId="199" applyFont="1" applyFill="1"/>
    <xf numFmtId="0" fontId="11" fillId="0" borderId="0" xfId="199" applyFont="1" applyFill="1"/>
    <xf numFmtId="0" fontId="35" fillId="0" borderId="0" xfId="199" applyFont="1" applyFill="1" applyAlignment="1">
      <alignment vertical="center" wrapText="1"/>
    </xf>
    <xf numFmtId="0" fontId="16" fillId="0" borderId="6" xfId="199" applyFont="1" applyFill="1" applyBorder="1" applyAlignment="1">
      <alignment horizontal="left" vertical="center" wrapText="1"/>
    </xf>
    <xf numFmtId="0" fontId="16" fillId="0" borderId="0" xfId="199" applyFont="1" applyFill="1" applyBorder="1" applyAlignment="1">
      <alignment horizontal="left" vertical="center" wrapText="1"/>
    </xf>
    <xf numFmtId="0" fontId="125" fillId="0" borderId="0" xfId="199" applyFont="1" applyFill="1" applyAlignment="1">
      <alignment horizontal="center"/>
    </xf>
    <xf numFmtId="0" fontId="126" fillId="0" borderId="0" xfId="199" applyFont="1" applyFill="1" applyAlignment="1">
      <alignment horizontal="center"/>
    </xf>
    <xf numFmtId="2" fontId="16" fillId="0" borderId="6" xfId="209" applyNumberFormat="1" applyFont="1" applyFill="1" applyBorder="1" applyAlignment="1">
      <alignment horizontal="center" vertical="center" wrapText="1"/>
    </xf>
    <xf numFmtId="0" fontId="90" fillId="0" borderId="0" xfId="199" applyFont="1" applyFill="1" applyAlignment="1">
      <alignment horizontal="center"/>
    </xf>
    <xf numFmtId="1" fontId="90" fillId="0" borderId="0" xfId="199" applyNumberFormat="1" applyFont="1" applyFill="1" applyBorder="1" applyAlignment="1">
      <alignment horizontal="center" vertical="top"/>
    </xf>
    <xf numFmtId="0" fontId="15"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0" fontId="9" fillId="0" borderId="0" xfId="208" applyFont="1" applyFill="1" applyAlignment="1">
      <alignment vertical="center" wrapText="1"/>
    </xf>
    <xf numFmtId="0" fontId="9" fillId="27" borderId="0" xfId="208" applyFont="1" applyFill="1" applyAlignment="1">
      <alignment vertical="center" wrapText="1"/>
    </xf>
    <xf numFmtId="2" fontId="35" fillId="27" borderId="6" xfId="199" applyNumberFormat="1"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5" fillId="27" borderId="0" xfId="212" applyFont="1" applyFill="1" applyBorder="1" applyAlignment="1">
      <alignment horizontal="center" vertical="center" wrapText="1"/>
    </xf>
    <xf numFmtId="0" fontId="16" fillId="27" borderId="0" xfId="199" applyFont="1" applyFill="1" applyAlignment="1">
      <alignment horizontal="center" vertical="center" wrapText="1"/>
    </xf>
    <xf numFmtId="201" fontId="15" fillId="0" borderId="0" xfId="199" applyNumberFormat="1" applyFont="1" applyFill="1" applyAlignment="1">
      <alignment horizontal="center" vertical="center" wrapText="1"/>
    </xf>
    <xf numFmtId="0" fontId="16" fillId="27" borderId="6" xfId="206" applyFont="1" applyFill="1" applyBorder="1" applyAlignment="1">
      <alignment horizontal="center" vertical="center" textRotation="90" wrapText="1"/>
    </xf>
    <xf numFmtId="49" fontId="16" fillId="27" borderId="6" xfId="206" applyNumberFormat="1" applyFont="1" applyFill="1" applyBorder="1" applyAlignment="1">
      <alignment horizontal="center" vertical="center" wrapText="1"/>
    </xf>
    <xf numFmtId="49" fontId="111" fillId="0" borderId="6" xfId="209" applyNumberFormat="1" applyFont="1" applyFill="1" applyBorder="1" applyAlignment="1">
      <alignment horizontal="left"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2" fontId="15" fillId="0" borderId="0" xfId="199" applyNumberFormat="1" applyFont="1" applyFill="1" applyAlignment="1">
      <alignment horizontal="center" vertical="center" wrapText="1"/>
    </xf>
    <xf numFmtId="0" fontId="16" fillId="27" borderId="6" xfId="199" applyFont="1" applyFill="1" applyBorder="1" applyAlignment="1">
      <alignment horizontal="center" vertical="center" wrapText="1"/>
    </xf>
    <xf numFmtId="0" fontId="128" fillId="27" borderId="0" xfId="199" applyFont="1" applyFill="1" applyAlignment="1">
      <alignment horizontal="center" vertical="center" wrapText="1"/>
    </xf>
    <xf numFmtId="49" fontId="111" fillId="0" borderId="6" xfId="209" applyNumberFormat="1" applyFont="1" applyFill="1" applyBorder="1" applyAlignment="1">
      <alignment horizontal="center" vertical="center" wrapText="1"/>
    </xf>
    <xf numFmtId="198" fontId="4" fillId="0" borderId="0" xfId="199" applyNumberFormat="1" applyFont="1" applyFill="1" applyAlignment="1">
      <alignment horizontal="center" vertical="center" wrapText="1"/>
    </xf>
    <xf numFmtId="10" fontId="16" fillId="0" borderId="0" xfId="199" applyNumberFormat="1" applyFont="1" applyFill="1" applyAlignment="1">
      <alignment horizontal="center" vertical="center" wrapText="1"/>
    </xf>
    <xf numFmtId="0" fontId="9" fillId="0" borderId="0" xfId="199" applyFont="1" applyFill="1" applyAlignment="1">
      <alignment horizontal="center" vertical="center" wrapText="1"/>
    </xf>
    <xf numFmtId="2" fontId="11" fillId="0" borderId="0" xfId="199" applyNumberFormat="1" applyFont="1" applyFill="1" applyAlignment="1">
      <alignment horizontal="center"/>
    </xf>
    <xf numFmtId="2" fontId="12" fillId="0" borderId="0" xfId="199" applyNumberFormat="1" applyFont="1" applyFill="1" applyAlignment="1">
      <alignment horizontal="center"/>
    </xf>
    <xf numFmtId="2" fontId="16" fillId="0" borderId="6" xfId="199" applyNumberFormat="1" applyFont="1" applyFill="1" applyBorder="1" applyAlignment="1">
      <alignment horizontal="center" vertical="center" textRotation="90" wrapText="1"/>
    </xf>
    <xf numFmtId="2" fontId="8" fillId="0" borderId="0" xfId="208" applyNumberFormat="1" applyFont="1" applyFill="1" applyAlignment="1">
      <alignment vertical="center" wrapText="1"/>
    </xf>
    <xf numFmtId="49" fontId="16" fillId="0" borderId="0" xfId="199" applyNumberFormat="1" applyFont="1" applyFill="1" applyBorder="1" applyAlignment="1">
      <alignment horizontal="center" vertical="center" wrapText="1"/>
    </xf>
    <xf numFmtId="2" fontId="120" fillId="0" borderId="0" xfId="199" applyNumberFormat="1" applyFont="1" applyFill="1" applyAlignment="1">
      <alignment horizontal="center"/>
    </xf>
    <xf numFmtId="49" fontId="16" fillId="0" borderId="6" xfId="209" applyNumberFormat="1" applyFont="1" applyFill="1" applyBorder="1" applyAlignment="1">
      <alignment horizontal="center" vertical="center" wrapText="1"/>
    </xf>
    <xf numFmtId="49" fontId="16" fillId="0" borderId="6" xfId="209" applyNumberFormat="1" applyFont="1" applyFill="1" applyBorder="1" applyAlignment="1">
      <alignment horizontal="left" vertical="center" wrapText="1"/>
    </xf>
    <xf numFmtId="2" fontId="35" fillId="0" borderId="0" xfId="199" applyNumberFormat="1" applyFont="1" applyFill="1" applyAlignment="1">
      <alignment horizontal="center" vertical="center" wrapText="1"/>
    </xf>
    <xf numFmtId="0" fontId="16" fillId="0" borderId="0" xfId="199" applyFont="1" applyFill="1" applyAlignment="1">
      <alignment horizontal="right"/>
    </xf>
    <xf numFmtId="2" fontId="16" fillId="0" borderId="0" xfId="209" applyNumberFormat="1" applyFont="1" applyFill="1" applyAlignment="1">
      <alignment horizontal="center" vertical="center" wrapText="1"/>
    </xf>
    <xf numFmtId="200" fontId="16" fillId="0" borderId="0" xfId="209" applyNumberFormat="1" applyFont="1" applyFill="1" applyAlignment="1">
      <alignment horizontal="center" vertical="center" wrapText="1"/>
    </xf>
    <xf numFmtId="0" fontId="13" fillId="0" borderId="0" xfId="209" applyFont="1" applyFill="1" applyAlignment="1">
      <alignment horizontal="center" vertical="center" wrapText="1"/>
    </xf>
    <xf numFmtId="2" fontId="13" fillId="0" borderId="0" xfId="209" applyNumberFormat="1" applyFont="1" applyFill="1" applyAlignment="1">
      <alignment horizontal="center" vertical="center" wrapText="1"/>
    </xf>
    <xf numFmtId="200" fontId="13" fillId="0" borderId="0" xfId="209" applyNumberFormat="1" applyFont="1" applyFill="1" applyAlignment="1">
      <alignment horizontal="center" vertical="center" wrapText="1"/>
    </xf>
    <xf numFmtId="194" fontId="16" fillId="0" borderId="0" xfId="199" applyNumberFormat="1" applyFont="1" applyFill="1" applyAlignment="1">
      <alignment horizontal="center" vertical="center" wrapText="1"/>
    </xf>
    <xf numFmtId="198" fontId="18" fillId="0" borderId="0" xfId="199" applyNumberFormat="1" applyFont="1" applyFill="1" applyAlignment="1">
      <alignment horizontal="center" vertical="center" wrapText="1"/>
    </xf>
    <xf numFmtId="0" fontId="16" fillId="0" borderId="6" xfId="199" applyFont="1" applyFill="1" applyBorder="1" applyAlignment="1">
      <alignment horizontal="center" vertical="center" wrapText="1"/>
    </xf>
    <xf numFmtId="0" fontId="8" fillId="0" borderId="0" xfId="208" applyFont="1" applyFill="1" applyAlignment="1">
      <alignment horizontal="left" vertical="center" wrapText="1"/>
    </xf>
    <xf numFmtId="0" fontId="16" fillId="0" borderId="6" xfId="206"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0" fontId="16" fillId="0" borderId="0" xfId="199" applyFont="1" applyFill="1" applyBorder="1" applyAlignment="1">
      <alignment horizontal="center" vertical="center" wrapText="1"/>
    </xf>
    <xf numFmtId="0" fontId="18" fillId="0" borderId="0" xfId="199" applyFont="1" applyFill="1" applyAlignment="1">
      <alignment horizontal="right" vertical="center" wrapText="1"/>
    </xf>
    <xf numFmtId="0" fontId="128" fillId="0" borderId="0" xfId="199" applyFont="1" applyFill="1" applyAlignment="1">
      <alignment horizontal="center" vertical="center" wrapText="1"/>
    </xf>
    <xf numFmtId="0" fontId="16" fillId="0" borderId="6" xfId="199" applyFont="1" applyFill="1" applyBorder="1" applyAlignment="1">
      <alignment vertical="center" wrapText="1"/>
    </xf>
    <xf numFmtId="2" fontId="16" fillId="0" borderId="0" xfId="199" applyNumberFormat="1" applyFont="1" applyFill="1" applyBorder="1" applyAlignment="1">
      <alignment horizontal="center" vertical="center" wrapText="1"/>
    </xf>
    <xf numFmtId="49" fontId="16" fillId="0" borderId="0" xfId="209" applyNumberFormat="1" applyFont="1" applyFill="1" applyBorder="1" applyAlignment="1">
      <alignment horizontal="center" vertical="center" wrapText="1"/>
    </xf>
    <xf numFmtId="49" fontId="16" fillId="0" borderId="0" xfId="209" applyNumberFormat="1" applyFont="1" applyFill="1" applyBorder="1" applyAlignment="1">
      <alignment horizontal="left" vertical="center" wrapText="1"/>
    </xf>
    <xf numFmtId="14" fontId="16"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left" vertical="center" wrapText="1"/>
    </xf>
    <xf numFmtId="49" fontId="16" fillId="0" borderId="6" xfId="199" applyNumberFormat="1" applyFont="1" applyFill="1" applyBorder="1" applyAlignment="1">
      <alignment horizontal="left" vertical="center" wrapText="1"/>
    </xf>
    <xf numFmtId="0" fontId="16" fillId="0" borderId="6" xfId="208" applyFont="1" applyFill="1" applyBorder="1" applyAlignment="1">
      <alignment horizontal="center" vertical="center" wrapText="1"/>
    </xf>
    <xf numFmtId="0" fontId="9" fillId="0" borderId="0" xfId="208" applyFont="1" applyFill="1" applyAlignment="1">
      <alignment horizontal="center" vertical="center" wrapText="1"/>
    </xf>
    <xf numFmtId="2" fontId="16" fillId="0" borderId="0" xfId="199" applyNumberFormat="1" applyFont="1" applyFill="1" applyAlignment="1">
      <alignment horizontal="center" vertical="center" wrapText="1"/>
    </xf>
    <xf numFmtId="2" fontId="120" fillId="28" borderId="0" xfId="199" applyNumberFormat="1" applyFont="1" applyFill="1" applyAlignment="1">
      <alignment horizontal="center"/>
    </xf>
    <xf numFmtId="0" fontId="11" fillId="28" borderId="0" xfId="199" applyFont="1" applyFill="1"/>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198" fontId="35" fillId="0" borderId="0" xfId="199" applyNumberFormat="1" applyFont="1" applyFill="1" applyAlignment="1">
      <alignment horizontal="center" vertical="center" wrapText="1"/>
    </xf>
    <xf numFmtId="198" fontId="13" fillId="0" borderId="0" xfId="199" applyNumberFormat="1" applyFont="1" applyFill="1" applyAlignment="1">
      <alignment horizontal="center" vertical="center" wrapText="1"/>
    </xf>
    <xf numFmtId="198" fontId="16" fillId="0" borderId="6" xfId="199" applyNumberFormat="1" applyFont="1" applyFill="1" applyBorder="1" applyAlignment="1">
      <alignment horizontal="center" vertical="center" wrapText="1"/>
    </xf>
    <xf numFmtId="2" fontId="16" fillId="27" borderId="6" xfId="199" applyNumberFormat="1" applyFont="1" applyFill="1" applyBorder="1" applyAlignment="1">
      <alignment horizontal="center" vertical="center" wrapText="1"/>
    </xf>
    <xf numFmtId="9" fontId="16" fillId="0" borderId="6" xfId="202" applyNumberFormat="1" applyFont="1" applyFill="1" applyBorder="1" applyAlignment="1">
      <alignment horizontal="center" vertical="center"/>
    </xf>
    <xf numFmtId="197" fontId="35" fillId="0" borderId="0" xfId="199" applyNumberFormat="1" applyFont="1" applyFill="1" applyAlignment="1">
      <alignment horizontal="center" vertical="center" wrapText="1"/>
    </xf>
    <xf numFmtId="2" fontId="90" fillId="0" borderId="0" xfId="199" applyNumberFormat="1" applyFont="1" applyFill="1" applyAlignment="1">
      <alignment horizontal="center"/>
    </xf>
    <xf numFmtId="2" fontId="90" fillId="0" borderId="0" xfId="199" applyNumberFormat="1" applyFont="1" applyFill="1" applyBorder="1" applyAlignment="1">
      <alignment horizontal="center" vertical="top"/>
    </xf>
    <xf numFmtId="201" fontId="90" fillId="0" borderId="0" xfId="199" applyNumberFormat="1" applyFont="1" applyFill="1" applyBorder="1" applyAlignment="1">
      <alignment horizontal="center" vertical="top"/>
    </xf>
    <xf numFmtId="199" fontId="90" fillId="0" borderId="0" xfId="199" applyNumberFormat="1" applyFont="1" applyFill="1" applyBorder="1" applyAlignment="1">
      <alignment horizontal="center" vertical="top"/>
    </xf>
    <xf numFmtId="197" fontId="90" fillId="0" borderId="0" xfId="199" applyNumberFormat="1" applyFont="1" applyFill="1" applyBorder="1" applyAlignment="1">
      <alignment horizontal="center" vertical="top"/>
    </xf>
    <xf numFmtId="2" fontId="8" fillId="0" borderId="0" xfId="208" applyNumberFormat="1" applyFont="1" applyFill="1" applyAlignment="1">
      <alignment horizontal="center" vertical="center" wrapText="1"/>
    </xf>
    <xf numFmtId="0" fontId="16" fillId="0" borderId="6" xfId="199" applyNumberFormat="1" applyFont="1" applyFill="1" applyBorder="1" applyAlignment="1">
      <alignment horizontal="center" vertical="center" wrapText="1"/>
    </xf>
    <xf numFmtId="197" fontId="15" fillId="0" borderId="0" xfId="199" applyNumberFormat="1" applyFont="1" applyFill="1" applyAlignment="1">
      <alignment horizontal="center" vertical="center" wrapText="1"/>
    </xf>
    <xf numFmtId="197" fontId="16" fillId="0" borderId="0" xfId="209" applyNumberFormat="1" applyFont="1" applyFill="1" applyAlignment="1">
      <alignment horizontal="center" vertical="center" wrapText="1"/>
    </xf>
    <xf numFmtId="197" fontId="13" fillId="0" borderId="0" xfId="209" applyNumberFormat="1" applyFont="1" applyFill="1" applyAlignment="1">
      <alignment horizontal="center" vertical="center" wrapText="1"/>
    </xf>
    <xf numFmtId="197" fontId="16" fillId="0" borderId="6" xfId="199" applyNumberFormat="1" applyFont="1" applyFill="1" applyBorder="1" applyAlignment="1">
      <alignment horizontal="center" vertical="center" textRotation="90" wrapText="1"/>
    </xf>
    <xf numFmtId="197" fontId="4" fillId="0" borderId="0" xfId="199" applyNumberFormat="1" applyFont="1" applyFill="1" applyAlignment="1">
      <alignment horizontal="center" vertical="center" wrapText="1"/>
    </xf>
    <xf numFmtId="194" fontId="13" fillId="0" borderId="0" xfId="209" applyNumberFormat="1" applyFont="1" applyFill="1" applyAlignment="1">
      <alignment horizontal="center" vertical="center" wrapText="1"/>
    </xf>
    <xf numFmtId="198" fontId="16" fillId="0" borderId="0" xfId="199" applyNumberFormat="1" applyFont="1" applyFill="1" applyAlignment="1">
      <alignment horizontal="center" vertical="center" wrapText="1"/>
    </xf>
    <xf numFmtId="10" fontId="35" fillId="0" borderId="6" xfId="199" applyNumberFormat="1" applyFont="1" applyFill="1" applyBorder="1" applyAlignment="1">
      <alignment horizontal="center" vertical="center" wrapText="1"/>
    </xf>
    <xf numFmtId="2" fontId="15" fillId="0" borderId="0"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197" fontId="16" fillId="0" borderId="0" xfId="199" applyNumberFormat="1" applyFont="1" applyFill="1" applyAlignment="1">
      <alignment horizontal="center" vertical="center" wrapText="1"/>
    </xf>
    <xf numFmtId="0" fontId="8" fillId="0" borderId="0" xfId="199" applyFont="1" applyFill="1" applyAlignment="1">
      <alignment horizontal="center" vertical="center" wrapText="1"/>
    </xf>
    <xf numFmtId="0" fontId="15"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0" fontId="16" fillId="0" borderId="0" xfId="209" applyFont="1" applyFill="1" applyAlignment="1">
      <alignment horizontal="center" vertical="center" wrapText="1"/>
    </xf>
    <xf numFmtId="0" fontId="8" fillId="0" borderId="0" xfId="209" applyFont="1" applyFill="1" applyAlignment="1">
      <alignment horizontal="center" vertical="center" wrapText="1"/>
    </xf>
    <xf numFmtId="2" fontId="13" fillId="0" borderId="0" xfId="199" applyNumberFormat="1" applyFont="1" applyFill="1" applyAlignment="1">
      <alignment horizontal="center"/>
    </xf>
    <xf numFmtId="0" fontId="121" fillId="0" borderId="0" xfId="199" applyFont="1" applyFill="1" applyAlignment="1">
      <alignment horizontal="center"/>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1" fontId="124" fillId="0" borderId="0" xfId="199" applyNumberFormat="1" applyFont="1" applyFill="1" applyBorder="1" applyAlignment="1">
      <alignment horizontal="center" vertical="top"/>
    </xf>
    <xf numFmtId="4" fontId="16" fillId="0" borderId="6" xfId="20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0" fontId="8" fillId="0" borderId="0" xfId="199" applyFont="1" applyFill="1" applyBorder="1" applyAlignment="1">
      <alignment horizontal="center"/>
    </xf>
    <xf numFmtId="0" fontId="16" fillId="0" borderId="6" xfId="206" applyFont="1" applyFill="1" applyBorder="1" applyAlignment="1">
      <alignment horizontal="center" vertical="center" wrapText="1"/>
    </xf>
    <xf numFmtId="0" fontId="16"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right" vertical="center" wrapText="1"/>
    </xf>
    <xf numFmtId="0" fontId="112" fillId="0" borderId="0" xfId="204" applyFont="1" applyFill="1" applyBorder="1" applyAlignment="1">
      <alignment horizontal="center" vertical="center" wrapText="1"/>
    </xf>
    <xf numFmtId="0" fontId="111" fillId="0" borderId="0" xfId="209"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12"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23" fillId="0" borderId="0" xfId="199" applyFont="1" applyFill="1" applyAlignment="1">
      <alignment horizontal="center" vertical="center" wrapText="1"/>
    </xf>
    <xf numFmtId="49" fontId="4" fillId="0" borderId="0" xfId="208" applyNumberFormat="1" applyFont="1" applyFill="1" applyAlignment="1">
      <alignment vertical="center" wrapText="1"/>
    </xf>
    <xf numFmtId="0" fontId="4" fillId="0" borderId="0" xfId="208" applyFont="1" applyFill="1" applyAlignment="1">
      <alignment vertical="center" wrapText="1"/>
    </xf>
    <xf numFmtId="0" fontId="4" fillId="0" borderId="0" xfId="208" applyFont="1" applyFill="1" applyAlignment="1">
      <alignment horizontal="center" vertical="center" wrapText="1"/>
    </xf>
    <xf numFmtId="49" fontId="8" fillId="0" borderId="0" xfId="208" applyNumberFormat="1" applyFont="1" applyFill="1" applyAlignment="1">
      <alignment horizontal="center" vertical="center" wrapText="1"/>
    </xf>
    <xf numFmtId="0" fontId="16" fillId="0" borderId="6"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49" fontId="16" fillId="0" borderId="6" xfId="0" applyNumberFormat="1" applyFont="1" applyFill="1" applyBorder="1" applyAlignment="1">
      <alignment horizontal="center" vertical="center" wrapText="1"/>
    </xf>
    <xf numFmtId="49" fontId="16" fillId="0" borderId="6" xfId="0" applyNumberFormat="1" applyFont="1" applyFill="1" applyBorder="1" applyAlignment="1">
      <alignment horizontal="left" vertical="center" wrapText="1"/>
    </xf>
    <xf numFmtId="49" fontId="35" fillId="0" borderId="6" xfId="0" applyNumberFormat="1" applyFont="1" applyFill="1" applyBorder="1" applyAlignment="1">
      <alignment horizontal="center" vertical="center" wrapText="1"/>
    </xf>
    <xf numFmtId="49" fontId="9" fillId="0" borderId="0" xfId="208" applyNumberFormat="1" applyFont="1" applyFill="1" applyAlignment="1">
      <alignment vertical="center" wrapText="1"/>
    </xf>
    <xf numFmtId="0" fontId="89"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0" fontId="4" fillId="0" borderId="0" xfId="208" applyFont="1" applyFill="1" applyBorder="1" applyAlignment="1">
      <alignment horizontal="center" vertical="center" wrapText="1"/>
    </xf>
    <xf numFmtId="0" fontId="4" fillId="0" borderId="0" xfId="208" applyFont="1" applyFill="1" applyAlignment="1">
      <alignment horizontal="right" vertical="center" wrapText="1"/>
    </xf>
    <xf numFmtId="0" fontId="4" fillId="0" borderId="0" xfId="208" applyFont="1" applyFill="1" applyBorder="1" applyAlignment="1">
      <alignment vertical="center" wrapText="1"/>
    </xf>
    <xf numFmtId="0" fontId="16" fillId="0" borderId="0" xfId="208" applyFont="1" applyFill="1" applyAlignment="1">
      <alignment horizontal="center" vertical="center" wrapText="1"/>
    </xf>
    <xf numFmtId="0" fontId="8" fillId="0" borderId="0" xfId="208" applyFont="1" applyFill="1" applyBorder="1" applyAlignment="1">
      <alignment vertical="center" wrapText="1"/>
    </xf>
    <xf numFmtId="0" fontId="9" fillId="0" borderId="0" xfId="208" applyFont="1" applyFill="1" applyBorder="1" applyAlignment="1">
      <alignment vertical="center" wrapText="1"/>
    </xf>
    <xf numFmtId="0" fontId="18" fillId="0" borderId="0" xfId="208" applyFont="1" applyFill="1" applyBorder="1" applyAlignment="1">
      <alignment vertical="center" wrapText="1"/>
    </xf>
    <xf numFmtId="2" fontId="9" fillId="0" borderId="0" xfId="208" applyNumberFormat="1" applyFont="1" applyFill="1" applyAlignment="1">
      <alignment vertical="center" wrapText="1"/>
    </xf>
    <xf numFmtId="2" fontId="9" fillId="0" borderId="0" xfId="208" applyNumberFormat="1" applyFont="1" applyFill="1" applyAlignment="1">
      <alignment horizontal="center" vertical="center" wrapText="1"/>
    </xf>
    <xf numFmtId="197"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197" fontId="11" fillId="0" borderId="0" xfId="199" applyNumberFormat="1" applyFont="1" applyFill="1" applyAlignment="1">
      <alignment horizontal="center"/>
    </xf>
    <xf numFmtId="194" fontId="15" fillId="0" borderId="0" xfId="199" applyNumberFormat="1" applyFont="1" applyFill="1" applyBorder="1" applyAlignment="1">
      <alignment horizontal="center" vertical="top"/>
    </xf>
    <xf numFmtId="0" fontId="91" fillId="0" borderId="6" xfId="199" applyFont="1" applyFill="1" applyBorder="1" applyAlignment="1">
      <alignment horizontal="center" vertical="center" textRotation="90" wrapText="1"/>
    </xf>
    <xf numFmtId="0" fontId="13" fillId="0" borderId="6" xfId="199" applyFont="1" applyFill="1" applyBorder="1" applyAlignment="1">
      <alignment horizontal="center" vertical="center" textRotation="90" wrapText="1"/>
    </xf>
    <xf numFmtId="1" fontId="9" fillId="0" borderId="6" xfId="199" applyNumberFormat="1" applyFont="1" applyFill="1" applyBorder="1" applyAlignment="1">
      <alignment horizontal="center" vertical="center" wrapText="1"/>
    </xf>
    <xf numFmtId="0" fontId="9" fillId="0" borderId="6" xfId="199" applyFont="1" applyFill="1" applyBorder="1" applyAlignment="1">
      <alignment horizontal="center" vertical="center" wrapText="1"/>
    </xf>
    <xf numFmtId="49" fontId="9" fillId="0" borderId="6" xfId="199" applyNumberFormat="1" applyFont="1" applyFill="1" applyBorder="1" applyAlignment="1">
      <alignment horizontal="center" vertical="center" wrapText="1"/>
    </xf>
    <xf numFmtId="10" fontId="35" fillId="27" borderId="0" xfId="199" applyNumberFormat="1" applyFont="1" applyFill="1" applyAlignment="1">
      <alignment vertical="center" wrapText="1"/>
    </xf>
    <xf numFmtId="204" fontId="35" fillId="27" borderId="0" xfId="199" applyNumberFormat="1" applyFont="1" applyFill="1" applyAlignment="1">
      <alignment vertical="center" wrapText="1"/>
    </xf>
    <xf numFmtId="49" fontId="15" fillId="0" borderId="6" xfId="209" applyNumberFormat="1" applyFont="1" applyFill="1" applyBorder="1" applyAlignment="1">
      <alignment horizontal="center" vertical="center" wrapText="1"/>
    </xf>
    <xf numFmtId="49" fontId="15" fillId="0" borderId="6" xfId="209" applyNumberFormat="1" applyFont="1" applyFill="1" applyBorder="1" applyAlignment="1">
      <alignment horizontal="left" vertical="center" wrapText="1"/>
    </xf>
    <xf numFmtId="10" fontId="16" fillId="0" borderId="0" xfId="199" applyNumberFormat="1" applyFont="1" applyAlignment="1">
      <alignment vertical="center" wrapText="1"/>
    </xf>
    <xf numFmtId="10" fontId="16" fillId="0" borderId="0" xfId="199" applyNumberFormat="1" applyFont="1" applyFill="1" applyAlignment="1">
      <alignment vertical="center" wrapText="1"/>
    </xf>
    <xf numFmtId="0" fontId="4" fillId="0" borderId="0" xfId="199" applyFont="1" applyFill="1" applyAlignment="1">
      <alignment horizontal="left" vertical="center" wrapText="1"/>
    </xf>
    <xf numFmtId="0" fontId="121" fillId="0" borderId="0" xfId="199" applyFont="1" applyFill="1" applyAlignment="1">
      <alignment horizontal="center"/>
    </xf>
    <xf numFmtId="0" fontId="123"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194" fontId="4" fillId="0" borderId="0" xfId="199" applyNumberFormat="1" applyFont="1" applyFill="1" applyAlignment="1">
      <alignment horizontal="center" vertical="center" wrapText="1"/>
    </xf>
    <xf numFmtId="194" fontId="4" fillId="0" borderId="0" xfId="199" applyNumberFormat="1" applyFont="1" applyFill="1" applyAlignment="1">
      <alignment vertical="center" wrapText="1"/>
    </xf>
    <xf numFmtId="194" fontId="16" fillId="0" borderId="0" xfId="199" applyNumberFormat="1" applyFont="1" applyFill="1" applyAlignment="1">
      <alignment horizontal="right" vertical="center"/>
    </xf>
    <xf numFmtId="194" fontId="16" fillId="0" borderId="0" xfId="199" applyNumberFormat="1" applyFont="1" applyFill="1" applyAlignment="1">
      <alignment vertical="center" wrapText="1"/>
    </xf>
    <xf numFmtId="194" fontId="15" fillId="0" borderId="0" xfId="199" applyNumberFormat="1" applyFont="1" applyFill="1" applyAlignment="1">
      <alignment horizontal="center" vertical="center" wrapText="1"/>
    </xf>
    <xf numFmtId="0" fontId="110" fillId="0" borderId="0" xfId="209" applyFont="1" applyFill="1" applyAlignment="1">
      <alignment vertical="center" wrapText="1"/>
    </xf>
    <xf numFmtId="0" fontId="111" fillId="0" borderId="0" xfId="209" applyFont="1" applyFill="1" applyAlignment="1">
      <alignment vertical="center" wrapText="1"/>
    </xf>
    <xf numFmtId="194" fontId="15" fillId="0" borderId="0" xfId="212" applyNumberFormat="1" applyFont="1" applyFill="1" applyBorder="1" applyAlignment="1">
      <alignment vertical="center" wrapText="1"/>
    </xf>
    <xf numFmtId="194" fontId="16" fillId="0" borderId="0" xfId="199" applyNumberFormat="1" applyFont="1" applyFill="1" applyBorder="1" applyAlignment="1">
      <alignment vertical="center" wrapText="1"/>
    </xf>
    <xf numFmtId="0" fontId="16" fillId="0" borderId="0" xfId="199" applyFont="1" applyFill="1" applyBorder="1" applyAlignment="1">
      <alignment vertical="center" wrapText="1"/>
    </xf>
    <xf numFmtId="194" fontId="16" fillId="0" borderId="6" xfId="206" applyNumberFormat="1" applyFont="1" applyFill="1" applyBorder="1" applyAlignment="1">
      <alignment horizontal="center" vertical="center" wrapText="1"/>
    </xf>
    <xf numFmtId="194" fontId="113" fillId="0" borderId="6" xfId="206"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textRotation="90" wrapText="1"/>
    </xf>
    <xf numFmtId="194" fontId="16" fillId="0" borderId="6" xfId="206" applyNumberFormat="1" applyFont="1" applyFill="1" applyBorder="1" applyAlignment="1">
      <alignment horizontal="center" vertical="center" textRotation="90" wrapText="1"/>
    </xf>
    <xf numFmtId="194" fontId="113" fillId="0" borderId="6" xfId="206" applyNumberFormat="1" applyFont="1" applyFill="1" applyBorder="1" applyAlignment="1">
      <alignment horizontal="center" vertical="center" textRotation="90" wrapText="1"/>
    </xf>
    <xf numFmtId="194" fontId="15" fillId="0" borderId="6" xfId="199" applyNumberFormat="1" applyFont="1" applyFill="1" applyBorder="1" applyAlignment="1">
      <alignment horizontal="center" vertical="center" wrapText="1"/>
    </xf>
    <xf numFmtId="194" fontId="15" fillId="0" borderId="0" xfId="199" applyNumberFormat="1" applyFont="1" applyFill="1" applyAlignment="1">
      <alignment vertical="center" wrapText="1"/>
    </xf>
    <xf numFmtId="0" fontId="15" fillId="0" borderId="0" xfId="199" applyFont="1" applyFill="1" applyAlignment="1">
      <alignment vertical="center" wrapText="1"/>
    </xf>
    <xf numFmtId="194" fontId="16" fillId="0" borderId="6" xfId="199" applyNumberFormat="1" applyFont="1" applyFill="1" applyBorder="1" applyAlignment="1">
      <alignment horizontal="center" vertical="center" wrapText="1"/>
    </xf>
    <xf numFmtId="197" fontId="16" fillId="0" borderId="0" xfId="199" applyNumberFormat="1" applyFont="1" applyFill="1" applyAlignment="1">
      <alignment vertical="center" wrapText="1"/>
    </xf>
    <xf numFmtId="17" fontId="4" fillId="0" borderId="0" xfId="199" applyNumberFormat="1" applyFont="1" applyFill="1" applyAlignment="1">
      <alignment horizontal="center" vertical="center" wrapText="1"/>
    </xf>
    <xf numFmtId="194" fontId="35" fillId="0" borderId="0" xfId="199" applyNumberFormat="1" applyFont="1" applyFill="1" applyAlignment="1">
      <alignment horizontal="center" vertical="center" wrapText="1"/>
    </xf>
    <xf numFmtId="194" fontId="13" fillId="0" borderId="0" xfId="199" applyNumberFormat="1" applyFont="1" applyFill="1" applyAlignment="1">
      <alignment horizontal="center" vertical="center" wrapText="1"/>
    </xf>
    <xf numFmtId="17" fontId="16" fillId="0" borderId="6" xfId="199" applyNumberFormat="1" applyFont="1" applyFill="1" applyBorder="1" applyAlignment="1">
      <alignment horizontal="center" vertical="center" textRotation="90" wrapText="1"/>
    </xf>
    <xf numFmtId="49" fontId="35" fillId="0" borderId="6" xfId="199" applyNumberFormat="1" applyFont="1" applyFill="1" applyBorder="1" applyAlignment="1">
      <alignment horizontal="center" vertical="center" wrapText="1"/>
    </xf>
    <xf numFmtId="49" fontId="16" fillId="0" borderId="0" xfId="199" applyNumberFormat="1" applyFont="1" applyFill="1" applyAlignment="1">
      <alignment vertical="center" wrapText="1"/>
    </xf>
    <xf numFmtId="0" fontId="90" fillId="0" borderId="6" xfId="199" applyFont="1" applyFill="1" applyBorder="1" applyAlignment="1">
      <alignment horizontal="center" vertical="center" wrapText="1"/>
    </xf>
    <xf numFmtId="194" fontId="90" fillId="0" borderId="6" xfId="199" applyNumberFormat="1" applyFont="1" applyFill="1" applyBorder="1" applyAlignment="1">
      <alignment horizontal="center" vertical="center" wrapText="1"/>
    </xf>
    <xf numFmtId="17" fontId="90" fillId="0" borderId="6" xfId="199" applyNumberFormat="1" applyFont="1" applyFill="1" applyBorder="1" applyAlignment="1">
      <alignment horizontal="center" vertical="center" wrapText="1"/>
    </xf>
    <xf numFmtId="2" fontId="90" fillId="27" borderId="0" xfId="199" applyNumberFormat="1" applyFont="1" applyFill="1" applyAlignment="1">
      <alignment vertical="center" wrapText="1"/>
    </xf>
    <xf numFmtId="0" fontId="90" fillId="27" borderId="0" xfId="199" applyFont="1" applyFill="1" applyAlignment="1">
      <alignment vertical="center" wrapText="1"/>
    </xf>
    <xf numFmtId="194" fontId="35" fillId="0" borderId="6" xfId="199" applyNumberFormat="1" applyFont="1" applyFill="1" applyBorder="1" applyAlignment="1">
      <alignment horizontal="center" vertical="center" wrapText="1"/>
    </xf>
    <xf numFmtId="17" fontId="35" fillId="0" borderId="6" xfId="199" applyNumberFormat="1" applyFont="1" applyFill="1" applyBorder="1" applyAlignment="1">
      <alignment horizontal="center" vertical="center" wrapText="1"/>
    </xf>
    <xf numFmtId="194" fontId="35" fillId="0" borderId="31" xfId="199" applyNumberFormat="1" applyFont="1" applyFill="1" applyBorder="1" applyAlignment="1">
      <alignment horizontal="center" vertical="center" wrapText="1"/>
    </xf>
    <xf numFmtId="2" fontId="35" fillId="0" borderId="0" xfId="199" applyNumberFormat="1" applyFont="1" applyFill="1" applyAlignment="1">
      <alignment vertical="center" wrapText="1"/>
    </xf>
    <xf numFmtId="197" fontId="35" fillId="0" borderId="0" xfId="199" applyNumberFormat="1" applyFont="1" applyFill="1" applyAlignment="1">
      <alignment vertical="center" wrapText="1"/>
    </xf>
    <xf numFmtId="17" fontId="35" fillId="0" borderId="0" xfId="199" applyNumberFormat="1" applyFont="1" applyFill="1" applyAlignment="1">
      <alignment horizontal="center" vertical="center" wrapText="1"/>
    </xf>
    <xf numFmtId="194" fontId="12" fillId="0" borderId="0" xfId="199" applyNumberFormat="1" applyFont="1" applyFill="1" applyAlignment="1">
      <alignment horizontal="center"/>
    </xf>
    <xf numFmtId="0" fontId="12" fillId="0" borderId="0" xfId="199" applyFont="1" applyFill="1" applyAlignment="1">
      <alignment horizontal="center" vertical="center"/>
    </xf>
    <xf numFmtId="0" fontId="11" fillId="0" borderId="0" xfId="199" applyFont="1" applyFill="1" applyAlignment="1">
      <alignment horizontal="center" vertical="center"/>
    </xf>
    <xf numFmtId="194" fontId="13" fillId="0" borderId="0" xfId="199" applyNumberFormat="1" applyFont="1" applyFill="1" applyAlignment="1">
      <alignment horizontal="center"/>
    </xf>
    <xf numFmtId="0" fontId="13" fillId="0" borderId="0" xfId="199" applyFont="1" applyFill="1" applyAlignment="1">
      <alignment horizontal="center" vertical="center"/>
    </xf>
    <xf numFmtId="0" fontId="13" fillId="0" borderId="0" xfId="199" applyFont="1" applyFill="1" applyAlignment="1"/>
    <xf numFmtId="0" fontId="5" fillId="0" borderId="0" xfId="199" applyFont="1" applyFill="1" applyAlignment="1">
      <alignment horizontal="center" vertical="center"/>
    </xf>
    <xf numFmtId="0" fontId="5" fillId="0" borderId="0" xfId="199" applyFont="1" applyFill="1" applyAlignment="1">
      <alignment vertical="center"/>
    </xf>
    <xf numFmtId="0" fontId="7" fillId="0" borderId="0" xfId="199" applyFont="1" applyFill="1" applyAlignment="1">
      <alignment horizontal="center" vertical="center"/>
    </xf>
    <xf numFmtId="0" fontId="7" fillId="0" borderId="0" xfId="199" applyFont="1" applyFill="1" applyAlignment="1">
      <alignment vertical="top"/>
    </xf>
    <xf numFmtId="1" fontId="11" fillId="0" borderId="0" xfId="199" applyNumberFormat="1" applyFont="1" applyFill="1" applyAlignment="1">
      <alignment horizontal="center" vertical="center"/>
    </xf>
    <xf numFmtId="1" fontId="11" fillId="0" borderId="0" xfId="199" applyNumberFormat="1" applyFont="1" applyFill="1"/>
    <xf numFmtId="0" fontId="15" fillId="0" borderId="6" xfId="199" applyFont="1" applyFill="1" applyBorder="1" applyAlignment="1">
      <alignment horizontal="center" vertical="center" wrapText="1"/>
    </xf>
    <xf numFmtId="2" fontId="151" fillId="0" borderId="0" xfId="199" applyNumberFormat="1" applyFont="1" applyFill="1" applyAlignment="1">
      <alignment horizontal="center" vertical="center"/>
    </xf>
    <xf numFmtId="0" fontId="152" fillId="0" borderId="0" xfId="199" applyFont="1" applyFill="1"/>
    <xf numFmtId="2" fontId="120" fillId="0" borderId="0" xfId="199" applyNumberFormat="1" applyFont="1" applyFill="1" applyAlignment="1">
      <alignment horizontal="center" vertical="center"/>
    </xf>
    <xf numFmtId="194" fontId="11" fillId="0" borderId="0" xfId="199" applyNumberFormat="1" applyFont="1" applyFill="1" applyAlignment="1">
      <alignment horizontal="center"/>
    </xf>
    <xf numFmtId="197" fontId="16" fillId="27" borderId="6" xfId="211" applyNumberFormat="1" applyFont="1" applyFill="1" applyBorder="1" applyAlignment="1">
      <alignment horizontal="center" vertical="center"/>
    </xf>
    <xf numFmtId="202" fontId="153" fillId="0" borderId="0" xfId="199" applyNumberFormat="1" applyFont="1" applyFill="1" applyAlignment="1">
      <alignment horizontal="center"/>
    </xf>
    <xf numFmtId="4" fontId="9" fillId="0" borderId="6" xfId="209" applyNumberFormat="1" applyFont="1" applyFill="1" applyBorder="1" applyAlignment="1">
      <alignment horizontal="center" vertical="center" textRotation="90" wrapText="1"/>
    </xf>
    <xf numFmtId="10" fontId="90" fillId="0" borderId="6" xfId="199" applyNumberFormat="1" applyFont="1" applyFill="1" applyBorder="1" applyAlignment="1">
      <alignment horizontal="center" vertical="center" wrapText="1"/>
    </xf>
    <xf numFmtId="10" fontId="35" fillId="0" borderId="31" xfId="199" applyNumberFormat="1" applyFont="1" applyFill="1" applyBorder="1" applyAlignment="1">
      <alignment horizontal="center" vertical="center" wrapText="1"/>
    </xf>
    <xf numFmtId="198" fontId="35" fillId="0" borderId="6" xfId="199" applyNumberFormat="1" applyFont="1" applyFill="1" applyBorder="1" applyAlignment="1">
      <alignment horizontal="center" vertical="center" wrapText="1"/>
    </xf>
    <xf numFmtId="49" fontId="8" fillId="0" borderId="0" xfId="208" applyNumberFormat="1" applyFont="1" applyFill="1" applyAlignment="1">
      <alignment vertical="center" wrapText="1"/>
    </xf>
    <xf numFmtId="194" fontId="110" fillId="0" borderId="0" xfId="209" applyNumberFormat="1" applyFont="1" applyFill="1" applyAlignment="1">
      <alignment horizontal="center" vertical="center" wrapText="1"/>
    </xf>
    <xf numFmtId="194" fontId="111" fillId="0" borderId="0" xfId="209" applyNumberFormat="1" applyFont="1" applyFill="1" applyAlignment="1">
      <alignment horizontal="center" vertical="center" wrapText="1"/>
    </xf>
    <xf numFmtId="194" fontId="112" fillId="0" borderId="0" xfId="204" applyNumberFormat="1" applyFont="1" applyFill="1" applyBorder="1" applyAlignment="1">
      <alignment horizontal="center" vertical="center" wrapText="1"/>
    </xf>
    <xf numFmtId="49" fontId="114" fillId="0" borderId="6" xfId="209" applyNumberFormat="1" applyFont="1" applyFill="1" applyBorder="1" applyAlignment="1">
      <alignment horizontal="center" vertical="center" wrapText="1"/>
    </xf>
    <xf numFmtId="49" fontId="114" fillId="0" borderId="6" xfId="209" applyNumberFormat="1" applyFont="1" applyFill="1" applyBorder="1" applyAlignment="1">
      <alignment horizontal="left" vertical="center" wrapText="1"/>
    </xf>
    <xf numFmtId="196" fontId="4" fillId="0" borderId="0" xfId="199" applyNumberFormat="1" applyFont="1" applyFill="1" applyAlignment="1">
      <alignment vertical="center" wrapText="1"/>
    </xf>
    <xf numFmtId="0" fontId="16" fillId="0" borderId="0" xfId="202" applyFont="1" applyFill="1" applyAlignment="1">
      <alignment vertical="center" wrapText="1"/>
    </xf>
    <xf numFmtId="194" fontId="16" fillId="0" borderId="0" xfId="199" applyNumberFormat="1" applyFont="1" applyFill="1" applyAlignment="1">
      <alignment horizontal="right" vertical="center" wrapText="1"/>
    </xf>
    <xf numFmtId="196" fontId="16" fillId="0" borderId="0" xfId="199" applyNumberFormat="1" applyFont="1" applyFill="1" applyAlignment="1">
      <alignment vertical="center" wrapText="1"/>
    </xf>
    <xf numFmtId="194" fontId="8" fillId="0" borderId="0" xfId="199" applyNumberFormat="1" applyFont="1" applyFill="1" applyAlignment="1">
      <alignment horizontal="center" vertical="center" wrapText="1"/>
    </xf>
    <xf numFmtId="196" fontId="8" fillId="0" borderId="0" xfId="199" applyNumberFormat="1" applyFont="1" applyFill="1" applyAlignment="1">
      <alignment horizontal="center" vertical="center" wrapText="1"/>
    </xf>
    <xf numFmtId="196" fontId="15" fillId="0" borderId="0" xfId="212" applyNumberFormat="1" applyFont="1" applyFill="1" applyBorder="1" applyAlignment="1">
      <alignment horizontal="center" vertical="center" wrapText="1"/>
    </xf>
    <xf numFmtId="194" fontId="16" fillId="0" borderId="0" xfId="212" applyNumberFormat="1" applyFont="1" applyFill="1" applyBorder="1" applyAlignment="1">
      <alignment horizontal="center" vertical="center" wrapText="1"/>
    </xf>
    <xf numFmtId="196" fontId="16" fillId="0" borderId="6" xfId="206" applyNumberFormat="1" applyFont="1" applyFill="1" applyBorder="1" applyAlignment="1">
      <alignment horizontal="center" vertical="center" textRotation="90" wrapText="1"/>
    </xf>
    <xf numFmtId="196" fontId="16" fillId="0" borderId="6" xfId="199" applyNumberFormat="1" applyFont="1" applyFill="1" applyBorder="1" applyAlignment="1">
      <alignment horizontal="center" vertical="center" textRotation="90" wrapText="1"/>
    </xf>
    <xf numFmtId="0" fontId="113" fillId="0" borderId="0" xfId="206" applyFont="1" applyFill="1" applyBorder="1" applyAlignment="1">
      <alignment horizontal="center" vertical="center" textRotation="90" wrapText="1"/>
    </xf>
    <xf numFmtId="0" fontId="16" fillId="0" borderId="0" xfId="199" applyFont="1" applyFill="1" applyBorder="1" applyAlignment="1">
      <alignment horizontal="center" vertical="center" textRotation="90" wrapText="1"/>
    </xf>
    <xf numFmtId="196" fontId="16" fillId="0" borderId="6" xfId="206" applyNumberFormat="1" applyFont="1" applyFill="1" applyBorder="1" applyAlignment="1">
      <alignment horizontal="center" vertical="center" wrapText="1"/>
    </xf>
    <xf numFmtId="0" fontId="115" fillId="0" borderId="0" xfId="206" applyFont="1" applyFill="1" applyBorder="1" applyAlignment="1">
      <alignment horizontal="center" vertical="center" wrapText="1"/>
    </xf>
    <xf numFmtId="196" fontId="15" fillId="0" borderId="6" xfId="199" applyNumberFormat="1" applyFont="1" applyFill="1" applyBorder="1" applyAlignment="1">
      <alignment horizontal="center" vertical="center" wrapText="1"/>
    </xf>
    <xf numFmtId="196" fontId="16" fillId="0" borderId="6" xfId="199" applyNumberFormat="1" applyFont="1" applyFill="1" applyBorder="1" applyAlignment="1">
      <alignment horizontal="center" vertical="center" wrapText="1"/>
    </xf>
    <xf numFmtId="0" fontId="16" fillId="0" borderId="0" xfId="202" applyFont="1" applyFill="1" applyAlignment="1">
      <alignment horizontal="center" vertical="center" wrapText="1"/>
    </xf>
    <xf numFmtId="0" fontId="127" fillId="0" borderId="0" xfId="199" applyFont="1" applyFill="1" applyAlignment="1">
      <alignment vertical="center" wrapText="1"/>
    </xf>
    <xf numFmtId="194" fontId="127" fillId="0" borderId="0" xfId="199" applyNumberFormat="1" applyFont="1" applyFill="1" applyAlignment="1">
      <alignment horizontal="center" vertical="center" wrapText="1"/>
    </xf>
    <xf numFmtId="194" fontId="123" fillId="0" borderId="0" xfId="202" applyNumberFormat="1" applyFont="1" applyFill="1" applyAlignment="1">
      <alignment horizontal="right" vertical="center" wrapText="1"/>
    </xf>
    <xf numFmtId="0" fontId="123" fillId="0" borderId="0" xfId="199" applyFont="1" applyFill="1" applyAlignment="1">
      <alignment horizontal="right" vertical="center"/>
    </xf>
    <xf numFmtId="194" fontId="127" fillId="0" borderId="0" xfId="199" applyNumberFormat="1" applyFont="1" applyFill="1" applyAlignment="1">
      <alignment vertical="center" wrapText="1"/>
    </xf>
    <xf numFmtId="194" fontId="123" fillId="0" borderId="0" xfId="199" applyNumberFormat="1" applyFont="1" applyFill="1" applyAlignment="1">
      <alignment horizontal="right" vertical="center"/>
    </xf>
    <xf numFmtId="194" fontId="123" fillId="0" borderId="0" xfId="199" applyNumberFormat="1" applyFont="1" applyFill="1" applyAlignment="1">
      <alignment vertical="center" wrapText="1"/>
    </xf>
    <xf numFmtId="0" fontId="123" fillId="0" borderId="0" xfId="199" applyFont="1" applyFill="1" applyAlignment="1">
      <alignment vertical="center" wrapText="1"/>
    </xf>
    <xf numFmtId="194" fontId="124" fillId="0" borderId="0" xfId="199" applyNumberFormat="1" applyFont="1" applyFill="1" applyAlignment="1">
      <alignment horizontal="center" vertical="center" wrapText="1"/>
    </xf>
    <xf numFmtId="194" fontId="121" fillId="0" borderId="0" xfId="209" applyNumberFormat="1" applyFont="1" applyFill="1" applyAlignment="1">
      <alignment vertical="center" wrapText="1"/>
    </xf>
    <xf numFmtId="0" fontId="121" fillId="0" borderId="0" xfId="209" applyFont="1" applyFill="1" applyAlignment="1">
      <alignment vertical="center" wrapText="1"/>
    </xf>
    <xf numFmtId="194" fontId="123" fillId="0" borderId="0" xfId="209" applyNumberFormat="1" applyFont="1" applyFill="1" applyAlignment="1">
      <alignment vertical="center" wrapText="1"/>
    </xf>
    <xf numFmtId="0" fontId="123" fillId="0" borderId="0" xfId="209" applyFont="1" applyFill="1" applyAlignment="1">
      <alignment vertical="center" wrapText="1"/>
    </xf>
    <xf numFmtId="194" fontId="123" fillId="0" borderId="0" xfId="209" applyNumberFormat="1" applyFont="1" applyFill="1" applyAlignment="1">
      <alignment horizontal="center" vertical="center" wrapText="1"/>
    </xf>
    <xf numFmtId="194" fontId="124" fillId="0" borderId="0" xfId="204" applyNumberFormat="1" applyFont="1" applyFill="1" applyBorder="1" applyAlignment="1">
      <alignment vertical="center" wrapText="1"/>
    </xf>
    <xf numFmtId="0" fontId="124" fillId="0" borderId="0" xfId="204" applyFont="1" applyFill="1" applyBorder="1" applyAlignment="1">
      <alignment vertical="center" wrapText="1"/>
    </xf>
    <xf numFmtId="194" fontId="123" fillId="0" borderId="0" xfId="199" applyNumberFormat="1" applyFont="1" applyFill="1" applyAlignment="1">
      <alignment horizontal="center" vertical="center" wrapText="1"/>
    </xf>
    <xf numFmtId="194" fontId="16" fillId="0" borderId="4" xfId="206" applyNumberFormat="1" applyFont="1" applyFill="1" applyBorder="1" applyAlignment="1">
      <alignment vertical="center" wrapText="1"/>
    </xf>
    <xf numFmtId="194" fontId="16" fillId="0" borderId="38" xfId="206" applyNumberFormat="1" applyFont="1" applyFill="1" applyBorder="1" applyAlignment="1">
      <alignment vertical="center" wrapText="1"/>
    </xf>
    <xf numFmtId="194" fontId="16" fillId="0" borderId="38" xfId="199" applyNumberFormat="1" applyFont="1" applyFill="1" applyBorder="1" applyAlignment="1">
      <alignment horizontal="center" vertical="center" textRotation="90" wrapText="1"/>
    </xf>
    <xf numFmtId="194" fontId="16" fillId="0" borderId="38" xfId="206"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vertical="center" wrapText="1"/>
    </xf>
    <xf numFmtId="194" fontId="16" fillId="0" borderId="6" xfId="206" applyNumberFormat="1" applyFont="1" applyFill="1" applyBorder="1" applyAlignment="1">
      <alignment horizontal="center" vertical="center" wrapText="1"/>
    </xf>
    <xf numFmtId="0" fontId="16" fillId="0" borderId="32" xfId="206" applyFont="1" applyFill="1" applyBorder="1" applyAlignment="1">
      <alignment horizontal="center" vertical="center" wrapText="1"/>
    </xf>
    <xf numFmtId="0" fontId="16" fillId="0" borderId="0" xfId="199" applyFont="1" applyFill="1" applyAlignment="1">
      <alignment vertical="center" wrapText="1"/>
    </xf>
    <xf numFmtId="0" fontId="16" fillId="0" borderId="6" xfId="206" applyFont="1" applyFill="1" applyBorder="1" applyAlignment="1">
      <alignment horizontal="center" vertical="center" wrapText="1"/>
    </xf>
    <xf numFmtId="0" fontId="123" fillId="0" borderId="0" xfId="199" applyFont="1" applyFill="1" applyAlignment="1">
      <alignment horizontal="center" vertical="center" wrapText="1"/>
    </xf>
    <xf numFmtId="49" fontId="16" fillId="0" borderId="6" xfId="206" applyNumberFormat="1" applyFont="1" applyFill="1" applyBorder="1" applyAlignment="1">
      <alignment horizontal="center" vertical="center" wrapText="1"/>
    </xf>
    <xf numFmtId="49" fontId="16" fillId="0" borderId="6" xfId="206" applyNumberFormat="1" applyFont="1" applyFill="1" applyBorder="1" applyAlignment="1">
      <alignment horizontal="center" vertical="center" wrapText="1"/>
    </xf>
    <xf numFmtId="49" fontId="16" fillId="0" borderId="6" xfId="206" applyNumberFormat="1"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49" fontId="16" fillId="0" borderId="6" xfId="206" applyNumberFormat="1" applyFont="1" applyFill="1" applyBorder="1" applyAlignment="1">
      <alignment horizontal="center" vertical="center" wrapText="1"/>
    </xf>
    <xf numFmtId="194" fontId="16" fillId="0" borderId="0" xfId="199" applyNumberFormat="1" applyFont="1" applyFill="1" applyAlignment="1">
      <alignment horizontal="center" vertical="center" wrapText="1"/>
    </xf>
    <xf numFmtId="194" fontId="16" fillId="0" borderId="0" xfId="199" applyNumberFormat="1" applyFont="1" applyFill="1" applyAlignment="1">
      <alignment horizontal="right" vertical="center" wrapText="1"/>
    </xf>
    <xf numFmtId="194" fontId="16" fillId="0" borderId="6" xfId="209" applyNumberFormat="1" applyFont="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7" fontId="126" fillId="0" borderId="0" xfId="199" applyNumberFormat="1" applyFont="1" applyFill="1" applyAlignment="1">
      <alignment horizontal="center"/>
    </xf>
    <xf numFmtId="0" fontId="122" fillId="0" borderId="0" xfId="208" applyFont="1" applyFill="1" applyAlignment="1">
      <alignment horizontal="left" vertical="center" wrapText="1"/>
    </xf>
    <xf numFmtId="0" fontId="122" fillId="0" borderId="0" xfId="208" applyFont="1" applyFill="1" applyAlignment="1">
      <alignment vertical="center" wrapText="1"/>
    </xf>
    <xf numFmtId="197" fontId="122" fillId="0" borderId="0" xfId="208" applyNumberFormat="1" applyFont="1" applyFill="1" applyAlignment="1">
      <alignment vertical="center" wrapText="1"/>
    </xf>
    <xf numFmtId="194" fontId="124" fillId="0" borderId="6" xfId="199" applyNumberFormat="1" applyFont="1" applyFill="1" applyBorder="1" applyAlignment="1">
      <alignment horizontal="center" vertical="center" wrapText="1"/>
    </xf>
    <xf numFmtId="194" fontId="123" fillId="0" borderId="6" xfId="199"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2" fontId="35" fillId="27" borderId="6" xfId="199" applyNumberFormat="1" applyFont="1" applyFill="1" applyBorder="1" applyAlignment="1">
      <alignment horizontal="center" vertical="center" wrapText="1"/>
    </xf>
    <xf numFmtId="0" fontId="16" fillId="0" borderId="0" xfId="199" applyFont="1" applyFill="1" applyAlignment="1">
      <alignment vertical="center" wrapText="1"/>
    </xf>
    <xf numFmtId="0" fontId="16" fillId="0" borderId="0" xfId="199" applyFont="1" applyFill="1" applyAlignment="1">
      <alignment horizontal="center" vertical="center" wrapText="1"/>
    </xf>
    <xf numFmtId="2" fontId="35" fillId="0" borderId="6" xfId="199" applyNumberFormat="1" applyFont="1" applyFill="1" applyBorder="1" applyAlignment="1">
      <alignment horizontal="center" vertical="center" wrapText="1"/>
    </xf>
    <xf numFmtId="49" fontId="16" fillId="0" borderId="6" xfId="199" applyNumberFormat="1" applyFont="1" applyFill="1" applyBorder="1" applyAlignment="1">
      <alignment horizontal="center" vertical="center" wrapText="1"/>
    </xf>
    <xf numFmtId="0" fontId="4" fillId="0" borderId="0" xfId="199" applyFont="1" applyFill="1" applyAlignment="1">
      <alignment vertical="center" wrapText="1"/>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8" fillId="0" borderId="0" xfId="208" applyFont="1" applyFill="1" applyAlignment="1">
      <alignment horizontal="left" vertical="center" wrapText="1"/>
    </xf>
    <xf numFmtId="0" fontId="16"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49" fontId="111" fillId="0" borderId="6" xfId="209" applyNumberFormat="1" applyFont="1" applyFill="1" applyBorder="1" applyAlignment="1">
      <alignment horizontal="left" vertical="center" wrapText="1"/>
    </xf>
    <xf numFmtId="49" fontId="111" fillId="0" borderId="6" xfId="209" applyNumberFormat="1" applyFont="1" applyFill="1" applyBorder="1" applyAlignment="1">
      <alignment horizontal="center" vertical="center" wrapText="1"/>
    </xf>
    <xf numFmtId="2"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4" fontId="35" fillId="27" borderId="6" xfId="199" applyNumberFormat="1" applyFont="1" applyFill="1" applyBorder="1" applyAlignment="1">
      <alignment horizontal="center" vertical="center" wrapText="1"/>
    </xf>
    <xf numFmtId="194" fontId="35" fillId="27" borderId="31" xfId="199" applyNumberFormat="1" applyFont="1" applyFill="1" applyBorder="1" applyAlignment="1">
      <alignment horizontal="center" vertical="center" wrapText="1"/>
    </xf>
    <xf numFmtId="194" fontId="15" fillId="27" borderId="6" xfId="199" applyNumberFormat="1" applyFont="1" applyFill="1" applyBorder="1" applyAlignment="1">
      <alignment horizontal="center" vertical="center" wrapText="1"/>
    </xf>
    <xf numFmtId="194" fontId="16" fillId="27"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194"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194" fontId="111"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5" fillId="0" borderId="6" xfId="199" applyNumberFormat="1" applyFont="1" applyFill="1" applyBorder="1" applyAlignment="1">
      <alignment horizontal="center" vertical="center" wrapText="1"/>
    </xf>
    <xf numFmtId="0" fontId="155" fillId="0" borderId="6" xfId="199" applyFont="1" applyFill="1" applyBorder="1" applyAlignment="1">
      <alignment horizontal="center" vertical="center" wrapText="1"/>
    </xf>
    <xf numFmtId="0" fontId="90" fillId="27" borderId="6" xfId="199" applyFont="1" applyFill="1" applyBorder="1" applyAlignment="1">
      <alignment horizontal="center" vertical="center" wrapText="1"/>
    </xf>
    <xf numFmtId="0" fontId="155" fillId="27" borderId="6" xfId="199" applyFont="1" applyFill="1" applyBorder="1" applyAlignment="1">
      <alignment horizontal="center" vertical="center" wrapText="1"/>
    </xf>
    <xf numFmtId="194" fontId="90" fillId="27" borderId="6" xfId="199" applyNumberFormat="1" applyFont="1" applyFill="1" applyBorder="1" applyAlignment="1">
      <alignment horizontal="center" vertical="center" wrapText="1"/>
    </xf>
    <xf numFmtId="0" fontId="15" fillId="27" borderId="0" xfId="199" applyFont="1" applyFill="1" applyAlignment="1">
      <alignment vertical="center" wrapText="1"/>
    </xf>
    <xf numFmtId="194" fontId="16" fillId="0" borderId="6" xfId="199" applyNumberFormat="1" applyFont="1" applyFill="1" applyBorder="1" applyAlignment="1">
      <alignment horizontal="center" vertical="center" wrapText="1"/>
    </xf>
    <xf numFmtId="194" fontId="16" fillId="0" borderId="0" xfId="199" applyNumberFormat="1" applyFont="1" applyFill="1" applyAlignment="1">
      <alignment horizontal="center" vertical="center" wrapText="1"/>
    </xf>
    <xf numFmtId="0" fontId="5" fillId="0" borderId="0" xfId="199" applyFont="1" applyFill="1" applyAlignment="1">
      <alignment horizontal="center"/>
    </xf>
    <xf numFmtId="205" fontId="35" fillId="0" borderId="6" xfId="199" applyNumberFormat="1" applyFont="1" applyFill="1" applyBorder="1" applyAlignment="1">
      <alignment horizontal="center" vertical="center" wrapText="1"/>
    </xf>
    <xf numFmtId="205" fontId="90" fillId="0" borderId="6" xfId="199" applyNumberFormat="1" applyFont="1" applyFill="1" applyBorder="1" applyAlignment="1">
      <alignment horizontal="center" vertical="center" wrapText="1"/>
    </xf>
    <xf numFmtId="196" fontId="90" fillId="0" borderId="6" xfId="199" applyNumberFormat="1" applyFont="1" applyFill="1" applyBorder="1" applyAlignment="1">
      <alignment horizontal="center" vertical="center" wrapText="1"/>
    </xf>
    <xf numFmtId="196" fontId="35" fillId="0" borderId="6" xfId="199" applyNumberFormat="1" applyFont="1" applyFill="1" applyBorder="1" applyAlignment="1">
      <alignment horizontal="center" vertical="center" wrapText="1"/>
    </xf>
    <xf numFmtId="196" fontId="35" fillId="0" borderId="31" xfId="199" applyNumberFormat="1" applyFont="1" applyFill="1" applyBorder="1" applyAlignment="1">
      <alignment horizontal="center" vertical="center" wrapText="1"/>
    </xf>
    <xf numFmtId="205" fontId="35" fillId="0" borderId="31"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NumberFormat="1" applyFont="1" applyFill="1" applyBorder="1" applyAlignment="1">
      <alignment horizontal="left" vertical="center" wrapText="1"/>
    </xf>
    <xf numFmtId="0" fontId="16" fillId="0" borderId="6" xfId="209" applyNumberFormat="1" applyFont="1" applyFill="1" applyBorder="1" applyAlignment="1">
      <alignment horizontal="left" vertical="center" wrapText="1"/>
    </xf>
    <xf numFmtId="0" fontId="111" fillId="0" borderId="6" xfId="209" applyNumberFormat="1" applyFont="1" applyFill="1" applyBorder="1" applyAlignment="1">
      <alignment horizontal="left" vertical="center" wrapText="1"/>
    </xf>
    <xf numFmtId="0" fontId="8" fillId="0" borderId="0" xfId="199" applyFont="1" applyFill="1" applyAlignment="1">
      <alignment horizontal="center" vertical="center" wrapText="1"/>
    </xf>
    <xf numFmtId="194" fontId="122" fillId="0" borderId="0" xfId="209" applyNumberFormat="1" applyFont="1" applyFill="1" applyAlignment="1">
      <alignment horizontal="center" vertical="center" wrapText="1"/>
    </xf>
    <xf numFmtId="0" fontId="122" fillId="0" borderId="0" xfId="199" applyFont="1" applyFill="1" applyAlignment="1">
      <alignment horizontal="center" vertical="center" wrapText="1"/>
    </xf>
    <xf numFmtId="4" fontId="35" fillId="0" borderId="6" xfId="199" applyNumberFormat="1" applyFont="1" applyFill="1" applyBorder="1" applyAlignment="1">
      <alignment horizontal="center" vertical="center" wrapText="1"/>
    </xf>
    <xf numFmtId="4" fontId="90" fillId="0"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73" fontId="90" fillId="0" borderId="6" xfId="202" applyNumberFormat="1" applyFont="1" applyFill="1" applyBorder="1" applyAlignment="1">
      <alignment horizontal="center" vertical="center"/>
    </xf>
    <xf numFmtId="173" fontId="35" fillId="0" borderId="6" xfId="202" applyNumberFormat="1" applyFont="1" applyFill="1" applyBorder="1" applyAlignment="1">
      <alignment horizontal="center" vertical="center"/>
    </xf>
    <xf numFmtId="0" fontId="121" fillId="0" borderId="0" xfId="199" applyFont="1" applyFill="1" applyAlignment="1">
      <alignment horizontal="center" vertical="center" wrapText="1"/>
    </xf>
    <xf numFmtId="194" fontId="121" fillId="0" borderId="0" xfId="199" applyNumberFormat="1" applyFont="1" applyFill="1" applyAlignment="1">
      <alignment horizontal="center" vertical="center" wrapText="1"/>
    </xf>
    <xf numFmtId="0" fontId="122" fillId="0" borderId="0" xfId="209" applyFont="1" applyFill="1" applyAlignment="1">
      <alignment horizontal="center" vertical="center" wrapText="1"/>
    </xf>
    <xf numFmtId="194" fontId="122" fillId="0" borderId="0" xfId="199" applyNumberFormat="1" applyFont="1" applyFill="1" applyAlignment="1">
      <alignment horizontal="center" vertical="center" wrapText="1"/>
    </xf>
    <xf numFmtId="0" fontId="8" fillId="0" borderId="0" xfId="202"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5" fontId="90" fillId="0" borderId="6" xfId="202" applyNumberFormat="1" applyFont="1" applyFill="1" applyBorder="1" applyAlignment="1">
      <alignment horizontal="center" vertical="center"/>
    </xf>
    <xf numFmtId="195" fontId="35" fillId="0" borderId="6" xfId="202" applyNumberFormat="1" applyFont="1" applyFill="1" applyBorder="1" applyAlignment="1">
      <alignment horizontal="center" vertical="center"/>
    </xf>
    <xf numFmtId="194"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0" fontId="89" fillId="0" borderId="0" xfId="208" applyFont="1" applyFill="1" applyBorder="1" applyAlignment="1">
      <alignment horizontal="center" vertical="center" wrapText="1"/>
    </xf>
    <xf numFmtId="0" fontId="16" fillId="0" borderId="0" xfId="199" applyFont="1" applyFill="1" applyAlignment="1">
      <alignment horizontal="right"/>
    </xf>
    <xf numFmtId="194"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8" fillId="0" borderId="6" xfId="201" applyNumberFormat="1" applyFont="1" applyFill="1" applyBorder="1" applyAlignment="1">
      <alignment horizontal="center" vertical="center" wrapText="1"/>
    </xf>
    <xf numFmtId="1" fontId="15" fillId="0"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2" fontId="16" fillId="0" borderId="6" xfId="199" applyNumberFormat="1" applyFont="1" applyFill="1" applyBorder="1" applyAlignment="1">
      <alignment horizontal="center" vertical="center" wrapText="1"/>
    </xf>
    <xf numFmtId="194" fontId="35" fillId="0" borderId="6" xfId="202" applyNumberFormat="1" applyFont="1" applyFill="1" applyBorder="1" applyAlignment="1">
      <alignment horizontal="center" vertical="center" wrapText="1"/>
    </xf>
    <xf numFmtId="0" fontId="90" fillId="0" borderId="0" xfId="199" applyFont="1" applyFill="1" applyAlignment="1">
      <alignment horizontal="center" vertical="center" wrapText="1"/>
    </xf>
    <xf numFmtId="173"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0" fontId="16" fillId="0" borderId="0" xfId="199" applyFont="1" applyFill="1" applyAlignment="1">
      <alignment horizontal="center" vertical="center" wrapText="1"/>
    </xf>
    <xf numFmtId="0" fontId="16" fillId="0" borderId="6" xfId="206" applyFont="1" applyFill="1" applyBorder="1" applyAlignment="1">
      <alignment horizontal="center" vertical="center" wrapText="1"/>
    </xf>
    <xf numFmtId="0" fontId="16"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16" fillId="0" borderId="0" xfId="202" applyFont="1" applyFill="1" applyAlignment="1">
      <alignment horizontal="right" vertical="center" wrapText="1"/>
    </xf>
    <xf numFmtId="0" fontId="16" fillId="0" borderId="0" xfId="199" applyFont="1" applyFill="1" applyAlignment="1">
      <alignment horizontal="right" vertical="center" wrapText="1"/>
    </xf>
    <xf numFmtId="194"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0" fontId="35" fillId="0" borderId="6" xfId="199" applyFont="1" applyFill="1" applyBorder="1" applyAlignment="1">
      <alignment horizontal="left" vertical="center" wrapText="1"/>
    </xf>
    <xf numFmtId="10" fontId="15" fillId="0" borderId="6" xfId="199" applyNumberFormat="1" applyFont="1" applyFill="1" applyBorder="1" applyAlignment="1">
      <alignment horizontal="center" vertical="center" wrapText="1"/>
    </xf>
    <xf numFmtId="10" fontId="16" fillId="0" borderId="6" xfId="199" applyNumberFormat="1" applyFont="1" applyFill="1" applyBorder="1" applyAlignment="1">
      <alignment horizontal="center" vertical="center" wrapText="1"/>
    </xf>
    <xf numFmtId="194" fontId="16" fillId="0" borderId="6" xfId="209" applyNumberFormat="1" applyFont="1" applyFill="1" applyBorder="1" applyAlignment="1">
      <alignment horizontal="center" vertical="center" wrapText="1"/>
    </xf>
    <xf numFmtId="0" fontId="16" fillId="0" borderId="0" xfId="208" applyFont="1" applyFill="1" applyAlignment="1">
      <alignment vertical="center" wrapText="1"/>
    </xf>
    <xf numFmtId="0" fontId="35" fillId="0" borderId="0" xfId="199" applyFont="1" applyFill="1" applyBorder="1" applyAlignment="1">
      <alignment horizontal="center" vertical="center" wrapText="1"/>
    </xf>
    <xf numFmtId="194" fontId="35" fillId="0" borderId="0" xfId="199" applyNumberFormat="1" applyFont="1" applyFill="1" applyBorder="1" applyAlignment="1">
      <alignment horizontal="center" vertical="center" wrapText="1"/>
    </xf>
    <xf numFmtId="17" fontId="35" fillId="0" borderId="0"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3" fillId="0" borderId="0" xfId="199" applyFont="1" applyFill="1" applyBorder="1" applyAlignment="1">
      <alignment horizontal="center" vertical="center" wrapText="1"/>
    </xf>
    <xf numFmtId="194" fontId="13" fillId="0" borderId="0" xfId="199" applyNumberFormat="1" applyFont="1" applyFill="1" applyBorder="1" applyAlignment="1">
      <alignment horizontal="center" vertical="center" wrapText="1"/>
    </xf>
    <xf numFmtId="17" fontId="13" fillId="0" borderId="0" xfId="199" applyNumberFormat="1" applyFont="1" applyFill="1" applyBorder="1" applyAlignment="1">
      <alignment horizontal="center" vertical="center" wrapText="1"/>
    </xf>
    <xf numFmtId="0" fontId="8" fillId="0" borderId="0" xfId="199" applyFont="1" applyFill="1" applyBorder="1" applyAlignment="1">
      <alignment horizontal="center" vertical="center" wrapText="1"/>
    </xf>
    <xf numFmtId="194" fontId="8" fillId="0" borderId="0" xfId="199" applyNumberFormat="1" applyFont="1" applyFill="1" applyBorder="1" applyAlignment="1">
      <alignment horizontal="center" vertical="center" wrapText="1"/>
    </xf>
    <xf numFmtId="17" fontId="8" fillId="0" borderId="0" xfId="199" applyNumberFormat="1" applyFont="1" applyFill="1" applyBorder="1" applyAlignment="1">
      <alignment horizontal="center" vertical="center" wrapText="1"/>
    </xf>
    <xf numFmtId="0" fontId="16" fillId="0" borderId="0" xfId="199" applyFont="1" applyFill="1" applyBorder="1" applyAlignment="1">
      <alignment horizontal="center" vertical="center" wrapText="1"/>
    </xf>
    <xf numFmtId="194" fontId="16" fillId="0" borderId="0" xfId="199" applyNumberFormat="1" applyFont="1" applyFill="1" applyBorder="1" applyAlignment="1">
      <alignment horizontal="center" vertical="center" wrapText="1"/>
    </xf>
    <xf numFmtId="17" fontId="16" fillId="0" borderId="0"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1" xfId="199" applyFont="1" applyFill="1" applyBorder="1" applyAlignment="1">
      <alignment horizontal="center" vertical="center" textRotation="90" wrapText="1"/>
    </xf>
    <xf numFmtId="0" fontId="16" fillId="0" borderId="21" xfId="199" applyFont="1" applyFill="1" applyBorder="1" applyAlignment="1">
      <alignment horizontal="center" vertical="center" textRotation="90" wrapText="1"/>
    </xf>
    <xf numFmtId="0" fontId="16" fillId="0" borderId="33" xfId="199" applyFont="1" applyFill="1" applyBorder="1" applyAlignment="1">
      <alignment horizontal="center" vertical="center" textRotation="90"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17" fontId="16" fillId="0" borderId="6" xfId="199" applyNumberFormat="1" applyFont="1" applyFill="1" applyBorder="1" applyAlignment="1">
      <alignment horizontal="center" vertical="center" wrapText="1"/>
    </xf>
    <xf numFmtId="0" fontId="13" fillId="0" borderId="0" xfId="199" applyFont="1" applyFill="1" applyBorder="1" applyAlignment="1">
      <alignment horizontal="center"/>
    </xf>
    <xf numFmtId="194" fontId="13" fillId="0" borderId="0" xfId="199" applyNumberFormat="1" applyFont="1" applyFill="1" applyBorder="1" applyAlignment="1">
      <alignment horizontal="center"/>
    </xf>
    <xf numFmtId="0" fontId="8" fillId="0" borderId="0" xfId="199" applyFont="1" applyFill="1" applyBorder="1" applyAlignment="1">
      <alignment horizontal="center" vertical="center"/>
    </xf>
    <xf numFmtId="194" fontId="8" fillId="0" borderId="0" xfId="199" applyNumberFormat="1" applyFont="1" applyFill="1" applyBorder="1" applyAlignment="1">
      <alignment horizontal="center" vertical="center"/>
    </xf>
    <xf numFmtId="0" fontId="16" fillId="0" borderId="0" xfId="199" applyFont="1" applyFill="1" applyBorder="1" applyAlignment="1">
      <alignment horizontal="center" vertical="top"/>
    </xf>
    <xf numFmtId="194" fontId="16" fillId="0" borderId="0" xfId="199" applyNumberFormat="1" applyFont="1" applyFill="1" applyBorder="1" applyAlignment="1">
      <alignment horizontal="center" vertical="top"/>
    </xf>
    <xf numFmtId="0" fontId="16" fillId="0" borderId="0" xfId="208" applyFont="1" applyFill="1" applyBorder="1" applyAlignment="1">
      <alignment horizontal="center" vertical="center" wrapText="1"/>
    </xf>
    <xf numFmtId="0" fontId="13" fillId="0" borderId="0" xfId="208" applyFont="1" applyFill="1" applyBorder="1" applyAlignment="1">
      <alignment horizontal="center" vertical="center" wrapText="1"/>
    </xf>
    <xf numFmtId="0" fontId="16" fillId="0" borderId="0" xfId="208" applyFont="1" applyFill="1" applyAlignment="1">
      <alignment horizontal="right" vertical="center" wrapText="1"/>
    </xf>
    <xf numFmtId="0" fontId="36" fillId="0" borderId="0" xfId="208" applyFont="1" applyFill="1" applyBorder="1" applyAlignment="1">
      <alignment horizontal="center" vertical="center" wrapText="1"/>
    </xf>
    <xf numFmtId="0" fontId="8" fillId="0" borderId="0" xfId="208"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0" fontId="111" fillId="0" borderId="0" xfId="20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118" fillId="0" borderId="0" xfId="209" applyFont="1" applyFill="1" applyAlignment="1">
      <alignment horizontal="center" vertical="center" wrapText="1"/>
    </xf>
    <xf numFmtId="0" fontId="16" fillId="0" borderId="0" xfId="199" applyFont="1" applyFill="1" applyAlignment="1">
      <alignment horizontal="center" vertical="center" wrapText="1"/>
    </xf>
    <xf numFmtId="0" fontId="15" fillId="0" borderId="24" xfId="212"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13" fillId="0" borderId="6" xfId="206" applyNumberFormat="1" applyFont="1" applyFill="1" applyBorder="1" applyAlignment="1">
      <alignment horizontal="center" vertical="center" wrapText="1"/>
    </xf>
    <xf numFmtId="194" fontId="113" fillId="0" borderId="32" xfId="206" applyNumberFormat="1" applyFont="1" applyFill="1" applyBorder="1" applyAlignment="1">
      <alignment horizontal="center" vertical="center" wrapText="1"/>
    </xf>
    <xf numFmtId="194" fontId="113" fillId="0" borderId="4" xfId="206" applyNumberFormat="1" applyFont="1" applyFill="1" applyBorder="1" applyAlignment="1">
      <alignment horizontal="center" vertical="center" wrapText="1"/>
    </xf>
    <xf numFmtId="194" fontId="113" fillId="0" borderId="38" xfId="206" applyNumberFormat="1" applyFont="1" applyFill="1" applyBorder="1" applyAlignment="1">
      <alignment horizontal="center" vertical="center" wrapText="1"/>
    </xf>
    <xf numFmtId="0" fontId="113" fillId="0" borderId="32" xfId="206" applyFont="1" applyFill="1" applyBorder="1" applyAlignment="1">
      <alignment horizontal="center" vertical="center"/>
    </xf>
    <xf numFmtId="0" fontId="113" fillId="0" borderId="4" xfId="206" applyFont="1" applyFill="1" applyBorder="1" applyAlignment="1">
      <alignment horizontal="center" vertical="center"/>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16"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16" fillId="0" borderId="32" xfId="212" applyFont="1" applyFill="1" applyBorder="1" applyAlignment="1">
      <alignment horizontal="center" vertical="center" wrapText="1"/>
    </xf>
    <xf numFmtId="0" fontId="16" fillId="0" borderId="4" xfId="212" applyFont="1" applyFill="1" applyBorder="1" applyAlignment="1">
      <alignment horizontal="center" vertical="center" wrapText="1"/>
    </xf>
    <xf numFmtId="0" fontId="112" fillId="0" borderId="0" xfId="206" applyFont="1" applyFill="1" applyBorder="1" applyAlignment="1">
      <alignment horizontal="center" vertical="center" wrapText="1"/>
    </xf>
    <xf numFmtId="0" fontId="113" fillId="0" borderId="6" xfId="206" applyFont="1" applyFill="1" applyBorder="1" applyAlignment="1">
      <alignment horizontal="center" vertical="center"/>
    </xf>
    <xf numFmtId="0" fontId="113" fillId="0" borderId="0" xfId="206" applyFont="1" applyFill="1" applyBorder="1" applyAlignment="1">
      <alignment horizontal="center" vertical="center" wrapText="1"/>
    </xf>
    <xf numFmtId="0" fontId="4"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8" fillId="27" borderId="0" xfId="208" applyFont="1" applyFill="1" applyAlignment="1">
      <alignment horizontal="left" vertical="center" wrapText="1"/>
    </xf>
    <xf numFmtId="198" fontId="8" fillId="0" borderId="0" xfId="199" applyNumberFormat="1" applyFont="1" applyFill="1" applyBorder="1" applyAlignment="1">
      <alignment horizontal="center" vertical="center" wrapText="1"/>
    </xf>
    <xf numFmtId="198" fontId="35" fillId="0" borderId="0" xfId="199" applyNumberFormat="1" applyFont="1" applyFill="1" applyBorder="1" applyAlignment="1">
      <alignment horizontal="center" vertical="center" wrapText="1"/>
    </xf>
    <xf numFmtId="0" fontId="16" fillId="0" borderId="32" xfId="199" applyFont="1" applyFill="1" applyBorder="1" applyAlignment="1">
      <alignment horizontal="center" vertical="center" wrapText="1"/>
    </xf>
    <xf numFmtId="0" fontId="16" fillId="0" borderId="38" xfId="199" applyFont="1" applyFill="1" applyBorder="1" applyAlignment="1">
      <alignment horizontal="center" vertical="center" wrapText="1"/>
    </xf>
    <xf numFmtId="0" fontId="35" fillId="0" borderId="31" xfId="199" applyFont="1" applyFill="1" applyBorder="1" applyAlignment="1">
      <alignment horizontal="center" vertical="center" wrapText="1"/>
    </xf>
    <xf numFmtId="0" fontId="35" fillId="0" borderId="33" xfId="199" applyFont="1" applyFill="1" applyBorder="1" applyAlignment="1">
      <alignment horizontal="center" vertical="center" wrapText="1"/>
    </xf>
    <xf numFmtId="0" fontId="16" fillId="0" borderId="31" xfId="199" applyFont="1" applyFill="1" applyBorder="1" applyAlignment="1">
      <alignment horizontal="center" vertical="center" wrapText="1"/>
    </xf>
    <xf numFmtId="0" fontId="16" fillId="0" borderId="33" xfId="199" applyFont="1" applyFill="1" applyBorder="1" applyAlignment="1">
      <alignment horizontal="center" vertical="center" wrapText="1"/>
    </xf>
    <xf numFmtId="198" fontId="16" fillId="0" borderId="32" xfId="199" applyNumberFormat="1" applyFont="1" applyFill="1" applyBorder="1" applyAlignment="1">
      <alignment horizontal="center" vertical="center" wrapText="1"/>
    </xf>
    <xf numFmtId="0" fontId="16" fillId="0" borderId="4" xfId="199" applyFont="1" applyFill="1" applyBorder="1" applyAlignment="1">
      <alignment horizontal="center" vertical="center" wrapText="1"/>
    </xf>
    <xf numFmtId="0" fontId="16" fillId="0" borderId="21" xfId="199" applyFont="1" applyFill="1" applyBorder="1" applyAlignment="1">
      <alignment horizontal="center" vertical="center" wrapText="1"/>
    </xf>
    <xf numFmtId="0" fontId="16" fillId="0" borderId="7" xfId="199" applyFont="1" applyFill="1" applyBorder="1" applyAlignment="1">
      <alignment horizontal="center" vertical="center" wrapText="1"/>
    </xf>
    <xf numFmtId="0" fontId="16" fillId="0" borderId="34" xfId="199" applyFont="1" applyFill="1" applyBorder="1" applyAlignment="1">
      <alignment horizontal="center" vertical="center" wrapText="1"/>
    </xf>
    <xf numFmtId="0" fontId="16" fillId="0" borderId="35" xfId="199" applyFont="1" applyFill="1" applyBorder="1" applyAlignment="1">
      <alignment horizontal="center" vertical="center" wrapText="1"/>
    </xf>
    <xf numFmtId="0" fontId="16" fillId="0" borderId="36" xfId="199" applyFont="1" applyFill="1" applyBorder="1" applyAlignment="1">
      <alignment horizontal="center" vertical="center" wrapText="1"/>
    </xf>
    <xf numFmtId="0" fontId="16" fillId="0" borderId="24" xfId="199" applyFont="1" applyFill="1" applyBorder="1" applyAlignment="1">
      <alignment horizontal="center" vertical="center" wrapText="1"/>
    </xf>
    <xf numFmtId="0" fontId="16" fillId="0" borderId="37" xfId="199" applyFont="1" applyFill="1" applyBorder="1" applyAlignment="1">
      <alignment horizontal="center" vertical="center" wrapText="1"/>
    </xf>
    <xf numFmtId="198" fontId="13" fillId="0" borderId="0" xfId="199" applyNumberFormat="1" applyFont="1" applyFill="1" applyBorder="1" applyAlignment="1">
      <alignment horizontal="center" vertical="center" wrapText="1"/>
    </xf>
    <xf numFmtId="198" fontId="16" fillId="0" borderId="0" xfId="199" applyNumberFormat="1" applyFont="1" applyFill="1" applyBorder="1" applyAlignment="1">
      <alignment horizontal="center" vertical="center" wrapText="1"/>
    </xf>
    <xf numFmtId="0" fontId="123" fillId="28" borderId="35" xfId="199" applyFont="1" applyFill="1" applyBorder="1" applyAlignment="1">
      <alignment horizontal="center" vertical="center" wrapText="1"/>
    </xf>
    <xf numFmtId="0" fontId="16" fillId="0" borderId="39" xfId="199" applyFont="1" applyFill="1" applyBorder="1" applyAlignment="1">
      <alignment horizontal="center" vertical="center" wrapText="1"/>
    </xf>
    <xf numFmtId="0" fontId="123" fillId="28" borderId="18" xfId="199" applyFont="1" applyFill="1" applyBorder="1" applyAlignment="1">
      <alignment horizontal="center" vertical="center" wrapText="1"/>
    </xf>
    <xf numFmtId="0" fontId="123" fillId="28" borderId="37" xfId="199" applyFont="1" applyFill="1" applyBorder="1" applyAlignment="1">
      <alignment horizontal="center" vertical="center" wrapText="1"/>
    </xf>
    <xf numFmtId="0" fontId="8" fillId="27" borderId="0" xfId="199" applyFont="1" applyFill="1" applyBorder="1" applyAlignment="1">
      <alignment horizontal="center" vertical="center" wrapText="1"/>
    </xf>
    <xf numFmtId="0" fontId="13" fillId="27" borderId="0" xfId="199" applyFont="1" applyFill="1" applyBorder="1" applyAlignment="1">
      <alignment horizontal="center" vertical="center" wrapText="1"/>
    </xf>
    <xf numFmtId="0" fontId="16" fillId="27" borderId="0" xfId="199" applyFont="1" applyFill="1" applyBorder="1" applyAlignment="1">
      <alignment horizontal="center" vertical="center" wrapText="1"/>
    </xf>
    <xf numFmtId="0" fontId="35" fillId="27" borderId="0" xfId="199" applyFont="1" applyFill="1" applyBorder="1" applyAlignment="1">
      <alignment horizontal="center" vertical="center" wrapText="1"/>
    </xf>
    <xf numFmtId="0" fontId="16" fillId="27" borderId="34" xfId="199" applyFont="1" applyFill="1" applyBorder="1" applyAlignment="1">
      <alignment horizontal="center" vertical="center" wrapText="1"/>
    </xf>
    <xf numFmtId="0" fontId="16" fillId="27" borderId="35" xfId="199" applyFont="1" applyFill="1" applyBorder="1" applyAlignment="1">
      <alignment horizontal="center" vertical="center" wrapText="1"/>
    </xf>
    <xf numFmtId="0" fontId="16" fillId="27" borderId="18" xfId="199" applyFont="1" applyFill="1" applyBorder="1" applyAlignment="1">
      <alignment horizontal="center" vertical="center" wrapText="1"/>
    </xf>
    <xf numFmtId="0" fontId="16" fillId="27" borderId="24" xfId="199" applyFont="1" applyFill="1" applyBorder="1" applyAlignment="1">
      <alignment horizontal="center" vertical="center" wrapText="1"/>
    </xf>
    <xf numFmtId="0" fontId="16" fillId="27" borderId="37" xfId="199"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28" borderId="6" xfId="199" applyFont="1" applyFill="1" applyBorder="1" applyAlignment="1">
      <alignment horizontal="center" vertical="center" wrapText="1"/>
    </xf>
    <xf numFmtId="0" fontId="8" fillId="0" borderId="0" xfId="208" applyFont="1" applyFill="1" applyAlignment="1">
      <alignment horizontal="left" vertical="center" wrapText="1"/>
    </xf>
    <xf numFmtId="0" fontId="16" fillId="27" borderId="6" xfId="199" applyFont="1" applyFill="1" applyBorder="1" applyAlignment="1">
      <alignment horizontal="center" vertical="center" textRotation="90" wrapText="1"/>
    </xf>
    <xf numFmtId="0" fontId="123" fillId="27" borderId="6" xfId="199" applyFont="1" applyFill="1" applyBorder="1" applyAlignment="1">
      <alignment horizontal="center" vertical="center" textRotation="90" wrapText="1"/>
    </xf>
    <xf numFmtId="0" fontId="16" fillId="27" borderId="31" xfId="199" applyFont="1" applyFill="1" applyBorder="1" applyAlignment="1">
      <alignment horizontal="center" vertical="center" wrapText="1"/>
    </xf>
    <xf numFmtId="0" fontId="16" fillId="27" borderId="21" xfId="199" applyFont="1" applyFill="1" applyBorder="1" applyAlignment="1">
      <alignment horizontal="center" vertical="center" wrapText="1"/>
    </xf>
    <xf numFmtId="0" fontId="16" fillId="27" borderId="33" xfId="199" applyFont="1" applyFill="1" applyBorder="1" applyAlignment="1">
      <alignment horizontal="center" vertical="center" wrapText="1"/>
    </xf>
    <xf numFmtId="0" fontId="16" fillId="27" borderId="32" xfId="199" applyFont="1" applyFill="1" applyBorder="1" applyAlignment="1">
      <alignment horizontal="center" vertical="center" wrapText="1"/>
    </xf>
    <xf numFmtId="0" fontId="123" fillId="27" borderId="4" xfId="199" applyFont="1" applyFill="1" applyBorder="1" applyAlignment="1">
      <alignment horizontal="center" vertical="center" wrapText="1"/>
    </xf>
    <xf numFmtId="0" fontId="16" fillId="27" borderId="4" xfId="199" applyFont="1" applyFill="1" applyBorder="1" applyAlignment="1">
      <alignment horizontal="center" vertical="center" wrapText="1"/>
    </xf>
    <xf numFmtId="0" fontId="123" fillId="27" borderId="38" xfId="199" applyFont="1" applyFill="1" applyBorder="1" applyAlignment="1">
      <alignment horizontal="center" vertical="center" wrapText="1"/>
    </xf>
    <xf numFmtId="0" fontId="11" fillId="0" borderId="0" xfId="199" applyFont="1" applyFill="1" applyBorder="1" applyAlignment="1">
      <alignment horizontal="center"/>
    </xf>
    <xf numFmtId="0" fontId="13" fillId="0" borderId="0" xfId="199" applyFont="1" applyFill="1" applyAlignment="1">
      <alignment horizontal="center"/>
    </xf>
    <xf numFmtId="2" fontId="13" fillId="0" borderId="0" xfId="199" applyNumberFormat="1" applyFont="1" applyFill="1" applyAlignment="1">
      <alignment horizontal="center"/>
    </xf>
    <xf numFmtId="2" fontId="13" fillId="0" borderId="0" xfId="199" applyNumberFormat="1" applyFont="1" applyFill="1" applyBorder="1" applyAlignment="1">
      <alignment horizontal="center"/>
    </xf>
    <xf numFmtId="0" fontId="8" fillId="0" borderId="0" xfId="199" applyFont="1" applyFill="1" applyBorder="1" applyAlignment="1">
      <alignment horizontal="center"/>
    </xf>
    <xf numFmtId="1"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0" fontId="122" fillId="0" borderId="0" xfId="208" applyFont="1" applyFill="1" applyAlignment="1">
      <alignment horizontal="left" vertical="center" wrapText="1"/>
    </xf>
    <xf numFmtId="197" fontId="122" fillId="0" borderId="0" xfId="208" applyNumberFormat="1" applyFont="1" applyFill="1" applyAlignment="1">
      <alignment horizontal="left" vertical="center" wrapText="1"/>
    </xf>
    <xf numFmtId="197" fontId="8" fillId="0" borderId="0" xfId="208" applyNumberFormat="1" applyFont="1" applyFill="1" applyAlignment="1">
      <alignment horizontal="left" vertical="center" wrapText="1"/>
    </xf>
    <xf numFmtId="0" fontId="154" fillId="0" borderId="31" xfId="199" applyFont="1" applyFill="1" applyBorder="1" applyAlignment="1">
      <alignment horizontal="center" vertical="center" wrapText="1"/>
    </xf>
    <xf numFmtId="0" fontId="154" fillId="0" borderId="21" xfId="199" applyFont="1" applyFill="1" applyBorder="1" applyAlignment="1">
      <alignment horizontal="center" vertical="center" wrapText="1"/>
    </xf>
    <xf numFmtId="0" fontId="154" fillId="0" borderId="33" xfId="199" applyFont="1" applyFill="1" applyBorder="1" applyAlignment="1">
      <alignment horizontal="center" vertical="center" wrapText="1"/>
    </xf>
    <xf numFmtId="0" fontId="16" fillId="0" borderId="18" xfId="199" applyFont="1" applyFill="1" applyBorder="1" applyAlignment="1">
      <alignment horizontal="center" vertical="center" wrapText="1"/>
    </xf>
    <xf numFmtId="194" fontId="8" fillId="0" borderId="0" xfId="199" applyNumberFormat="1" applyFont="1" applyFill="1" applyAlignment="1">
      <alignment horizontal="center" vertical="center" wrapText="1"/>
    </xf>
    <xf numFmtId="194" fontId="8" fillId="61" borderId="0" xfId="199" applyNumberFormat="1" applyFont="1" applyFill="1" applyAlignment="1">
      <alignment horizontal="center" vertical="center" wrapText="1"/>
    </xf>
    <xf numFmtId="194" fontId="123" fillId="0" borderId="0" xfId="199" applyNumberFormat="1" applyFont="1" applyFill="1" applyAlignment="1">
      <alignment horizontal="center" vertical="center" wrapText="1"/>
    </xf>
    <xf numFmtId="0" fontId="124" fillId="0" borderId="0" xfId="204" applyFont="1" applyFill="1" applyBorder="1" applyAlignment="1">
      <alignment horizontal="center" vertical="center" wrapText="1"/>
    </xf>
    <xf numFmtId="194" fontId="124" fillId="0" borderId="0" xfId="204" applyNumberFormat="1" applyFont="1" applyFill="1" applyBorder="1" applyAlignment="1">
      <alignment horizontal="center" vertical="center" wrapText="1"/>
    </xf>
    <xf numFmtId="194" fontId="124" fillId="61" borderId="0" xfId="204" applyNumberFormat="1" applyFont="1" applyFill="1" applyBorder="1" applyAlignment="1">
      <alignment horizontal="center" vertical="center" wrapText="1"/>
    </xf>
    <xf numFmtId="194" fontId="121" fillId="0" borderId="0" xfId="204" applyNumberFormat="1" applyFont="1" applyFill="1" applyBorder="1" applyAlignment="1">
      <alignment horizontal="center" vertical="center" wrapText="1"/>
    </xf>
    <xf numFmtId="0" fontId="13" fillId="0" borderId="0" xfId="204" applyFont="1" applyFill="1" applyBorder="1" applyAlignment="1">
      <alignment horizontal="center" vertical="center" wrapText="1"/>
    </xf>
    <xf numFmtId="194" fontId="13" fillId="0" borderId="0" xfId="204" applyNumberFormat="1" applyFont="1" applyFill="1" applyBorder="1" applyAlignment="1">
      <alignment horizontal="center" vertical="center" wrapText="1"/>
    </xf>
    <xf numFmtId="194" fontId="13" fillId="61" borderId="0" xfId="204" applyNumberFormat="1" applyFont="1" applyFill="1" applyBorder="1" applyAlignment="1">
      <alignment horizontal="center" vertical="center" wrapText="1"/>
    </xf>
    <xf numFmtId="0" fontId="13" fillId="61" borderId="0" xfId="204" applyFont="1" applyFill="1" applyBorder="1" applyAlignment="1">
      <alignment horizontal="center" vertical="center" wrapText="1"/>
    </xf>
    <xf numFmtId="0" fontId="121" fillId="0" borderId="0" xfId="204" applyFont="1" applyFill="1" applyBorder="1" applyAlignment="1">
      <alignment horizontal="center" vertical="center" wrapText="1"/>
    </xf>
    <xf numFmtId="194" fontId="8" fillId="0" borderId="0" xfId="209" applyNumberFormat="1" applyFont="1" applyFill="1" applyAlignment="1">
      <alignment horizontal="center" vertical="center" wrapText="1"/>
    </xf>
    <xf numFmtId="194" fontId="8" fillId="61" borderId="0" xfId="20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23" fillId="0" borderId="0" xfId="209" applyNumberFormat="1"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94" fontId="15" fillId="61" borderId="24" xfId="212" applyNumberFormat="1" applyFont="1" applyFill="1" applyBorder="1" applyAlignment="1">
      <alignment horizontal="center" vertical="center" wrapText="1"/>
    </xf>
    <xf numFmtId="194" fontId="16" fillId="0" borderId="38" xfId="206" applyNumberFormat="1" applyFont="1" applyFill="1" applyBorder="1" applyAlignment="1">
      <alignment horizontal="center" vertical="center" wrapText="1"/>
    </xf>
    <xf numFmtId="0" fontId="16" fillId="0" borderId="31" xfId="206" applyFont="1" applyFill="1" applyBorder="1" applyAlignment="1">
      <alignment horizontal="center" vertical="center" wrapText="1"/>
    </xf>
    <xf numFmtId="0" fontId="16" fillId="0" borderId="21" xfId="206" applyFont="1" applyFill="1" applyBorder="1" applyAlignment="1">
      <alignment horizontal="center" vertical="center" wrapText="1"/>
    </xf>
    <xf numFmtId="0" fontId="16" fillId="0" borderId="33" xfId="206" applyFont="1" applyFill="1" applyBorder="1" applyAlignment="1">
      <alignment horizontal="center" vertical="center" wrapText="1"/>
    </xf>
    <xf numFmtId="0" fontId="8" fillId="61" borderId="0" xfId="199" applyFont="1" applyFill="1" applyAlignment="1">
      <alignment horizontal="center" vertical="center" wrapText="1"/>
    </xf>
    <xf numFmtId="0" fontId="16" fillId="61" borderId="0" xfId="199" applyFont="1" applyFill="1" applyAlignment="1">
      <alignment horizontal="center" vertical="center" wrapText="1"/>
    </xf>
    <xf numFmtId="0" fontId="16" fillId="0" borderId="32" xfId="206" applyFont="1" applyFill="1" applyBorder="1" applyAlignment="1">
      <alignment horizontal="center" vertical="center" wrapText="1"/>
    </xf>
    <xf numFmtId="0" fontId="16" fillId="0" borderId="38" xfId="206" applyFont="1" applyFill="1" applyBorder="1" applyAlignment="1">
      <alignment horizontal="center" vertical="center" wrapText="1"/>
    </xf>
    <xf numFmtId="0" fontId="16" fillId="0" borderId="4" xfId="206" applyFont="1" applyFill="1" applyBorder="1" applyAlignment="1">
      <alignment horizontal="center" vertical="center" wrapText="1"/>
    </xf>
    <xf numFmtId="194" fontId="16" fillId="0" borderId="32" xfId="206" applyNumberFormat="1" applyFont="1" applyFill="1" applyBorder="1" applyAlignment="1">
      <alignment horizontal="center" vertical="center" wrapText="1"/>
    </xf>
    <xf numFmtId="194" fontId="16" fillId="0" borderId="4" xfId="206" applyNumberFormat="1" applyFont="1" applyFill="1" applyBorder="1" applyAlignment="1">
      <alignment horizontal="center" vertical="center" wrapText="1"/>
    </xf>
    <xf numFmtId="194" fontId="16" fillId="61" borderId="4" xfId="206" applyNumberFormat="1" applyFont="1" applyFill="1" applyBorder="1" applyAlignment="1">
      <alignment horizontal="center" vertical="center" wrapText="1"/>
    </xf>
    <xf numFmtId="0" fontId="16" fillId="0" borderId="7" xfId="206" applyFont="1" applyFill="1" applyBorder="1" applyAlignment="1">
      <alignment horizontal="center" vertical="center" wrapText="1"/>
    </xf>
    <xf numFmtId="0" fontId="16" fillId="0" borderId="39" xfId="206" applyFont="1" applyFill="1" applyBorder="1" applyAlignment="1">
      <alignment horizontal="center" vertical="center" wrapText="1"/>
    </xf>
    <xf numFmtId="0" fontId="16" fillId="0" borderId="36"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197" fontId="16" fillId="0" borderId="0" xfId="202" applyNumberFormat="1" applyFont="1" applyFill="1" applyAlignment="1">
      <alignment horizontal="right" vertical="center" wrapText="1"/>
    </xf>
    <xf numFmtId="0" fontId="16" fillId="0" borderId="0" xfId="202" applyFont="1" applyFill="1" applyAlignment="1">
      <alignment horizontal="right" vertical="center" wrapText="1"/>
    </xf>
    <xf numFmtId="197" fontId="16" fillId="0" borderId="0" xfId="199" applyNumberFormat="1" applyFont="1" applyFill="1" applyAlignment="1">
      <alignment horizontal="right" vertical="center" wrapText="1"/>
    </xf>
    <xf numFmtId="0" fontId="16" fillId="0" borderId="0" xfId="199" applyFont="1" applyFill="1" applyAlignment="1">
      <alignment horizontal="right" vertical="center" wrapText="1"/>
    </xf>
    <xf numFmtId="197" fontId="16" fillId="0" borderId="4" xfId="206" applyNumberFormat="1" applyFont="1" applyFill="1" applyBorder="1" applyAlignment="1">
      <alignment horizontal="center" vertical="center" wrapText="1"/>
    </xf>
    <xf numFmtId="197" fontId="13" fillId="0" borderId="0" xfId="204" applyNumberFormat="1" applyFont="1" applyFill="1" applyBorder="1" applyAlignment="1">
      <alignment horizontal="center" vertical="center" wrapText="1"/>
    </xf>
    <xf numFmtId="0" fontId="13" fillId="0" borderId="0" xfId="209" applyFont="1" applyFill="1" applyAlignment="1">
      <alignment horizontal="center" vertical="center" wrapText="1"/>
    </xf>
    <xf numFmtId="197" fontId="13" fillId="0" borderId="0" xfId="209" applyNumberFormat="1" applyFont="1" applyFill="1" applyAlignment="1">
      <alignment horizontal="center" vertical="center" wrapText="1"/>
    </xf>
    <xf numFmtId="197" fontId="8" fillId="0" borderId="0" xfId="209" applyNumberFormat="1" applyFont="1" applyFill="1" applyAlignment="1">
      <alignment horizontal="center" vertical="center" wrapText="1"/>
    </xf>
    <xf numFmtId="197" fontId="16" fillId="0" borderId="32" xfId="206" applyNumberFormat="1" applyFont="1" applyFill="1" applyBorder="1" applyAlignment="1">
      <alignment horizontal="center" vertical="center" wrapText="1"/>
    </xf>
    <xf numFmtId="197" fontId="16" fillId="0" borderId="0" xfId="209" applyNumberFormat="1" applyFont="1" applyFill="1" applyAlignment="1">
      <alignment horizontal="center" vertical="center" wrapText="1"/>
    </xf>
    <xf numFmtId="197" fontId="16" fillId="0" borderId="0" xfId="199" applyNumberFormat="1" applyFont="1" applyFill="1" applyAlignment="1">
      <alignment horizontal="center" vertical="center" wrapText="1"/>
    </xf>
    <xf numFmtId="197" fontId="8" fillId="0" borderId="0" xfId="199" applyNumberFormat="1" applyFont="1" applyFill="1" applyAlignment="1">
      <alignment horizontal="center" vertical="center" wrapText="1"/>
    </xf>
    <xf numFmtId="197" fontId="15" fillId="0" borderId="24" xfId="212" applyNumberFormat="1" applyFont="1" applyFill="1" applyBorder="1" applyAlignment="1">
      <alignment horizontal="center" vertical="center" wrapText="1"/>
    </xf>
    <xf numFmtId="0" fontId="112" fillId="27" borderId="0" xfId="204" applyFont="1" applyFill="1" applyBorder="1" applyAlignment="1">
      <alignment horizontal="center" vertical="center" wrapText="1"/>
    </xf>
    <xf numFmtId="0" fontId="15" fillId="27" borderId="0" xfId="204" applyFont="1" applyFill="1" applyBorder="1" applyAlignment="1">
      <alignment horizontal="center" vertical="center" wrapText="1"/>
    </xf>
    <xf numFmtId="0" fontId="118" fillId="27" borderId="0" xfId="209" applyFont="1" applyFill="1" applyAlignment="1">
      <alignment horizontal="center" vertical="center" wrapText="1"/>
    </xf>
    <xf numFmtId="0" fontId="8" fillId="27" borderId="0" xfId="209" applyFont="1" applyFill="1" applyAlignment="1">
      <alignment horizontal="center" vertical="center" wrapText="1"/>
    </xf>
    <xf numFmtId="0" fontId="111" fillId="27" borderId="0" xfId="209" applyFont="1" applyFill="1" applyAlignment="1">
      <alignment horizontal="center" vertical="center" wrapText="1"/>
    </xf>
    <xf numFmtId="0" fontId="16" fillId="27" borderId="0" xfId="209" applyFont="1" applyFill="1" applyAlignment="1">
      <alignment horizontal="center" vertical="center" wrapText="1"/>
    </xf>
    <xf numFmtId="0" fontId="8" fillId="27" borderId="0" xfId="199" applyFont="1" applyFill="1" applyAlignment="1">
      <alignment horizontal="center" vertical="center" wrapText="1"/>
    </xf>
    <xf numFmtId="0" fontId="16" fillId="27" borderId="0" xfId="199" applyFont="1" applyFill="1" applyAlignment="1">
      <alignment horizontal="center" vertical="center" wrapText="1"/>
    </xf>
    <xf numFmtId="0" fontId="15" fillId="27" borderId="0" xfId="199" applyFont="1" applyFill="1" applyAlignment="1">
      <alignment horizontal="center" vertical="center" wrapText="1"/>
    </xf>
    <xf numFmtId="0" fontId="113" fillId="27" borderId="0" xfId="206" applyFont="1" applyFill="1" applyBorder="1" applyAlignment="1">
      <alignment horizontal="center" vertical="center" wrapText="1"/>
    </xf>
    <xf numFmtId="0" fontId="113" fillId="0" borderId="31" xfId="206" applyFont="1" applyFill="1" applyBorder="1" applyAlignment="1">
      <alignment horizontal="center" vertical="center" wrapText="1"/>
    </xf>
    <xf numFmtId="0" fontId="113" fillId="0" borderId="21" xfId="206" applyFont="1" applyFill="1" applyBorder="1" applyAlignment="1">
      <alignment horizontal="center" vertical="center" wrapText="1"/>
    </xf>
    <xf numFmtId="0" fontId="113" fillId="0" borderId="33" xfId="206" applyFont="1" applyFill="1" applyBorder="1" applyAlignment="1">
      <alignment horizontal="center" vertical="center" wrapText="1"/>
    </xf>
    <xf numFmtId="0" fontId="16" fillId="27" borderId="0" xfId="199" applyFont="1" applyFill="1" applyAlignment="1">
      <alignment horizontal="right" vertical="center" wrapText="1"/>
    </xf>
    <xf numFmtId="0" fontId="16" fillId="27" borderId="0" xfId="202" applyFont="1" applyFill="1" applyAlignment="1">
      <alignment horizontal="right" vertical="center" wrapText="1"/>
    </xf>
    <xf numFmtId="0" fontId="113" fillId="27" borderId="32" xfId="206" applyFont="1" applyFill="1" applyBorder="1" applyAlignment="1">
      <alignment horizontal="center" vertical="center" wrapText="1"/>
    </xf>
    <xf numFmtId="0" fontId="113" fillId="27" borderId="4" xfId="206" applyFont="1" applyFill="1" applyBorder="1" applyAlignment="1">
      <alignment horizontal="center" vertical="center" wrapText="1"/>
    </xf>
    <xf numFmtId="0" fontId="113" fillId="0" borderId="38" xfId="206" applyFont="1" applyFill="1" applyBorder="1" applyAlignment="1">
      <alignment horizontal="center" vertical="center" wrapText="1"/>
    </xf>
    <xf numFmtId="0" fontId="16" fillId="27" borderId="4" xfId="206" applyFont="1" applyFill="1" applyBorder="1" applyAlignment="1">
      <alignment horizontal="center" vertical="center" wrapText="1"/>
    </xf>
    <xf numFmtId="0" fontId="113" fillId="0" borderId="32" xfId="206" applyFont="1" applyFill="1" applyBorder="1" applyAlignment="1">
      <alignment horizontal="center" vertical="center" wrapText="1"/>
    </xf>
    <xf numFmtId="0" fontId="113" fillId="0" borderId="4" xfId="206" applyFont="1" applyFill="1" applyBorder="1" applyAlignment="1">
      <alignment horizontal="center" vertical="center" wrapText="1"/>
    </xf>
    <xf numFmtId="0" fontId="16" fillId="27" borderId="4" xfId="212" applyFont="1" applyFill="1" applyBorder="1" applyAlignment="1">
      <alignment horizontal="center" vertical="center" wrapText="1"/>
    </xf>
    <xf numFmtId="0" fontId="16" fillId="27" borderId="38" xfId="212" applyFont="1" applyFill="1" applyBorder="1" applyAlignment="1">
      <alignment horizontal="center" vertical="center" wrapText="1"/>
    </xf>
    <xf numFmtId="0" fontId="16" fillId="27" borderId="32" xfId="206" applyFont="1" applyFill="1" applyBorder="1" applyAlignment="1">
      <alignment horizontal="center" vertical="center" wrapText="1"/>
    </xf>
    <xf numFmtId="0" fontId="16" fillId="27" borderId="38" xfId="206" applyFont="1" applyFill="1" applyBorder="1" applyAlignment="1">
      <alignment horizontal="center" vertical="center" wrapText="1"/>
    </xf>
    <xf numFmtId="0" fontId="16" fillId="27" borderId="38" xfId="199" applyFont="1" applyFill="1" applyBorder="1" applyAlignment="1">
      <alignment horizontal="center" vertical="center" wrapText="1"/>
    </xf>
    <xf numFmtId="0" fontId="113" fillId="27" borderId="38" xfId="206" applyFont="1" applyFill="1" applyBorder="1" applyAlignment="1">
      <alignment horizontal="center" vertical="center" wrapText="1"/>
    </xf>
    <xf numFmtId="0" fontId="16" fillId="0" borderId="38" xfId="212" applyFont="1" applyFill="1" applyBorder="1" applyAlignment="1">
      <alignment horizontal="center" vertical="center" wrapText="1"/>
    </xf>
    <xf numFmtId="0" fontId="16" fillId="0" borderId="7" xfId="212" applyFont="1" applyFill="1" applyBorder="1" applyAlignment="1">
      <alignment horizontal="center" vertical="center" wrapText="1"/>
    </xf>
    <xf numFmtId="0" fontId="16" fillId="0" borderId="34" xfId="212" applyFont="1" applyFill="1" applyBorder="1" applyAlignment="1">
      <alignment horizontal="center" vertical="center" wrapText="1"/>
    </xf>
    <xf numFmtId="0" fontId="16" fillId="0" borderId="35" xfId="212" applyFont="1" applyFill="1" applyBorder="1" applyAlignment="1">
      <alignment horizontal="center" vertical="center" wrapText="1"/>
    </xf>
    <xf numFmtId="0" fontId="16" fillId="0" borderId="39" xfId="212" applyFont="1" applyFill="1" applyBorder="1" applyAlignment="1">
      <alignment horizontal="center" vertical="center" wrapText="1"/>
    </xf>
    <xf numFmtId="0" fontId="16" fillId="0" borderId="0" xfId="212" applyFont="1" applyFill="1" applyBorder="1" applyAlignment="1">
      <alignment horizontal="center" vertical="center" wrapText="1"/>
    </xf>
    <xf numFmtId="0" fontId="16" fillId="0" borderId="18" xfId="212" applyFont="1" applyFill="1" applyBorder="1" applyAlignment="1">
      <alignment horizontal="center" vertical="center" wrapText="1"/>
    </xf>
    <xf numFmtId="0" fontId="16" fillId="0" borderId="36" xfId="212" applyFont="1" applyFill="1" applyBorder="1" applyAlignment="1">
      <alignment horizontal="center" vertical="center" wrapText="1"/>
    </xf>
    <xf numFmtId="0" fontId="16" fillId="0" borderId="24" xfId="212" applyFont="1" applyFill="1" applyBorder="1" applyAlignment="1">
      <alignment horizontal="center" vertical="center" wrapText="1"/>
    </xf>
    <xf numFmtId="0" fontId="16" fillId="0" borderId="37" xfId="212" applyFont="1" applyFill="1" applyBorder="1" applyAlignment="1">
      <alignment horizontal="center" vertical="center" wrapText="1"/>
    </xf>
    <xf numFmtId="2" fontId="11" fillId="0" borderId="0" xfId="199" applyNumberFormat="1" applyFont="1" applyFill="1" applyBorder="1" applyAlignment="1">
      <alignment horizontal="center"/>
    </xf>
    <xf numFmtId="0" fontId="126" fillId="0" borderId="0" xfId="199" applyFont="1" applyFill="1" applyBorder="1" applyAlignment="1">
      <alignment horizontal="center"/>
    </xf>
    <xf numFmtId="0" fontId="121" fillId="0" borderId="0" xfId="199" applyFont="1" applyFill="1" applyAlignment="1">
      <alignment horizontal="center"/>
    </xf>
    <xf numFmtId="0" fontId="121" fillId="0" borderId="0" xfId="199" applyFont="1" applyFill="1" applyBorder="1" applyAlignment="1">
      <alignment horizontal="center"/>
    </xf>
    <xf numFmtId="2" fontId="8" fillId="0" borderId="0" xfId="199" applyNumberFormat="1" applyFont="1" applyFill="1" applyBorder="1" applyAlignment="1">
      <alignment horizontal="center" vertical="center"/>
    </xf>
    <xf numFmtId="0" fontId="122" fillId="0" borderId="0" xfId="199" applyFont="1" applyFill="1" applyBorder="1" applyAlignment="1">
      <alignment horizontal="center" vertical="center"/>
    </xf>
    <xf numFmtId="2" fontId="16" fillId="0" borderId="0" xfId="199" applyNumberFormat="1" applyFont="1" applyFill="1" applyBorder="1" applyAlignment="1">
      <alignment horizontal="center" vertical="top"/>
    </xf>
    <xf numFmtId="0" fontId="123" fillId="0" borderId="0" xfId="199" applyFont="1" applyFill="1" applyBorder="1" applyAlignment="1">
      <alignment horizontal="center" vertical="top"/>
    </xf>
    <xf numFmtId="2" fontId="8" fillId="0" borderId="0" xfId="199" applyNumberFormat="1" applyFont="1" applyFill="1" applyBorder="1" applyAlignment="1">
      <alignment horizontal="center"/>
    </xf>
    <xf numFmtId="0" fontId="122" fillId="0" borderId="0" xfId="199" applyFont="1" applyFill="1" applyBorder="1" applyAlignment="1">
      <alignment horizontal="center"/>
    </xf>
    <xf numFmtId="2" fontId="8" fillId="0" borderId="0" xfId="208" applyNumberFormat="1" applyFont="1" applyFill="1" applyAlignment="1">
      <alignment horizontal="left" vertical="center" wrapText="1"/>
    </xf>
    <xf numFmtId="202" fontId="8" fillId="0" borderId="0" xfId="208" applyNumberFormat="1" applyFont="1" applyFill="1" applyAlignment="1">
      <alignment horizontal="left" vertical="center" wrapText="1"/>
    </xf>
    <xf numFmtId="199" fontId="8" fillId="0" borderId="0" xfId="208" applyNumberFormat="1" applyFont="1" applyFill="1" applyAlignment="1">
      <alignment horizontal="left" vertical="center" wrapText="1"/>
    </xf>
    <xf numFmtId="2" fontId="16" fillId="0" borderId="6" xfId="199" applyNumberFormat="1" applyFont="1" applyFill="1" applyBorder="1" applyAlignment="1">
      <alignment horizontal="center" vertical="center" wrapText="1"/>
    </xf>
    <xf numFmtId="0" fontId="123" fillId="0" borderId="6" xfId="199" applyFont="1" applyFill="1" applyBorder="1" applyAlignment="1">
      <alignment horizontal="center" vertical="center" wrapText="1"/>
    </xf>
    <xf numFmtId="2" fontId="15" fillId="0" borderId="0" xfId="199" applyNumberFormat="1" applyFont="1" applyFill="1" applyBorder="1" applyAlignment="1">
      <alignment horizontal="center" vertical="top"/>
    </xf>
    <xf numFmtId="1" fontId="124" fillId="0" borderId="0" xfId="199" applyNumberFormat="1" applyFont="1" applyFill="1" applyBorder="1" applyAlignment="1">
      <alignment horizontal="center" vertical="top"/>
    </xf>
    <xf numFmtId="2" fontId="16" fillId="0" borderId="4" xfId="199" applyNumberFormat="1" applyFont="1" applyFill="1" applyBorder="1" applyAlignment="1">
      <alignment horizontal="center" vertical="center" wrapText="1"/>
    </xf>
    <xf numFmtId="0" fontId="123" fillId="0" borderId="4" xfId="199" applyFont="1" applyFill="1" applyBorder="1" applyAlignment="1">
      <alignment horizontal="center" vertical="center" wrapText="1"/>
    </xf>
    <xf numFmtId="202" fontId="16" fillId="0" borderId="4" xfId="199" applyNumberFormat="1" applyFont="1" applyFill="1" applyBorder="1" applyAlignment="1">
      <alignment horizontal="center" vertical="center" wrapText="1"/>
    </xf>
    <xf numFmtId="2" fontId="16" fillId="0" borderId="32" xfId="199" applyNumberFormat="1" applyFont="1" applyFill="1" applyBorder="1" applyAlignment="1">
      <alignment horizontal="center" vertical="center" wrapText="1"/>
    </xf>
    <xf numFmtId="199" fontId="16" fillId="0" borderId="4" xfId="199" applyNumberFormat="1" applyFont="1" applyFill="1" applyBorder="1" applyAlignment="1">
      <alignment horizontal="center" vertical="center" wrapText="1"/>
    </xf>
    <xf numFmtId="2" fontId="16" fillId="0" borderId="31" xfId="199" applyNumberFormat="1" applyFont="1" applyFill="1" applyBorder="1" applyAlignment="1">
      <alignment horizontal="center" vertical="center" wrapText="1"/>
    </xf>
    <xf numFmtId="2" fontId="16" fillId="0" borderId="33" xfId="199" applyNumberFormat="1" applyFont="1" applyFill="1" applyBorder="1" applyAlignment="1">
      <alignment horizontal="center" vertical="center" wrapText="1"/>
    </xf>
    <xf numFmtId="199" fontId="16" fillId="0" borderId="6" xfId="199" applyNumberFormat="1" applyFont="1" applyFill="1" applyBorder="1" applyAlignment="1">
      <alignment horizontal="center" vertical="center" wrapText="1"/>
    </xf>
    <xf numFmtId="0" fontId="89" fillId="0" borderId="0" xfId="208" applyFont="1" applyFill="1" applyBorder="1" applyAlignment="1">
      <alignment horizontal="center" vertical="center" wrapText="1"/>
    </xf>
    <xf numFmtId="0" fontId="18" fillId="0" borderId="0" xfId="208"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0" fontId="16" fillId="0" borderId="0" xfId="199" applyFont="1" applyFill="1" applyAlignment="1">
      <alignment horizontal="right"/>
    </xf>
    <xf numFmtId="4" fontId="16" fillId="0" borderId="32" xfId="209" applyNumberFormat="1" applyFont="1" applyFill="1" applyBorder="1" applyAlignment="1">
      <alignment horizontal="center" vertical="center" wrapText="1"/>
    </xf>
    <xf numFmtId="4" fontId="16" fillId="0" borderId="38" xfId="209" applyNumberFormat="1" applyFont="1" applyFill="1" applyBorder="1" applyAlignment="1">
      <alignment horizontal="center" vertical="center" wrapText="1"/>
    </xf>
    <xf numFmtId="4" fontId="16" fillId="0" borderId="31" xfId="209" applyNumberFormat="1" applyFont="1" applyFill="1" applyBorder="1" applyAlignment="1">
      <alignment horizontal="center" vertical="center" wrapText="1"/>
    </xf>
    <xf numFmtId="4" fontId="16" fillId="0" borderId="33" xfId="209" applyNumberFormat="1" applyFont="1" applyFill="1" applyBorder="1" applyAlignment="1">
      <alignment horizontal="center" vertical="center" wrapText="1"/>
    </xf>
    <xf numFmtId="0" fontId="16" fillId="27" borderId="31" xfId="199" applyFont="1" applyFill="1" applyBorder="1" applyAlignment="1">
      <alignment horizontal="center" vertical="center" textRotation="90" wrapText="1"/>
    </xf>
    <xf numFmtId="0" fontId="16" fillId="27" borderId="21" xfId="199" applyFont="1" applyFill="1" applyBorder="1" applyAlignment="1">
      <alignment horizontal="center" vertical="center" textRotation="90" wrapText="1"/>
    </xf>
    <xf numFmtId="0" fontId="16" fillId="27" borderId="33" xfId="199" applyFont="1" applyFill="1" applyBorder="1" applyAlignment="1">
      <alignment horizontal="center" vertical="center" textRotation="90" wrapText="1"/>
    </xf>
    <xf numFmtId="0" fontId="16" fillId="29" borderId="6" xfId="199" applyFont="1" applyFill="1" applyBorder="1" applyAlignment="1">
      <alignment horizontal="center" vertical="center" wrapText="1"/>
    </xf>
    <xf numFmtId="0" fontId="16" fillId="27" borderId="7" xfId="199" applyFont="1" applyFill="1" applyBorder="1" applyAlignment="1">
      <alignment horizontal="center" vertical="center" wrapText="1"/>
    </xf>
    <xf numFmtId="0" fontId="16" fillId="27" borderId="36" xfId="199" applyFont="1" applyFill="1" applyBorder="1" applyAlignment="1">
      <alignment horizontal="center" vertical="center" wrapText="1"/>
    </xf>
    <xf numFmtId="0" fontId="13" fillId="27" borderId="0" xfId="199" applyFont="1" applyFill="1" applyBorder="1" applyAlignment="1">
      <alignment horizontal="center"/>
    </xf>
    <xf numFmtId="0" fontId="13" fillId="28" borderId="0" xfId="199" applyFont="1" applyFill="1" applyBorder="1" applyAlignment="1">
      <alignment horizontal="center"/>
    </xf>
    <xf numFmtId="0" fontId="6" fillId="27" borderId="0" xfId="199" applyFont="1" applyFill="1" applyBorder="1" applyAlignment="1">
      <alignment horizontal="center" vertical="center"/>
    </xf>
    <xf numFmtId="0" fontId="6" fillId="28" borderId="0" xfId="199" applyFont="1" applyFill="1" applyBorder="1" applyAlignment="1">
      <alignment horizontal="center" vertical="center"/>
    </xf>
    <xf numFmtId="0" fontId="7" fillId="27" borderId="0" xfId="199" applyFont="1" applyFill="1" applyBorder="1" applyAlignment="1">
      <alignment horizontal="center" vertical="top"/>
    </xf>
    <xf numFmtId="0" fontId="7" fillId="28" borderId="0" xfId="199" applyFont="1" applyFill="1" applyBorder="1" applyAlignment="1">
      <alignment horizontal="center" vertical="top"/>
    </xf>
    <xf numFmtId="0" fontId="8" fillId="27" borderId="0" xfId="199" applyFont="1" applyFill="1" applyBorder="1" applyAlignment="1">
      <alignment horizontal="center"/>
    </xf>
    <xf numFmtId="0" fontId="8" fillId="28" borderId="0" xfId="199" applyFont="1" applyFill="1" applyBorder="1" applyAlignment="1">
      <alignment horizontal="center"/>
    </xf>
    <xf numFmtId="0" fontId="11" fillId="27" borderId="0" xfId="199" applyFont="1" applyFill="1" applyBorder="1" applyAlignment="1">
      <alignment horizontal="center"/>
    </xf>
    <xf numFmtId="0" fontId="11" fillId="28" borderId="0" xfId="199" applyFont="1" applyFill="1" applyBorder="1" applyAlignment="1">
      <alignment horizontal="center"/>
    </xf>
    <xf numFmtId="1" fontId="15" fillId="27" borderId="0" xfId="199" applyNumberFormat="1" applyFont="1" applyFill="1" applyBorder="1" applyAlignment="1">
      <alignment horizontal="center" vertical="top"/>
    </xf>
    <xf numFmtId="1" fontId="15" fillId="28" borderId="0" xfId="199" applyNumberFormat="1" applyFont="1" applyFill="1" applyBorder="1" applyAlignment="1">
      <alignment horizontal="center" vertical="top"/>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15" fillId="28" borderId="24" xfId="212" applyFont="1" applyFill="1" applyBorder="1" applyAlignment="1">
      <alignment horizontal="center" vertical="center" wrapText="1"/>
    </xf>
    <xf numFmtId="0" fontId="113" fillId="28" borderId="6" xfId="206" applyFont="1" applyFill="1" applyBorder="1" applyAlignment="1">
      <alignment horizontal="center" vertical="center" wrapText="1"/>
    </xf>
    <xf numFmtId="0" fontId="16" fillId="0" borderId="0" xfId="199" applyFont="1" applyFill="1" applyAlignment="1">
      <alignment horizontal="center" vertical="center"/>
    </xf>
    <xf numFmtId="0" fontId="15" fillId="0" borderId="24" xfId="212" applyFont="1" applyFill="1" applyBorder="1" applyAlignment="1">
      <alignment horizontal="center"/>
    </xf>
    <xf numFmtId="0" fontId="8" fillId="0" borderId="0" xfId="199" applyFont="1" applyFill="1" applyAlignment="1">
      <alignment horizontal="center" vertical="center"/>
    </xf>
    <xf numFmtId="0" fontId="119" fillId="0" borderId="0" xfId="204" applyFont="1" applyFill="1" applyBorder="1" applyAlignment="1">
      <alignment horizontal="center"/>
    </xf>
    <xf numFmtId="0" fontId="110" fillId="0" borderId="0" xfId="209" applyFont="1" applyAlignment="1">
      <alignment horizontal="center"/>
    </xf>
    <xf numFmtId="0" fontId="118" fillId="0" borderId="0" xfId="209" applyFont="1" applyAlignment="1">
      <alignment horizontal="center" vertical="center"/>
    </xf>
    <xf numFmtId="0" fontId="111" fillId="0" borderId="0" xfId="209" applyFont="1" applyAlignment="1">
      <alignment horizontal="center" vertical="top"/>
    </xf>
    <xf numFmtId="0" fontId="16" fillId="0" borderId="0" xfId="199" applyFont="1" applyFill="1" applyAlignment="1">
      <alignment horizontal="center"/>
    </xf>
    <xf numFmtId="0" fontId="119" fillId="0" borderId="0" xfId="204" applyFont="1" applyFill="1" applyBorder="1" applyAlignment="1">
      <alignment horizontal="center" vertical="center" wrapText="1"/>
    </xf>
    <xf numFmtId="0" fontId="110" fillId="0" borderId="0" xfId="209" applyFont="1" applyAlignment="1">
      <alignment horizontal="center" vertical="center" wrapText="1"/>
    </xf>
    <xf numFmtId="0" fontId="121" fillId="0" borderId="0" xfId="209" applyFont="1" applyAlignment="1">
      <alignment horizontal="center" vertical="center" wrapText="1"/>
    </xf>
    <xf numFmtId="0" fontId="122" fillId="0" borderId="0" xfId="209" applyFont="1" applyAlignment="1">
      <alignment horizontal="center" vertical="center" wrapText="1"/>
    </xf>
    <xf numFmtId="0" fontId="123" fillId="0" borderId="0" xfId="209" applyFont="1" applyAlignment="1">
      <alignment horizontal="center" vertical="center" wrapText="1"/>
    </xf>
    <xf numFmtId="0" fontId="123" fillId="0" borderId="0" xfId="199" applyFont="1" applyFill="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22" fillId="0" borderId="0" xfId="199" applyFont="1" applyFill="1" applyAlignment="1">
      <alignment horizontal="center" vertical="center" wrapText="1"/>
    </xf>
    <xf numFmtId="0" fontId="124" fillId="0" borderId="24" xfId="212" applyFont="1" applyFill="1" applyBorder="1" applyAlignment="1">
      <alignment horizontal="center" vertical="center" wrapText="1"/>
    </xf>
    <xf numFmtId="0" fontId="123" fillId="0" borderId="6" xfId="206" applyFont="1" applyFill="1" applyBorder="1" applyAlignment="1">
      <alignment horizontal="center" vertical="center" wrapText="1"/>
    </xf>
    <xf numFmtId="0" fontId="15" fillId="27" borderId="0" xfId="212" applyFont="1" applyFill="1" applyBorder="1" applyAlignment="1">
      <alignment horizontal="center" vertical="center" wrapText="1"/>
    </xf>
    <xf numFmtId="0" fontId="113" fillId="27" borderId="6" xfId="206" applyFont="1" applyFill="1" applyBorder="1" applyAlignment="1">
      <alignment horizontal="center" vertical="center" wrapText="1"/>
    </xf>
    <xf numFmtId="0" fontId="16" fillId="27" borderId="32" xfId="212" applyFont="1" applyFill="1" applyBorder="1" applyAlignment="1">
      <alignment horizontal="center" vertical="center" wrapText="1"/>
    </xf>
    <xf numFmtId="0" fontId="112" fillId="27" borderId="0" xfId="206" applyFont="1" applyFill="1" applyBorder="1" applyAlignment="1">
      <alignment horizontal="center" vertical="center" wrapText="1"/>
    </xf>
    <xf numFmtId="0" fontId="16" fillId="0" borderId="6" xfId="212" applyFont="1" applyFill="1" applyBorder="1" applyAlignment="1">
      <alignment horizontal="center" vertical="center" wrapText="1"/>
    </xf>
    <xf numFmtId="0" fontId="16" fillId="28" borderId="6" xfId="212" applyFont="1" applyFill="1" applyBorder="1" applyAlignment="1">
      <alignment horizontal="center" vertical="center" wrapText="1"/>
    </xf>
    <xf numFmtId="0" fontId="16" fillId="0" borderId="6" xfId="199" applyFont="1" applyBorder="1" applyAlignment="1">
      <alignment horizontal="center" vertical="center" wrapText="1"/>
    </xf>
    <xf numFmtId="0" fontId="15" fillId="28" borderId="0" xfId="212" applyFont="1" applyFill="1" applyBorder="1" applyAlignment="1">
      <alignment horizontal="center" vertical="center" wrapText="1"/>
    </xf>
    <xf numFmtId="0" fontId="112" fillId="0" borderId="0" xfId="204" applyFont="1" applyFill="1" applyBorder="1" applyAlignment="1">
      <alignment horizontal="center"/>
    </xf>
    <xf numFmtId="0" fontId="111" fillId="0" borderId="0" xfId="209" applyFont="1" applyAlignment="1">
      <alignment horizontal="center" vertical="center"/>
    </xf>
    <xf numFmtId="0" fontId="15" fillId="0" borderId="0" xfId="212" applyFont="1" applyFill="1" applyBorder="1" applyAlignment="1">
      <alignment horizontal="center"/>
    </xf>
    <xf numFmtId="0" fontId="16" fillId="0" borderId="6" xfId="212" applyFont="1" applyFill="1" applyBorder="1" applyAlignment="1">
      <alignment horizontal="center" vertical="center"/>
    </xf>
    <xf numFmtId="0" fontId="16" fillId="0" borderId="6" xfId="199" applyFont="1" applyFill="1" applyBorder="1" applyAlignment="1">
      <alignment horizontal="center" vertical="center"/>
    </xf>
    <xf numFmtId="0" fontId="112" fillId="0" borderId="0" xfId="204" applyFont="1" applyFill="1" applyBorder="1" applyAlignment="1">
      <alignment horizontal="center" vertical="center"/>
    </xf>
    <xf numFmtId="0" fontId="18" fillId="0" borderId="0" xfId="199" applyFont="1" applyFill="1" applyAlignment="1">
      <alignment horizontal="center" vertical="center" wrapText="1"/>
    </xf>
    <xf numFmtId="0" fontId="15" fillId="0" borderId="24" xfId="212" applyFont="1" applyFill="1" applyBorder="1" applyAlignment="1">
      <alignment horizontal="center" vertical="center"/>
    </xf>
    <xf numFmtId="0" fontId="19" fillId="0" borderId="0" xfId="202"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7" fillId="0" borderId="0" xfId="202" applyFont="1" applyFill="1" applyBorder="1" applyAlignment="1">
      <alignment horizontal="center" vertical="center" wrapText="1"/>
    </xf>
    <xf numFmtId="0" fontId="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2" fillId="0" borderId="0" xfId="202" applyFont="1" applyFill="1" applyBorder="1" applyAlignment="1">
      <alignment vertical="center" wrapText="1"/>
    </xf>
    <xf numFmtId="0" fontId="19" fillId="0" borderId="0" xfId="202" applyFont="1" applyBorder="1" applyAlignment="1">
      <alignment horizontal="center" vertical="center" wrapText="1"/>
    </xf>
    <xf numFmtId="0" fontId="2" fillId="0" borderId="0" xfId="202" applyFont="1" applyBorder="1" applyAlignment="1">
      <alignment horizontal="center" vertical="center" wrapText="1"/>
    </xf>
    <xf numFmtId="0" fontId="117" fillId="0" borderId="0" xfId="202" applyFont="1" applyFill="1" applyBorder="1" applyAlignment="1">
      <alignment horizontal="center" vertical="center" wrapText="1"/>
    </xf>
    <xf numFmtId="49" fontId="2" fillId="0" borderId="6" xfId="202" applyNumberFormat="1"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117" fillId="0" borderId="6" xfId="202" applyFont="1" applyBorder="1" applyAlignment="1">
      <alignment horizontal="center" vertical="center" wrapText="1"/>
    </xf>
    <xf numFmtId="0" fontId="18" fillId="0" borderId="6" xfId="202" applyFont="1" applyFill="1" applyBorder="1" applyAlignment="1">
      <alignment horizontal="center" vertical="center" wrapText="1"/>
    </xf>
    <xf numFmtId="0" fontId="11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left" vertical="center" wrapText="1"/>
    </xf>
    <xf numFmtId="49" fontId="0" fillId="0" borderId="0" xfId="202" applyNumberFormat="1" applyFont="1" applyFill="1" applyBorder="1" applyAlignment="1">
      <alignment horizontal="center"/>
    </xf>
    <xf numFmtId="49" fontId="106" fillId="0" borderId="0" xfId="202" applyNumberFormat="1" applyFont="1" applyFill="1" applyBorder="1" applyAlignment="1">
      <alignment horizontal="center"/>
    </xf>
    <xf numFmtId="49" fontId="18" fillId="0" borderId="0" xfId="202" applyNumberFormat="1" applyFont="1" applyFill="1" applyBorder="1" applyAlignment="1">
      <alignment horizontal="center"/>
    </xf>
    <xf numFmtId="49" fontId="2" fillId="0" borderId="0" xfId="202" applyNumberFormat="1" applyFont="1" applyFill="1" applyBorder="1"/>
    <xf numFmtId="0" fontId="7" fillId="0" borderId="6" xfId="202" applyFont="1" applyFill="1" applyBorder="1" applyAlignment="1">
      <alignment horizontal="center" vertical="center" wrapText="1"/>
    </xf>
    <xf numFmtId="49" fontId="20" fillId="0" borderId="0" xfId="202" applyNumberFormat="1" applyFont="1" applyFill="1" applyBorder="1" applyAlignment="1">
      <alignment horizontal="center"/>
    </xf>
    <xf numFmtId="49" fontId="7" fillId="0" borderId="0" xfId="202" applyNumberFormat="1" applyFont="1" applyFill="1" applyBorder="1" applyAlignment="1">
      <alignment horizontal="center" vertical="center"/>
    </xf>
    <xf numFmtId="49" fontId="2" fillId="0" borderId="0" xfId="202" applyNumberFormat="1" applyFont="1" applyFill="1" applyBorder="1" applyAlignment="1">
      <alignment horizontal="center" vertical="top"/>
    </xf>
    <xf numFmtId="49" fontId="2" fillId="0" borderId="0" xfId="202" applyNumberFormat="1" applyFont="1" applyFill="1" applyBorder="1" applyAlignment="1">
      <alignment horizontal="center"/>
    </xf>
    <xf numFmtId="49" fontId="20" fillId="0" borderId="0" xfId="202" applyNumberFormat="1" applyFont="1" applyBorder="1" applyAlignment="1">
      <alignment horizontal="center"/>
    </xf>
    <xf numFmtId="49" fontId="20" fillId="0" borderId="0" xfId="202" applyNumberFormat="1" applyFont="1" applyBorder="1" applyAlignment="1">
      <alignment horizontal="center" wrapText="1"/>
    </xf>
    <xf numFmtId="49" fontId="7" fillId="0" borderId="0" xfId="202" applyNumberFormat="1" applyFont="1" applyBorder="1" applyAlignment="1">
      <alignment horizontal="center" vertical="center"/>
    </xf>
    <xf numFmtId="49" fontId="2" fillId="0" borderId="0" xfId="202" applyNumberFormat="1" applyFont="1" applyBorder="1" applyAlignment="1">
      <alignment horizontal="center" vertical="top"/>
    </xf>
    <xf numFmtId="49" fontId="2" fillId="0" borderId="0" xfId="202" applyNumberFormat="1" applyFont="1" applyBorder="1" applyAlignment="1">
      <alignment horizontal="center"/>
    </xf>
    <xf numFmtId="0" fontId="34" fillId="0" borderId="0" xfId="202" applyFont="1" applyFill="1" applyBorder="1" applyAlignment="1">
      <alignment horizontal="left" vertical="center" wrapText="1"/>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0" fontId="16" fillId="0" borderId="0" xfId="208" applyFont="1" applyAlignment="1">
      <alignment horizontal="righ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10" fillId="0" borderId="0" xfId="208" applyFont="1" applyBorder="1" applyAlignment="1">
      <alignment horizontal="center" vertical="center" wrapText="1"/>
    </xf>
    <xf numFmtId="0" fontId="15" fillId="0" borderId="0" xfId="208" applyFont="1" applyFill="1" applyBorder="1" applyAlignment="1">
      <alignment horizontal="center" vertical="center" wrapText="1"/>
    </xf>
    <xf numFmtId="0" fontId="7" fillId="0" borderId="0" xfId="208" applyFont="1" applyBorder="1" applyAlignment="1">
      <alignment horizontal="center" vertical="center" wrapText="1"/>
    </xf>
    <xf numFmtId="0" fontId="16" fillId="0" borderId="6" xfId="202" applyFont="1" applyFill="1" applyBorder="1" applyAlignment="1">
      <alignment horizontal="center" vertical="center" wrapText="1"/>
    </xf>
    <xf numFmtId="0" fontId="15" fillId="0" borderId="0" xfId="208" applyFont="1" applyBorder="1" applyAlignment="1">
      <alignment horizontal="center" vertical="center" wrapText="1"/>
    </xf>
    <xf numFmtId="0" fontId="7" fillId="0" borderId="6" xfId="202" applyFont="1" applyBorder="1" applyAlignment="1">
      <alignment horizontal="center" vertical="center" wrapText="1"/>
    </xf>
    <xf numFmtId="0" fontId="20" fillId="0" borderId="0" xfId="202" applyFont="1" applyBorder="1" applyAlignment="1">
      <alignment horizontal="center" vertical="center"/>
    </xf>
    <xf numFmtId="0" fontId="7" fillId="0" borderId="0" xfId="202" applyFont="1" applyBorder="1" applyAlignment="1">
      <alignment horizontal="center" vertical="center"/>
    </xf>
    <xf numFmtId="0" fontId="0" fillId="0" borderId="0" xfId="202" applyFont="1" applyFill="1" applyBorder="1" applyAlignment="1">
      <alignment horizontal="center" vertical="center"/>
    </xf>
    <xf numFmtId="0" fontId="106" fillId="0" borderId="0" xfId="202" applyFont="1" applyFill="1" applyBorder="1" applyAlignment="1">
      <alignment horizontal="center" vertical="center"/>
    </xf>
    <xf numFmtId="0" fontId="18" fillId="0" borderId="32" xfId="202" applyFont="1" applyFill="1" applyBorder="1" applyAlignment="1">
      <alignment horizontal="center" vertical="center" wrapText="1"/>
    </xf>
    <xf numFmtId="0" fontId="18" fillId="0" borderId="38" xfId="202" applyFont="1" applyFill="1" applyBorder="1" applyAlignment="1">
      <alignment horizontal="center" vertical="center" wrapText="1"/>
    </xf>
    <xf numFmtId="0" fontId="20" fillId="0" borderId="0" xfId="202" applyFont="1" applyBorder="1" applyAlignment="1">
      <alignment horizontal="center" vertical="center" wrapText="1"/>
    </xf>
    <xf numFmtId="0" fontId="7" fillId="0" borderId="0" xfId="202" applyFont="1" applyBorder="1" applyAlignment="1">
      <alignment horizontal="center" vertical="center" wrapText="1"/>
    </xf>
    <xf numFmtId="0" fontId="2" fillId="0" borderId="6" xfId="202" applyFont="1" applyBorder="1" applyAlignment="1">
      <alignment horizontal="center" vertical="center"/>
    </xf>
    <xf numFmtId="0" fontId="106" fillId="0" borderId="6" xfId="202" applyFont="1" applyBorder="1" applyAlignment="1">
      <alignment horizontal="center" vertical="center" wrapText="1"/>
    </xf>
    <xf numFmtId="0" fontId="20" fillId="0" borderId="0" xfId="202" applyFont="1" applyBorder="1" applyAlignment="1">
      <alignment horizontal="center"/>
    </xf>
    <xf numFmtId="0" fontId="7" fillId="0" borderId="0" xfId="202" applyFont="1" applyBorder="1" applyAlignment="1">
      <alignment horizontal="center" vertical="top"/>
    </xf>
    <xf numFmtId="0" fontId="0" fillId="0" borderId="0" xfId="202" applyFont="1" applyFill="1" applyBorder="1" applyAlignment="1">
      <alignment horizontal="center"/>
    </xf>
    <xf numFmtId="0" fontId="106" fillId="0" borderId="0" xfId="202" applyFont="1" applyFill="1" applyBorder="1" applyAlignment="1">
      <alignment horizontal="center"/>
    </xf>
    <xf numFmtId="0" fontId="19" fillId="0" borderId="0" xfId="202" applyFont="1" applyFill="1" applyBorder="1" applyAlignment="1">
      <alignment horizontal="center"/>
    </xf>
    <xf numFmtId="0" fontId="22" fillId="0" borderId="6" xfId="208" applyFont="1" applyBorder="1" applyAlignment="1">
      <alignment horizontal="center" vertical="center" wrapText="1"/>
    </xf>
    <xf numFmtId="0" fontId="18" fillId="0" borderId="6" xfId="202" applyFont="1" applyBorder="1" applyAlignment="1">
      <alignment horizontal="center" vertical="center" wrapText="1"/>
    </xf>
    <xf numFmtId="0" fontId="22" fillId="0" borderId="6" xfId="208" applyFont="1" applyFill="1" applyBorder="1" applyAlignment="1">
      <alignment horizontal="center" vertical="center" wrapText="1"/>
    </xf>
    <xf numFmtId="0" fontId="32" fillId="0" borderId="6" xfId="208" applyFont="1" applyFill="1" applyBorder="1" applyAlignment="1">
      <alignment horizontal="center" vertical="center" wrapText="1"/>
    </xf>
    <xf numFmtId="0" fontId="24" fillId="0" borderId="0" xfId="208" applyFont="1" applyAlignment="1">
      <alignment horizontal="right" vertical="center" wrapText="1"/>
    </xf>
    <xf numFmtId="0" fontId="25" fillId="0" borderId="0" xfId="208" applyFont="1" applyBorder="1" applyAlignment="1">
      <alignment horizontal="center" vertical="center" wrapText="1"/>
    </xf>
    <xf numFmtId="0" fontId="27" fillId="0" borderId="0" xfId="208" applyFont="1" applyBorder="1" applyAlignment="1">
      <alignment horizontal="center" vertical="center" wrapText="1"/>
    </xf>
    <xf numFmtId="0" fontId="28" fillId="0" borderId="0" xfId="208" applyFont="1" applyFill="1" applyBorder="1" applyAlignment="1">
      <alignment horizontal="center" vertical="center" wrapText="1"/>
    </xf>
    <xf numFmtId="0" fontId="23" fillId="0" borderId="0" xfId="208" applyFont="1" applyBorder="1" applyAlignment="1">
      <alignment horizontal="center" vertical="center" wrapText="1"/>
    </xf>
    <xf numFmtId="0" fontId="24" fillId="0" borderId="0" xfId="208" applyFont="1" applyFill="1" applyBorder="1" applyAlignment="1">
      <alignment horizontal="center" vertical="center" wrapText="1"/>
    </xf>
    <xf numFmtId="0" fontId="32" fillId="0" borderId="6" xfId="208" applyFont="1" applyBorder="1" applyAlignment="1">
      <alignment horizontal="center" vertical="center" wrapText="1"/>
    </xf>
    <xf numFmtId="0" fontId="10" fillId="0" borderId="0" xfId="202" applyFont="1" applyBorder="1" applyAlignment="1">
      <alignment horizontal="center" wrapText="1"/>
    </xf>
    <xf numFmtId="0" fontId="10" fillId="0" borderId="0" xfId="199" applyFont="1" applyFill="1" applyBorder="1" applyAlignment="1">
      <alignment horizontal="center" vertical="center" wrapText="1"/>
    </xf>
    <xf numFmtId="0" fontId="7" fillId="0" borderId="0" xfId="199" applyFont="1" applyBorder="1" applyAlignment="1">
      <alignment horizontal="center" vertical="center"/>
    </xf>
    <xf numFmtId="0" fontId="16" fillId="0" borderId="0" xfId="199" applyFont="1" applyFill="1" applyBorder="1" applyAlignment="1">
      <alignment horizontal="center" vertical="center"/>
    </xf>
    <xf numFmtId="0" fontId="7" fillId="0" borderId="6" xfId="199" applyFont="1" applyBorder="1" applyAlignment="1">
      <alignment horizontal="center" vertical="center"/>
    </xf>
    <xf numFmtId="0" fontId="13" fillId="0" borderId="0" xfId="199" applyFont="1" applyBorder="1" applyAlignment="1">
      <alignment horizontal="center" vertical="center" wrapText="1"/>
    </xf>
  </cellXfs>
  <cellStyles count="398">
    <cellStyle name="_! С корректировкой под Энергокомфорт с мощностью 14.11.07 (1)" xfId="1"/>
    <cellStyle name="_~6099726" xfId="2"/>
    <cellStyle name="_2._Смета_2009г._Прочие_Чистая_" xfId="3"/>
    <cellStyle name="_2._Смета_2011г._ООО_Горсети_РЭК" xfId="4"/>
    <cellStyle name="_FFF" xfId="5"/>
    <cellStyle name="_FFF_New Form10_2" xfId="6"/>
    <cellStyle name="_FFF_Nsi" xfId="7"/>
    <cellStyle name="_FFF_Nsi_1" xfId="8"/>
    <cellStyle name="_FFF_Nsi_139" xfId="9"/>
    <cellStyle name="_FFF_Nsi_140" xfId="10"/>
    <cellStyle name="_FFF_Nsi_140(Зах)" xfId="11"/>
    <cellStyle name="_FFF_Nsi_140_mod" xfId="12"/>
    <cellStyle name="_FFF_Summary" xfId="13"/>
    <cellStyle name="_FFF_Tax_form_1кв_3" xfId="14"/>
    <cellStyle name="_FFF_БКЭ" xfId="15"/>
    <cellStyle name="_Final_Book_010301" xfId="16"/>
    <cellStyle name="_Final_Book_010301_New Form10_2" xfId="17"/>
    <cellStyle name="_Final_Book_010301_Nsi" xfId="18"/>
    <cellStyle name="_Final_Book_010301_Nsi_1" xfId="19"/>
    <cellStyle name="_Final_Book_010301_Nsi_139" xfId="20"/>
    <cellStyle name="_Final_Book_010301_Nsi_140" xfId="21"/>
    <cellStyle name="_Final_Book_010301_Nsi_140(Зах)" xfId="22"/>
    <cellStyle name="_Final_Book_010301_Nsi_140_mod" xfId="23"/>
    <cellStyle name="_Final_Book_010301_Summary" xfId="24"/>
    <cellStyle name="_Final_Book_010301_Tax_form_1кв_3" xfId="25"/>
    <cellStyle name="_Final_Book_010301_БКЭ" xfId="26"/>
    <cellStyle name="_model" xfId="27"/>
    <cellStyle name="_New_Sofi" xfId="28"/>
    <cellStyle name="_New_Sofi_FFF" xfId="29"/>
    <cellStyle name="_New_Sofi_New Form10_2" xfId="30"/>
    <cellStyle name="_New_Sofi_Nsi" xfId="31"/>
    <cellStyle name="_New_Sofi_Nsi_1" xfId="32"/>
    <cellStyle name="_New_Sofi_Nsi_139" xfId="33"/>
    <cellStyle name="_New_Sofi_Nsi_140" xfId="34"/>
    <cellStyle name="_New_Sofi_Nsi_140(Зах)" xfId="35"/>
    <cellStyle name="_New_Sofi_Nsi_140_mod" xfId="36"/>
    <cellStyle name="_New_Sofi_Summary" xfId="37"/>
    <cellStyle name="_New_Sofi_Tax_form_1кв_3" xfId="38"/>
    <cellStyle name="_New_Sofi_БКЭ" xfId="39"/>
    <cellStyle name="_Nsi" xfId="40"/>
    <cellStyle name="_АГ" xfId="41"/>
    <cellStyle name="_АГ 2" xfId="252"/>
    <cellStyle name="_АГ 3" xfId="253"/>
    <cellStyle name="_Амортизация" xfId="42"/>
    <cellStyle name="_Амортизация 31.08_1" xfId="43"/>
    <cellStyle name="_БДР04м05" xfId="44"/>
    <cellStyle name="_Горсети 09 раскладка" xfId="45"/>
    <cellStyle name="_График реализации проектовa_3" xfId="46"/>
    <cellStyle name="_Дозакл 5 мес.2000" xfId="47"/>
    <cellStyle name="_Дополняемый НОМЕНКЛАТУРНЫЙ СПРАВОЧНИК ОАО ТКС" xfId="48"/>
    <cellStyle name="_Ежедекадная справка о векселях в обращении" xfId="49"/>
    <cellStyle name="_Ежедекадная справка о движении заемных средств" xfId="50"/>
    <cellStyle name="_Ежедекадная справка о движении заемных средств (2)" xfId="51"/>
    <cellStyle name="_Книга3" xfId="52"/>
    <cellStyle name="_Книга3_New Form10_2" xfId="53"/>
    <cellStyle name="_Книга3_Nsi" xfId="54"/>
    <cellStyle name="_Книга3_Nsi_1" xfId="55"/>
    <cellStyle name="_Книга3_Nsi_139" xfId="56"/>
    <cellStyle name="_Книга3_Nsi_140" xfId="57"/>
    <cellStyle name="_Книга3_Nsi_140(Зах)" xfId="58"/>
    <cellStyle name="_Книга3_Nsi_140_mod" xfId="59"/>
    <cellStyle name="_Книга3_Summary" xfId="60"/>
    <cellStyle name="_Книга3_Tax_form_1кв_3" xfId="61"/>
    <cellStyle name="_Книга3_БКЭ" xfId="62"/>
    <cellStyle name="_Книга7" xfId="63"/>
    <cellStyle name="_Книга7_New Form10_2" xfId="64"/>
    <cellStyle name="_Книга7_Nsi" xfId="65"/>
    <cellStyle name="_Книга7_Nsi_1" xfId="66"/>
    <cellStyle name="_Книга7_Nsi_139" xfId="67"/>
    <cellStyle name="_Книга7_Nsi_140" xfId="68"/>
    <cellStyle name="_Книга7_Nsi_140(Зах)" xfId="69"/>
    <cellStyle name="_Книга7_Nsi_140_mod" xfId="70"/>
    <cellStyle name="_Книга7_Summary" xfId="71"/>
    <cellStyle name="_Книга7_Tax_form_1кв_3" xfId="72"/>
    <cellStyle name="_Книга7_БКЭ" xfId="73"/>
    <cellStyle name="_Копия Амортизация" xfId="74"/>
    <cellStyle name="_Копия Копия План 2011 г. по видам" xfId="75"/>
    <cellStyle name="_Куликова ОПП" xfId="76"/>
    <cellStyle name="_Материалы от ТТС (Саша делай сдесь)" xfId="77"/>
    <cellStyle name="_На согласование" xfId="78"/>
    <cellStyle name="_НОМЕНКЛАТУРНЫЙ СПРАВОЧНИК ОАО ТКС (утвержденный) (2)" xfId="79"/>
    <cellStyle name="_отдано в РЭК сводный план ИП 2007 300606" xfId="80"/>
    <cellStyle name="_ОХР" xfId="81"/>
    <cellStyle name="_план ПП" xfId="82"/>
    <cellStyle name="_ПП план-факт" xfId="83"/>
    <cellStyle name="_Прик РКС-265-п от 21.11.2005г. прил 1 к Регламенту" xfId="84"/>
    <cellStyle name="_ПРИЛ. 2003_ЧТЭ" xfId="85"/>
    <cellStyle name="_Приложение № 1 к регламенту по формированию Инвестиционной программы" xfId="86"/>
    <cellStyle name="_Приложение откр." xfId="87"/>
    <cellStyle name="_проект_инвест_программы_2" xfId="88"/>
    <cellStyle name="_ПФ14" xfId="89"/>
    <cellStyle name="_разбивка АТС" xfId="90"/>
    <cellStyle name="_Расшифровки_1кв_2002" xfId="91"/>
    <cellStyle name="_Смета 2009 2010" xfId="92"/>
    <cellStyle name="_Справка-распределение ОХР,25,23 за 1 полугодие 2009" xfId="93"/>
    <cellStyle name="_Томские КС ПЭ-9 1_20061225" xfId="94"/>
    <cellStyle name="_Факт 2009 год" xfId="95"/>
    <cellStyle name="_Формы" xfId="96"/>
    <cellStyle name="”€ќђќ‘ћ‚›‰" xfId="97"/>
    <cellStyle name="”€ќђќ‘ћ‚›‰ 2" xfId="255"/>
    <cellStyle name="”€ќђќ‘ћ‚›‰ 3" xfId="256"/>
    <cellStyle name="”€ќђќ‘ћ‚›‰ 4" xfId="254"/>
    <cellStyle name="”€љ‘€ђћ‚ђќќ›‰" xfId="98"/>
    <cellStyle name="”€љ‘€ђћ‚ђќќ›‰ 2" xfId="258"/>
    <cellStyle name="”€љ‘€ђћ‚ђќќ›‰ 3" xfId="259"/>
    <cellStyle name="”€љ‘€ђћ‚ђќќ›‰ 4" xfId="257"/>
    <cellStyle name="”ќђќ‘ћ‚›‰" xfId="99"/>
    <cellStyle name="”ќђќ‘ћ‚›‰ 2" xfId="261"/>
    <cellStyle name="”ќђќ‘ћ‚›‰ 3" xfId="260"/>
    <cellStyle name="”љ‘ђћ‚ђќќ›‰" xfId="100"/>
    <cellStyle name="”љ‘ђћ‚ђќќ›‰ 2" xfId="263"/>
    <cellStyle name="”љ‘ђћ‚ђќќ›‰ 3" xfId="262"/>
    <cellStyle name="„…ќ…†ќ›‰" xfId="101"/>
    <cellStyle name="„…ќ…†ќ›‰ 2" xfId="265"/>
    <cellStyle name="„…ќ…†ќ›‰ 3" xfId="264"/>
    <cellStyle name="„ђ’ђ" xfId="102"/>
    <cellStyle name="„ђ’ђ 2" xfId="267"/>
    <cellStyle name="„ђ’ђ 3" xfId="266"/>
    <cellStyle name="€’ћѓћ‚›‰" xfId="103"/>
    <cellStyle name="€’ћѓћ‚›‰ 2" xfId="269"/>
    <cellStyle name="€’ћѓћ‚›‰ 3" xfId="268"/>
    <cellStyle name="‡ђѓћ‹ћ‚ћљ1" xfId="104"/>
    <cellStyle name="‡ђѓћ‹ћ‚ћљ1 2" xfId="271"/>
    <cellStyle name="‡ђѓћ‹ћ‚ћљ1 3" xfId="270"/>
    <cellStyle name="‡ђѓћ‹ћ‚ћљ2" xfId="105"/>
    <cellStyle name="‡ђѓћ‹ћ‚ћљ2 2" xfId="273"/>
    <cellStyle name="‡ђѓћ‹ћ‚ћљ2 3" xfId="272"/>
    <cellStyle name="’ћѓћ‚›‰" xfId="106"/>
    <cellStyle name="’ћѓћ‚›‰ 2" xfId="275"/>
    <cellStyle name="’ћѓћ‚›‰ 3" xfId="274"/>
    <cellStyle name="0,0_x000d__x000a_NA_x000d__x000a_" xfId="107"/>
    <cellStyle name="0,00;0;" xfId="108"/>
    <cellStyle name="20% - Акцент1 2" xfId="336"/>
    <cellStyle name="20% — акцент1 2" xfId="337"/>
    <cellStyle name="20% - Акцент2 2" xfId="338"/>
    <cellStyle name="20% — акцент2 2" xfId="339"/>
    <cellStyle name="20% - Акцент3 2" xfId="340"/>
    <cellStyle name="20% — акцент3 2" xfId="341"/>
    <cellStyle name="20% - Акцент4 2" xfId="342"/>
    <cellStyle name="20% — акцент4 2" xfId="343"/>
    <cellStyle name="20% - Акцент5 2" xfId="344"/>
    <cellStyle name="20% — акцент5 2" xfId="345"/>
    <cellStyle name="20% - Акцент6 2" xfId="346"/>
    <cellStyle name="20% — акцент6 2" xfId="347"/>
    <cellStyle name="3d" xfId="109"/>
    <cellStyle name="40% - Акцент1 2" xfId="348"/>
    <cellStyle name="40% — акцент1 2" xfId="349"/>
    <cellStyle name="40% - Акцент2 2" xfId="350"/>
    <cellStyle name="40% — акцент2 2" xfId="351"/>
    <cellStyle name="40% - Акцент3 2" xfId="352"/>
    <cellStyle name="40% — акцент3 2" xfId="353"/>
    <cellStyle name="40% - Акцент4 2" xfId="354"/>
    <cellStyle name="40% — акцент4 2" xfId="355"/>
    <cellStyle name="40% - Акцент5 2" xfId="356"/>
    <cellStyle name="40% — акцент5 2" xfId="357"/>
    <cellStyle name="40% - Акцент6 2" xfId="358"/>
    <cellStyle name="40% — акцент6 2" xfId="359"/>
    <cellStyle name="60% - Акцент1 2" xfId="360"/>
    <cellStyle name="60% — акцент1 2" xfId="361"/>
    <cellStyle name="60% - Акцент2 2" xfId="362"/>
    <cellStyle name="60% — акцент2 2" xfId="363"/>
    <cellStyle name="60% - Акцент3 2" xfId="364"/>
    <cellStyle name="60% — акцент3 2" xfId="365"/>
    <cellStyle name="60% - Акцент4 2" xfId="366"/>
    <cellStyle name="60% — акцент4 2" xfId="367"/>
    <cellStyle name="60% - Акцент5 2" xfId="368"/>
    <cellStyle name="60% — акцент5 2" xfId="369"/>
    <cellStyle name="60% - Акцент6 2" xfId="370"/>
    <cellStyle name="60% — акцент6 2" xfId="371"/>
    <cellStyle name="Aaia?iue [0]_?anoiau" xfId="110"/>
    <cellStyle name="Aaia?iue_?anoiau" xfId="111"/>
    <cellStyle name="Aeia?nnueea" xfId="112"/>
    <cellStyle name="Calc Currency (0)" xfId="113"/>
    <cellStyle name="Calc Currency (0) 2" xfId="276"/>
    <cellStyle name="Comma [0]_(1)" xfId="114"/>
    <cellStyle name="Comma_(1)" xfId="115"/>
    <cellStyle name="Currency [0]" xfId="116"/>
    <cellStyle name="Currency [0] 2" xfId="277"/>
    <cellStyle name="Currency_(1)" xfId="117"/>
    <cellStyle name="Đ_x0010_" xfId="118"/>
    <cellStyle name="Đ_x0010_ 2" xfId="278"/>
    <cellStyle name="Đ_x0010_ 3" xfId="279"/>
    <cellStyle name="Đ_x0010_?䥘Ȏ_x0013_⤀጖ē??䆈Ȏ_x0013_⬀ጘē_x0010_?䦄Ȏ" xfId="119"/>
    <cellStyle name="Đ_x0010_?䥘Ȏ_x0013_⤀጖ē??䆈Ȏ_x0013_⬀ጘē_x0010_?䦄Ȏ 1" xfId="120"/>
    <cellStyle name="Đ_x0010_?䥘Ȏ_x0013_⤀጖ē??䆈Ȏ_x0013_⬀ጘē_x0010_?䦄Ȏ 1 2" xfId="280"/>
    <cellStyle name="Đ_x0010_?䥘Ȏ_x0013_⤀጖ē??䆈Ȏ_x0013_⬀ጘē_x0010_?䦄Ȏ 1 3" xfId="281"/>
    <cellStyle name="Đ_x0010_?䥘Ȏ_x0013_⤀጖ē??䆈Ȏ_x0013_⬀ጘē_x0010_?䦄Ȏ 2" xfId="282"/>
    <cellStyle name="Đ_x0010_?䥘Ȏ_x0013_⤀጖ē??䆈Ȏ_x0013_⬀ጘē_x0010_?䦄Ȏ 3" xfId="283"/>
    <cellStyle name="Dezimal [0]_Compiling Utility Macros" xfId="121"/>
    <cellStyle name="Dezimal_Compiling Utility Macros" xfId="122"/>
    <cellStyle name="Euro" xfId="123"/>
    <cellStyle name="F2" xfId="124"/>
    <cellStyle name="F2 2" xfId="285"/>
    <cellStyle name="F2 3" xfId="284"/>
    <cellStyle name="F3" xfId="125"/>
    <cellStyle name="F3 2" xfId="287"/>
    <cellStyle name="F3 3" xfId="286"/>
    <cellStyle name="F4" xfId="126"/>
    <cellStyle name="F4 2" xfId="289"/>
    <cellStyle name="F4 3" xfId="288"/>
    <cellStyle name="F5" xfId="127"/>
    <cellStyle name="F5 2" xfId="291"/>
    <cellStyle name="F5 3" xfId="290"/>
    <cellStyle name="F6" xfId="128"/>
    <cellStyle name="F6 2" xfId="293"/>
    <cellStyle name="F6 3" xfId="292"/>
    <cellStyle name="F7" xfId="129"/>
    <cellStyle name="F7 2" xfId="295"/>
    <cellStyle name="F7 3" xfId="294"/>
    <cellStyle name="F8" xfId="130"/>
    <cellStyle name="F8 2" xfId="297"/>
    <cellStyle name="F8 3" xfId="296"/>
    <cellStyle name="Followed Hyperlink" xfId="131"/>
    <cellStyle name="Followed Hyperlink 2" xfId="298"/>
    <cellStyle name="Header1" xfId="132"/>
    <cellStyle name="Header2" xfId="133"/>
    <cellStyle name="Heading 1" xfId="134"/>
    <cellStyle name="Heading 1 2" xfId="299"/>
    <cellStyle name="Hyperlink" xfId="135"/>
    <cellStyle name="Hyperlink 2" xfId="300"/>
    <cellStyle name="Iau?iue_?anoiau" xfId="136"/>
    <cellStyle name="Input" xfId="137"/>
    <cellStyle name="Input 2" xfId="301"/>
    <cellStyle name="Ioe?uaaaoayny aeia?nnueea" xfId="138"/>
    <cellStyle name="ISO" xfId="139"/>
    <cellStyle name="ISO 2" xfId="302"/>
    <cellStyle name="JR Cells No Values" xfId="140"/>
    <cellStyle name="JR_ formula" xfId="141"/>
    <cellStyle name="JRchapeau" xfId="142"/>
    <cellStyle name="Just_Table" xfId="143"/>
    <cellStyle name="Milliers_FA_JUIN_2004" xfId="144"/>
    <cellStyle name="Monйtaire [0]_Conversion Summary" xfId="145"/>
    <cellStyle name="Monйtaire_Conversion Summary" xfId="146"/>
    <cellStyle name="Normal_0,85 без вывода" xfId="147"/>
    <cellStyle name="Normal1" xfId="148"/>
    <cellStyle name="normбlnм_laroux" xfId="149"/>
    <cellStyle name="Oeiainiaue [0]_?anoiau" xfId="150"/>
    <cellStyle name="Oeiainiaue_?anoiau" xfId="151"/>
    <cellStyle name="Ouny?e [0]_?anoiau" xfId="152"/>
    <cellStyle name="Ouny?e_?anoiau" xfId="153"/>
    <cellStyle name="Paaotsikko" xfId="154"/>
    <cellStyle name="Paaotsikko 2" xfId="303"/>
    <cellStyle name="Price_Body" xfId="155"/>
    <cellStyle name="protect" xfId="156"/>
    <cellStyle name="protect 2" xfId="304"/>
    <cellStyle name="protect 3" xfId="305"/>
    <cellStyle name="Pддotsikko" xfId="157"/>
    <cellStyle name="Pддotsikko 2" xfId="306"/>
    <cellStyle name="QTitle" xfId="158"/>
    <cellStyle name="range" xfId="159"/>
    <cellStyle name="range 2" xfId="307"/>
    <cellStyle name="Standard_Anpassen der Amortisation" xfId="160"/>
    <cellStyle name="t2" xfId="161"/>
    <cellStyle name="t2 2" xfId="308"/>
    <cellStyle name="t2 3" xfId="309"/>
    <cellStyle name="Tioma Back" xfId="162"/>
    <cellStyle name="Tioma Back 2" xfId="310"/>
    <cellStyle name="Tioma Back 3" xfId="311"/>
    <cellStyle name="Tioma Cells No Values" xfId="163"/>
    <cellStyle name="Tioma formula" xfId="164"/>
    <cellStyle name="Tioma Input" xfId="165"/>
    <cellStyle name="Tioma style" xfId="166"/>
    <cellStyle name="Tioma style 2" xfId="312"/>
    <cellStyle name="Tioma style 3" xfId="313"/>
    <cellStyle name="Validation" xfId="167"/>
    <cellStyle name="Valiotsikko" xfId="168"/>
    <cellStyle name="Valiotsikko 2" xfId="314"/>
    <cellStyle name="Vдliotsikko" xfId="169"/>
    <cellStyle name="Vдliotsikko 2" xfId="315"/>
    <cellStyle name="Währung [0]_Compiling Utility Macros" xfId="170"/>
    <cellStyle name="Währung_Compiling Utility Macros" xfId="171"/>
    <cellStyle name="YelNumbersCurr" xfId="172"/>
    <cellStyle name="Акцент1 2" xfId="173"/>
    <cellStyle name="Акцент1 2 2" xfId="372"/>
    <cellStyle name="Акцент2 2" xfId="174"/>
    <cellStyle name="Акцент2 2 2" xfId="373"/>
    <cellStyle name="Акцент3 2" xfId="175"/>
    <cellStyle name="Акцент3 2 2" xfId="374"/>
    <cellStyle name="Акцент4 2" xfId="176"/>
    <cellStyle name="Акцент4 2 2" xfId="375"/>
    <cellStyle name="Акцент5 2" xfId="177"/>
    <cellStyle name="Акцент5 2 2" xfId="376"/>
    <cellStyle name="Акцент6 2" xfId="178"/>
    <cellStyle name="Акцент6 2 2" xfId="377"/>
    <cellStyle name="Беззащитный" xfId="179"/>
    <cellStyle name="Ввод  2" xfId="180"/>
    <cellStyle name="Ввод  2 2" xfId="378"/>
    <cellStyle name="Вывод 2" xfId="181"/>
    <cellStyle name="Вывод 2 2" xfId="379"/>
    <cellStyle name="Вычисление 2" xfId="182"/>
    <cellStyle name="Вычисление 2 2" xfId="380"/>
    <cellStyle name="Гиперссылка" xfId="183" builtinId="8"/>
    <cellStyle name="Заголовок" xfId="184"/>
    <cellStyle name="Заголовок 1 2" xfId="185"/>
    <cellStyle name="Заголовок 1 2 2" xfId="381"/>
    <cellStyle name="Заголовок 2 2" xfId="186"/>
    <cellStyle name="Заголовок 2 2 2" xfId="382"/>
    <cellStyle name="Заголовок 3 2" xfId="187"/>
    <cellStyle name="Заголовок 3 2 2" xfId="383"/>
    <cellStyle name="Заголовок 4 2" xfId="188"/>
    <cellStyle name="Заголовок 4 2 2" xfId="384"/>
    <cellStyle name="ЗаголовокСтолбца" xfId="189"/>
    <cellStyle name="Защитный" xfId="190"/>
    <cellStyle name="Значение" xfId="191"/>
    <cellStyle name="Итог 2" xfId="192"/>
    <cellStyle name="Итог 2 2" xfId="385"/>
    <cellStyle name="Контрольная ячейка 2" xfId="193"/>
    <cellStyle name="Контрольная ячейка 2 2" xfId="386"/>
    <cellStyle name="Мои наименования показателей" xfId="196"/>
    <cellStyle name="Мои наименования показателей 2" xfId="316"/>
    <cellStyle name="Мой заголовок" xfId="194"/>
    <cellStyle name="Мой заголовок листа" xfId="195"/>
    <cellStyle name="Название 2" xfId="197"/>
    <cellStyle name="Название 2 2" xfId="387"/>
    <cellStyle name="Название 3" xfId="388"/>
    <cellStyle name="Нейтральный 2" xfId="198"/>
    <cellStyle name="Нейтральный 2 2" xfId="389"/>
    <cellStyle name="Нейтральный 3" xfId="390"/>
    <cellStyle name="Обычный" xfId="0" builtinId="0"/>
    <cellStyle name="Обычный 10" xfId="317"/>
    <cellStyle name="Обычный 11" xfId="251"/>
    <cellStyle name="Обычный 2" xfId="199"/>
    <cellStyle name="Обычный 2 2" xfId="200"/>
    <cellStyle name="Обычный 2_ИПР ОАО ТРК 2010-2012 гг Минэнерго, в РЭК1" xfId="201"/>
    <cellStyle name="Обычный 3" xfId="202"/>
    <cellStyle name="Обычный 3 2" xfId="203"/>
    <cellStyle name="Обычный 4" xfId="204"/>
    <cellStyle name="Обычный 4 2" xfId="205"/>
    <cellStyle name="Обычный 5" xfId="206"/>
    <cellStyle name="Обычный 5 2" xfId="319"/>
    <cellStyle name="Обычный 5 3" xfId="318"/>
    <cellStyle name="Обычный 6" xfId="207"/>
    <cellStyle name="Обычный 6 2" xfId="320"/>
    <cellStyle name="Обычный 7" xfId="208"/>
    <cellStyle name="Обычный 7 2" xfId="209"/>
    <cellStyle name="Обычный 7 3" xfId="321"/>
    <cellStyle name="Обычный 8" xfId="322"/>
    <cellStyle name="Обычный 8 2" xfId="391"/>
    <cellStyle name="Обычный 9" xfId="323"/>
    <cellStyle name="Обычный_Форматы по компаниям с уменьшением от 28.12" xfId="210"/>
    <cellStyle name="Обычный_Форматы по компаниям с уменьшением от 28.12_2012-2014 (изм. ИП2014 20.09.2013)" xfId="211"/>
    <cellStyle name="Обычный_Форматы по компаниям_last" xfId="212"/>
    <cellStyle name="Плохой 2" xfId="213"/>
    <cellStyle name="Плохой 2 2" xfId="392"/>
    <cellStyle name="Поле ввода" xfId="214"/>
    <cellStyle name="Пояснение 2" xfId="215"/>
    <cellStyle name="Пояснение 2 2" xfId="393"/>
    <cellStyle name="Примечание 2" xfId="216"/>
    <cellStyle name="Примечание 2 2" xfId="394"/>
    <cellStyle name="Процентный" xfId="217" builtinId="5"/>
    <cellStyle name="Процентный 2" xfId="218"/>
    <cellStyle name="Процентный 2 2" xfId="219"/>
    <cellStyle name="Процентный 3" xfId="220"/>
    <cellStyle name="Процентный 3 2" xfId="221"/>
    <cellStyle name="Процентный 4" xfId="324"/>
    <cellStyle name="Процентный 5" xfId="325"/>
    <cellStyle name="Связанная ячейка 2" xfId="222"/>
    <cellStyle name="Связанная ячейка 2 2" xfId="395"/>
    <cellStyle name="Стиль 1" xfId="223"/>
    <cellStyle name="Текст предупреждения 2" xfId="224"/>
    <cellStyle name="Текст предупреждения 2 2" xfId="396"/>
    <cellStyle name="Текстовый" xfId="225"/>
    <cellStyle name="Текстовый 2" xfId="326"/>
    <cellStyle name="Тысячи [0]_27.02 скоррект. " xfId="226"/>
    <cellStyle name="Тысячи [а]" xfId="227"/>
    <cellStyle name="Тысячи_27.02 скоррект. " xfId="228"/>
    <cellStyle name="Финансовый 2" xfId="229"/>
    <cellStyle name="Финансовый 2 2" xfId="230"/>
    <cellStyle name="Финансовый 2 2 2" xfId="327"/>
    <cellStyle name="Финансовый 2 3" xfId="328"/>
    <cellStyle name="Финансовый 3" xfId="231"/>
    <cellStyle name="Финансовый 3 2" xfId="232"/>
    <cellStyle name="Финансовый 3 2 2" xfId="329"/>
    <cellStyle name="Финансовый 3 3" xfId="330"/>
    <cellStyle name="Финансовый 4" xfId="233"/>
    <cellStyle name="Финансовый 4 2" xfId="331"/>
    <cellStyle name="Финансовый 5" xfId="332"/>
    <cellStyle name="Финансовый 6" xfId="333"/>
    <cellStyle name="Формула" xfId="234"/>
    <cellStyle name="ФормулаВБ" xfId="235"/>
    <cellStyle name="ФормулаНаКонтроль" xfId="236"/>
    <cellStyle name="Формулы" xfId="237"/>
    <cellStyle name="Хороший 2" xfId="238"/>
    <cellStyle name="Хороший 2 2" xfId="397"/>
    <cellStyle name="Џђћ–…ќ’ќ›‰" xfId="239"/>
    <cellStyle name="Џђћ–…ќ’ќ›‰ 2" xfId="335"/>
    <cellStyle name="Џђћ–…ќ’ќ›‰ 3" xfId="334"/>
    <cellStyle name="ܘ_x0008_" xfId="240"/>
    <cellStyle name="ܘ_x0008_?䈌Ȏ㘛䤀ጛܛ_x0008_?䨐Ȏ㘛䤀ጛܛ_x0008_?䉜Ȏ㘛伀ᤛ" xfId="241"/>
    <cellStyle name="ܘ_x0008_?䈌Ȏ㘛䤀ጛܛ_x0008_?䨐Ȏ㘛䤀ጛܛ_x0008_?䉜Ȏ㘛伀ᤛ 1" xfId="242"/>
    <cellStyle name="ܛ_x0008_" xfId="243"/>
    <cellStyle name="ܛ_x0008_?䉜Ȏ㘛伀ᤛܛ_x0008_?偬Ȏ?ഀ഍č_x0001_?䊴Ȏ?ကတĐ_x0001_Ҡ" xfId="244"/>
    <cellStyle name="ܛ_x0008_?䉜Ȏ㘛伀ᤛܛ_x0008_?偬Ȏ?ഀ഍č_x0001_?䊴Ȏ?ကတĐ_x0001_Ҡ 1" xfId="245"/>
    <cellStyle name="ܛ_x0008_?䉜Ȏ㘛伀ᤛܛ_x0008_?偬Ȏ?ഀ഍č_x0001_?䊴Ȏ?ကတĐ_x0001_Ҡ_БДР С44о БДДС ок03" xfId="246"/>
    <cellStyle name="㐀കܒ_x0008_" xfId="247"/>
    <cellStyle name="㐀കܒ_x0008_?䆴Ȏ㘛伀ᤛܛ_x0008_?䧀Ȏ〘䤀ᤘ" xfId="248"/>
    <cellStyle name="㐀കܒ_x0008_?䆴Ȏ㘛伀ᤛܛ_x0008_?䧀Ȏ〘䤀ᤘ 1" xfId="249"/>
    <cellStyle name="㐀കܒ_x0008_?䆴Ȏ㘛伀ᤛܛ_x0008_?䧀Ȏ〘䤀ᤘ_БДР С44о БДДС ок03" xfId="250"/>
  </cellStyles>
  <dxfs count="0"/>
  <tableStyles count="0" defaultTableStyle="TableStyleMedium2" defaultPivotStyle="PivotStyleLight16"/>
  <colors>
    <mruColors>
      <color rgb="FFCCEC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3.xml"/><Relationship Id="rId47" Type="http://schemas.openxmlformats.org/officeDocument/2006/relationships/externalLink" Target="externalLinks/externalLink8.xml"/><Relationship Id="rId50" Type="http://schemas.openxmlformats.org/officeDocument/2006/relationships/externalLink" Target="externalLinks/externalLink11.xml"/><Relationship Id="rId55" Type="http://schemas.openxmlformats.org/officeDocument/2006/relationships/externalLink" Target="externalLinks/externalLink16.xml"/><Relationship Id="rId63" Type="http://schemas.openxmlformats.org/officeDocument/2006/relationships/externalLink" Target="externalLinks/externalLink24.xml"/><Relationship Id="rId68" Type="http://schemas.openxmlformats.org/officeDocument/2006/relationships/externalLink" Target="externalLinks/externalLink29.xml"/><Relationship Id="rId7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3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45" Type="http://schemas.openxmlformats.org/officeDocument/2006/relationships/externalLink" Target="externalLinks/externalLink6.xml"/><Relationship Id="rId53" Type="http://schemas.openxmlformats.org/officeDocument/2006/relationships/externalLink" Target="externalLinks/externalLink14.xml"/><Relationship Id="rId58" Type="http://schemas.openxmlformats.org/officeDocument/2006/relationships/externalLink" Target="externalLinks/externalLink19.xml"/><Relationship Id="rId66" Type="http://schemas.openxmlformats.org/officeDocument/2006/relationships/externalLink" Target="externalLinks/externalLink27.xml"/><Relationship Id="rId74" Type="http://schemas.openxmlformats.org/officeDocument/2006/relationships/externalLink" Target="externalLinks/externalLink3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0.xml"/><Relationship Id="rId57" Type="http://schemas.openxmlformats.org/officeDocument/2006/relationships/externalLink" Target="externalLinks/externalLink18.xml"/><Relationship Id="rId61" Type="http://schemas.openxmlformats.org/officeDocument/2006/relationships/externalLink" Target="externalLinks/externalLink2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5.xml"/><Relationship Id="rId52" Type="http://schemas.openxmlformats.org/officeDocument/2006/relationships/externalLink" Target="externalLinks/externalLink13.xml"/><Relationship Id="rId60" Type="http://schemas.openxmlformats.org/officeDocument/2006/relationships/externalLink" Target="externalLinks/externalLink21.xml"/><Relationship Id="rId65" Type="http://schemas.openxmlformats.org/officeDocument/2006/relationships/externalLink" Target="externalLinks/externalLink26.xml"/><Relationship Id="rId73" Type="http://schemas.openxmlformats.org/officeDocument/2006/relationships/externalLink" Target="externalLinks/externalLink34.xml"/><Relationship Id="rId78"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4.xml"/><Relationship Id="rId48" Type="http://schemas.openxmlformats.org/officeDocument/2006/relationships/externalLink" Target="externalLinks/externalLink9.xml"/><Relationship Id="rId56" Type="http://schemas.openxmlformats.org/officeDocument/2006/relationships/externalLink" Target="externalLinks/externalLink17.xml"/><Relationship Id="rId64" Type="http://schemas.openxmlformats.org/officeDocument/2006/relationships/externalLink" Target="externalLinks/externalLink25.xml"/><Relationship Id="rId69" Type="http://schemas.openxmlformats.org/officeDocument/2006/relationships/externalLink" Target="externalLinks/externalLink30.xml"/><Relationship Id="rId7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12.xml"/><Relationship Id="rId72" Type="http://schemas.openxmlformats.org/officeDocument/2006/relationships/externalLink" Target="externalLinks/externalLink3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7.xml"/><Relationship Id="rId59" Type="http://schemas.openxmlformats.org/officeDocument/2006/relationships/externalLink" Target="externalLinks/externalLink20.xml"/><Relationship Id="rId67" Type="http://schemas.openxmlformats.org/officeDocument/2006/relationships/externalLink" Target="externalLinks/externalLink28.xml"/><Relationship Id="rId20" Type="http://schemas.openxmlformats.org/officeDocument/2006/relationships/worksheet" Target="worksheets/sheet20.xml"/><Relationship Id="rId41" Type="http://schemas.openxmlformats.org/officeDocument/2006/relationships/externalLink" Target="externalLinks/externalLink2.xml"/><Relationship Id="rId54" Type="http://schemas.openxmlformats.org/officeDocument/2006/relationships/externalLink" Target="externalLinks/externalLink15.xml"/><Relationship Id="rId62" Type="http://schemas.openxmlformats.org/officeDocument/2006/relationships/externalLink" Target="externalLinks/externalLink23.xml"/><Relationship Id="rId70" Type="http://schemas.openxmlformats.org/officeDocument/2006/relationships/externalLink" Target="externalLinks/externalLink31.xml"/><Relationship Id="rId7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94.5\&#1086;&#1073;&#1084;&#1077;&#1085;&#1085;&#1080;&#1082;\PTO\&#1052;&#1072;&#1089;&#1089;\&#1048;&#1085;&#1074;&#1077;&#1089;&#1090;%20&#1087;&#1088;&#1086;&#1075;&#1088;&#1072;&#1084;&#1084;&#1072;\2020-2024\&#1055;&#1088;&#1080;&#1082;&#1072;&#1079;%20&#1044;&#1058;&#1056;%20&#1060;&#1086;&#1088;&#1084;&#1099;%20&#1087;&#1086;%20&#1055;&#1088;&#1080;&#1082;&#1072;&#1079;&#1091;%201357%20&#1048;&#1055;%202020-2024%20(&#1088;&#1077;&#1076;&#1072;&#1082;&#1094;&#1080;&#1103;%20&#1044;&#1058;&#1056;)%2031.1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55;&#1088;&#1080;&#1082;&#1072;&#1079;&#1091;%20&#8470;114\&#1050;&#1054;&#1056;&#1056;&#1045;&#1050;&#1058;&#1048;&#1056;&#1054;&#1042;&#1050;&#1040;%20&#1048;&#1055;%202018%20&#1074;%20&#1056;&#1069;&#1050;%201.1%201.2%201.3%201.4%202.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bressem\AppData\Local\Microsoft\Windows\INetCache\Content.Outlook\JBV1JRXN\05.04.17\&#1042;0228_1037000158513_04_0_69_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Tatiana.Kulagina\Desktop\&#1054;&#1073;&#1097;&#1072;&#1103;%20-&#1087;&#1077;&#1088;&#1074;&#1072;&#1103;%20&#1082;&#1086;&#1088;&#1088;&#1077;&#1082;&#1090;&#1080;&#1088;&#1086;&#1074;&#1082;&#1072;%2026.02.18%20&#1055;&#1056;&#1048;&#1052;&#1045;&#1056;%20&#1076;&#1083;&#1103;%20&#1060;.%2018%20&#1055;&#1088;&#1080;&#1082;32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87;&#1088;&#1080;&#1082;&#1072;&#1079;&#1091;%20&#8470;380\05.04.17\&#1042;0228_1037000158513_04_0_69_0.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4;&#1090;&#1095;&#1077;&#1090;&#1099;%202018\&#1054;&#1090;&#1095;&#1077;&#1090;&#1099;%20&#1074;%20&#1056;&#1069;&#1050;\3%20&#1082;&#1074;&#1072;&#1088;&#1090;&#1072;&#1083;\05.04.17\&#1042;0228_1037000158513_04_0_69_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PTO/&#1052;&#1072;&#1089;&#1089;/&#1054;&#1048;&#1055;&#1056;/2023/&#1054;&#1090;&#1095;&#1077;&#1090;&#1099;%202023/&#1054;&#1090;&#1095;&#1077;&#1090;&#1099;%20&#1074;%20&#1056;&#1069;&#1050;/1%20&#1082;&#1074;&#1072;&#1088;&#1090;&#1072;&#1083;/1%20&#1082;&#1074;&#1072;&#1088;&#1090;&#1072;&#1083;%202023&#1075;.%20(&#1055;&#1088;&#1080;&#1082;&#1072;&#1079;%20&#8470;320).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01%20&#1059;&#1053;&#106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34000002%20%20&#1059;&#1053;&#1062;.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20-%20&#1080;&#1102;&#1083;&#110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20&#1080;&#1087;%202016%20&#1085;&#1072;%2030.01.2017%20(&#1074;&#1085;&#1091;&#1090;&#1088;&#1077;&#1085;&#1085;&#1080;&#108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1%20&#1059;&#1053;&#106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2%20&#1059;&#1053;&#106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3%20&#1059;&#1053;&#106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4%20&#1059;&#1053;&#106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5%20&#1059;&#1053;&#106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6%20&#1059;&#1053;&#106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0004000018%20&#1059;&#1053;&#1062;.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9%20&#1059;&#1053;&#106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3%20&#1059;&#1053;&#106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4%20&#1059;&#1053;&#1062;.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000065%20&#1059;&#1053;&#106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6%20&#1059;&#1053;&#106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3%20&#1059;&#1053;&#106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4%20&#1059;&#1053;&#1062;.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5%20&#1059;&#1053;&#106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6%20&#1059;&#1053;&#106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234000028%20&#1059;&#1053;&#106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4000029%20&#1059;&#1053;&#1062;.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1004500032%20&#1059;&#1053;&#106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1234500061%20&#1059;&#1053;&#1062;.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5\&#1054;&#1090;&#1095;&#1077;&#1090;&#1099;%20&#1074;%20&#1056;&#1069;&#1050;%20&#1087;&#1086;%20&#1048;&#1055;%202015%20&#1089;&#1072;&#1084;&#1099;&#1077;%20&#1087;&#1086;&#1089;&#1083;&#1077;&#1076;&#1085;&#1080;&#1077;\4%20&#1082;&#1074;&#1072;&#1088;&#1090;&#1072;&#1083;%202015%20&#1075;.%20(&#1055;&#1056;&#1048;&#1050;&#1040;&#1047;&#1059;%20&#1060;&#1057;&#1058;%20&#8470;&#160;202-&#1069;)%20&#1085;&#1072;%2018.03.2016.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8;&#1077;&#1083;&#1077;&#1084;&#1077;&#1090;&#1088;&#1080;&#1103;\&#1058;&#1077;&#1083;&#1077;&#1084;&#1077;&#1090;&#1088;&#1080;&#1103;%20&#1087;&#1077;&#1088;&#1077;&#1095;&#1077;&#1085;&#1100;%20&#1058;&#1055;.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1099;%20&#1074;%20&#1056;&#1069;&#1050;\&#1060;&#1086;&#1088;&#1084;&#1099;%20&#1085;&#1072;%204%20&#1082;&#1074;&#1072;&#1088;&#1090;&#1072;&#1083;\0,4%20&#1087;&#1086;%20&#1088;&#1072;&#1081;&#1086;&#1085;&#1072;&#1084;%20&#1076;&#1083;&#1080;&#1085;&#107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
      <sheetName val="6"/>
      <sheetName val="7"/>
      <sheetName val="8"/>
    </sheetNames>
    <sheetDataSet>
      <sheetData sheetId="0">
        <row r="18">
          <cell r="A18">
            <v>0</v>
          </cell>
          <cell r="B18" t="str">
            <v>ВСЕГО по инвестиционной программе, в том числе:</v>
          </cell>
          <cell r="C18" t="str">
            <v>Г</v>
          </cell>
        </row>
        <row r="19">
          <cell r="A19" t="str">
            <v>0.1</v>
          </cell>
          <cell r="B19" t="str">
            <v>Технологическое присоединение, всего</v>
          </cell>
          <cell r="C19" t="str">
            <v>Г</v>
          </cell>
        </row>
        <row r="20">
          <cell r="A20" t="str">
            <v>0.2</v>
          </cell>
          <cell r="B20" t="str">
            <v>Реконструкция, модернизация, техническое перевооружение, всего</v>
          </cell>
          <cell r="C20" t="str">
            <v>Г</v>
          </cell>
        </row>
        <row r="21">
          <cell r="A21" t="str">
            <v>0.3</v>
          </cell>
          <cell r="B21" t="str">
            <v>Инвестиционные проекты, реализация которых обуславливается схемами и программами перспективного развития электроэнергетики, всего</v>
          </cell>
          <cell r="C21" t="str">
            <v>Г</v>
          </cell>
        </row>
        <row r="22">
          <cell r="A22" t="str">
            <v>0.4</v>
          </cell>
          <cell r="B22" t="str">
            <v>Прочее новое строительство объектов электросетевого хозяйства, всего</v>
          </cell>
          <cell r="C22" t="str">
            <v>Г</v>
          </cell>
        </row>
        <row r="23">
          <cell r="A23" t="str">
            <v>0.5</v>
          </cell>
          <cell r="B23" t="str">
            <v>Покупка земельных участков для целей реализации инвестиционных проектов, всего</v>
          </cell>
          <cell r="C23" t="str">
            <v>Г</v>
          </cell>
        </row>
        <row r="24">
          <cell r="A24" t="str">
            <v>0.6</v>
          </cell>
          <cell r="B24" t="str">
            <v>Прочие инвестиционные проекты, всего</v>
          </cell>
          <cell r="C24" t="str">
            <v>Г</v>
          </cell>
        </row>
        <row r="25">
          <cell r="A25" t="str">
            <v>1.1</v>
          </cell>
          <cell r="B25" t="str">
            <v>Технологическое присоединение, всего, в том числе:</v>
          </cell>
          <cell r="C25" t="str">
            <v>Г</v>
          </cell>
        </row>
        <row r="26">
          <cell r="A26" t="str">
            <v>1.1.1</v>
          </cell>
          <cell r="B26" t="str">
            <v>Технологическое присоединение энергопринимающих устройств потребителей, всего, в том числе:</v>
          </cell>
          <cell r="C26" t="str">
            <v>Г</v>
          </cell>
        </row>
        <row r="27">
          <cell r="A27" t="str">
            <v>1.1.1.1</v>
          </cell>
          <cell r="B27" t="str">
            <v>Технологическое присоединение энергопринимающих устройств потребителей максимальной мощностью до 15 кВт включительно, всего</v>
          </cell>
          <cell r="C27" t="str">
            <v>Г</v>
          </cell>
        </row>
        <row r="28">
          <cell r="A28" t="str">
            <v>1.1.1.2</v>
          </cell>
          <cell r="B28" t="str">
            <v>Технологическое присоединение энергопринимающих устройств потребителей максимальной мощностью до 150 кВт включительно, всего</v>
          </cell>
          <cell r="C28" t="str">
            <v>Г</v>
          </cell>
        </row>
        <row r="29">
          <cell r="A29" t="str">
            <v>1.1.1.3</v>
          </cell>
          <cell r="B29" t="str">
            <v>Технологическое присоединение энергопринимающих устройств потребителей свыше 150 кВт, всего, в том числе:</v>
          </cell>
          <cell r="C29" t="str">
            <v>Г</v>
          </cell>
        </row>
        <row r="30">
          <cell r="A30" t="str">
            <v>1.1.2</v>
          </cell>
          <cell r="B30" t="str">
            <v>Технологическое присоединение объектов электросетевого хозяйства, всего, в том числе:</v>
          </cell>
          <cell r="C30" t="str">
            <v>Г</v>
          </cell>
        </row>
        <row r="31">
          <cell r="A31" t="str">
            <v>1.1.2.1</v>
          </cell>
          <cell r="B31" t="str">
            <v>Технологическое присоединение объектов электросетевого хозяйства, принадлежащих иным сетевым организациям и иным лицам, всего, в том числе:</v>
          </cell>
          <cell r="C31" t="str">
            <v>Г</v>
          </cell>
        </row>
        <row r="32">
          <cell r="A32" t="str">
            <v>1.1.2.2</v>
          </cell>
          <cell r="B32" t="str">
            <v>Технологическое присоединение к электрическим сетям иных сетевых организаций, всего, в том числе:</v>
          </cell>
          <cell r="C32" t="str">
            <v>Г</v>
          </cell>
        </row>
        <row r="33">
          <cell r="A33" t="str">
            <v>1.1.3</v>
          </cell>
          <cell r="B33" t="str">
            <v>Технологическое присоединение объектов по производству электрической энергии всего, в том числе:</v>
          </cell>
          <cell r="C33" t="str">
            <v>Г</v>
          </cell>
        </row>
        <row r="34">
          <cell r="A34" t="str">
            <v>1.1.3.1</v>
          </cell>
          <cell r="B34"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4" t="str">
            <v>Г</v>
          </cell>
        </row>
        <row r="35">
          <cell r="A35" t="str">
            <v>1.1.3.1</v>
          </cell>
          <cell r="B35"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5" t="str">
            <v>Г</v>
          </cell>
        </row>
        <row r="36">
          <cell r="A36" t="str">
            <v>1.1.3.1</v>
          </cell>
          <cell r="B3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6" t="str">
            <v>Г</v>
          </cell>
        </row>
        <row r="37">
          <cell r="A37" t="str">
            <v>1.1.3.2</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1.1.3.2</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1.1.3.2</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1.1.4</v>
          </cell>
          <cell r="B40"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0" t="str">
            <v>Г</v>
          </cell>
        </row>
        <row r="41">
          <cell r="A41" t="str">
            <v>1.1.4.1</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1" t="str">
            <v>Г</v>
          </cell>
        </row>
        <row r="42">
          <cell r="A42" t="str">
            <v>1.1.4.2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2" t="str">
            <v>Г</v>
          </cell>
        </row>
        <row r="43">
          <cell r="A43" t="str">
            <v>1.2</v>
          </cell>
          <cell r="B43" t="str">
            <v>Реконструкция, модернизация, техническое перевооружение всего, в том числе:</v>
          </cell>
          <cell r="C43" t="str">
            <v>Г</v>
          </cell>
        </row>
        <row r="44">
          <cell r="A44" t="str">
            <v>1.2.1</v>
          </cell>
          <cell r="B44" t="str">
            <v>Реконструкция, модернизация, техническое перевооружение трансформаторных и иных подстанций, распределительных пунктов, всего, в том числе:</v>
          </cell>
          <cell r="C44" t="str">
            <v>Г</v>
          </cell>
        </row>
        <row r="45">
          <cell r="A45" t="str">
            <v>1.2.1.1</v>
          </cell>
          <cell r="B45" t="str">
            <v>Реконструкция трансформаторных и иных подстанций, всего, в числе:</v>
          </cell>
          <cell r="C45" t="str">
            <v>Г</v>
          </cell>
        </row>
        <row r="46">
          <cell r="A46" t="str">
            <v>1.2.1.2</v>
          </cell>
          <cell r="B46" t="str">
            <v>Модернизация, техническое перевооружение трансформаторных и иных подстанций, распределительных пунктов, всего, в том числе:</v>
          </cell>
          <cell r="C46" t="str">
            <v>Г</v>
          </cell>
        </row>
        <row r="47">
          <cell r="A47" t="str">
            <v>1.2.1.2.1</v>
          </cell>
          <cell r="B47" t="str">
            <v>Монтаж системы сигнализации в трансформаторной подстанции</v>
          </cell>
          <cell r="C47" t="str">
            <v>J_0000060027</v>
          </cell>
        </row>
        <row r="48">
          <cell r="A48" t="str">
            <v>1.2.1.2.2</v>
          </cell>
          <cell r="B48" t="str">
            <v>Установка системы телемеханики и диспетчеризации</v>
          </cell>
          <cell r="C48" t="str">
            <v>J_000006089</v>
          </cell>
        </row>
        <row r="49">
          <cell r="A49" t="str">
            <v>1.2.1.2.3</v>
          </cell>
          <cell r="B49" t="str">
            <v>Реконструкция РП "ЛПК"</v>
          </cell>
          <cell r="C49" t="str">
            <v>J_0000000029</v>
          </cell>
        </row>
        <row r="50">
          <cell r="A50" t="str">
            <v>1.2.1.2.4</v>
          </cell>
          <cell r="B50" t="str">
            <v>Реконструкция РП "Сибкартель"</v>
          </cell>
          <cell r="C50" t="str">
            <v>J_0000000030</v>
          </cell>
        </row>
        <row r="51">
          <cell r="A51" t="str">
            <v>1.2.1.2.5</v>
          </cell>
          <cell r="B51" t="str">
            <v>Реконструкция РП "Фрунзенский"</v>
          </cell>
          <cell r="C51" t="str">
            <v>J_0000000031</v>
          </cell>
        </row>
        <row r="52">
          <cell r="A52" t="str">
            <v>1.2.1.2.6</v>
          </cell>
          <cell r="B52" t="str">
            <v>Реконструкция РП "Хлебозавод"</v>
          </cell>
          <cell r="C52" t="str">
            <v>J_0000000033</v>
          </cell>
        </row>
        <row r="53">
          <cell r="A53" t="str">
            <v>1.2.1.2.7</v>
          </cell>
          <cell r="B53" t="str">
            <v>Реконструкция РП "Черных"</v>
          </cell>
          <cell r="C53" t="str">
            <v>J_0000000032</v>
          </cell>
        </row>
        <row r="54">
          <cell r="A54" t="str">
            <v>1.2.2</v>
          </cell>
          <cell r="B54" t="str">
            <v>Реконструкция, модернизация, техническое перевооружение линий электропередачи, всего, в том числе:</v>
          </cell>
          <cell r="C54" t="str">
            <v>Г</v>
          </cell>
        </row>
        <row r="55">
          <cell r="A55" t="str">
            <v>1.2.2.1</v>
          </cell>
          <cell r="B55" t="str">
            <v>Реконструкция линий электропередачи, всего, в том числе:</v>
          </cell>
          <cell r="C55" t="str">
            <v>Г</v>
          </cell>
        </row>
        <row r="56">
          <cell r="A56" t="str">
            <v>1.2.2.2</v>
          </cell>
          <cell r="B56" t="str">
            <v>Модернизация, техническое перевооружение линий электропередачи, всего, в том числе:</v>
          </cell>
          <cell r="C56" t="str">
            <v>Г</v>
          </cell>
        </row>
        <row r="57">
          <cell r="A57" t="str">
            <v>1.2.3</v>
          </cell>
          <cell r="B57" t="str">
            <v>Развитие и модернизация учета электрической энергии (мощности), всего, в том числе:</v>
          </cell>
          <cell r="C57" t="str">
            <v>Г</v>
          </cell>
        </row>
        <row r="58">
          <cell r="A58" t="str">
            <v>1.2.3.1</v>
          </cell>
          <cell r="B58" t="str">
            <v>"Установка приборов учета, класс напряжения 0,22 (0,4) кВ, всего, в том числе:"</v>
          </cell>
          <cell r="C58" t="str">
            <v>Г</v>
          </cell>
        </row>
        <row r="59">
          <cell r="A59" t="str">
            <v>1.2.3.1.1</v>
          </cell>
          <cell r="B59" t="str">
            <v>Установка учетов с АСКУЭ на границе балансовой принадлежности с потребителями, запитанными КЛ от ТП</v>
          </cell>
          <cell r="C59" t="str">
            <v>J_0000060023</v>
          </cell>
        </row>
        <row r="60">
          <cell r="A60" t="str">
            <v>1.2.3.1.2</v>
          </cell>
          <cell r="B60" t="str">
            <v>Установка учетов с АСКУЭ на границе балансовой принадлежности с потребителями, запитанными от ВЛ-0,4кВ</v>
          </cell>
          <cell r="C60" t="str">
            <v>J_0000060024</v>
          </cell>
        </row>
        <row r="61">
          <cell r="A61" t="str">
            <v>1.2.3.2</v>
          </cell>
          <cell r="B61" t="str">
            <v>"Установка приборов учета, класс напряжения 6 (10) кВ, всего, в том числе:"</v>
          </cell>
          <cell r="C61" t="str">
            <v>Г</v>
          </cell>
        </row>
        <row r="62">
          <cell r="A62" t="str">
            <v>1.2.3.3</v>
          </cell>
          <cell r="B62" t="str">
            <v>"Установка приборов учета, класс напряжения 35 кВ, всего, в том числе:"</v>
          </cell>
          <cell r="C62" t="str">
            <v>Г</v>
          </cell>
        </row>
        <row r="63">
          <cell r="A63" t="str">
            <v>1.2.3.4</v>
          </cell>
          <cell r="B63" t="str">
            <v>"Установка приборов учета, класс напряжения 110 кВ и выше, всего, в том числе:"</v>
          </cell>
          <cell r="C63" t="str">
            <v>Г</v>
          </cell>
        </row>
        <row r="64">
          <cell r="A64" t="str">
            <v>1.2.3.5</v>
          </cell>
          <cell r="B64" t="str">
            <v>"Включение приборов учета в систему сбора и передачи данных, класс напряжения 0,22 (0,4) кВ, всего, в том числе:"</v>
          </cell>
          <cell r="C64" t="str">
            <v>Г</v>
          </cell>
        </row>
        <row r="65">
          <cell r="A65" t="str">
            <v>1.2.3.5.1</v>
          </cell>
          <cell r="B65" t="str">
            <v>Монтаж системы учета с АСКУЭ в ТП</v>
          </cell>
          <cell r="C65" t="str">
            <v>J_0000060026</v>
          </cell>
        </row>
        <row r="66">
          <cell r="A66" t="str">
            <v>1.2.3.5.2</v>
          </cell>
          <cell r="B66" t="str">
            <v>Монтаж устройств передачи данных для АСКУЭ в ТП</v>
          </cell>
          <cell r="C66" t="str">
            <v>J_0000060025</v>
          </cell>
        </row>
        <row r="67">
          <cell r="A67" t="str">
            <v>1.2.3.6</v>
          </cell>
          <cell r="B67" t="str">
            <v>"Включение приборов учета в систему сбора и передачи данных, класс напряжения 6 (10) кВ, всего, в том числе:"</v>
          </cell>
          <cell r="C67" t="str">
            <v>Г</v>
          </cell>
        </row>
        <row r="68">
          <cell r="A68" t="str">
            <v>1.2.3.7</v>
          </cell>
          <cell r="B68" t="str">
            <v>"Включение приборов учета в систему сбора и передачи данных, класс напряжения 35 кВ, всего, в том числе:"</v>
          </cell>
          <cell r="C68" t="str">
            <v>Г</v>
          </cell>
        </row>
        <row r="69">
          <cell r="A69" t="str">
            <v>1.2.3.8</v>
          </cell>
          <cell r="B69" t="str">
            <v>"Включение приборов учета в систему сбора и передачи данных, класс напряжения 110 кВ и выше, всего, в том числе:"</v>
          </cell>
          <cell r="C69" t="str">
            <v>Г</v>
          </cell>
        </row>
        <row r="70">
          <cell r="A70" t="str">
            <v>1.2.4</v>
          </cell>
          <cell r="B70" t="str">
            <v>Реконструкция, модернизация, техническое перевооружение прочих объектов основных средств, всего, в том числе:</v>
          </cell>
          <cell r="C70" t="str">
            <v>Г</v>
          </cell>
        </row>
        <row r="71">
          <cell r="A71" t="str">
            <v>1.2.4.1</v>
          </cell>
          <cell r="B71" t="str">
            <v>Реконструкция прочих объектов основных средств, всего, в том числе:</v>
          </cell>
          <cell r="C71" t="str">
            <v>Г</v>
          </cell>
        </row>
        <row r="72">
          <cell r="A72" t="str">
            <v>1.2.4.2</v>
          </cell>
          <cell r="B72" t="str">
            <v>Модернизация, техническое перевооружение прочих объектов основных средств, всего, в том числе:</v>
          </cell>
          <cell r="C72" t="str">
            <v>Г</v>
          </cell>
        </row>
        <row r="73">
          <cell r="A73" t="str">
            <v>1.3</v>
          </cell>
          <cell r="B73"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3" t="str">
            <v>Г</v>
          </cell>
        </row>
        <row r="74">
          <cell r="A74" t="str">
            <v>1.3.1</v>
          </cell>
          <cell r="B74" t="str">
            <v>Инвестиционные проекты, предусмотренные схемой и программой развития Единой энергетической системы России, всего, в том числе:</v>
          </cell>
          <cell r="C74" t="str">
            <v>Г</v>
          </cell>
        </row>
        <row r="75">
          <cell r="A75" t="str">
            <v>1.3.2</v>
          </cell>
          <cell r="B75" t="str">
            <v>Инвестиционные проекты, предусмотренные схемой и программой развития субъекта Российской Федерации, всего, в том числе:</v>
          </cell>
          <cell r="C75" t="str">
            <v>Г</v>
          </cell>
        </row>
        <row r="76">
          <cell r="A76" t="str">
            <v>1.3.2.1</v>
          </cell>
          <cell r="B76" t="str">
            <v>Обеспечение надежности и бесперебойности электроснабжения потребителей Ленинского района</v>
          </cell>
          <cell r="C76" t="str">
            <v>J_000400004</v>
          </cell>
        </row>
        <row r="77">
          <cell r="A77" t="str">
            <v>1.4</v>
          </cell>
          <cell r="B77" t="str">
            <v>Прочее новое строительство объектов электросетевого хозяйства, всего, в том числе:</v>
          </cell>
          <cell r="C77" t="str">
            <v>Г</v>
          </cell>
        </row>
        <row r="78">
          <cell r="A78" t="str">
            <v>1.4.1</v>
          </cell>
          <cell r="B78" t="str">
            <v>Строительство и реконструкция сетей электроснабжения 0,4кВ</v>
          </cell>
          <cell r="C78" t="str">
            <v>J_0000500016</v>
          </cell>
        </row>
        <row r="79">
          <cell r="A79" t="str">
            <v>1.4.2</v>
          </cell>
          <cell r="B79" t="str">
            <v>Установка подстанции с питающими линиями для обеспечения качества и надежности потребителей г.Томска и Томского района</v>
          </cell>
          <cell r="C79" t="str">
            <v>J_100456002</v>
          </cell>
        </row>
        <row r="80">
          <cell r="A80" t="str">
            <v>1.4.3</v>
          </cell>
          <cell r="B80" t="str">
            <v>Установка реклоузеров</v>
          </cell>
          <cell r="C80" t="str">
            <v>J_0000000815</v>
          </cell>
        </row>
        <row r="81">
          <cell r="A81" t="str">
            <v>1.4.4</v>
          </cell>
          <cell r="B81" t="str">
            <v>Установка трансформаторов в ТП</v>
          </cell>
          <cell r="C81" t="str">
            <v>J_0200000018</v>
          </cell>
        </row>
        <row r="82">
          <cell r="A82" t="str">
            <v>1.5</v>
          </cell>
          <cell r="B82" t="str">
            <v>Покупка земельных участков для целей реализации инвестиционных проектов, всего, в том числе:</v>
          </cell>
          <cell r="C82" t="str">
            <v>Г</v>
          </cell>
        </row>
        <row r="83">
          <cell r="A83" t="str">
            <v>1.6</v>
          </cell>
          <cell r="B83" t="str">
            <v>Прочие инвестиционные проекты, всего, в том числе:</v>
          </cell>
          <cell r="C83" t="str">
            <v>Г</v>
          </cell>
        </row>
        <row r="84">
          <cell r="A84" t="str">
            <v>1.6.1</v>
          </cell>
          <cell r="B84" t="str">
            <v>Приобретение автогидроподъемника</v>
          </cell>
          <cell r="C84" t="str">
            <v>J_0000007038</v>
          </cell>
        </row>
        <row r="85">
          <cell r="A85" t="str">
            <v>1.6.2</v>
          </cell>
          <cell r="B85" t="str">
            <v>Приобретение автокрана</v>
          </cell>
          <cell r="C85" t="str">
            <v>J_0000007039</v>
          </cell>
        </row>
        <row r="86">
          <cell r="A86" t="str">
            <v>1.6.3</v>
          </cell>
          <cell r="B86" t="str">
            <v>Приобретение бригадного автомобиля</v>
          </cell>
          <cell r="C86" t="str">
            <v>J_0000007034</v>
          </cell>
        </row>
        <row r="87">
          <cell r="A87" t="str">
            <v>1.6.4</v>
          </cell>
          <cell r="B87" t="str">
            <v>Приобретение дробилки</v>
          </cell>
          <cell r="C87" t="str">
            <v>J_0000007041</v>
          </cell>
        </row>
        <row r="88">
          <cell r="A88" t="str">
            <v>1.6.5</v>
          </cell>
          <cell r="B88" t="str">
            <v>Приобретение информационно-вычислительной техники</v>
          </cell>
          <cell r="C88" t="str">
            <v>J_0000000814</v>
          </cell>
        </row>
        <row r="89">
          <cell r="A89" t="str">
            <v>1.6.6</v>
          </cell>
          <cell r="B89" t="str">
            <v>Приобретение легкового служебного автомобиля</v>
          </cell>
          <cell r="C89" t="str">
            <v>J_0000007035</v>
          </cell>
        </row>
        <row r="90">
          <cell r="A90" t="str">
            <v>1.6.7</v>
          </cell>
          <cell r="B90" t="str">
            <v>Приобретение листогибочного пресса</v>
          </cell>
          <cell r="C90" t="str">
            <v>J_0000000848</v>
          </cell>
        </row>
        <row r="91">
          <cell r="A91" t="str">
            <v>1.6.8</v>
          </cell>
          <cell r="B91" t="str">
            <v>Приобретение самосвала</v>
          </cell>
          <cell r="C91" t="str">
            <v>J_0000007036</v>
          </cell>
        </row>
        <row r="92">
          <cell r="A92" t="str">
            <v>1.6.9</v>
          </cell>
          <cell r="B92" t="str">
            <v>Приобретение токарно-винторезочного станка</v>
          </cell>
          <cell r="C92" t="str">
            <v>J_0000000849</v>
          </cell>
        </row>
        <row r="93">
          <cell r="A93" t="str">
            <v>1.6.10</v>
          </cell>
          <cell r="B93" t="str">
            <v>Приобретение фрезерного станка</v>
          </cell>
          <cell r="C93" t="str">
            <v>J_0000000850</v>
          </cell>
        </row>
        <row r="94">
          <cell r="A94" t="str">
            <v>1.6.11</v>
          </cell>
          <cell r="B94" t="str">
            <v>Приобретение экскаватора</v>
          </cell>
          <cell r="C94" t="str">
            <v>J_0000007037</v>
          </cell>
        </row>
        <row r="95">
          <cell r="A95" t="str">
            <v>1.6.12</v>
          </cell>
          <cell r="B95" t="str">
            <v>Разработка программного обеспечения "Геоинформационная система городских электрических сетей" (блок №2)</v>
          </cell>
          <cell r="C95" t="str">
            <v>J_0000007043</v>
          </cell>
        </row>
        <row r="96">
          <cell r="A96" t="str">
            <v>1.6.13</v>
          </cell>
          <cell r="B96" t="str">
            <v>Разработка программного обеспечения "Геоинформационная система городских электрических сетей" (блок №3)</v>
          </cell>
          <cell r="C96" t="str">
            <v>J_0000007044</v>
          </cell>
        </row>
        <row r="97">
          <cell r="A97" t="str">
            <v>1.6.14</v>
          </cell>
          <cell r="B97" t="str">
            <v>Разработка программного обеспечения "Геоинформационная система городских электрических сетей" (блок №4)</v>
          </cell>
          <cell r="C97" t="str">
            <v>J_0000007045</v>
          </cell>
        </row>
        <row r="98">
          <cell r="A98" t="str">
            <v>1.6.15</v>
          </cell>
          <cell r="B98" t="str">
            <v>Разработка программного обеспечения "Геоинформационная система городских электрических сетей" (блок №5)</v>
          </cell>
          <cell r="C98" t="str">
            <v>J_0000007046</v>
          </cell>
        </row>
        <row r="99">
          <cell r="A99" t="str">
            <v>1.6.16</v>
          </cell>
          <cell r="B99" t="str">
            <v>Разработка программного обеспечения "Геоинформационная система городских электрических сетей" (блок №6)</v>
          </cell>
          <cell r="C99" t="str">
            <v>J_0000007047</v>
          </cell>
        </row>
      </sheetData>
      <sheetData sheetId="1">
        <row r="47">
          <cell r="N47">
            <v>5.1477180499999999</v>
          </cell>
          <cell r="O47">
            <v>5.1402814100000001</v>
          </cell>
          <cell r="P47">
            <v>0</v>
          </cell>
          <cell r="Q47">
            <v>0</v>
          </cell>
          <cell r="R47">
            <v>0</v>
          </cell>
        </row>
        <row r="48">
          <cell r="N48">
            <v>4.9844017699999998</v>
          </cell>
          <cell r="O48">
            <v>5.5137120099999999</v>
          </cell>
          <cell r="P48">
            <v>4.5692427999999996</v>
          </cell>
          <cell r="Q48">
            <v>5.7176717500000001</v>
          </cell>
          <cell r="R48">
            <v>8.8686952100000003</v>
          </cell>
        </row>
        <row r="49">
          <cell r="N49">
            <v>24.596839630000002</v>
          </cell>
          <cell r="O49">
            <v>0</v>
          </cell>
          <cell r="P49">
            <v>0</v>
          </cell>
          <cell r="Q49">
            <v>0</v>
          </cell>
          <cell r="R49">
            <v>0</v>
          </cell>
        </row>
        <row r="50">
          <cell r="N50">
            <v>0</v>
          </cell>
          <cell r="O50">
            <v>23.79895595</v>
          </cell>
          <cell r="P50">
            <v>0</v>
          </cell>
          <cell r="Q50">
            <v>0</v>
          </cell>
          <cell r="R50">
            <v>0</v>
          </cell>
        </row>
        <row r="51">
          <cell r="N51">
            <v>0</v>
          </cell>
          <cell r="O51">
            <v>0</v>
          </cell>
          <cell r="P51">
            <v>0</v>
          </cell>
          <cell r="Q51">
            <v>0</v>
          </cell>
          <cell r="R51">
            <v>19.94338226</v>
          </cell>
        </row>
        <row r="52">
          <cell r="N52">
            <v>0</v>
          </cell>
          <cell r="O52">
            <v>0</v>
          </cell>
          <cell r="P52">
            <v>22.591303329999999</v>
          </cell>
          <cell r="Q52">
            <v>0</v>
          </cell>
          <cell r="R52">
            <v>0</v>
          </cell>
        </row>
        <row r="53">
          <cell r="N53">
            <v>0</v>
          </cell>
          <cell r="O53">
            <v>0</v>
          </cell>
          <cell r="P53">
            <v>0</v>
          </cell>
          <cell r="Q53">
            <v>22.082193329999999</v>
          </cell>
          <cell r="R53">
            <v>0</v>
          </cell>
        </row>
        <row r="59">
          <cell r="N59">
            <v>0</v>
          </cell>
          <cell r="O59">
            <v>31.289393960000002</v>
          </cell>
          <cell r="P59">
            <v>39.579948760000001</v>
          </cell>
          <cell r="Q59">
            <v>31.22448979</v>
          </cell>
          <cell r="R59">
            <v>31.95217843</v>
          </cell>
        </row>
        <row r="60">
          <cell r="N60">
            <v>0</v>
          </cell>
          <cell r="O60">
            <v>13.14132983</v>
          </cell>
          <cell r="P60">
            <v>13.73077192</v>
          </cell>
          <cell r="Q60">
            <v>14.34179703</v>
          </cell>
          <cell r="R60">
            <v>14.966500630000001</v>
          </cell>
        </row>
        <row r="65">
          <cell r="N65">
            <v>4.4768745900000004</v>
          </cell>
          <cell r="O65">
            <v>4.7341853199999999</v>
          </cell>
          <cell r="P65">
            <v>6.4785230299999998</v>
          </cell>
          <cell r="Q65">
            <v>6.9432490600000003</v>
          </cell>
          <cell r="R65">
            <v>7.0923146199999998</v>
          </cell>
        </row>
        <row r="66">
          <cell r="N66">
            <v>12.218363204559999</v>
          </cell>
          <cell r="O66">
            <v>25.725646609999998</v>
          </cell>
          <cell r="P66">
            <v>26.729814699999999</v>
          </cell>
          <cell r="Q66">
            <v>27.607059119999999</v>
          </cell>
          <cell r="R66">
            <v>28.610262760000001</v>
          </cell>
        </row>
        <row r="76">
          <cell r="N76">
            <v>5.3712594500000002</v>
          </cell>
          <cell r="O76">
            <v>0</v>
          </cell>
          <cell r="P76">
            <v>0</v>
          </cell>
          <cell r="Q76">
            <v>0</v>
          </cell>
          <cell r="R76">
            <v>0</v>
          </cell>
        </row>
        <row r="78">
          <cell r="N78">
            <v>27.421276949999999</v>
          </cell>
          <cell r="O78">
            <v>28.572169970000001</v>
          </cell>
          <cell r="P78">
            <v>29.798121210000001</v>
          </cell>
          <cell r="Q78">
            <v>31.124150119999999</v>
          </cell>
          <cell r="R78">
            <v>32.500217849999999</v>
          </cell>
        </row>
        <row r="79">
          <cell r="N79">
            <v>11.161557867939999</v>
          </cell>
          <cell r="O79">
            <v>5.7586908799999996</v>
          </cell>
          <cell r="P79">
            <v>5.3957775000000003</v>
          </cell>
          <cell r="Q79">
            <v>6.0851096699999996</v>
          </cell>
          <cell r="R79">
            <v>4.2279135400000003</v>
          </cell>
        </row>
        <row r="80">
          <cell r="N80">
            <v>4.2309160500000003</v>
          </cell>
          <cell r="O80">
            <v>4.4084909699999999</v>
          </cell>
          <cell r="P80">
            <v>0</v>
          </cell>
          <cell r="Q80">
            <v>0</v>
          </cell>
          <cell r="R80">
            <v>0</v>
          </cell>
        </row>
        <row r="81">
          <cell r="N81">
            <v>8.6941352199999997</v>
          </cell>
          <cell r="O81">
            <v>9.0590350399999995</v>
          </cell>
          <cell r="P81">
            <v>9.4477326900000005</v>
          </cell>
          <cell r="Q81">
            <v>9.8681607699999994</v>
          </cell>
          <cell r="R81">
            <v>10.30445404</v>
          </cell>
        </row>
        <row r="84">
          <cell r="N84">
            <v>6.9939661099999997</v>
          </cell>
          <cell r="O84">
            <v>7.2875084799999996</v>
          </cell>
          <cell r="P84">
            <v>7.6001949199999999</v>
          </cell>
          <cell r="Q84">
            <v>7.9384067900000002</v>
          </cell>
          <cell r="R84">
            <v>8.2893813699999992</v>
          </cell>
        </row>
        <row r="85">
          <cell r="N85">
            <v>6.3066440699999999</v>
          </cell>
          <cell r="O85">
            <v>0</v>
          </cell>
          <cell r="P85">
            <v>0</v>
          </cell>
          <cell r="Q85">
            <v>0</v>
          </cell>
          <cell r="R85">
            <v>0</v>
          </cell>
        </row>
        <row r="86">
          <cell r="N86">
            <v>0.97179000000000004</v>
          </cell>
          <cell r="O86">
            <v>1.0127466599999999</v>
          </cell>
          <cell r="P86">
            <v>1.05649583</v>
          </cell>
          <cell r="Q86">
            <v>1.1030374999999999</v>
          </cell>
          <cell r="R86">
            <v>1.1514408300000001</v>
          </cell>
        </row>
        <row r="87">
          <cell r="N87">
            <v>0.28688249999999998</v>
          </cell>
          <cell r="O87">
            <v>0</v>
          </cell>
          <cell r="P87">
            <v>0</v>
          </cell>
          <cell r="Q87">
            <v>0</v>
          </cell>
          <cell r="R87">
            <v>0</v>
          </cell>
        </row>
        <row r="88">
          <cell r="N88">
            <v>1.86314808</v>
          </cell>
          <cell r="O88">
            <v>1.59937241</v>
          </cell>
          <cell r="P88">
            <v>1.3295507200000001</v>
          </cell>
          <cell r="Q88">
            <v>1.32632883</v>
          </cell>
          <cell r="R88">
            <v>2.0237539999999998</v>
          </cell>
        </row>
        <row r="89">
          <cell r="N89">
            <v>0.378363</v>
          </cell>
          <cell r="O89">
            <v>0.39430934000000001</v>
          </cell>
          <cell r="P89">
            <v>0.41134292</v>
          </cell>
          <cell r="Q89">
            <v>0.42946374999999998</v>
          </cell>
          <cell r="R89">
            <v>0.44830942000000001</v>
          </cell>
        </row>
        <row r="90">
          <cell r="N90">
            <v>1.1210746899999999</v>
          </cell>
          <cell r="O90">
            <v>0</v>
          </cell>
          <cell r="P90">
            <v>0</v>
          </cell>
          <cell r="Q90">
            <v>0</v>
          </cell>
          <cell r="R90">
            <v>0</v>
          </cell>
        </row>
        <row r="91">
          <cell r="N91">
            <v>1.7396678000000001</v>
          </cell>
          <cell r="O91">
            <v>0</v>
          </cell>
          <cell r="P91">
            <v>0</v>
          </cell>
          <cell r="Q91">
            <v>0</v>
          </cell>
          <cell r="R91">
            <v>0</v>
          </cell>
        </row>
        <row r="92">
          <cell r="N92">
            <v>0</v>
          </cell>
          <cell r="O92">
            <v>1.34821334</v>
          </cell>
          <cell r="P92">
            <v>0</v>
          </cell>
          <cell r="Q92">
            <v>0</v>
          </cell>
          <cell r="R92">
            <v>0</v>
          </cell>
        </row>
        <row r="93">
          <cell r="N93">
            <v>0</v>
          </cell>
          <cell r="O93">
            <v>0</v>
          </cell>
          <cell r="P93">
            <v>1.4901641999999999</v>
          </cell>
          <cell r="Q93">
            <v>0</v>
          </cell>
          <cell r="R93">
            <v>0</v>
          </cell>
        </row>
        <row r="94">
          <cell r="N94">
            <v>10.59286101</v>
          </cell>
          <cell r="O94">
            <v>0</v>
          </cell>
          <cell r="P94">
            <v>3.6603750000000002</v>
          </cell>
          <cell r="Q94">
            <v>0</v>
          </cell>
          <cell r="R94">
            <v>0</v>
          </cell>
        </row>
        <row r="95">
          <cell r="N95">
            <v>4.8</v>
          </cell>
          <cell r="O95">
            <v>0</v>
          </cell>
          <cell r="P95">
            <v>0</v>
          </cell>
          <cell r="Q95">
            <v>0</v>
          </cell>
          <cell r="R95">
            <v>0</v>
          </cell>
        </row>
        <row r="96">
          <cell r="N96">
            <v>0</v>
          </cell>
          <cell r="O96">
            <v>2</v>
          </cell>
          <cell r="P96">
            <v>0</v>
          </cell>
          <cell r="Q96">
            <v>0</v>
          </cell>
          <cell r="R96">
            <v>0</v>
          </cell>
        </row>
        <row r="97">
          <cell r="N97">
            <v>0</v>
          </cell>
          <cell r="O97">
            <v>0</v>
          </cell>
          <cell r="P97">
            <v>2</v>
          </cell>
          <cell r="Q97">
            <v>0</v>
          </cell>
          <cell r="R97">
            <v>0</v>
          </cell>
        </row>
        <row r="98">
          <cell r="N98">
            <v>0</v>
          </cell>
          <cell r="O98">
            <v>0</v>
          </cell>
          <cell r="P98">
            <v>0</v>
          </cell>
          <cell r="Q98">
            <v>2</v>
          </cell>
          <cell r="R98">
            <v>0</v>
          </cell>
        </row>
        <row r="99">
          <cell r="N99">
            <v>0</v>
          </cell>
          <cell r="O99">
            <v>0</v>
          </cell>
          <cell r="P99">
            <v>0</v>
          </cell>
          <cell r="Q99">
            <v>0</v>
          </cell>
          <cell r="R99">
            <v>2</v>
          </cell>
        </row>
      </sheetData>
      <sheetData sheetId="2"/>
      <sheetData sheetId="3"/>
      <sheetData sheetId="4"/>
      <sheetData sheetId="5"/>
      <sheetData sheetId="6"/>
      <sheetData sheetId="7">
        <row r="48">
          <cell r="E48">
            <v>0</v>
          </cell>
          <cell r="G48">
            <v>0</v>
          </cell>
          <cell r="H48">
            <v>0</v>
          </cell>
          <cell r="I48">
            <v>0</v>
          </cell>
          <cell r="J48">
            <v>0</v>
          </cell>
          <cell r="K48">
            <v>168</v>
          </cell>
          <cell r="N48">
            <v>0</v>
          </cell>
          <cell r="O48">
            <v>0</v>
          </cell>
          <cell r="P48">
            <v>0</v>
          </cell>
          <cell r="Q48">
            <v>0</v>
          </cell>
          <cell r="R48">
            <v>161</v>
          </cell>
          <cell r="U48">
            <v>0</v>
          </cell>
          <cell r="V48">
            <v>0</v>
          </cell>
          <cell r="W48">
            <v>0</v>
          </cell>
          <cell r="X48">
            <v>0</v>
          </cell>
          <cell r="Y48">
            <v>0</v>
          </cell>
          <cell r="AB48">
            <v>0</v>
          </cell>
          <cell r="AC48">
            <v>0</v>
          </cell>
          <cell r="AD48">
            <v>0</v>
          </cell>
          <cell r="AE48">
            <v>0</v>
          </cell>
          <cell r="AF48">
            <v>0</v>
          </cell>
          <cell r="AI48">
            <v>0</v>
          </cell>
          <cell r="AJ48">
            <v>0</v>
          </cell>
          <cell r="AK48">
            <v>0</v>
          </cell>
          <cell r="AL48">
            <v>0</v>
          </cell>
          <cell r="AM48">
            <v>0</v>
          </cell>
        </row>
        <row r="49">
          <cell r="E49">
            <v>0</v>
          </cell>
          <cell r="F49">
            <v>4.9844017699999998</v>
          </cell>
          <cell r="G49">
            <v>0</v>
          </cell>
          <cell r="H49">
            <v>0</v>
          </cell>
          <cell r="I49">
            <v>0</v>
          </cell>
          <cell r="J49">
            <v>0</v>
          </cell>
          <cell r="K49">
            <v>5</v>
          </cell>
          <cell r="N49">
            <v>0</v>
          </cell>
          <cell r="O49">
            <v>0</v>
          </cell>
          <cell r="P49">
            <v>0</v>
          </cell>
          <cell r="Q49">
            <v>0</v>
          </cell>
          <cell r="R49">
            <v>5</v>
          </cell>
          <cell r="U49">
            <v>0</v>
          </cell>
          <cell r="V49">
            <v>0</v>
          </cell>
          <cell r="W49">
            <v>0</v>
          </cell>
          <cell r="X49">
            <v>0</v>
          </cell>
          <cell r="Y49">
            <v>4</v>
          </cell>
          <cell r="AB49">
            <v>0</v>
          </cell>
          <cell r="AC49">
            <v>0</v>
          </cell>
          <cell r="AD49">
            <v>0</v>
          </cell>
          <cell r="AE49">
            <v>0</v>
          </cell>
          <cell r="AF49">
            <v>5</v>
          </cell>
          <cell r="AI49">
            <v>0</v>
          </cell>
          <cell r="AJ49">
            <v>0</v>
          </cell>
          <cell r="AK49">
            <v>0</v>
          </cell>
          <cell r="AL49">
            <v>0</v>
          </cell>
          <cell r="AM49">
            <v>6</v>
          </cell>
        </row>
        <row r="50">
          <cell r="G50">
            <v>0</v>
          </cell>
          <cell r="H50">
            <v>0</v>
          </cell>
          <cell r="I50">
            <v>0</v>
          </cell>
          <cell r="J50">
            <v>0</v>
          </cell>
          <cell r="K50">
            <v>1</v>
          </cell>
          <cell r="N50">
            <v>0</v>
          </cell>
          <cell r="O50">
            <v>0</v>
          </cell>
          <cell r="P50">
            <v>0</v>
          </cell>
          <cell r="Q50">
            <v>0</v>
          </cell>
          <cell r="R50">
            <v>0</v>
          </cell>
          <cell r="U50">
            <v>0</v>
          </cell>
          <cell r="V50">
            <v>0</v>
          </cell>
          <cell r="W50">
            <v>0</v>
          </cell>
          <cell r="X50">
            <v>0</v>
          </cell>
          <cell r="Y50">
            <v>0</v>
          </cell>
          <cell r="AB50">
            <v>0</v>
          </cell>
          <cell r="AC50">
            <v>0</v>
          </cell>
          <cell r="AD50">
            <v>0</v>
          </cell>
          <cell r="AE50">
            <v>0</v>
          </cell>
          <cell r="AF50">
            <v>0</v>
          </cell>
          <cell r="AI50">
            <v>0</v>
          </cell>
          <cell r="AJ50">
            <v>0</v>
          </cell>
          <cell r="AK50">
            <v>0</v>
          </cell>
          <cell r="AL50">
            <v>0</v>
          </cell>
          <cell r="AM50">
            <v>0</v>
          </cell>
        </row>
        <row r="51">
          <cell r="G51">
            <v>0</v>
          </cell>
          <cell r="H51">
            <v>0</v>
          </cell>
          <cell r="I51">
            <v>0</v>
          </cell>
          <cell r="J51">
            <v>0</v>
          </cell>
          <cell r="K51">
            <v>0</v>
          </cell>
          <cell r="N51">
            <v>0</v>
          </cell>
          <cell r="O51">
            <v>0</v>
          </cell>
          <cell r="P51">
            <v>0</v>
          </cell>
          <cell r="Q51">
            <v>0</v>
          </cell>
          <cell r="R51">
            <v>1</v>
          </cell>
          <cell r="U51">
            <v>0</v>
          </cell>
          <cell r="V51">
            <v>0</v>
          </cell>
          <cell r="W51">
            <v>0</v>
          </cell>
          <cell r="X51">
            <v>0</v>
          </cell>
          <cell r="Y51">
            <v>0</v>
          </cell>
          <cell r="AB51">
            <v>0</v>
          </cell>
          <cell r="AC51">
            <v>0</v>
          </cell>
          <cell r="AD51">
            <v>0</v>
          </cell>
          <cell r="AE51">
            <v>0</v>
          </cell>
          <cell r="AF51">
            <v>0</v>
          </cell>
          <cell r="AI51">
            <v>0</v>
          </cell>
          <cell r="AJ51">
            <v>0</v>
          </cell>
          <cell r="AK51">
            <v>0</v>
          </cell>
          <cell r="AL51">
            <v>0</v>
          </cell>
          <cell r="AM51">
            <v>0</v>
          </cell>
        </row>
        <row r="52">
          <cell r="G52">
            <v>0</v>
          </cell>
          <cell r="H52">
            <v>0</v>
          </cell>
          <cell r="I52">
            <v>0</v>
          </cell>
          <cell r="J52">
            <v>0</v>
          </cell>
          <cell r="K52">
            <v>0</v>
          </cell>
          <cell r="N52">
            <v>0</v>
          </cell>
          <cell r="O52">
            <v>0</v>
          </cell>
          <cell r="P52">
            <v>0</v>
          </cell>
          <cell r="Q52">
            <v>0</v>
          </cell>
          <cell r="R52">
            <v>0</v>
          </cell>
          <cell r="U52">
            <v>0</v>
          </cell>
          <cell r="V52">
            <v>0</v>
          </cell>
          <cell r="W52">
            <v>0</v>
          </cell>
          <cell r="X52">
            <v>0</v>
          </cell>
          <cell r="Y52">
            <v>0</v>
          </cell>
          <cell r="AB52">
            <v>0</v>
          </cell>
          <cell r="AC52">
            <v>0</v>
          </cell>
          <cell r="AD52">
            <v>0</v>
          </cell>
          <cell r="AE52">
            <v>0</v>
          </cell>
          <cell r="AF52">
            <v>0</v>
          </cell>
          <cell r="AI52">
            <v>0</v>
          </cell>
          <cell r="AJ52">
            <v>0</v>
          </cell>
          <cell r="AK52">
            <v>0</v>
          </cell>
          <cell r="AL52">
            <v>0</v>
          </cell>
          <cell r="AM52">
            <v>1</v>
          </cell>
        </row>
        <row r="53">
          <cell r="G53">
            <v>0</v>
          </cell>
          <cell r="H53">
            <v>0</v>
          </cell>
          <cell r="I53">
            <v>0</v>
          </cell>
          <cell r="J53">
            <v>0</v>
          </cell>
          <cell r="K53">
            <v>0</v>
          </cell>
          <cell r="N53">
            <v>0</v>
          </cell>
          <cell r="O53">
            <v>0</v>
          </cell>
          <cell r="P53">
            <v>0</v>
          </cell>
          <cell r="Q53">
            <v>0</v>
          </cell>
          <cell r="R53">
            <v>0</v>
          </cell>
          <cell r="U53">
            <v>0</v>
          </cell>
          <cell r="V53">
            <v>0</v>
          </cell>
          <cell r="W53">
            <v>0</v>
          </cell>
          <cell r="X53">
            <v>0</v>
          </cell>
          <cell r="Y53">
            <v>1</v>
          </cell>
          <cell r="AB53">
            <v>0</v>
          </cell>
          <cell r="AC53">
            <v>0</v>
          </cell>
          <cell r="AD53">
            <v>0</v>
          </cell>
          <cell r="AE53">
            <v>0</v>
          </cell>
          <cell r="AF53">
            <v>0</v>
          </cell>
          <cell r="AI53">
            <v>0</v>
          </cell>
          <cell r="AJ53">
            <v>0</v>
          </cell>
          <cell r="AK53">
            <v>0</v>
          </cell>
          <cell r="AL53">
            <v>0</v>
          </cell>
          <cell r="AM53">
            <v>0</v>
          </cell>
        </row>
        <row r="54">
          <cell r="G54">
            <v>0</v>
          </cell>
          <cell r="H54">
            <v>0</v>
          </cell>
          <cell r="I54">
            <v>0</v>
          </cell>
          <cell r="J54">
            <v>0</v>
          </cell>
          <cell r="K54">
            <v>0</v>
          </cell>
          <cell r="N54">
            <v>0</v>
          </cell>
          <cell r="O54">
            <v>0</v>
          </cell>
          <cell r="P54">
            <v>0</v>
          </cell>
          <cell r="Q54">
            <v>0</v>
          </cell>
          <cell r="R54">
            <v>0</v>
          </cell>
          <cell r="U54">
            <v>0</v>
          </cell>
          <cell r="V54">
            <v>0</v>
          </cell>
          <cell r="W54">
            <v>0</v>
          </cell>
          <cell r="X54">
            <v>0</v>
          </cell>
          <cell r="Y54">
            <v>0</v>
          </cell>
          <cell r="AB54">
            <v>0</v>
          </cell>
          <cell r="AC54">
            <v>0</v>
          </cell>
          <cell r="AD54">
            <v>0</v>
          </cell>
          <cell r="AE54">
            <v>0</v>
          </cell>
          <cell r="AF54">
            <v>1</v>
          </cell>
          <cell r="AI54">
            <v>0</v>
          </cell>
          <cell r="AJ54">
            <v>0</v>
          </cell>
          <cell r="AK54">
            <v>0</v>
          </cell>
          <cell r="AL54">
            <v>0</v>
          </cell>
          <cell r="AM54">
            <v>0</v>
          </cell>
        </row>
        <row r="60">
          <cell r="E60">
            <v>0</v>
          </cell>
          <cell r="F60">
            <v>0</v>
          </cell>
          <cell r="G60">
            <v>0</v>
          </cell>
          <cell r="H60">
            <v>0</v>
          </cell>
          <cell r="I60">
            <v>0</v>
          </cell>
          <cell r="J60">
            <v>0</v>
          </cell>
          <cell r="K60">
            <v>0</v>
          </cell>
          <cell r="N60">
            <v>0</v>
          </cell>
          <cell r="O60">
            <v>0</v>
          </cell>
          <cell r="P60">
            <v>0</v>
          </cell>
          <cell r="Q60">
            <v>0</v>
          </cell>
          <cell r="R60">
            <v>1227</v>
          </cell>
          <cell r="U60">
            <v>0</v>
          </cell>
          <cell r="V60">
            <v>0</v>
          </cell>
          <cell r="W60">
            <v>0</v>
          </cell>
          <cell r="X60">
            <v>0</v>
          </cell>
          <cell r="Y60">
            <v>1520</v>
          </cell>
          <cell r="AB60">
            <v>0</v>
          </cell>
          <cell r="AC60">
            <v>0</v>
          </cell>
          <cell r="AD60">
            <v>0</v>
          </cell>
          <cell r="AE60">
            <v>0</v>
          </cell>
          <cell r="AF60">
            <v>1232</v>
          </cell>
          <cell r="AI60">
            <v>0</v>
          </cell>
          <cell r="AJ60">
            <v>0</v>
          </cell>
          <cell r="AK60">
            <v>0</v>
          </cell>
          <cell r="AL60">
            <v>0</v>
          </cell>
          <cell r="AM60">
            <v>1218</v>
          </cell>
        </row>
        <row r="61">
          <cell r="E61">
            <v>0</v>
          </cell>
          <cell r="F61">
            <v>0</v>
          </cell>
          <cell r="G61">
            <v>0</v>
          </cell>
          <cell r="H61">
            <v>0</v>
          </cell>
          <cell r="I61">
            <v>0</v>
          </cell>
          <cell r="J61">
            <v>0</v>
          </cell>
          <cell r="K61">
            <v>0</v>
          </cell>
          <cell r="N61">
            <v>0</v>
          </cell>
          <cell r="O61">
            <v>0</v>
          </cell>
          <cell r="P61">
            <v>0</v>
          </cell>
          <cell r="Q61">
            <v>0</v>
          </cell>
          <cell r="R61">
            <v>569</v>
          </cell>
          <cell r="U61">
            <v>0</v>
          </cell>
          <cell r="V61">
            <v>0</v>
          </cell>
          <cell r="W61">
            <v>0</v>
          </cell>
          <cell r="X61">
            <v>0</v>
          </cell>
          <cell r="Y61">
            <v>570</v>
          </cell>
          <cell r="AB61">
            <v>0</v>
          </cell>
          <cell r="AC61">
            <v>0</v>
          </cell>
          <cell r="AD61">
            <v>0</v>
          </cell>
          <cell r="AE61">
            <v>0</v>
          </cell>
          <cell r="AF61">
            <v>570</v>
          </cell>
          <cell r="AI61">
            <v>0</v>
          </cell>
          <cell r="AJ61">
            <v>0</v>
          </cell>
          <cell r="AK61">
            <v>0</v>
          </cell>
          <cell r="AL61">
            <v>0</v>
          </cell>
          <cell r="AM61">
            <v>569</v>
          </cell>
        </row>
        <row r="66">
          <cell r="E66">
            <v>0</v>
          </cell>
          <cell r="F66">
            <v>4.4768745900000004</v>
          </cell>
          <cell r="G66">
            <v>0</v>
          </cell>
          <cell r="H66">
            <v>0</v>
          </cell>
          <cell r="I66">
            <v>0</v>
          </cell>
          <cell r="J66">
            <v>0</v>
          </cell>
          <cell r="K66">
            <v>37</v>
          </cell>
          <cell r="N66">
            <v>0</v>
          </cell>
          <cell r="O66">
            <v>0</v>
          </cell>
          <cell r="P66">
            <v>0</v>
          </cell>
          <cell r="Q66">
            <v>0</v>
          </cell>
          <cell r="R66">
            <v>40</v>
          </cell>
          <cell r="U66">
            <v>0</v>
          </cell>
          <cell r="V66">
            <v>0</v>
          </cell>
          <cell r="W66">
            <v>0</v>
          </cell>
          <cell r="X66">
            <v>0</v>
          </cell>
          <cell r="Y66">
            <v>49</v>
          </cell>
          <cell r="AB66">
            <v>0</v>
          </cell>
          <cell r="AC66">
            <v>0</v>
          </cell>
          <cell r="AD66">
            <v>0</v>
          </cell>
          <cell r="AE66">
            <v>0</v>
          </cell>
          <cell r="AF66">
            <v>245</v>
          </cell>
          <cell r="AI66">
            <v>0</v>
          </cell>
          <cell r="AJ66">
            <v>0</v>
          </cell>
          <cell r="AK66">
            <v>0</v>
          </cell>
          <cell r="AL66">
            <v>0</v>
          </cell>
          <cell r="AM66">
            <v>245</v>
          </cell>
        </row>
        <row r="67">
          <cell r="E67">
            <v>0</v>
          </cell>
          <cell r="F67">
            <v>12.218363204559999</v>
          </cell>
          <cell r="G67">
            <v>0</v>
          </cell>
          <cell r="H67">
            <v>0</v>
          </cell>
          <cell r="I67">
            <v>0</v>
          </cell>
          <cell r="J67">
            <v>0</v>
          </cell>
          <cell r="K67">
            <v>125</v>
          </cell>
          <cell r="N67">
            <v>0</v>
          </cell>
          <cell r="O67">
            <v>0</v>
          </cell>
          <cell r="P67">
            <v>0</v>
          </cell>
          <cell r="Q67">
            <v>0</v>
          </cell>
          <cell r="R67">
            <v>245</v>
          </cell>
          <cell r="U67">
            <v>0</v>
          </cell>
          <cell r="V67">
            <v>0</v>
          </cell>
          <cell r="W67">
            <v>0</v>
          </cell>
          <cell r="X67">
            <v>0</v>
          </cell>
          <cell r="Y67">
            <v>245</v>
          </cell>
          <cell r="AB67">
            <v>0</v>
          </cell>
          <cell r="AC67">
            <v>0</v>
          </cell>
          <cell r="AD67">
            <v>0</v>
          </cell>
          <cell r="AE67">
            <v>0</v>
          </cell>
          <cell r="AF67">
            <v>56</v>
          </cell>
          <cell r="AI67">
            <v>0</v>
          </cell>
          <cell r="AJ67">
            <v>0</v>
          </cell>
          <cell r="AK67">
            <v>0</v>
          </cell>
          <cell r="AL67">
            <v>0</v>
          </cell>
          <cell r="AM67">
            <v>50</v>
          </cell>
        </row>
        <row r="77">
          <cell r="G77">
            <v>0</v>
          </cell>
          <cell r="H77">
            <v>0</v>
          </cell>
          <cell r="I77">
            <v>1.4</v>
          </cell>
          <cell r="J77">
            <v>0</v>
          </cell>
          <cell r="K77">
            <v>0</v>
          </cell>
          <cell r="N77">
            <v>0</v>
          </cell>
          <cell r="O77">
            <v>0</v>
          </cell>
          <cell r="P77">
            <v>0</v>
          </cell>
          <cell r="Q77">
            <v>0</v>
          </cell>
          <cell r="R77">
            <v>0</v>
          </cell>
          <cell r="U77">
            <v>0</v>
          </cell>
          <cell r="V77">
            <v>0</v>
          </cell>
          <cell r="W77">
            <v>0</v>
          </cell>
          <cell r="X77">
            <v>0</v>
          </cell>
          <cell r="Y77">
            <v>0</v>
          </cell>
          <cell r="AB77">
            <v>0</v>
          </cell>
          <cell r="AC77">
            <v>0</v>
          </cell>
          <cell r="AD77">
            <v>0</v>
          </cell>
          <cell r="AE77">
            <v>0</v>
          </cell>
          <cell r="AF77">
            <v>0</v>
          </cell>
          <cell r="AI77">
            <v>0</v>
          </cell>
          <cell r="AJ77">
            <v>0</v>
          </cell>
          <cell r="AK77">
            <v>0</v>
          </cell>
          <cell r="AL77">
            <v>0</v>
          </cell>
          <cell r="AM77">
            <v>0</v>
          </cell>
        </row>
        <row r="79">
          <cell r="E79">
            <v>0</v>
          </cell>
          <cell r="F79">
            <v>27.421276949999999</v>
          </cell>
          <cell r="G79">
            <v>0</v>
          </cell>
          <cell r="H79">
            <v>0</v>
          </cell>
          <cell r="I79">
            <v>16.914999999999999</v>
          </cell>
          <cell r="J79">
            <v>0</v>
          </cell>
          <cell r="K79">
            <v>0</v>
          </cell>
          <cell r="N79">
            <v>0</v>
          </cell>
          <cell r="O79">
            <v>0</v>
          </cell>
          <cell r="P79">
            <v>16.914999999999999</v>
          </cell>
          <cell r="Q79">
            <v>0</v>
          </cell>
          <cell r="R79">
            <v>0</v>
          </cell>
          <cell r="U79">
            <v>0</v>
          </cell>
          <cell r="V79">
            <v>0</v>
          </cell>
          <cell r="W79">
            <v>16.914999999999999</v>
          </cell>
          <cell r="X79">
            <v>0</v>
          </cell>
          <cell r="Y79">
            <v>0</v>
          </cell>
          <cell r="AB79">
            <v>0</v>
          </cell>
          <cell r="AC79">
            <v>0</v>
          </cell>
          <cell r="AD79">
            <v>16.914999999999999</v>
          </cell>
          <cell r="AE79">
            <v>0</v>
          </cell>
          <cell r="AF79">
            <v>0</v>
          </cell>
          <cell r="AI79">
            <v>0</v>
          </cell>
          <cell r="AJ79">
            <v>0</v>
          </cell>
          <cell r="AK79">
            <v>16.914999999999999</v>
          </cell>
          <cell r="AL79">
            <v>0</v>
          </cell>
          <cell r="AM79">
            <v>0</v>
          </cell>
        </row>
        <row r="80">
          <cell r="E80">
            <v>0</v>
          </cell>
          <cell r="F80">
            <v>11.161557867939999</v>
          </cell>
          <cell r="G80">
            <v>1.92</v>
          </cell>
          <cell r="H80">
            <v>0</v>
          </cell>
          <cell r="I80">
            <v>4.2320000000000002</v>
          </cell>
          <cell r="J80">
            <v>0</v>
          </cell>
          <cell r="K80">
            <v>0</v>
          </cell>
          <cell r="N80">
            <v>0.56999999999999995</v>
          </cell>
          <cell r="O80">
            <v>0</v>
          </cell>
          <cell r="P80">
            <v>2.31</v>
          </cell>
          <cell r="Q80">
            <v>0</v>
          </cell>
          <cell r="R80">
            <v>0</v>
          </cell>
          <cell r="U80">
            <v>0.41</v>
          </cell>
          <cell r="V80">
            <v>0</v>
          </cell>
          <cell r="W80">
            <v>2.41</v>
          </cell>
          <cell r="X80">
            <v>0</v>
          </cell>
          <cell r="Y80">
            <v>0</v>
          </cell>
          <cell r="AB80">
            <v>0.41</v>
          </cell>
          <cell r="AC80">
            <v>0</v>
          </cell>
          <cell r="AD80">
            <v>3.78</v>
          </cell>
          <cell r="AE80">
            <v>0</v>
          </cell>
          <cell r="AF80">
            <v>0</v>
          </cell>
          <cell r="AI80">
            <v>0.32</v>
          </cell>
          <cell r="AJ80">
            <v>0</v>
          </cell>
          <cell r="AK80">
            <v>1.59</v>
          </cell>
          <cell r="AL80">
            <v>0</v>
          </cell>
          <cell r="AM80">
            <v>0</v>
          </cell>
        </row>
        <row r="81">
          <cell r="G81">
            <v>0</v>
          </cell>
          <cell r="H81">
            <v>0</v>
          </cell>
          <cell r="I81">
            <v>0</v>
          </cell>
          <cell r="J81">
            <v>0</v>
          </cell>
          <cell r="K81">
            <v>3</v>
          </cell>
          <cell r="N81">
            <v>0</v>
          </cell>
          <cell r="O81">
            <v>0</v>
          </cell>
          <cell r="P81">
            <v>0</v>
          </cell>
          <cell r="Q81">
            <v>0</v>
          </cell>
          <cell r="R81">
            <v>3</v>
          </cell>
          <cell r="U81">
            <v>0</v>
          </cell>
          <cell r="V81">
            <v>0</v>
          </cell>
          <cell r="W81">
            <v>0</v>
          </cell>
          <cell r="X81">
            <v>0</v>
          </cell>
          <cell r="Y81">
            <v>0</v>
          </cell>
          <cell r="AB81">
            <v>0</v>
          </cell>
          <cell r="AC81">
            <v>0</v>
          </cell>
          <cell r="AD81">
            <v>0</v>
          </cell>
          <cell r="AE81">
            <v>0</v>
          </cell>
          <cell r="AF81">
            <v>0</v>
          </cell>
          <cell r="AI81">
            <v>0</v>
          </cell>
          <cell r="AJ81">
            <v>0</v>
          </cell>
          <cell r="AK81">
            <v>0</v>
          </cell>
          <cell r="AL81">
            <v>0</v>
          </cell>
          <cell r="AM81">
            <v>0</v>
          </cell>
        </row>
        <row r="82">
          <cell r="E82">
            <v>0</v>
          </cell>
          <cell r="F82">
            <v>8.6941352199999997</v>
          </cell>
          <cell r="G82">
            <v>0</v>
          </cell>
          <cell r="H82">
            <v>0</v>
          </cell>
          <cell r="I82">
            <v>0</v>
          </cell>
          <cell r="J82">
            <v>0</v>
          </cell>
          <cell r="K82">
            <v>20</v>
          </cell>
          <cell r="N82">
            <v>0</v>
          </cell>
          <cell r="O82">
            <v>0</v>
          </cell>
          <cell r="P82">
            <v>0</v>
          </cell>
          <cell r="Q82">
            <v>0</v>
          </cell>
          <cell r="R82">
            <v>20</v>
          </cell>
          <cell r="U82">
            <v>0</v>
          </cell>
          <cell r="V82">
            <v>0</v>
          </cell>
          <cell r="W82">
            <v>0</v>
          </cell>
          <cell r="X82">
            <v>0</v>
          </cell>
          <cell r="Y82">
            <v>20</v>
          </cell>
          <cell r="AB82">
            <v>0</v>
          </cell>
          <cell r="AC82">
            <v>0</v>
          </cell>
          <cell r="AD82">
            <v>0</v>
          </cell>
          <cell r="AE82">
            <v>0</v>
          </cell>
          <cell r="AF82">
            <v>20</v>
          </cell>
          <cell r="AI82">
            <v>0</v>
          </cell>
          <cell r="AJ82">
            <v>0</v>
          </cell>
          <cell r="AK82">
            <v>0</v>
          </cell>
          <cell r="AL82">
            <v>0</v>
          </cell>
          <cell r="AM82">
            <v>20</v>
          </cell>
        </row>
        <row r="85">
          <cell r="E85">
            <v>0</v>
          </cell>
          <cell r="F85">
            <v>6.9939661099999997</v>
          </cell>
          <cell r="G85">
            <v>0</v>
          </cell>
          <cell r="H85">
            <v>0</v>
          </cell>
          <cell r="I85">
            <v>0</v>
          </cell>
          <cell r="J85">
            <v>0</v>
          </cell>
          <cell r="K85">
            <v>2</v>
          </cell>
          <cell r="N85">
            <v>0</v>
          </cell>
          <cell r="R85">
            <v>2</v>
          </cell>
          <cell r="U85">
            <v>0</v>
          </cell>
          <cell r="Y85">
            <v>2</v>
          </cell>
          <cell r="AB85">
            <v>0</v>
          </cell>
          <cell r="AF85">
            <v>2</v>
          </cell>
          <cell r="AI85">
            <v>0</v>
          </cell>
          <cell r="AM85">
            <v>2</v>
          </cell>
        </row>
        <row r="86">
          <cell r="G86">
            <v>0</v>
          </cell>
          <cell r="K86">
            <v>1</v>
          </cell>
          <cell r="N86">
            <v>0</v>
          </cell>
          <cell r="R86">
            <v>0</v>
          </cell>
          <cell r="U86">
            <v>0</v>
          </cell>
          <cell r="Y86">
            <v>0</v>
          </cell>
          <cell r="AB86">
            <v>0</v>
          </cell>
          <cell r="AF86">
            <v>0</v>
          </cell>
          <cell r="AI86">
            <v>0</v>
          </cell>
          <cell r="AM86">
            <v>0</v>
          </cell>
        </row>
        <row r="87">
          <cell r="E87">
            <v>0</v>
          </cell>
          <cell r="F87">
            <v>0.97179000000000004</v>
          </cell>
          <cell r="G87">
            <v>0</v>
          </cell>
          <cell r="H87">
            <v>0</v>
          </cell>
          <cell r="I87">
            <v>0</v>
          </cell>
          <cell r="J87">
            <v>0</v>
          </cell>
          <cell r="K87">
            <v>1</v>
          </cell>
          <cell r="N87">
            <v>0</v>
          </cell>
          <cell r="R87">
            <v>1</v>
          </cell>
          <cell r="U87">
            <v>0</v>
          </cell>
          <cell r="Y87">
            <v>1</v>
          </cell>
          <cell r="AB87">
            <v>0</v>
          </cell>
          <cell r="AF87">
            <v>1</v>
          </cell>
          <cell r="AI87">
            <v>0</v>
          </cell>
          <cell r="AM87">
            <v>1</v>
          </cell>
        </row>
        <row r="88">
          <cell r="G88">
            <v>0</v>
          </cell>
          <cell r="K88">
            <v>1</v>
          </cell>
          <cell r="N88">
            <v>0</v>
          </cell>
          <cell r="R88">
            <v>0</v>
          </cell>
          <cell r="U88">
            <v>0</v>
          </cell>
          <cell r="Y88">
            <v>0</v>
          </cell>
          <cell r="AB88">
            <v>0</v>
          </cell>
          <cell r="AF88">
            <v>0</v>
          </cell>
          <cell r="AI88">
            <v>0</v>
          </cell>
          <cell r="AM88">
            <v>0</v>
          </cell>
        </row>
        <row r="89">
          <cell r="E89">
            <v>0</v>
          </cell>
          <cell r="F89">
            <v>1.86314808</v>
          </cell>
          <cell r="G89">
            <v>0</v>
          </cell>
          <cell r="H89">
            <v>0</v>
          </cell>
          <cell r="I89">
            <v>0</v>
          </cell>
          <cell r="J89">
            <v>0</v>
          </cell>
          <cell r="K89">
            <v>29</v>
          </cell>
          <cell r="N89">
            <v>0</v>
          </cell>
          <cell r="R89">
            <v>28</v>
          </cell>
          <cell r="U89">
            <v>0</v>
          </cell>
          <cell r="Y89">
            <v>27</v>
          </cell>
          <cell r="AB89">
            <v>0</v>
          </cell>
          <cell r="AF89">
            <v>26</v>
          </cell>
          <cell r="AI89">
            <v>0</v>
          </cell>
          <cell r="AM89">
            <v>26</v>
          </cell>
        </row>
        <row r="90">
          <cell r="E90">
            <v>0</v>
          </cell>
          <cell r="F90">
            <v>0.378363</v>
          </cell>
          <cell r="G90">
            <v>0</v>
          </cell>
          <cell r="H90">
            <v>0</v>
          </cell>
          <cell r="I90">
            <v>0</v>
          </cell>
          <cell r="J90">
            <v>0</v>
          </cell>
          <cell r="K90">
            <v>1</v>
          </cell>
          <cell r="N90">
            <v>0</v>
          </cell>
          <cell r="R90">
            <v>1</v>
          </cell>
          <cell r="U90">
            <v>0</v>
          </cell>
          <cell r="Y90">
            <v>1</v>
          </cell>
          <cell r="AB90">
            <v>0</v>
          </cell>
          <cell r="AF90">
            <v>1</v>
          </cell>
          <cell r="AI90">
            <v>0</v>
          </cell>
          <cell r="AM90">
            <v>1</v>
          </cell>
        </row>
        <row r="91">
          <cell r="G91">
            <v>0</v>
          </cell>
          <cell r="K91">
            <v>1</v>
          </cell>
          <cell r="N91">
            <v>0</v>
          </cell>
          <cell r="R91">
            <v>0</v>
          </cell>
          <cell r="U91">
            <v>0</v>
          </cell>
          <cell r="Y91">
            <v>0</v>
          </cell>
          <cell r="AB91">
            <v>0</v>
          </cell>
          <cell r="AF91">
            <v>0</v>
          </cell>
          <cell r="AI91">
            <v>0</v>
          </cell>
          <cell r="AM91">
            <v>0</v>
          </cell>
        </row>
        <row r="92">
          <cell r="G92">
            <v>0</v>
          </cell>
          <cell r="K92">
            <v>1</v>
          </cell>
          <cell r="N92">
            <v>0</v>
          </cell>
          <cell r="R92">
            <v>0</v>
          </cell>
          <cell r="U92">
            <v>0</v>
          </cell>
          <cell r="Y92">
            <v>0</v>
          </cell>
          <cell r="AB92">
            <v>0</v>
          </cell>
          <cell r="AF92">
            <v>0</v>
          </cell>
          <cell r="AI92">
            <v>0</v>
          </cell>
          <cell r="AM92">
            <v>0</v>
          </cell>
        </row>
        <row r="93">
          <cell r="G93">
            <v>0</v>
          </cell>
          <cell r="K93">
            <v>0</v>
          </cell>
          <cell r="N93">
            <v>0</v>
          </cell>
          <cell r="R93">
            <v>1</v>
          </cell>
          <cell r="U93">
            <v>0</v>
          </cell>
          <cell r="Y93">
            <v>0</v>
          </cell>
          <cell r="AB93">
            <v>0</v>
          </cell>
          <cell r="AF93">
            <v>0</v>
          </cell>
          <cell r="AI93">
            <v>0</v>
          </cell>
          <cell r="AM93">
            <v>0</v>
          </cell>
        </row>
        <row r="94">
          <cell r="G94">
            <v>0</v>
          </cell>
          <cell r="K94">
            <v>0</v>
          </cell>
          <cell r="N94">
            <v>0</v>
          </cell>
          <cell r="R94">
            <v>0</v>
          </cell>
          <cell r="U94">
            <v>0</v>
          </cell>
          <cell r="Y94">
            <v>1</v>
          </cell>
          <cell r="AB94">
            <v>0</v>
          </cell>
          <cell r="AF94">
            <v>0</v>
          </cell>
          <cell r="AI94">
            <v>0</v>
          </cell>
          <cell r="AM94">
            <v>0</v>
          </cell>
        </row>
        <row r="95">
          <cell r="G95">
            <v>0</v>
          </cell>
          <cell r="K95">
            <v>2</v>
          </cell>
          <cell r="N95">
            <v>0</v>
          </cell>
          <cell r="R95">
            <v>0</v>
          </cell>
          <cell r="U95">
            <v>0</v>
          </cell>
          <cell r="Y95">
            <v>1</v>
          </cell>
          <cell r="AB95">
            <v>0</v>
          </cell>
          <cell r="AF95">
            <v>0</v>
          </cell>
          <cell r="AI95">
            <v>0</v>
          </cell>
          <cell r="AM95">
            <v>0</v>
          </cell>
        </row>
        <row r="96">
          <cell r="G96">
            <v>0</v>
          </cell>
          <cell r="K96">
            <v>1</v>
          </cell>
          <cell r="N96">
            <v>0</v>
          </cell>
          <cell r="R96">
            <v>0</v>
          </cell>
          <cell r="U96">
            <v>0</v>
          </cell>
          <cell r="Y96">
            <v>0</v>
          </cell>
          <cell r="AB96">
            <v>0</v>
          </cell>
          <cell r="AF96">
            <v>0</v>
          </cell>
          <cell r="AI96">
            <v>0</v>
          </cell>
          <cell r="AM96">
            <v>0</v>
          </cell>
        </row>
        <row r="97">
          <cell r="G97">
            <v>0</v>
          </cell>
          <cell r="K97">
            <v>0</v>
          </cell>
          <cell r="N97">
            <v>0</v>
          </cell>
          <cell r="R97">
            <v>1</v>
          </cell>
          <cell r="U97">
            <v>0</v>
          </cell>
          <cell r="Y97">
            <v>0</v>
          </cell>
          <cell r="AB97">
            <v>0</v>
          </cell>
          <cell r="AF97">
            <v>0</v>
          </cell>
          <cell r="AI97">
            <v>0</v>
          </cell>
          <cell r="AM97">
            <v>0</v>
          </cell>
        </row>
        <row r="98">
          <cell r="G98">
            <v>0</v>
          </cell>
          <cell r="K98">
            <v>0</v>
          </cell>
          <cell r="N98">
            <v>0</v>
          </cell>
          <cell r="R98">
            <v>0</v>
          </cell>
          <cell r="U98">
            <v>0</v>
          </cell>
          <cell r="Y98">
            <v>1</v>
          </cell>
          <cell r="AB98">
            <v>0</v>
          </cell>
          <cell r="AF98">
            <v>0</v>
          </cell>
          <cell r="AI98">
            <v>0</v>
          </cell>
          <cell r="AM98">
            <v>0</v>
          </cell>
        </row>
        <row r="99">
          <cell r="G99">
            <v>0</v>
          </cell>
          <cell r="K99">
            <v>0</v>
          </cell>
          <cell r="N99">
            <v>0</v>
          </cell>
          <cell r="R99">
            <v>0</v>
          </cell>
          <cell r="U99">
            <v>0</v>
          </cell>
          <cell r="Y99">
            <v>0</v>
          </cell>
          <cell r="AB99">
            <v>0</v>
          </cell>
          <cell r="AF99">
            <v>1</v>
          </cell>
          <cell r="AI99">
            <v>0</v>
          </cell>
          <cell r="AM99">
            <v>0</v>
          </cell>
        </row>
        <row r="100">
          <cell r="G100">
            <v>0</v>
          </cell>
          <cell r="K100">
            <v>0</v>
          </cell>
          <cell r="N100">
            <v>0</v>
          </cell>
          <cell r="R100">
            <v>0</v>
          </cell>
          <cell r="U100">
            <v>0</v>
          </cell>
          <cell r="Y100">
            <v>0</v>
          </cell>
          <cell r="AB100">
            <v>0</v>
          </cell>
          <cell r="AF100">
            <v>0</v>
          </cell>
          <cell r="AI100">
            <v>0</v>
          </cell>
          <cell r="AM100">
            <v>1</v>
          </cell>
        </row>
      </sheetData>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40">
          <cell r="K40">
            <v>23.142214203809999</v>
          </cell>
        </row>
        <row r="42">
          <cell r="K42">
            <v>8.1992392511999999</v>
          </cell>
        </row>
        <row r="44">
          <cell r="K44">
            <v>22.246410813600001</v>
          </cell>
        </row>
        <row r="45">
          <cell r="K45">
            <v>0</v>
          </cell>
        </row>
        <row r="46">
          <cell r="K46">
            <v>23.847903585001994</v>
          </cell>
        </row>
        <row r="55">
          <cell r="K55">
            <v>0.91310767799999992</v>
          </cell>
        </row>
        <row r="60">
          <cell r="K60">
            <v>26.965833490929999</v>
          </cell>
        </row>
        <row r="61">
          <cell r="K61">
            <v>13.482916745464999</v>
          </cell>
        </row>
        <row r="62">
          <cell r="K62">
            <v>13.482916745464999</v>
          </cell>
        </row>
        <row r="63">
          <cell r="K63">
            <v>19.773025868529999</v>
          </cell>
        </row>
        <row r="64">
          <cell r="K64">
            <v>16.191012243469999</v>
          </cell>
        </row>
        <row r="65">
          <cell r="K65">
            <v>2.9455193881000001</v>
          </cell>
        </row>
        <row r="95">
          <cell r="K95">
            <v>41.382703037599995</v>
          </cell>
        </row>
        <row r="96">
          <cell r="K96">
            <v>36.987186002388391</v>
          </cell>
        </row>
        <row r="97">
          <cell r="K97">
            <v>12.391486366399999</v>
          </cell>
        </row>
        <row r="101">
          <cell r="T101">
            <v>17.984000000000002</v>
          </cell>
        </row>
      </sheetData>
      <sheetData sheetId="1">
        <row r="23">
          <cell r="R23">
            <v>2.9582619999999999</v>
          </cell>
        </row>
        <row r="36">
          <cell r="V36">
            <v>0</v>
          </cell>
        </row>
      </sheetData>
      <sheetData sheetId="2">
        <row r="23">
          <cell r="G23">
            <v>385</v>
          </cell>
        </row>
        <row r="27">
          <cell r="F27">
            <v>100</v>
          </cell>
          <cell r="H27">
            <v>100</v>
          </cell>
          <cell r="I27">
            <v>100</v>
          </cell>
        </row>
        <row r="28">
          <cell r="F28">
            <v>600</v>
          </cell>
          <cell r="H28">
            <v>600</v>
          </cell>
          <cell r="I28">
            <v>600</v>
          </cell>
        </row>
        <row r="29">
          <cell r="F29">
            <v>106</v>
          </cell>
          <cell r="H29">
            <v>107</v>
          </cell>
          <cell r="I29">
            <v>107</v>
          </cell>
        </row>
        <row r="30">
          <cell r="F30">
            <v>118</v>
          </cell>
          <cell r="G30">
            <v>92</v>
          </cell>
          <cell r="H30">
            <v>118</v>
          </cell>
          <cell r="I30">
            <v>118</v>
          </cell>
        </row>
        <row r="31">
          <cell r="F31">
            <v>27</v>
          </cell>
          <cell r="H31">
            <v>27</v>
          </cell>
          <cell r="I31">
            <v>27</v>
          </cell>
        </row>
        <row r="38">
          <cell r="H38">
            <v>1</v>
          </cell>
        </row>
        <row r="39">
          <cell r="I39">
            <v>1</v>
          </cell>
        </row>
        <row r="40">
          <cell r="I40">
            <v>1</v>
          </cell>
        </row>
        <row r="56">
          <cell r="F56">
            <v>0.23</v>
          </cell>
        </row>
        <row r="61">
          <cell r="H61">
            <v>4.7</v>
          </cell>
        </row>
        <row r="62">
          <cell r="H62">
            <v>2.35</v>
          </cell>
        </row>
        <row r="63">
          <cell r="I63">
            <v>2.35</v>
          </cell>
        </row>
        <row r="64">
          <cell r="I64">
            <v>3.5</v>
          </cell>
        </row>
        <row r="65">
          <cell r="I65">
            <v>2.5</v>
          </cell>
        </row>
        <row r="68">
          <cell r="F68">
            <v>16.048000000000002</v>
          </cell>
          <cell r="H68">
            <v>14.2</v>
          </cell>
          <cell r="I68">
            <v>14.2</v>
          </cell>
        </row>
        <row r="98">
          <cell r="G98">
            <v>0.33300000000000002</v>
          </cell>
        </row>
      </sheetData>
      <sheetData sheetId="3">
        <row r="18">
          <cell r="G18">
            <v>0</v>
          </cell>
          <cell r="I18">
            <v>0</v>
          </cell>
          <cell r="J18">
            <v>8.01</v>
          </cell>
          <cell r="K18">
            <v>7.3161016949152549</v>
          </cell>
          <cell r="AD18" t="str">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ell>
        </row>
        <row r="19">
          <cell r="AD19" t="str">
            <v>Необходимость повышения уровня надежности оказываемых ООО «Горсети» услуг по передачи электрической энергии</v>
          </cell>
        </row>
        <row r="21">
          <cell r="E21">
            <v>5.0100866399999999</v>
          </cell>
          <cell r="G21">
            <v>0.95875260000000018</v>
          </cell>
          <cell r="J21">
            <v>0.95875260000000018</v>
          </cell>
          <cell r="K21">
            <v>0.95875260000000018</v>
          </cell>
          <cell r="AD21"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ell>
        </row>
        <row r="22">
          <cell r="E22">
            <v>14.270359359999999</v>
          </cell>
          <cell r="G22">
            <v>9.6665650000000003</v>
          </cell>
          <cell r="J22">
            <v>9.6665650000000003</v>
          </cell>
          <cell r="K22">
            <v>9.6665650000000003</v>
          </cell>
          <cell r="AD22"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ell>
        </row>
        <row r="23">
          <cell r="E23">
            <v>4.9708606099999999</v>
          </cell>
          <cell r="G23">
            <v>6.55814846</v>
          </cell>
          <cell r="J23">
            <v>6.6216249100000004</v>
          </cell>
          <cell r="K23">
            <v>6.6216249100000004</v>
          </cell>
          <cell r="AD23" t="str">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ell>
        </row>
        <row r="24">
          <cell r="E24">
            <v>2.57834801</v>
          </cell>
          <cell r="G24">
            <v>2.5566812200000002</v>
          </cell>
          <cell r="J24">
            <v>2.5566812200000002</v>
          </cell>
          <cell r="K24">
            <v>2.5566812200000002</v>
          </cell>
          <cell r="AD24" t="str">
            <v>Изменение метода расчета стоимости проекта на основании проведенных закупочных процедур (расчет по упрощенной системе налогообложения)</v>
          </cell>
        </row>
        <row r="25">
          <cell r="E25">
            <v>1.67618255</v>
          </cell>
          <cell r="G25">
            <v>0.49627070999999995</v>
          </cell>
          <cell r="J25">
            <v>0.40666779000000003</v>
          </cell>
          <cell r="K25">
            <v>0.40666779000000003</v>
          </cell>
          <cell r="AD25" t="str">
            <v>Изменение метода расчета стоимости проекта с НДС на основании проведенных закупочных процедур (расчет по упрощенной системе налогообложения)</v>
          </cell>
        </row>
        <row r="30">
          <cell r="J30">
            <v>11.869569855800002</v>
          </cell>
        </row>
        <row r="31">
          <cell r="K31">
            <v>11.869569855800002</v>
          </cell>
        </row>
        <row r="32">
          <cell r="K32">
            <v>11.869569855800002</v>
          </cell>
        </row>
        <row r="33">
          <cell r="AD33" t="str">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ell>
        </row>
        <row r="37">
          <cell r="E37">
            <v>18.852890520000003</v>
          </cell>
          <cell r="AD37" t="str">
            <v>Уточнение стоимости по результатам закупочных процедур</v>
          </cell>
        </row>
        <row r="38">
          <cell r="AD38" t="str">
            <v>Перенос сроков строительства общеобразовательных дошкольных учреждений на последующие года</v>
          </cell>
        </row>
        <row r="40">
          <cell r="J40">
            <v>20.210087783899997</v>
          </cell>
        </row>
        <row r="41">
          <cell r="E41">
            <v>3.0517699999999999</v>
          </cell>
          <cell r="G41">
            <v>8.0406278050847462</v>
          </cell>
          <cell r="J41">
            <v>6.3659028851999988</v>
          </cell>
          <cell r="K41">
            <v>6.3659028851999988</v>
          </cell>
        </row>
        <row r="44">
          <cell r="AD44" t="str">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ell>
        </row>
        <row r="50">
          <cell r="I50">
            <v>0</v>
          </cell>
          <cell r="AD50" t="str">
            <v>Включение более приоритетных проектов</v>
          </cell>
        </row>
        <row r="51">
          <cell r="AD51" t="str">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ell>
        </row>
        <row r="52">
          <cell r="AD52"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3">
          <cell r="AD53"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4">
          <cell r="J54">
            <v>22.852401263499999</v>
          </cell>
        </row>
        <row r="55">
          <cell r="J55">
            <v>11.42620063175</v>
          </cell>
        </row>
        <row r="56">
          <cell r="K56">
            <v>11.42620063175</v>
          </cell>
        </row>
        <row r="57">
          <cell r="K57">
            <v>16.7568015835</v>
          </cell>
        </row>
        <row r="58">
          <cell r="K58">
            <v>13.721196816499999</v>
          </cell>
        </row>
        <row r="59">
          <cell r="E59">
            <v>0</v>
          </cell>
          <cell r="G59">
            <v>0.77382006610169485</v>
          </cell>
        </row>
        <row r="60">
          <cell r="AD60" t="str">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ell>
        </row>
        <row r="61">
          <cell r="H61">
            <v>0</v>
          </cell>
          <cell r="AD61" t="str">
            <v xml:space="preserve">Необходимость обеспечения надежности электроснабжения потребителей, запитанных от ТП 196 </v>
          </cell>
        </row>
        <row r="62">
          <cell r="E62">
            <v>20.383255792600004</v>
          </cell>
          <cell r="G62">
            <v>23.93157914402299</v>
          </cell>
          <cell r="J62">
            <v>20.383255792600004</v>
          </cell>
          <cell r="K62">
            <v>20.383255792600004</v>
          </cell>
        </row>
        <row r="89">
          <cell r="AD89" t="str">
            <v>Измение стоимости материалов по результатам закупочных процедур, а также необходимость выполнения не запланированных ранее пуско-наладочных работ</v>
          </cell>
        </row>
        <row r="90">
          <cell r="G90">
            <v>31.345072883379995</v>
          </cell>
          <cell r="AD90" t="str">
            <v>Изменение стоимости по результатам закупочных процедур</v>
          </cell>
        </row>
        <row r="94">
          <cell r="I94">
            <v>0</v>
          </cell>
        </row>
        <row r="96">
          <cell r="G96">
            <v>12.5</v>
          </cell>
        </row>
        <row r="98">
          <cell r="E98">
            <v>0</v>
          </cell>
          <cell r="G98">
            <v>4.1313559322</v>
          </cell>
          <cell r="J98">
            <v>0</v>
          </cell>
          <cell r="K98">
            <v>0</v>
          </cell>
        </row>
        <row r="99">
          <cell r="I99">
            <v>0</v>
          </cell>
          <cell r="J99">
            <v>2.0338983050847461</v>
          </cell>
          <cell r="K99">
            <v>2.0338983050847461</v>
          </cell>
        </row>
        <row r="100">
          <cell r="I100">
            <v>0</v>
          </cell>
        </row>
        <row r="101">
          <cell r="H101">
            <v>0</v>
          </cell>
          <cell r="K101">
            <v>0.59322033898305082</v>
          </cell>
        </row>
        <row r="102">
          <cell r="H102">
            <v>0</v>
          </cell>
          <cell r="K102">
            <v>0.42372881355932207</v>
          </cell>
        </row>
        <row r="103">
          <cell r="H103">
            <v>0</v>
          </cell>
          <cell r="K103">
            <v>2.2881355932203391</v>
          </cell>
        </row>
        <row r="104">
          <cell r="H104">
            <v>0</v>
          </cell>
          <cell r="K104">
            <v>1.0593220338983051</v>
          </cell>
        </row>
        <row r="105">
          <cell r="J105">
            <v>0.25423728813559326</v>
          </cell>
          <cell r="K105">
            <v>0.76271186440677963</v>
          </cell>
        </row>
        <row r="106">
          <cell r="H106">
            <v>0</v>
          </cell>
          <cell r="K106">
            <v>0.84745762711864414</v>
          </cell>
        </row>
        <row r="107">
          <cell r="H107">
            <v>0</v>
          </cell>
          <cell r="K107">
            <v>3.7288135593220342</v>
          </cell>
        </row>
        <row r="108">
          <cell r="H108">
            <v>0</v>
          </cell>
          <cell r="J108">
            <v>3.9830508474576272</v>
          </cell>
        </row>
        <row r="109">
          <cell r="I109">
            <v>0</v>
          </cell>
        </row>
        <row r="110">
          <cell r="I110">
            <v>0</v>
          </cell>
        </row>
        <row r="111">
          <cell r="H111">
            <v>0</v>
          </cell>
          <cell r="K111">
            <v>2.1186440677966103</v>
          </cell>
        </row>
        <row r="112">
          <cell r="H112">
            <v>0</v>
          </cell>
          <cell r="J112">
            <v>1.5254237288135593</v>
          </cell>
        </row>
        <row r="113">
          <cell r="E113">
            <v>0</v>
          </cell>
          <cell r="G113">
            <v>0.67796610169491534</v>
          </cell>
          <cell r="H113">
            <v>0</v>
          </cell>
          <cell r="J113">
            <v>0</v>
          </cell>
          <cell r="K113">
            <v>0</v>
          </cell>
        </row>
        <row r="122">
          <cell r="H122">
            <v>0</v>
          </cell>
        </row>
        <row r="123">
          <cell r="H123">
            <v>0</v>
          </cell>
        </row>
        <row r="124">
          <cell r="H124">
            <v>0</v>
          </cell>
        </row>
        <row r="125">
          <cell r="H125">
            <v>0</v>
          </cell>
        </row>
        <row r="127">
          <cell r="E127">
            <v>0</v>
          </cell>
          <cell r="G127">
            <v>1.29914949</v>
          </cell>
          <cell r="H127">
            <v>0</v>
          </cell>
          <cell r="I127">
            <v>0</v>
          </cell>
          <cell r="J127">
            <v>0</v>
          </cell>
          <cell r="L127">
            <v>0</v>
          </cell>
        </row>
        <row r="128">
          <cell r="AD128"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29">
          <cell r="H129">
            <v>0</v>
          </cell>
          <cell r="AD129" t="str">
            <v>Необходимость выполнения требований Приказа Министерства энергетики №186 от 15.04.14года о повышении качества обслуживания потребителей</v>
          </cell>
        </row>
        <row r="130">
          <cell r="I130">
            <v>0.9658466</v>
          </cell>
          <cell r="AD130"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32">
          <cell r="D132">
            <v>0</v>
          </cell>
          <cell r="G132">
            <v>29.83</v>
          </cell>
        </row>
      </sheetData>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71">
          <cell r="W71">
            <v>15.794</v>
          </cell>
        </row>
        <row r="108">
          <cell r="W108">
            <v>17.399182369999998</v>
          </cell>
        </row>
        <row r="129">
          <cell r="W129">
            <v>0.67384830508474602</v>
          </cell>
        </row>
        <row r="130">
          <cell r="W130">
            <v>0.89299650000000008</v>
          </cell>
        </row>
      </sheetData>
      <sheetData sheetId="1">
        <row r="38">
          <cell r="R38">
            <v>17.649298299199998</v>
          </cell>
        </row>
        <row r="41">
          <cell r="R41">
            <v>20.282275200000001</v>
          </cell>
        </row>
        <row r="48">
          <cell r="R48">
            <v>0.79514100000000032</v>
          </cell>
        </row>
        <row r="49">
          <cell r="R49">
            <v>1.0537358699999999</v>
          </cell>
        </row>
      </sheetData>
      <sheetData sheetId="2">
        <row r="27">
          <cell r="Y27">
            <v>83</v>
          </cell>
          <cell r="Z27">
            <v>22</v>
          </cell>
          <cell r="AA27">
            <v>22</v>
          </cell>
          <cell r="AB27">
            <v>22</v>
          </cell>
          <cell r="AN27">
            <v>0.50574669119999993</v>
          </cell>
          <cell r="AO27">
            <v>0.49180608900000006</v>
          </cell>
          <cell r="AP27">
            <v>0.4928569398</v>
          </cell>
          <cell r="AQ27">
            <v>2.7917452479999998</v>
          </cell>
        </row>
        <row r="28">
          <cell r="Y28">
            <v>73</v>
          </cell>
          <cell r="Z28">
            <v>344</v>
          </cell>
          <cell r="AA28">
            <v>341</v>
          </cell>
          <cell r="AB28">
            <v>333</v>
          </cell>
          <cell r="AN28">
            <v>5.9882884400000007</v>
          </cell>
          <cell r="AO28">
            <v>5.9475903499999996</v>
          </cell>
          <cell r="AP28">
            <v>5.7893822299999993</v>
          </cell>
          <cell r="AQ28">
            <v>18.884338700000001</v>
          </cell>
        </row>
        <row r="29">
          <cell r="Y29">
            <v>40</v>
          </cell>
          <cell r="Z29">
            <v>7</v>
          </cell>
          <cell r="AA29">
            <v>8</v>
          </cell>
          <cell r="AB29">
            <v>5</v>
          </cell>
          <cell r="AN29">
            <v>0.37857037999999998</v>
          </cell>
          <cell r="AO29">
            <v>0.39688527000000001</v>
          </cell>
          <cell r="AP29">
            <v>0.20768535000000005</v>
          </cell>
          <cell r="AQ29">
            <v>2.3718571000000002</v>
          </cell>
        </row>
        <row r="31">
          <cell r="Y31">
            <v>6</v>
          </cell>
          <cell r="Z31">
            <v>5</v>
          </cell>
          <cell r="AA31">
            <v>3</v>
          </cell>
          <cell r="AB31">
            <v>4</v>
          </cell>
          <cell r="AN31">
            <v>0.19697315200000004</v>
          </cell>
          <cell r="AO31">
            <v>0.11854062480000002</v>
          </cell>
          <cell r="AP31">
            <v>0.13552247540000001</v>
          </cell>
          <cell r="AQ31">
            <v>0.7307717370000002</v>
          </cell>
        </row>
        <row r="53">
          <cell r="AN53">
            <v>1.2721196736</v>
          </cell>
          <cell r="AO53">
            <v>1.794485074</v>
          </cell>
          <cell r="AP53">
            <v>3.7371591274</v>
          </cell>
          <cell r="AQ53">
            <v>13.0445832656</v>
          </cell>
        </row>
      </sheetData>
      <sheetData sheetId="3" refreshError="1"/>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5">
          <cell r="BD55">
            <v>0</v>
          </cell>
        </row>
        <row r="56">
          <cell r="BD56">
            <v>0</v>
          </cell>
        </row>
        <row r="57">
          <cell r="BD57">
            <v>0</v>
          </cell>
        </row>
        <row r="58">
          <cell r="BD58">
            <v>15.301035469999999</v>
          </cell>
        </row>
        <row r="59">
          <cell r="BD59">
            <v>14.105228499999999</v>
          </cell>
        </row>
        <row r="62">
          <cell r="BD62">
            <v>0</v>
          </cell>
        </row>
        <row r="63">
          <cell r="BD63">
            <v>0</v>
          </cell>
        </row>
        <row r="64">
          <cell r="BD64">
            <v>0</v>
          </cell>
        </row>
        <row r="65">
          <cell r="BD65">
            <v>1.19580697</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95">
          <cell r="BD95">
            <v>31.748167331957799</v>
          </cell>
        </row>
        <row r="102">
          <cell r="BD102">
            <v>0</v>
          </cell>
        </row>
        <row r="103">
          <cell r="BD103">
            <v>14.2519226</v>
          </cell>
        </row>
        <row r="113">
          <cell r="BD113">
            <v>0</v>
          </cell>
        </row>
        <row r="118">
          <cell r="BD118">
            <v>0</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1_1_69_"/>
      <sheetName val="В0228_1037000158513_01_2_69 "/>
      <sheetName val="В0228_1037000158513_01_3_69 "/>
      <sheetName val="В0228_1037000158513_01_4_69 "/>
      <sheetName val="В0228_1037000158513_01_5_69 "/>
      <sheetName val="В0228_1037000158513_02_0_69_"/>
      <sheetName val="В0228_1037000158513_03_0_69_"/>
      <sheetName val="В0228_1037000158513_04_0_69_"/>
      <sheetName val="5"/>
      <sheetName val="В0228_1037000158513_05_0_69_"/>
      <sheetName val="В0228_1037000158513_06_0_69_"/>
      <sheetName val="В0228_1037000158513_07_0_69_"/>
      <sheetName val="В0228_1037000158513_08_0_69_"/>
      <sheetName val="В0228_1037000158513_09_0_69_"/>
      <sheetName val="В0228_1037000158513_10_0_69_"/>
      <sheetName val="В0228_1037000158513_11_1_69_"/>
      <sheetName val="В0228_1037000158513_11_2_69_"/>
      <sheetName val="В0228_1037000158513_11_3_69_"/>
      <sheetName val="В0228_1037000158513_12_0_69_"/>
      <sheetName val="В0228_1037000158513_13_0_69_"/>
      <sheetName val="В0228_1037000158513_14_0_69_"/>
      <sheetName val="В0228_1037000158513_15_0_69_"/>
      <sheetName val="В0228_1037000158513_16_0_69_"/>
      <sheetName val="В0228_1037000158513_17_0_69_"/>
      <sheetName val="В0228_1037000158513_18_0_69_"/>
      <sheetName val="В0228_1037000158513_19_0_69_"/>
      <sheetName val="Лист24"/>
    </sheetNames>
    <sheetDataSet>
      <sheetData sheetId="0"/>
      <sheetData sheetId="1"/>
      <sheetData sheetId="2"/>
      <sheetData sheetId="3"/>
      <sheetData sheetId="4"/>
      <sheetData sheetId="5">
        <row r="21">
          <cell r="A21">
            <v>0</v>
          </cell>
          <cell r="B21" t="str">
            <v>ВСЕГО по инвестиционной программе, в том числе:</v>
          </cell>
          <cell r="C21" t="str">
            <v>Г</v>
          </cell>
        </row>
        <row r="22">
          <cell r="A22" t="str">
            <v>0.1</v>
          </cell>
          <cell r="B22" t="str">
            <v>Технологическое присоединение, всего</v>
          </cell>
          <cell r="C22" t="str">
            <v>Г</v>
          </cell>
        </row>
        <row r="23">
          <cell r="A23" t="str">
            <v>0.2</v>
          </cell>
          <cell r="B23" t="str">
            <v>Реконструкция, модернизация, техническое перевооружение, всего</v>
          </cell>
          <cell r="C23" t="str">
            <v>Г</v>
          </cell>
        </row>
        <row r="24">
          <cell r="A24" t="str">
            <v>0.3</v>
          </cell>
          <cell r="B24" t="str">
            <v>Инвестиционные проекты, реализация которых обуславливается схемами и программами перспективного развития электроэнергетики, всего</v>
          </cell>
          <cell r="C24" t="str">
            <v>Г</v>
          </cell>
        </row>
        <row r="25">
          <cell r="A25" t="str">
            <v>0.4</v>
          </cell>
          <cell r="B25" t="str">
            <v>Прочее новое строительство объектов электросетевого хозяйства, всего</v>
          </cell>
          <cell r="C25" t="str">
            <v>Г</v>
          </cell>
        </row>
        <row r="26">
          <cell r="A26" t="str">
            <v>0.5</v>
          </cell>
          <cell r="B26" t="str">
            <v>Покупка земельных участков для целей реализации инвестиционных проектов, всего</v>
          </cell>
          <cell r="C26" t="str">
            <v>Г</v>
          </cell>
        </row>
        <row r="27">
          <cell r="A27" t="str">
            <v>0.6</v>
          </cell>
          <cell r="B27" t="str">
            <v>Прочие инвестиционные проекты, всего</v>
          </cell>
          <cell r="C27" t="str">
            <v>Г</v>
          </cell>
        </row>
        <row r="28">
          <cell r="A28" t="str">
            <v>1.1</v>
          </cell>
          <cell r="B28" t="str">
            <v>Технологическое присоединение, всего, в том числе:</v>
          </cell>
          <cell r="C28" t="str">
            <v>Г</v>
          </cell>
        </row>
        <row r="29">
          <cell r="A29" t="str">
            <v>1.1.1</v>
          </cell>
          <cell r="B29" t="str">
            <v>Технологическое присоединение энергопринимающих устройств потребителей, всего, в том числе:</v>
          </cell>
          <cell r="C29" t="str">
            <v>Г</v>
          </cell>
        </row>
        <row r="30">
          <cell r="A30" t="str">
            <v>1.1.1.1</v>
          </cell>
          <cell r="B30" t="str">
            <v>Технологическое присоединение энергопринимающих устройств потребителей максимальной мощностью до 15 кВт включительно, всего</v>
          </cell>
          <cell r="C30" t="str">
            <v>Г</v>
          </cell>
        </row>
        <row r="31">
          <cell r="A31" t="str">
            <v>1.1.1.2</v>
          </cell>
          <cell r="B31" t="str">
            <v>Технологическое присоединение энергопринимающих устройств потребителей максимальной мощностью до 150 кВт включительно, всего</v>
          </cell>
          <cell r="C31" t="str">
            <v>Г</v>
          </cell>
        </row>
        <row r="32">
          <cell r="A32" t="str">
            <v>1.1.1.3</v>
          </cell>
          <cell r="B32" t="str">
            <v>Технологическое присоединение энергопринимающих устройств потребителей свыше 150 кВт, всего, в том числе:</v>
          </cell>
          <cell r="C32" t="str">
            <v>Г</v>
          </cell>
        </row>
        <row r="33">
          <cell r="A33" t="str">
            <v>1.1.2</v>
          </cell>
          <cell r="B33" t="str">
            <v>Технологическое присоединение объектов электросетевого хозяйства, всего, в том числе:</v>
          </cell>
          <cell r="C33" t="str">
            <v>Г</v>
          </cell>
        </row>
        <row r="34">
          <cell r="A34" t="str">
            <v>1.1.2.1</v>
          </cell>
          <cell r="B34" t="str">
            <v>Технологическое присоединение объектов электросетевого хозяйства, принадлежащих иным сетевым организациям и иным лицам, всего, в том числе:</v>
          </cell>
          <cell r="C34" t="str">
            <v>Г</v>
          </cell>
        </row>
        <row r="35">
          <cell r="A35" t="str">
            <v>1.1.2.2</v>
          </cell>
          <cell r="B35" t="str">
            <v>Технологическое присоединение к электрическим сетям иных сетевых организаций, всего, в том числе:</v>
          </cell>
          <cell r="C35" t="str">
            <v>Г</v>
          </cell>
        </row>
        <row r="36">
          <cell r="A36" t="str">
            <v>1.1.3</v>
          </cell>
          <cell r="B36" t="str">
            <v>Технологическое присоединение объектов по производству электрической энергии всего, в том числе:</v>
          </cell>
          <cell r="C36" t="str">
            <v>Г</v>
          </cell>
        </row>
        <row r="37">
          <cell r="A37" t="str">
            <v>1.1.3.1</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1.1.3.1</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1.1.3.1</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1.1.3.2</v>
          </cell>
          <cell r="B40"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40" t="str">
            <v>Г</v>
          </cell>
        </row>
        <row r="41">
          <cell r="A41" t="str">
            <v>1.1.3.2</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1" t="str">
            <v>Г</v>
          </cell>
        </row>
        <row r="42">
          <cell r="A42" t="str">
            <v>1.1.3.2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2" t="str">
            <v>Г</v>
          </cell>
        </row>
        <row r="43">
          <cell r="A43" t="str">
            <v>1.1.4</v>
          </cell>
          <cell r="B43"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3" t="str">
            <v>Г</v>
          </cell>
        </row>
        <row r="44">
          <cell r="A44" t="str">
            <v>1.1.4.1</v>
          </cell>
          <cell r="B44"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4" t="str">
            <v>Г</v>
          </cell>
        </row>
        <row r="45">
          <cell r="A45" t="str">
            <v>1.1.4.2</v>
          </cell>
          <cell r="B4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5" t="str">
            <v>Г</v>
          </cell>
        </row>
        <row r="46">
          <cell r="A46" t="str">
            <v>1.2</v>
          </cell>
          <cell r="B46" t="str">
            <v>Реконструкция, модернизация, техническое перевооружение всего, в том числе:</v>
          </cell>
          <cell r="C46" t="str">
            <v>Г</v>
          </cell>
        </row>
        <row r="47">
          <cell r="A47" t="str">
            <v>1.2.1</v>
          </cell>
          <cell r="B47" t="str">
            <v>Реконструкция, модернизация, техническое перевооружение трансформаторных и иных подстанций, распределительных пунктов, всего, в том числе:</v>
          </cell>
          <cell r="C47" t="str">
            <v>Г</v>
          </cell>
        </row>
        <row r="48">
          <cell r="A48" t="str">
            <v>1.2.1.1</v>
          </cell>
          <cell r="B48" t="str">
            <v>Реконструкция трансформаторных и иных подстанций, всего, в числе:</v>
          </cell>
          <cell r="C48" t="str">
            <v>Г</v>
          </cell>
        </row>
        <row r="51">
          <cell r="A51" t="str">
            <v>1.2.1.2</v>
          </cell>
          <cell r="B51" t="str">
            <v>Модернизация, техническое перевооружение трансформаторных и иных подстанций, распределительных пунктов, всего, в том числе:</v>
          </cell>
          <cell r="C51" t="str">
            <v>Г</v>
          </cell>
        </row>
        <row r="52">
          <cell r="A52" t="str">
            <v>1.2.1.2</v>
          </cell>
          <cell r="B52" t="str">
            <v>Установка системы телемеханики и диспетчеризации</v>
          </cell>
          <cell r="C52" t="str">
            <v>Е_0000060003</v>
          </cell>
        </row>
        <row r="54">
          <cell r="A54" t="str">
            <v>1.2.1.2</v>
          </cell>
          <cell r="B54" t="str">
            <v>Монтаж системы сигнализации в трансформаторной подстанции</v>
          </cell>
          <cell r="C54" t="str">
            <v>Е_0000060005</v>
          </cell>
        </row>
        <row r="55">
          <cell r="A55" t="str">
            <v>1.2.2</v>
          </cell>
          <cell r="B55" t="str">
            <v>Реконструкция, модернизация, техническое перевооружение линий электропередачи, всего, в том числе:</v>
          </cell>
          <cell r="C55" t="str">
            <v>Г</v>
          </cell>
        </row>
        <row r="56">
          <cell r="A56" t="str">
            <v>1.2.2.1</v>
          </cell>
          <cell r="B56" t="str">
            <v>Реконструкция линий электропередачи, всего, в том числе:</v>
          </cell>
          <cell r="C56" t="str">
            <v>Г</v>
          </cell>
        </row>
        <row r="57">
          <cell r="A57" t="str">
            <v>1.2.2.2</v>
          </cell>
          <cell r="B57" t="str">
            <v>Модернизация, техническое перевооружение линий электропередачи, всего, в том числе:</v>
          </cell>
          <cell r="C57" t="str">
            <v>Г</v>
          </cell>
        </row>
        <row r="58">
          <cell r="A58" t="str">
            <v>1.2.3</v>
          </cell>
          <cell r="B58" t="str">
            <v>Развитие и модернизация учета электрической энергии (мощности), всего, в том числе:</v>
          </cell>
          <cell r="C58" t="str">
            <v>Г</v>
          </cell>
        </row>
        <row r="59">
          <cell r="A59" t="str">
            <v>1.2.3.1</v>
          </cell>
          <cell r="B59" t="str">
            <v>"Установка приборов учета, класс напряжения 0,22 (0,4) кВ, всего, в том числе:"</v>
          </cell>
          <cell r="C59" t="str">
            <v>Г</v>
          </cell>
        </row>
        <row r="60">
          <cell r="A60" t="str">
            <v>1.2.3.1</v>
          </cell>
          <cell r="B60" t="str">
            <v>Установка учетов с АСКУЭ на границе балансовой принадлежности с потребителями, запитанными кабельными линиями от трансформаторных подстанций</v>
          </cell>
          <cell r="C60" t="str">
            <v>Е_0030000006</v>
          </cell>
        </row>
        <row r="61">
          <cell r="A61" t="str">
            <v>1.2.3.1</v>
          </cell>
          <cell r="B61" t="str">
            <v>Установка учетов с АСКУЭ на границе балансовой принадлежности с потребителями, запитанными от воздушных линий 0,4 кВ</v>
          </cell>
          <cell r="C61" t="str">
            <v>Е_0030000007</v>
          </cell>
        </row>
        <row r="62">
          <cell r="A62" t="str">
            <v>1.2.3.2</v>
          </cell>
          <cell r="B62" t="str">
            <v>"Установка приборов учета, класс напряжения 6 (10) кВ, всего, в том числе:"</v>
          </cell>
          <cell r="C62" t="str">
            <v>Г</v>
          </cell>
        </row>
        <row r="63">
          <cell r="A63" t="str">
            <v>1.2.3.3</v>
          </cell>
          <cell r="B63" t="str">
            <v>"Установка приборов учета, класс напряжения 35 кВ, всего, в том числе:"</v>
          </cell>
          <cell r="C63" t="str">
            <v>Г</v>
          </cell>
        </row>
        <row r="64">
          <cell r="A64" t="str">
            <v>1.2.3.4</v>
          </cell>
          <cell r="B64" t="str">
            <v>"Установка приборов учета, класс напряжения 110 кВ и выше, всего, в том числе:"</v>
          </cell>
          <cell r="C64" t="str">
            <v>Г</v>
          </cell>
        </row>
        <row r="65">
          <cell r="A65" t="str">
            <v>1.2.3.5</v>
          </cell>
          <cell r="B65" t="str">
            <v>"Включение приборов учета в систему сбора и передачи данных, класс напряжения 0,22 (0,4) кВ, всего, в том числе:"</v>
          </cell>
          <cell r="C65" t="str">
            <v>Г</v>
          </cell>
        </row>
        <row r="66">
          <cell r="A66" t="str">
            <v>1.2.3.5</v>
          </cell>
          <cell r="B66" t="str">
            <v>Монтаж устройств передачи данных для АСКУЭ в ТП</v>
          </cell>
          <cell r="C66" t="str">
            <v>Е_0030000008</v>
          </cell>
        </row>
        <row r="67">
          <cell r="A67" t="str">
            <v>1.2.3.5</v>
          </cell>
          <cell r="B67" t="str">
            <v>Монтаж системы учета с АСКУЭ в ТП</v>
          </cell>
          <cell r="C67" t="str">
            <v>Е_0030000009</v>
          </cell>
        </row>
        <row r="68">
          <cell r="A68" t="str">
            <v>1.2.3.6</v>
          </cell>
          <cell r="B68" t="str">
            <v>"Включение приборов учета в систему сбора и передачи данных, класс напряжения 6 (10) кВ, всего, в том числе:"</v>
          </cell>
          <cell r="C68" t="str">
            <v>Г</v>
          </cell>
        </row>
        <row r="69">
          <cell r="A69" t="str">
            <v>1.2.3.7</v>
          </cell>
          <cell r="B69" t="str">
            <v>"Включение приборов учета в систему сбора и передачи данных, класс напряжения 35 кВ, всего, в том числе:"</v>
          </cell>
          <cell r="C69" t="str">
            <v>Г</v>
          </cell>
        </row>
        <row r="70">
          <cell r="A70" t="str">
            <v>1.2.3.8</v>
          </cell>
          <cell r="B70" t="str">
            <v>"Включение приборов учета в систему сбора и передачи данных, класс напряжения 110 кВ и выше, всего, в том числе:"</v>
          </cell>
          <cell r="C70" t="str">
            <v>Г</v>
          </cell>
        </row>
        <row r="71">
          <cell r="A71" t="str">
            <v>1.2.4</v>
          </cell>
          <cell r="B71" t="str">
            <v>Реконструкция, модернизация, техническое перевооружение прочих объектов основных средств, всего, в том числе:</v>
          </cell>
          <cell r="C71" t="str">
            <v>Г</v>
          </cell>
        </row>
        <row r="72">
          <cell r="A72" t="str">
            <v>1.2.4.1</v>
          </cell>
          <cell r="B72" t="str">
            <v>Реконструкция прочих объектов основных средств, всего, в том числе:</v>
          </cell>
          <cell r="C72" t="str">
            <v>Г</v>
          </cell>
        </row>
        <row r="74">
          <cell r="A74" t="str">
            <v>1.2.4.2</v>
          </cell>
          <cell r="B74" t="str">
            <v>Модернизация, техническое перевооружение прочих объектов основных средств, всего, в том числе:</v>
          </cell>
          <cell r="C74" t="str">
            <v>Г</v>
          </cell>
        </row>
        <row r="75">
          <cell r="A75" t="str">
            <v>1.2.4.2</v>
          </cell>
          <cell r="B75" t="str">
            <v>Модернизация систем видеонаблюдения</v>
          </cell>
          <cell r="C75" t="str">
            <v>Е_0000000872</v>
          </cell>
        </row>
        <row r="76">
          <cell r="A76" t="str">
            <v>1.3</v>
          </cell>
          <cell r="B76"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6" t="str">
            <v>Г</v>
          </cell>
        </row>
        <row r="77">
          <cell r="A77" t="str">
            <v>1.3.1</v>
          </cell>
          <cell r="B77" t="str">
            <v>Инвестиционные проекты, предусмотренные схемой и программой развития Единой энергетической системы России, всего, в том числе:</v>
          </cell>
          <cell r="C77" t="str">
            <v>Г</v>
          </cell>
        </row>
        <row r="78">
          <cell r="A78" t="str">
            <v>1.3.2</v>
          </cell>
          <cell r="B78" t="str">
            <v>Инвестиционные проекты, предусмотренные схемой и программой развития субъекта Российской Федерации, всего, в том числе:</v>
          </cell>
          <cell r="C78" t="str">
            <v>Г</v>
          </cell>
        </row>
        <row r="79">
          <cell r="A79" t="str">
            <v>1.3.2</v>
          </cell>
          <cell r="B79" t="str">
            <v>РП ТИЗ</v>
          </cell>
          <cell r="C79" t="str">
            <v>Е_1000000011</v>
          </cell>
        </row>
        <row r="89">
          <cell r="A89" t="str">
            <v>1.3.2</v>
          </cell>
          <cell r="B89" t="str">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ell>
          <cell r="C89" t="str">
            <v>Е_0004000021</v>
          </cell>
        </row>
        <row r="90">
          <cell r="A90" t="str">
            <v>1.3.2</v>
          </cell>
          <cell r="B90" t="str">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ell>
          <cell r="C90" t="str">
            <v>Е_0004000022</v>
          </cell>
        </row>
        <row r="91">
          <cell r="A91" t="str">
            <v>1.3.2</v>
          </cell>
          <cell r="B91" t="str">
            <v>Обеспечение надежности и бесперебойности электроснабжения потребителей п.Киргизка Ленинского района г. Томска</v>
          </cell>
          <cell r="C91" t="str">
            <v>Е_0003400063</v>
          </cell>
        </row>
        <row r="92">
          <cell r="A92" t="str">
            <v>1.3.2</v>
          </cell>
          <cell r="B92" t="str">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ell>
          <cell r="C92" t="str">
            <v>Е_0003400064</v>
          </cell>
        </row>
        <row r="93">
          <cell r="A93" t="str">
            <v>1.3.2</v>
          </cell>
          <cell r="B93"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ell>
          <cell r="C93" t="str">
            <v>Е_0003000065</v>
          </cell>
        </row>
        <row r="94">
          <cell r="A94" t="str">
            <v>1.3.2</v>
          </cell>
          <cell r="B94"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ell>
          <cell r="C94" t="str">
            <v>Е_0003400066</v>
          </cell>
        </row>
        <row r="100">
          <cell r="A100" t="str">
            <v>1.4</v>
          </cell>
          <cell r="B100" t="str">
            <v>Прочее новое строительство объектов электросетевого хозяйства, всего, в том числе:</v>
          </cell>
          <cell r="C100" t="str">
            <v>Г</v>
          </cell>
        </row>
        <row r="104">
          <cell r="A104" t="str">
            <v>1.4</v>
          </cell>
          <cell r="B104" t="str">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ell>
          <cell r="C104" t="str">
            <v>Е_1004000031</v>
          </cell>
        </row>
        <row r="105">
          <cell r="A105" t="str">
            <v>1.4</v>
          </cell>
          <cell r="B105" t="str">
            <v>Установка трансформаторов в ТП</v>
          </cell>
          <cell r="C105" t="str">
            <v>Е_0100000067</v>
          </cell>
        </row>
        <row r="106">
          <cell r="B106" t="str">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ell>
          <cell r="C106" t="str">
            <v>Е_1004500032</v>
          </cell>
        </row>
        <row r="107">
          <cell r="A107" t="str">
            <v>1.4</v>
          </cell>
          <cell r="B107" t="str">
            <v>Строительство и реконструкция сетей электроснабжения 0,4кВ для обеспечения качества и надежности электроснабжения</v>
          </cell>
          <cell r="C107" t="str">
            <v>Е_0004500033</v>
          </cell>
        </row>
        <row r="110">
          <cell r="A110" t="str">
            <v>1.5</v>
          </cell>
          <cell r="B110" t="str">
            <v>Покупка земельных участков для целей реализации инвестиционных проектов, всего, в том числе:</v>
          </cell>
          <cell r="C110" t="str">
            <v>Г</v>
          </cell>
        </row>
        <row r="111">
          <cell r="A111" t="str">
            <v>1.6</v>
          </cell>
          <cell r="B111" t="str">
            <v>Прочие инвестиционные проекты, всего, в том числе:</v>
          </cell>
          <cell r="C111" t="str">
            <v>Г</v>
          </cell>
        </row>
        <row r="114">
          <cell r="A114" t="str">
            <v>1.6</v>
          </cell>
          <cell r="B114" t="str">
            <v>Приобретение объектов электросетевого хозяйства и земельных участков под их размещение</v>
          </cell>
          <cell r="C114" t="str">
            <v>Е_0000007036</v>
          </cell>
        </row>
        <row r="116">
          <cell r="A116" t="str">
            <v>1.6</v>
          </cell>
          <cell r="B116" t="str">
            <v>Приобретение Автогидроподъемника 18 м</v>
          </cell>
          <cell r="C116" t="str">
            <v>Е_0000007038</v>
          </cell>
        </row>
        <row r="117">
          <cell r="B117" t="str">
            <v>Приобретение Бригадного автомобиля "Газель", 5 мест, тент, 4х4</v>
          </cell>
          <cell r="C117" t="str">
            <v>Е_0000007039</v>
          </cell>
        </row>
        <row r="118">
          <cell r="B118" t="str">
            <v>Приобретение Бригадного автомобиля "Газель", 5 мест, тент, 4х2</v>
          </cell>
          <cell r="C118" t="str">
            <v>Е_0000007040</v>
          </cell>
        </row>
        <row r="119">
          <cell r="B119" t="str">
            <v>Приобретение УАЗ фургон,санитар. Модель 396255</v>
          </cell>
          <cell r="C119" t="str">
            <v>Е_0000007041</v>
          </cell>
        </row>
        <row r="120">
          <cell r="B120" t="str">
            <v>Приобретение БКМ 317, база ГАЗ 33081</v>
          </cell>
          <cell r="C120" t="str">
            <v>Е_0000007042</v>
          </cell>
        </row>
        <row r="121">
          <cell r="B121" t="str">
            <v>Приобретение Бригадного фургона ГАЗ 3308 с лебедкой, фаркопом</v>
          </cell>
          <cell r="C121" t="str">
            <v>Е_0000007043</v>
          </cell>
        </row>
        <row r="122">
          <cell r="B122" t="str">
            <v>Приобретение Легкового служебного автомобиля</v>
          </cell>
          <cell r="C122" t="str">
            <v>Е_0000007044</v>
          </cell>
        </row>
        <row r="123">
          <cell r="B123" t="str">
            <v>Приобретение Самосвала малый модель ГАЗ 35071</v>
          </cell>
          <cell r="C123" t="str">
            <v>Е_0000007045</v>
          </cell>
        </row>
        <row r="125">
          <cell r="A125" t="str">
            <v>1.6</v>
          </cell>
          <cell r="B125" t="str">
            <v>Приобретение Грузового бортового с манипулятором</v>
          </cell>
          <cell r="C125" t="str">
            <v>Е_0000007047</v>
          </cell>
        </row>
        <row r="126">
          <cell r="A126" t="str">
            <v>1.6</v>
          </cell>
        </row>
        <row r="129">
          <cell r="A129" t="str">
            <v>1.6</v>
          </cell>
          <cell r="B129" t="str">
            <v>Приобретение Ножниц гильотинных SB-12/2500</v>
          </cell>
          <cell r="C129" t="str">
            <v>Е_0000007051</v>
          </cell>
        </row>
        <row r="132">
          <cell r="A132" t="str">
            <v>1.6</v>
          </cell>
          <cell r="B132" t="str">
            <v>Приобретение Бригадного автомобиля</v>
          </cell>
          <cell r="C132" t="str">
            <v>Е_0000007054</v>
          </cell>
        </row>
        <row r="134">
          <cell r="A134" t="str">
            <v>1.6</v>
          </cell>
          <cell r="B134" t="str">
            <v>Приобретение Бочки-илосос</v>
          </cell>
          <cell r="C134" t="str">
            <v>Е_0000007056</v>
          </cell>
        </row>
        <row r="135">
          <cell r="A135" t="str">
            <v>1.6</v>
          </cell>
          <cell r="B135" t="str">
            <v>Приобретение Плазмореза</v>
          </cell>
          <cell r="C135" t="str">
            <v>Е_0000007068</v>
          </cell>
        </row>
        <row r="136">
          <cell r="A136" t="str">
            <v>1.6</v>
          </cell>
          <cell r="B136" t="str">
            <v>Приобретение Листогибочного пресса</v>
          </cell>
          <cell r="C136" t="str">
            <v>Е_0000007069</v>
          </cell>
        </row>
        <row r="137">
          <cell r="A137" t="str">
            <v>1.6</v>
          </cell>
          <cell r="B137" t="str">
            <v xml:space="preserve">Приобретение Дизельной электростанции </v>
          </cell>
          <cell r="C137" t="str">
            <v>Е_0000007070</v>
          </cell>
        </row>
        <row r="138">
          <cell r="A138" t="str">
            <v>1.6</v>
          </cell>
          <cell r="B138" t="str">
            <v xml:space="preserve">Приобретение Электролаборатории </v>
          </cell>
          <cell r="C138" t="str">
            <v>Е_0000007071</v>
          </cell>
        </row>
        <row r="139">
          <cell r="A139" t="str">
            <v>1.6</v>
          </cell>
          <cell r="B139" t="str">
            <v>Приобретение Серевера</v>
          </cell>
          <cell r="C139" t="str">
            <v>Е_0000007072</v>
          </cell>
        </row>
        <row r="140">
          <cell r="A140" t="str">
            <v>1.6</v>
          </cell>
          <cell r="B140" t="str">
            <v>Приобретение Информационно-вычислительной техники</v>
          </cell>
          <cell r="C140" t="str">
            <v>Е_0000007073</v>
          </cell>
        </row>
        <row r="141">
          <cell r="A141" t="str">
            <v>1.6</v>
          </cell>
          <cell r="B141" t="str">
            <v>Приобретение пассажирского лифта</v>
          </cell>
          <cell r="C141" t="str">
            <v>Е_0000007074</v>
          </cell>
        </row>
        <row r="143">
          <cell r="A143" t="str">
            <v>1.6</v>
          </cell>
          <cell r="B143" t="str">
            <v>Приобретение Программного обеспечение "Единая информационная система городских электрических сетей"</v>
          </cell>
          <cell r="C143" t="str">
            <v>Е_0000007058</v>
          </cell>
        </row>
      </sheetData>
      <sheetData sheetId="6"/>
      <sheetData sheetId="7">
        <row r="52">
          <cell r="BS52">
            <v>0</v>
          </cell>
          <cell r="BT52">
            <v>0</v>
          </cell>
          <cell r="BU52">
            <v>0</v>
          </cell>
          <cell r="BV52">
            <v>0</v>
          </cell>
        </row>
        <row r="54">
          <cell r="BS54">
            <v>0</v>
          </cell>
          <cell r="BT54">
            <v>0</v>
          </cell>
          <cell r="BU54">
            <v>0</v>
          </cell>
          <cell r="BV54">
            <v>0</v>
          </cell>
        </row>
        <row r="91">
          <cell r="BS91">
            <v>0</v>
          </cell>
          <cell r="BT91">
            <v>0</v>
          </cell>
          <cell r="BV91">
            <v>0</v>
          </cell>
          <cell r="BW91">
            <v>0</v>
          </cell>
        </row>
        <row r="92">
          <cell r="BS92">
            <v>0</v>
          </cell>
          <cell r="BT92">
            <v>0</v>
          </cell>
          <cell r="BV92">
            <v>0</v>
          </cell>
          <cell r="BW92">
            <v>0</v>
          </cell>
        </row>
        <row r="93">
          <cell r="BS93">
            <v>0</v>
          </cell>
          <cell r="BT93">
            <v>0</v>
          </cell>
          <cell r="BV93">
            <v>0</v>
          </cell>
          <cell r="BW93">
            <v>0</v>
          </cell>
        </row>
        <row r="94">
          <cell r="BS94">
            <v>0</v>
          </cell>
          <cell r="BT94">
            <v>0</v>
          </cell>
          <cell r="BV94">
            <v>0</v>
          </cell>
          <cell r="BW94">
            <v>0</v>
          </cell>
        </row>
        <row r="105">
          <cell r="BT105">
            <v>0</v>
          </cell>
          <cell r="BU105">
            <v>0</v>
          </cell>
          <cell r="BV105">
            <v>0</v>
          </cell>
        </row>
        <row r="134">
          <cell r="BS134">
            <v>0</v>
          </cell>
          <cell r="BT134">
            <v>0</v>
          </cell>
          <cell r="BU134">
            <v>0</v>
          </cell>
          <cell r="BV134">
            <v>0</v>
          </cell>
        </row>
        <row r="135">
          <cell r="BS135">
            <v>0</v>
          </cell>
          <cell r="BT135">
            <v>0</v>
          </cell>
          <cell r="BU135">
            <v>0</v>
          </cell>
          <cell r="BV135">
            <v>0</v>
          </cell>
        </row>
        <row r="136">
          <cell r="BS136">
            <v>0</v>
          </cell>
          <cell r="BT136">
            <v>0</v>
          </cell>
          <cell r="BU136">
            <v>0</v>
          </cell>
          <cell r="BV136">
            <v>0</v>
          </cell>
        </row>
        <row r="137">
          <cell r="BS137">
            <v>0</v>
          </cell>
          <cell r="BT137">
            <v>0</v>
          </cell>
          <cell r="BU137">
            <v>0</v>
          </cell>
          <cell r="BV137">
            <v>0</v>
          </cell>
        </row>
        <row r="138">
          <cell r="BS138">
            <v>0</v>
          </cell>
          <cell r="BT138">
            <v>0</v>
          </cell>
          <cell r="BU138">
            <v>0</v>
          </cell>
          <cell r="BV138">
            <v>0</v>
          </cell>
        </row>
        <row r="139">
          <cell r="BS139">
            <v>0</v>
          </cell>
          <cell r="BT139">
            <v>0</v>
          </cell>
          <cell r="BU139">
            <v>0</v>
          </cell>
          <cell r="BV139">
            <v>0</v>
          </cell>
        </row>
        <row r="140">
          <cell r="BS140">
            <v>0</v>
          </cell>
          <cell r="BT140">
            <v>0</v>
          </cell>
          <cell r="BU140">
            <v>0</v>
          </cell>
          <cell r="BV140">
            <v>0</v>
          </cell>
        </row>
        <row r="141">
          <cell r="BS141">
            <v>0</v>
          </cell>
          <cell r="BT141">
            <v>0</v>
          </cell>
          <cell r="BU141">
            <v>0</v>
          </cell>
          <cell r="BV141">
            <v>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2">
          <cell r="BD52">
            <v>0</v>
          </cell>
        </row>
        <row r="54">
          <cell r="BD54">
            <v>2.5695999999999999</v>
          </cell>
        </row>
        <row r="55">
          <cell r="BD55">
            <v>0</v>
          </cell>
        </row>
        <row r="56">
          <cell r="BD56">
            <v>0</v>
          </cell>
        </row>
        <row r="57">
          <cell r="BD57">
            <v>0</v>
          </cell>
        </row>
        <row r="58">
          <cell r="BD58">
            <v>15.301035469999999</v>
          </cell>
        </row>
        <row r="59">
          <cell r="BD59">
            <v>14.105228499999999</v>
          </cell>
        </row>
        <row r="60">
          <cell r="BD60">
            <v>2.6409849999999997</v>
          </cell>
        </row>
        <row r="61">
          <cell r="BD61">
            <v>11.464243499999998</v>
          </cell>
        </row>
        <row r="62">
          <cell r="BD62">
            <v>0</v>
          </cell>
        </row>
        <row r="63">
          <cell r="BD63">
            <v>0</v>
          </cell>
        </row>
        <row r="64">
          <cell r="BD64">
            <v>0</v>
          </cell>
        </row>
        <row r="65">
          <cell r="BD65">
            <v>1.19580697</v>
          </cell>
        </row>
        <row r="66">
          <cell r="BD66">
            <v>0.84620197000000008</v>
          </cell>
        </row>
        <row r="67">
          <cell r="BD67">
            <v>0.349605</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78">
          <cell r="BD78">
            <v>0</v>
          </cell>
        </row>
        <row r="88">
          <cell r="BD88">
            <v>0</v>
          </cell>
        </row>
        <row r="89">
          <cell r="BD89">
            <v>0</v>
          </cell>
        </row>
        <row r="95">
          <cell r="BD95">
            <v>31.748167331957799</v>
          </cell>
        </row>
        <row r="99">
          <cell r="BD99">
            <v>0</v>
          </cell>
        </row>
        <row r="100">
          <cell r="BD100">
            <v>3.8987074901999996</v>
          </cell>
        </row>
        <row r="101">
          <cell r="BD101">
            <v>27.849459841757799</v>
          </cell>
        </row>
        <row r="102">
          <cell r="BD102">
            <v>0</v>
          </cell>
        </row>
        <row r="103">
          <cell r="BD103">
            <v>14.2519226</v>
          </cell>
        </row>
        <row r="106">
          <cell r="BD106">
            <v>1.7399999999999995</v>
          </cell>
        </row>
        <row r="108">
          <cell r="BD108">
            <v>0</v>
          </cell>
        </row>
        <row r="114">
          <cell r="BD114">
            <v>0.33</v>
          </cell>
        </row>
        <row r="117">
          <cell r="BD117">
            <v>0</v>
          </cell>
        </row>
        <row r="121">
          <cell r="BD121">
            <v>0</v>
          </cell>
        </row>
        <row r="124">
          <cell r="BD124">
            <v>0.56525400000000003</v>
          </cell>
        </row>
        <row r="126">
          <cell r="BD126">
            <v>1.6819999999999999</v>
          </cell>
        </row>
        <row r="128">
          <cell r="BD128">
            <v>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49">
          <cell r="V49">
            <v>0</v>
          </cell>
          <cell r="W49">
            <v>0</v>
          </cell>
          <cell r="X49">
            <v>0</v>
          </cell>
          <cell r="Y49">
            <v>0</v>
          </cell>
          <cell r="Z49" t="str">
            <v>нд</v>
          </cell>
          <cell r="AC49">
            <v>0</v>
          </cell>
          <cell r="AD49">
            <v>0</v>
          </cell>
          <cell r="AE49">
            <v>0</v>
          </cell>
          <cell r="AF49">
            <v>0</v>
          </cell>
          <cell r="AG49">
            <v>0</v>
          </cell>
          <cell r="AJ49">
            <v>0</v>
          </cell>
          <cell r="AK49">
            <v>0</v>
          </cell>
          <cell r="AL49">
            <v>0</v>
          </cell>
          <cell r="AM49">
            <v>0</v>
          </cell>
          <cell r="AN49">
            <v>0</v>
          </cell>
          <cell r="AQ49">
            <v>0</v>
          </cell>
          <cell r="AR49">
            <v>0</v>
          </cell>
          <cell r="AS49">
            <v>0</v>
          </cell>
          <cell r="AT49">
            <v>0</v>
          </cell>
          <cell r="BD49">
            <v>0</v>
          </cell>
          <cell r="BF49">
            <v>0</v>
          </cell>
          <cell r="BH49">
            <v>0</v>
          </cell>
          <cell r="BL49">
            <v>0</v>
          </cell>
          <cell r="BM49">
            <v>0</v>
          </cell>
          <cell r="BO49">
            <v>0</v>
          </cell>
          <cell r="BP49">
            <v>0</v>
          </cell>
          <cell r="BT49">
            <v>0</v>
          </cell>
          <cell r="BV49">
            <v>0</v>
          </cell>
          <cell r="BZ49">
            <v>0</v>
          </cell>
          <cell r="CA49">
            <v>0</v>
          </cell>
          <cell r="CB49">
            <v>0</v>
          </cell>
          <cell r="CC49">
            <v>0</v>
          </cell>
          <cell r="CD49">
            <v>0</v>
          </cell>
          <cell r="CG49">
            <v>0</v>
          </cell>
          <cell r="CH49">
            <v>0</v>
          </cell>
          <cell r="CI49">
            <v>0</v>
          </cell>
          <cell r="CJ49">
            <v>0</v>
          </cell>
          <cell r="CK49">
            <v>0</v>
          </cell>
        </row>
        <row r="50">
          <cell r="V50">
            <v>0</v>
          </cell>
          <cell r="W50">
            <v>0</v>
          </cell>
          <cell r="X50">
            <v>0</v>
          </cell>
          <cell r="Y50">
            <v>0</v>
          </cell>
          <cell r="Z50">
            <v>0</v>
          </cell>
          <cell r="AC50">
            <v>0</v>
          </cell>
          <cell r="AD50">
            <v>0</v>
          </cell>
          <cell r="AE50">
            <v>0</v>
          </cell>
          <cell r="AF50">
            <v>0</v>
          </cell>
          <cell r="AG50">
            <v>0</v>
          </cell>
          <cell r="AJ50">
            <v>0</v>
          </cell>
          <cell r="AK50">
            <v>0</v>
          </cell>
          <cell r="AL50">
            <v>0</v>
          </cell>
          <cell r="AM50">
            <v>0</v>
          </cell>
          <cell r="AN50" t="str">
            <v>нд</v>
          </cell>
          <cell r="AQ50">
            <v>0</v>
          </cell>
          <cell r="AR50">
            <v>0</v>
          </cell>
          <cell r="AS50">
            <v>0</v>
          </cell>
          <cell r="AT50">
            <v>0</v>
          </cell>
          <cell r="AU50">
            <v>0</v>
          </cell>
          <cell r="BD50">
            <v>42.689794206000002</v>
          </cell>
          <cell r="BF50">
            <v>0</v>
          </cell>
          <cell r="BH50">
            <v>0</v>
          </cell>
          <cell r="BL50">
            <v>0</v>
          </cell>
          <cell r="BM50">
            <v>0</v>
          </cell>
          <cell r="BO50">
            <v>0</v>
          </cell>
          <cell r="BP50">
            <v>0</v>
          </cell>
          <cell r="BT50">
            <v>0</v>
          </cell>
          <cell r="BV50">
            <v>0</v>
          </cell>
          <cell r="BZ50">
            <v>0</v>
          </cell>
          <cell r="CA50">
            <v>0</v>
          </cell>
          <cell r="CB50">
            <v>0</v>
          </cell>
          <cell r="CC50">
            <v>0</v>
          </cell>
          <cell r="CD50">
            <v>0</v>
          </cell>
          <cell r="CG50">
            <v>0</v>
          </cell>
          <cell r="CH50">
            <v>0</v>
          </cell>
          <cell r="CI50">
            <v>0</v>
          </cell>
          <cell r="CJ50">
            <v>0</v>
          </cell>
          <cell r="CK50">
            <v>0</v>
          </cell>
        </row>
        <row r="51">
          <cell r="BD51">
            <v>13.759476817999998</v>
          </cell>
        </row>
        <row r="52">
          <cell r="V52">
            <v>0</v>
          </cell>
          <cell r="W52">
            <v>0</v>
          </cell>
          <cell r="X52">
            <v>0</v>
          </cell>
          <cell r="Y52">
            <v>0</v>
          </cell>
          <cell r="Z52">
            <v>0</v>
          </cell>
          <cell r="AC52">
            <v>0</v>
          </cell>
          <cell r="AD52">
            <v>0</v>
          </cell>
          <cell r="AE52">
            <v>0</v>
          </cell>
          <cell r="AF52">
            <v>0</v>
          </cell>
          <cell r="AG52">
            <v>0</v>
          </cell>
          <cell r="AJ52">
            <v>0</v>
          </cell>
          <cell r="AK52">
            <v>0</v>
          </cell>
          <cell r="AL52">
            <v>0</v>
          </cell>
          <cell r="AM52">
            <v>0</v>
          </cell>
          <cell r="AN52">
            <v>0</v>
          </cell>
          <cell r="AQ52">
            <v>0</v>
          </cell>
          <cell r="AR52">
            <v>0</v>
          </cell>
          <cell r="AS52">
            <v>0</v>
          </cell>
          <cell r="AT52">
            <v>0</v>
          </cell>
          <cell r="AU52">
            <v>0</v>
          </cell>
          <cell r="BD52">
            <v>0</v>
          </cell>
          <cell r="BF52">
            <v>0</v>
          </cell>
          <cell r="BH52">
            <v>0</v>
          </cell>
          <cell r="BL52">
            <v>0</v>
          </cell>
          <cell r="BM52">
            <v>0</v>
          </cell>
          <cell r="BO52">
            <v>0</v>
          </cell>
          <cell r="BP52" t="str">
            <v>нд</v>
          </cell>
          <cell r="BT52">
            <v>0</v>
          </cell>
          <cell r="BV52">
            <v>0</v>
          </cell>
          <cell r="BZ52">
            <v>0</v>
          </cell>
          <cell r="CA52">
            <v>0</v>
          </cell>
          <cell r="CB52">
            <v>0</v>
          </cell>
          <cell r="CC52">
            <v>0</v>
          </cell>
          <cell r="CD52" t="str">
            <v>нд</v>
          </cell>
          <cell r="CG52">
            <v>0</v>
          </cell>
          <cell r="CH52">
            <v>0</v>
          </cell>
          <cell r="CI52">
            <v>0</v>
          </cell>
          <cell r="CJ52">
            <v>0</v>
          </cell>
          <cell r="CK52" t="str">
            <v>нд</v>
          </cell>
        </row>
        <row r="53">
          <cell r="V53">
            <v>0</v>
          </cell>
          <cell r="W53">
            <v>0</v>
          </cell>
          <cell r="X53">
            <v>0</v>
          </cell>
          <cell r="Y53">
            <v>0</v>
          </cell>
          <cell r="Z53">
            <v>0</v>
          </cell>
          <cell r="AC53">
            <v>0</v>
          </cell>
          <cell r="AD53">
            <v>0</v>
          </cell>
          <cell r="AE53">
            <v>0</v>
          </cell>
          <cell r="AF53">
            <v>0</v>
          </cell>
          <cell r="AG53">
            <v>0</v>
          </cell>
          <cell r="AJ53">
            <v>0</v>
          </cell>
          <cell r="AK53">
            <v>0</v>
          </cell>
          <cell r="AL53">
            <v>0</v>
          </cell>
          <cell r="AM53">
            <v>0</v>
          </cell>
          <cell r="AN53">
            <v>0</v>
          </cell>
          <cell r="AQ53">
            <v>0</v>
          </cell>
          <cell r="AR53">
            <v>0</v>
          </cell>
          <cell r="AS53">
            <v>0</v>
          </cell>
          <cell r="AT53">
            <v>0</v>
          </cell>
          <cell r="AU53">
            <v>0</v>
          </cell>
          <cell r="BD53">
            <v>11.189876817999998</v>
          </cell>
          <cell r="BF53">
            <v>0</v>
          </cell>
          <cell r="BH53">
            <v>0</v>
          </cell>
          <cell r="BL53">
            <v>0</v>
          </cell>
          <cell r="BM53">
            <v>0</v>
          </cell>
          <cell r="BO53">
            <v>0</v>
          </cell>
          <cell r="BP53">
            <v>0</v>
          </cell>
          <cell r="BT53">
            <v>0</v>
          </cell>
          <cell r="BV53">
            <v>0</v>
          </cell>
          <cell r="BZ53">
            <v>0</v>
          </cell>
          <cell r="CA53">
            <v>0</v>
          </cell>
          <cell r="CB53">
            <v>0</v>
          </cell>
          <cell r="CC53">
            <v>0</v>
          </cell>
          <cell r="CD53">
            <v>0</v>
          </cell>
          <cell r="CG53">
            <v>0</v>
          </cell>
          <cell r="CH53">
            <v>0</v>
          </cell>
          <cell r="CI53">
            <v>0</v>
          </cell>
          <cell r="CJ53">
            <v>0</v>
          </cell>
          <cell r="CK53">
            <v>0</v>
          </cell>
        </row>
        <row r="54">
          <cell r="V54">
            <v>0</v>
          </cell>
          <cell r="W54">
            <v>0</v>
          </cell>
          <cell r="X54">
            <v>0</v>
          </cell>
          <cell r="Y54">
            <v>0</v>
          </cell>
          <cell r="Z54">
            <v>92</v>
          </cell>
          <cell r="AC54">
            <v>0</v>
          </cell>
          <cell r="AD54">
            <v>0</v>
          </cell>
          <cell r="AE54">
            <v>0</v>
          </cell>
          <cell r="AF54">
            <v>0</v>
          </cell>
          <cell r="AG54">
            <v>92</v>
          </cell>
          <cell r="AJ54">
            <v>0</v>
          </cell>
          <cell r="AK54">
            <v>0</v>
          </cell>
          <cell r="AL54">
            <v>0</v>
          </cell>
          <cell r="AM54">
            <v>0</v>
          </cell>
          <cell r="AN54">
            <v>118</v>
          </cell>
          <cell r="AQ54">
            <v>0</v>
          </cell>
          <cell r="AR54">
            <v>0</v>
          </cell>
          <cell r="AS54">
            <v>0</v>
          </cell>
          <cell r="AT54">
            <v>0</v>
          </cell>
          <cell r="BD54">
            <v>2.5695999999999999</v>
          </cell>
          <cell r="BF54">
            <v>0</v>
          </cell>
          <cell r="BH54">
            <v>0</v>
          </cell>
          <cell r="BL54">
            <v>0</v>
          </cell>
          <cell r="BM54">
            <v>0</v>
          </cell>
          <cell r="BO54">
            <v>0</v>
          </cell>
          <cell r="BP54">
            <v>118</v>
          </cell>
          <cell r="BT54">
            <v>0</v>
          </cell>
          <cell r="BV54">
            <v>0</v>
          </cell>
          <cell r="BZ54">
            <v>0</v>
          </cell>
          <cell r="CA54">
            <v>0</v>
          </cell>
          <cell r="CB54">
            <v>0</v>
          </cell>
          <cell r="CC54">
            <v>0</v>
          </cell>
          <cell r="CD54">
            <v>118</v>
          </cell>
          <cell r="CG54">
            <v>0</v>
          </cell>
          <cell r="CH54">
            <v>0</v>
          </cell>
          <cell r="CI54">
            <v>0</v>
          </cell>
          <cell r="CJ54">
            <v>0</v>
          </cell>
          <cell r="CK54">
            <v>118</v>
          </cell>
        </row>
        <row r="55">
          <cell r="BD55">
            <v>0</v>
          </cell>
        </row>
        <row r="56">
          <cell r="BD56">
            <v>0</v>
          </cell>
        </row>
        <row r="57">
          <cell r="BD57">
            <v>0</v>
          </cell>
        </row>
        <row r="58">
          <cell r="BD58">
            <v>15.301035469999999</v>
          </cell>
        </row>
        <row r="59">
          <cell r="BD59">
            <v>14.105228499999999</v>
          </cell>
        </row>
        <row r="60">
          <cell r="V60">
            <v>0</v>
          </cell>
          <cell r="W60">
            <v>0</v>
          </cell>
          <cell r="X60">
            <v>0</v>
          </cell>
          <cell r="Y60">
            <v>0</v>
          </cell>
          <cell r="Z60">
            <v>681</v>
          </cell>
          <cell r="AC60">
            <v>0</v>
          </cell>
          <cell r="AD60">
            <v>0</v>
          </cell>
          <cell r="AE60">
            <v>0</v>
          </cell>
          <cell r="AF60">
            <v>0</v>
          </cell>
          <cell r="AG60">
            <v>681</v>
          </cell>
          <cell r="AJ60">
            <v>0</v>
          </cell>
          <cell r="AK60">
            <v>0</v>
          </cell>
          <cell r="AL60">
            <v>0</v>
          </cell>
          <cell r="AM60">
            <v>0</v>
          </cell>
          <cell r="AN60">
            <v>100</v>
          </cell>
          <cell r="AQ60">
            <v>0</v>
          </cell>
          <cell r="AR60">
            <v>0</v>
          </cell>
          <cell r="AS60">
            <v>0</v>
          </cell>
          <cell r="AT60">
            <v>0</v>
          </cell>
          <cell r="BD60">
            <v>2.6409849999999997</v>
          </cell>
          <cell r="BF60">
            <v>0</v>
          </cell>
          <cell r="BH60">
            <v>0</v>
          </cell>
          <cell r="BL60">
            <v>0</v>
          </cell>
          <cell r="BM60">
            <v>0</v>
          </cell>
          <cell r="BO60">
            <v>0</v>
          </cell>
          <cell r="BP60">
            <v>100</v>
          </cell>
          <cell r="BT60">
            <v>0</v>
          </cell>
          <cell r="BV60">
            <v>0</v>
          </cell>
          <cell r="BZ60">
            <v>0</v>
          </cell>
          <cell r="CA60">
            <v>0</v>
          </cell>
          <cell r="CB60">
            <v>0</v>
          </cell>
          <cell r="CC60">
            <v>0</v>
          </cell>
          <cell r="CD60">
            <v>100</v>
          </cell>
          <cell r="CG60">
            <v>0</v>
          </cell>
          <cell r="CH60">
            <v>0</v>
          </cell>
          <cell r="CI60">
            <v>0</v>
          </cell>
          <cell r="CJ60">
            <v>0</v>
          </cell>
          <cell r="CK60">
            <v>100</v>
          </cell>
        </row>
        <row r="61">
          <cell r="V61">
            <v>0</v>
          </cell>
          <cell r="W61">
            <v>0</v>
          </cell>
          <cell r="X61">
            <v>0</v>
          </cell>
          <cell r="Y61">
            <v>0</v>
          </cell>
          <cell r="Z61">
            <v>900</v>
          </cell>
          <cell r="AC61">
            <v>0</v>
          </cell>
          <cell r="AD61">
            <v>0</v>
          </cell>
          <cell r="AE61">
            <v>0</v>
          </cell>
          <cell r="AF61">
            <v>0</v>
          </cell>
          <cell r="AG61">
            <v>900</v>
          </cell>
          <cell r="AJ61">
            <v>0</v>
          </cell>
          <cell r="AK61">
            <v>0</v>
          </cell>
          <cell r="AL61">
            <v>0</v>
          </cell>
          <cell r="AM61">
            <v>0</v>
          </cell>
          <cell r="AN61">
            <v>600</v>
          </cell>
          <cell r="AQ61">
            <v>0</v>
          </cell>
          <cell r="AR61">
            <v>0</v>
          </cell>
          <cell r="AS61">
            <v>0</v>
          </cell>
          <cell r="AT61">
            <v>0</v>
          </cell>
          <cell r="BD61">
            <v>11.464243499999998</v>
          </cell>
          <cell r="BF61">
            <v>0</v>
          </cell>
          <cell r="BH61">
            <v>0</v>
          </cell>
          <cell r="BL61">
            <v>0</v>
          </cell>
          <cell r="BM61">
            <v>0</v>
          </cell>
          <cell r="BO61">
            <v>0</v>
          </cell>
          <cell r="BP61">
            <v>600</v>
          </cell>
          <cell r="BT61">
            <v>0</v>
          </cell>
          <cell r="BV61">
            <v>0</v>
          </cell>
          <cell r="BZ61">
            <v>0</v>
          </cell>
          <cell r="CA61">
            <v>0</v>
          </cell>
          <cell r="CB61">
            <v>0</v>
          </cell>
          <cell r="CC61">
            <v>0</v>
          </cell>
          <cell r="CD61">
            <v>600</v>
          </cell>
          <cell r="CG61">
            <v>0</v>
          </cell>
          <cell r="CH61">
            <v>0</v>
          </cell>
          <cell r="CI61">
            <v>0</v>
          </cell>
          <cell r="CJ61">
            <v>0</v>
          </cell>
          <cell r="CK61">
            <v>600</v>
          </cell>
        </row>
        <row r="62">
          <cell r="BD62">
            <v>0</v>
          </cell>
        </row>
        <row r="63">
          <cell r="BD63">
            <v>0</v>
          </cell>
        </row>
        <row r="64">
          <cell r="BD64">
            <v>0</v>
          </cell>
        </row>
        <row r="65">
          <cell r="BD65">
            <v>1.19580697</v>
          </cell>
        </row>
        <row r="66">
          <cell r="V66">
            <v>0</v>
          </cell>
          <cell r="W66">
            <v>0</v>
          </cell>
          <cell r="X66">
            <v>0</v>
          </cell>
          <cell r="Y66">
            <v>0</v>
          </cell>
          <cell r="Z66">
            <v>68</v>
          </cell>
          <cell r="AC66">
            <v>0</v>
          </cell>
          <cell r="AD66">
            <v>0</v>
          </cell>
          <cell r="AE66">
            <v>0</v>
          </cell>
          <cell r="AF66">
            <v>0</v>
          </cell>
          <cell r="AG66">
            <v>68</v>
          </cell>
          <cell r="AJ66">
            <v>0</v>
          </cell>
          <cell r="AK66">
            <v>0</v>
          </cell>
          <cell r="AL66">
            <v>0</v>
          </cell>
          <cell r="AM66">
            <v>0</v>
          </cell>
          <cell r="AN66">
            <v>106</v>
          </cell>
          <cell r="AQ66">
            <v>0</v>
          </cell>
          <cell r="AR66">
            <v>0</v>
          </cell>
          <cell r="AS66">
            <v>0</v>
          </cell>
          <cell r="AT66">
            <v>0</v>
          </cell>
          <cell r="BD66">
            <v>0.84620197000000008</v>
          </cell>
          <cell r="BF66">
            <v>0</v>
          </cell>
          <cell r="BH66">
            <v>0</v>
          </cell>
          <cell r="BL66">
            <v>0</v>
          </cell>
          <cell r="BM66">
            <v>0</v>
          </cell>
          <cell r="BO66">
            <v>0</v>
          </cell>
          <cell r="BP66">
            <v>107</v>
          </cell>
          <cell r="BT66">
            <v>0</v>
          </cell>
          <cell r="BV66">
            <v>0</v>
          </cell>
          <cell r="BZ66">
            <v>0</v>
          </cell>
          <cell r="CA66">
            <v>0</v>
          </cell>
          <cell r="CB66">
            <v>0</v>
          </cell>
          <cell r="CC66">
            <v>0</v>
          </cell>
          <cell r="CD66">
            <v>107</v>
          </cell>
          <cell r="CG66">
            <v>0</v>
          </cell>
          <cell r="CH66">
            <v>0</v>
          </cell>
          <cell r="CI66">
            <v>0</v>
          </cell>
          <cell r="CJ66">
            <v>0</v>
          </cell>
          <cell r="CK66">
            <v>107</v>
          </cell>
        </row>
        <row r="67">
          <cell r="V67">
            <v>0</v>
          </cell>
          <cell r="W67">
            <v>0</v>
          </cell>
          <cell r="X67">
            <v>0</v>
          </cell>
          <cell r="Y67">
            <v>0</v>
          </cell>
          <cell r="Z67">
            <v>52</v>
          </cell>
          <cell r="AC67">
            <v>0</v>
          </cell>
          <cell r="AD67">
            <v>0</v>
          </cell>
          <cell r="AE67">
            <v>0</v>
          </cell>
          <cell r="AF67">
            <v>0</v>
          </cell>
          <cell r="AG67">
            <v>52</v>
          </cell>
          <cell r="AJ67">
            <v>0</v>
          </cell>
          <cell r="AK67">
            <v>0</v>
          </cell>
          <cell r="AL67">
            <v>0</v>
          </cell>
          <cell r="AM67">
            <v>0</v>
          </cell>
          <cell r="AN67">
            <v>27</v>
          </cell>
          <cell r="AQ67">
            <v>0</v>
          </cell>
          <cell r="AR67">
            <v>0</v>
          </cell>
          <cell r="AS67">
            <v>0</v>
          </cell>
          <cell r="AT67">
            <v>0</v>
          </cell>
          <cell r="BD67">
            <v>0.349605</v>
          </cell>
          <cell r="BF67">
            <v>0</v>
          </cell>
          <cell r="BH67">
            <v>0</v>
          </cell>
          <cell r="BL67">
            <v>0</v>
          </cell>
          <cell r="BM67">
            <v>0</v>
          </cell>
          <cell r="BO67">
            <v>0</v>
          </cell>
          <cell r="BP67">
            <v>27</v>
          </cell>
          <cell r="BT67">
            <v>0</v>
          </cell>
          <cell r="BV67">
            <v>0</v>
          </cell>
          <cell r="BZ67">
            <v>0</v>
          </cell>
          <cell r="CA67">
            <v>0</v>
          </cell>
          <cell r="CB67">
            <v>0</v>
          </cell>
          <cell r="CC67">
            <v>0</v>
          </cell>
          <cell r="CD67">
            <v>27</v>
          </cell>
          <cell r="CG67">
            <v>0</v>
          </cell>
          <cell r="CH67">
            <v>0</v>
          </cell>
          <cell r="CI67">
            <v>0</v>
          </cell>
          <cell r="CJ67">
            <v>0</v>
          </cell>
          <cell r="CK67">
            <v>27</v>
          </cell>
        </row>
        <row r="68">
          <cell r="BD68">
            <v>0</v>
          </cell>
        </row>
        <row r="69">
          <cell r="BD69">
            <v>0</v>
          </cell>
        </row>
        <row r="70">
          <cell r="BD70">
            <v>0</v>
          </cell>
        </row>
        <row r="71">
          <cell r="BD71">
            <v>0</v>
          </cell>
        </row>
        <row r="72">
          <cell r="BD72">
            <v>0</v>
          </cell>
        </row>
        <row r="73">
          <cell r="V73">
            <v>0</v>
          </cell>
          <cell r="W73">
            <v>0</v>
          </cell>
          <cell r="X73">
            <v>0</v>
          </cell>
          <cell r="Y73">
            <v>0</v>
          </cell>
          <cell r="Z73">
            <v>0</v>
          </cell>
          <cell r="AC73">
            <v>0</v>
          </cell>
          <cell r="AD73">
            <v>0</v>
          </cell>
          <cell r="AE73">
            <v>0</v>
          </cell>
          <cell r="AF73">
            <v>0</v>
          </cell>
          <cell r="AG73">
            <v>0</v>
          </cell>
          <cell r="AJ73">
            <v>0</v>
          </cell>
          <cell r="AK73">
            <v>0</v>
          </cell>
          <cell r="AL73">
            <v>0</v>
          </cell>
          <cell r="AM73">
            <v>0</v>
          </cell>
          <cell r="AN73" t="str">
            <v>нд</v>
          </cell>
          <cell r="AQ73">
            <v>0</v>
          </cell>
          <cell r="AR73">
            <v>0</v>
          </cell>
          <cell r="AS73">
            <v>0</v>
          </cell>
          <cell r="AT73">
            <v>0</v>
          </cell>
          <cell r="AU73">
            <v>0</v>
          </cell>
          <cell r="BD73">
            <v>0</v>
          </cell>
          <cell r="BF73">
            <v>0</v>
          </cell>
          <cell r="BH73">
            <v>0</v>
          </cell>
          <cell r="BL73">
            <v>0</v>
          </cell>
          <cell r="BM73">
            <v>0</v>
          </cell>
          <cell r="BO73">
            <v>0</v>
          </cell>
          <cell r="BP73">
            <v>0</v>
          </cell>
          <cell r="BT73">
            <v>0</v>
          </cell>
          <cell r="BV73">
            <v>0</v>
          </cell>
          <cell r="BZ73">
            <v>0</v>
          </cell>
          <cell r="CA73">
            <v>0</v>
          </cell>
          <cell r="CB73">
            <v>0</v>
          </cell>
          <cell r="CC73">
            <v>0</v>
          </cell>
          <cell r="CD73">
            <v>0</v>
          </cell>
          <cell r="CG73">
            <v>0</v>
          </cell>
          <cell r="CH73">
            <v>0</v>
          </cell>
          <cell r="CI73">
            <v>0</v>
          </cell>
          <cell r="CJ73">
            <v>0</v>
          </cell>
          <cell r="CK73">
            <v>0</v>
          </cell>
        </row>
        <row r="74">
          <cell r="BD74">
            <v>0</v>
          </cell>
        </row>
        <row r="75">
          <cell r="BD75">
            <v>38.4230007978</v>
          </cell>
        </row>
        <row r="76">
          <cell r="BD76">
            <v>0</v>
          </cell>
        </row>
        <row r="77">
          <cell r="BD77">
            <v>38.4230007978</v>
          </cell>
        </row>
        <row r="78">
          <cell r="V78">
            <v>0</v>
          </cell>
          <cell r="W78">
            <v>0</v>
          </cell>
          <cell r="X78">
            <v>0</v>
          </cell>
          <cell r="Y78">
            <v>0</v>
          </cell>
          <cell r="Z78">
            <v>0</v>
          </cell>
          <cell r="AC78">
            <v>0</v>
          </cell>
          <cell r="AD78">
            <v>0</v>
          </cell>
          <cell r="AE78">
            <v>0</v>
          </cell>
          <cell r="AF78">
            <v>0</v>
          </cell>
          <cell r="AG78">
            <v>0</v>
          </cell>
          <cell r="AJ78">
            <v>0</v>
          </cell>
          <cell r="AK78">
            <v>0</v>
          </cell>
          <cell r="AL78">
            <v>0</v>
          </cell>
          <cell r="AM78">
            <v>0</v>
          </cell>
          <cell r="AN78">
            <v>0</v>
          </cell>
          <cell r="AQ78">
            <v>0</v>
          </cell>
          <cell r="AR78">
            <v>0</v>
          </cell>
          <cell r="AS78">
            <v>0</v>
          </cell>
          <cell r="AT78">
            <v>0</v>
          </cell>
          <cell r="AU78">
            <v>0</v>
          </cell>
          <cell r="BD78">
            <v>0</v>
          </cell>
          <cell r="BF78">
            <v>0</v>
          </cell>
          <cell r="BH78">
            <v>0</v>
          </cell>
          <cell r="BL78">
            <v>0</v>
          </cell>
          <cell r="BM78">
            <v>0</v>
          </cell>
          <cell r="BO78">
            <v>0</v>
          </cell>
          <cell r="BP78">
            <v>1</v>
          </cell>
          <cell r="BT78">
            <v>0</v>
          </cell>
          <cell r="BV78">
            <v>0</v>
          </cell>
          <cell r="BZ78">
            <v>0</v>
          </cell>
          <cell r="CA78">
            <v>0</v>
          </cell>
          <cell r="CB78">
            <v>0</v>
          </cell>
          <cell r="CC78">
            <v>0</v>
          </cell>
          <cell r="CD78">
            <v>0</v>
          </cell>
          <cell r="CG78">
            <v>0</v>
          </cell>
          <cell r="CH78">
            <v>0</v>
          </cell>
          <cell r="CI78">
            <v>0</v>
          </cell>
          <cell r="CJ78">
            <v>0</v>
          </cell>
          <cell r="CK78">
            <v>0</v>
          </cell>
        </row>
        <row r="79">
          <cell r="V79">
            <v>0</v>
          </cell>
          <cell r="W79">
            <v>0</v>
          </cell>
          <cell r="X79">
            <v>0</v>
          </cell>
          <cell r="Y79">
            <v>0</v>
          </cell>
          <cell r="Z79">
            <v>0</v>
          </cell>
          <cell r="AC79">
            <v>0</v>
          </cell>
          <cell r="AD79">
            <v>0</v>
          </cell>
          <cell r="AE79">
            <v>0</v>
          </cell>
          <cell r="AF79">
            <v>0</v>
          </cell>
          <cell r="AG79">
            <v>0</v>
          </cell>
          <cell r="AJ79">
            <v>0</v>
          </cell>
          <cell r="AK79">
            <v>0</v>
          </cell>
          <cell r="AL79">
            <v>0</v>
          </cell>
          <cell r="AM79">
            <v>0</v>
          </cell>
          <cell r="AN79">
            <v>0</v>
          </cell>
          <cell r="AQ79">
            <v>0</v>
          </cell>
          <cell r="AR79">
            <v>0</v>
          </cell>
          <cell r="AS79">
            <v>0</v>
          </cell>
          <cell r="AT79">
            <v>0</v>
          </cell>
          <cell r="AU79">
            <v>0</v>
          </cell>
          <cell r="BD79">
            <v>0</v>
          </cell>
          <cell r="BF79">
            <v>0</v>
          </cell>
          <cell r="BH79">
            <v>0</v>
          </cell>
          <cell r="BL79">
            <v>0</v>
          </cell>
          <cell r="BM79">
            <v>0</v>
          </cell>
          <cell r="BO79">
            <v>0</v>
          </cell>
          <cell r="BP79">
            <v>0</v>
          </cell>
          <cell r="BT79">
            <v>0</v>
          </cell>
          <cell r="BV79">
            <v>0</v>
          </cell>
          <cell r="BZ79">
            <v>0</v>
          </cell>
          <cell r="CA79">
            <v>0</v>
          </cell>
          <cell r="CB79">
            <v>0</v>
          </cell>
          <cell r="CC79">
            <v>0</v>
          </cell>
          <cell r="CD79">
            <v>1</v>
          </cell>
          <cell r="CG79">
            <v>0</v>
          </cell>
          <cell r="CH79">
            <v>0</v>
          </cell>
          <cell r="CI79">
            <v>0</v>
          </cell>
          <cell r="CJ79">
            <v>0</v>
          </cell>
          <cell r="CK79">
            <v>1</v>
          </cell>
        </row>
        <row r="80">
          <cell r="V80">
            <v>0</v>
          </cell>
          <cell r="W80">
            <v>0</v>
          </cell>
          <cell r="X80">
            <v>0</v>
          </cell>
          <cell r="Y80">
            <v>0</v>
          </cell>
          <cell r="Z80">
            <v>0</v>
          </cell>
          <cell r="AC80">
            <v>0</v>
          </cell>
          <cell r="AD80">
            <v>0</v>
          </cell>
          <cell r="AE80">
            <v>0</v>
          </cell>
          <cell r="AF80">
            <v>0</v>
          </cell>
          <cell r="AG80">
            <v>0</v>
          </cell>
          <cell r="AJ80">
            <v>0</v>
          </cell>
          <cell r="AK80">
            <v>0</v>
          </cell>
          <cell r="AL80">
            <v>0</v>
          </cell>
          <cell r="AM80">
            <v>0</v>
          </cell>
          <cell r="AN80">
            <v>0</v>
          </cell>
          <cell r="AQ80">
            <v>0</v>
          </cell>
          <cell r="AR80">
            <v>0</v>
          </cell>
          <cell r="AS80">
            <v>0</v>
          </cell>
          <cell r="AT80">
            <v>0</v>
          </cell>
          <cell r="AU80">
            <v>0</v>
          </cell>
          <cell r="BD80">
            <v>0</v>
          </cell>
          <cell r="BF80">
            <v>0</v>
          </cell>
          <cell r="BH80">
            <v>0</v>
          </cell>
          <cell r="BL80">
            <v>0</v>
          </cell>
          <cell r="BM80">
            <v>0</v>
          </cell>
          <cell r="BO80">
            <v>0</v>
          </cell>
          <cell r="BP80">
            <v>0</v>
          </cell>
          <cell r="BT80">
            <v>0</v>
          </cell>
          <cell r="BV80">
            <v>0</v>
          </cell>
          <cell r="BZ80">
            <v>0</v>
          </cell>
          <cell r="CA80">
            <v>0</v>
          </cell>
          <cell r="CB80">
            <v>0</v>
          </cell>
          <cell r="CC80">
            <v>0</v>
          </cell>
          <cell r="CD80">
            <v>1</v>
          </cell>
          <cell r="CG80">
            <v>0</v>
          </cell>
          <cell r="CH80">
            <v>0</v>
          </cell>
          <cell r="CI80">
            <v>0</v>
          </cell>
          <cell r="CJ80">
            <v>0</v>
          </cell>
          <cell r="CK80">
            <v>1</v>
          </cell>
        </row>
        <row r="81">
          <cell r="V81">
            <v>0</v>
          </cell>
          <cell r="W81">
            <v>0</v>
          </cell>
          <cell r="X81">
            <v>0</v>
          </cell>
          <cell r="Y81">
            <v>0</v>
          </cell>
          <cell r="Z81">
            <v>0</v>
          </cell>
          <cell r="AC81">
            <v>0</v>
          </cell>
          <cell r="AD81">
            <v>0</v>
          </cell>
          <cell r="AE81">
            <v>0</v>
          </cell>
          <cell r="AF81">
            <v>0</v>
          </cell>
          <cell r="AG81">
            <v>0</v>
          </cell>
          <cell r="AJ81">
            <v>0</v>
          </cell>
          <cell r="AK81">
            <v>0</v>
          </cell>
          <cell r="AL81">
            <v>0</v>
          </cell>
          <cell r="AM81">
            <v>0</v>
          </cell>
          <cell r="AN81">
            <v>0</v>
          </cell>
          <cell r="AQ81">
            <v>0</v>
          </cell>
          <cell r="AR81">
            <v>0</v>
          </cell>
          <cell r="AS81">
            <v>0</v>
          </cell>
          <cell r="AT81">
            <v>0</v>
          </cell>
          <cell r="AU81">
            <v>0</v>
          </cell>
          <cell r="BD81">
            <v>20.08682467701</v>
          </cell>
          <cell r="BF81">
            <v>0</v>
          </cell>
          <cell r="BH81">
            <v>0</v>
          </cell>
          <cell r="BL81">
            <v>0</v>
          </cell>
          <cell r="BM81">
            <v>0</v>
          </cell>
          <cell r="BO81">
            <v>0</v>
          </cell>
          <cell r="BP81">
            <v>0</v>
          </cell>
          <cell r="BT81">
            <v>0</v>
          </cell>
          <cell r="BV81">
            <v>0</v>
          </cell>
          <cell r="BZ81">
            <v>0</v>
          </cell>
          <cell r="CA81">
            <v>0</v>
          </cell>
          <cell r="CB81">
            <v>0</v>
          </cell>
          <cell r="CC81">
            <v>0</v>
          </cell>
          <cell r="CD81">
            <v>0</v>
          </cell>
          <cell r="CG81">
            <v>0</v>
          </cell>
          <cell r="CH81">
            <v>0</v>
          </cell>
          <cell r="CI81">
            <v>0</v>
          </cell>
          <cell r="CJ81">
            <v>0</v>
          </cell>
          <cell r="CK81">
            <v>0</v>
          </cell>
        </row>
        <row r="82">
          <cell r="V82">
            <v>0</v>
          </cell>
          <cell r="W82">
            <v>0</v>
          </cell>
          <cell r="X82">
            <v>4.1459999999999999</v>
          </cell>
          <cell r="Y82">
            <v>0</v>
          </cell>
          <cell r="Z82">
            <v>0</v>
          </cell>
          <cell r="AC82">
            <v>0</v>
          </cell>
          <cell r="AD82">
            <v>0</v>
          </cell>
          <cell r="AE82">
            <v>4.1459999999999999</v>
          </cell>
          <cell r="AF82">
            <v>0</v>
          </cell>
          <cell r="AG82">
            <v>0</v>
          </cell>
          <cell r="AJ82">
            <v>0</v>
          </cell>
          <cell r="AK82">
            <v>0</v>
          </cell>
          <cell r="AL82">
            <v>0</v>
          </cell>
          <cell r="AM82">
            <v>0</v>
          </cell>
          <cell r="AN82">
            <v>0</v>
          </cell>
          <cell r="AQ82">
            <v>0</v>
          </cell>
          <cell r="AR82">
            <v>0</v>
          </cell>
          <cell r="AS82">
            <v>0</v>
          </cell>
          <cell r="AT82">
            <v>0</v>
          </cell>
          <cell r="AU82">
            <v>0</v>
          </cell>
          <cell r="BD82">
            <v>0</v>
          </cell>
          <cell r="BF82">
            <v>0</v>
          </cell>
          <cell r="BH82">
            <v>0</v>
          </cell>
          <cell r="BL82">
            <v>0</v>
          </cell>
          <cell r="BM82">
            <v>0</v>
          </cell>
          <cell r="BO82">
            <v>0</v>
          </cell>
          <cell r="BP82">
            <v>0</v>
          </cell>
          <cell r="BT82">
            <v>0</v>
          </cell>
          <cell r="BV82">
            <v>0</v>
          </cell>
          <cell r="BZ82">
            <v>0</v>
          </cell>
          <cell r="CA82">
            <v>0</v>
          </cell>
          <cell r="CB82">
            <v>0</v>
          </cell>
          <cell r="CC82">
            <v>0</v>
          </cell>
          <cell r="CD82">
            <v>0</v>
          </cell>
          <cell r="CG82">
            <v>0</v>
          </cell>
          <cell r="CH82">
            <v>0</v>
          </cell>
          <cell r="CI82">
            <v>0</v>
          </cell>
          <cell r="CJ82">
            <v>0</v>
          </cell>
          <cell r="CK82">
            <v>0</v>
          </cell>
        </row>
        <row r="83">
          <cell r="V83">
            <v>0</v>
          </cell>
          <cell r="W83">
            <v>0</v>
          </cell>
          <cell r="X83">
            <v>0</v>
          </cell>
          <cell r="Y83">
            <v>0</v>
          </cell>
          <cell r="Z83">
            <v>0</v>
          </cell>
          <cell r="AC83">
            <v>0</v>
          </cell>
          <cell r="AD83">
            <v>0</v>
          </cell>
          <cell r="AE83">
            <v>0</v>
          </cell>
          <cell r="AF83">
            <v>0</v>
          </cell>
          <cell r="AG83">
            <v>0</v>
          </cell>
          <cell r="AJ83">
            <v>0</v>
          </cell>
          <cell r="AK83">
            <v>0</v>
          </cell>
          <cell r="AL83">
            <v>0.23</v>
          </cell>
          <cell r="AM83">
            <v>0</v>
          </cell>
          <cell r="AN83">
            <v>0</v>
          </cell>
          <cell r="AQ83">
            <v>0</v>
          </cell>
          <cell r="AR83">
            <v>0</v>
          </cell>
          <cell r="AS83">
            <v>0.23</v>
          </cell>
          <cell r="AT83">
            <v>0</v>
          </cell>
          <cell r="AU83">
            <v>0</v>
          </cell>
          <cell r="BD83">
            <v>0</v>
          </cell>
          <cell r="BF83">
            <v>0</v>
          </cell>
          <cell r="BH83">
            <v>0</v>
          </cell>
          <cell r="BL83">
            <v>0</v>
          </cell>
          <cell r="BM83">
            <v>0</v>
          </cell>
          <cell r="BO83">
            <v>0</v>
          </cell>
          <cell r="BP83">
            <v>0</v>
          </cell>
          <cell r="BT83">
            <v>0</v>
          </cell>
          <cell r="BV83">
            <v>0</v>
          </cell>
          <cell r="BZ83">
            <v>0</v>
          </cell>
          <cell r="CA83">
            <v>0</v>
          </cell>
          <cell r="CB83">
            <v>0</v>
          </cell>
          <cell r="CC83">
            <v>0</v>
          </cell>
          <cell r="CD83">
            <v>0</v>
          </cell>
          <cell r="CG83">
            <v>0</v>
          </cell>
          <cell r="CH83">
            <v>0</v>
          </cell>
          <cell r="CI83">
            <v>0</v>
          </cell>
          <cell r="CJ83">
            <v>0</v>
          </cell>
          <cell r="CK83">
            <v>0</v>
          </cell>
        </row>
        <row r="84">
          <cell r="V84">
            <v>0</v>
          </cell>
          <cell r="W84">
            <v>0</v>
          </cell>
          <cell r="X84">
            <v>0</v>
          </cell>
          <cell r="Y84">
            <v>0</v>
          </cell>
          <cell r="Z84">
            <v>0</v>
          </cell>
          <cell r="AC84">
            <v>0</v>
          </cell>
          <cell r="AD84">
            <v>0</v>
          </cell>
          <cell r="AE84">
            <v>0</v>
          </cell>
          <cell r="AF84">
            <v>0</v>
          </cell>
          <cell r="AG84">
            <v>0</v>
          </cell>
          <cell r="AJ84">
            <v>0</v>
          </cell>
          <cell r="AK84">
            <v>0</v>
          </cell>
          <cell r="AL84">
            <v>0</v>
          </cell>
          <cell r="AM84">
            <v>0</v>
          </cell>
          <cell r="AN84">
            <v>0</v>
          </cell>
          <cell r="AQ84">
            <v>0</v>
          </cell>
          <cell r="AR84">
            <v>0</v>
          </cell>
          <cell r="AS84">
            <v>0</v>
          </cell>
          <cell r="AT84">
            <v>0</v>
          </cell>
          <cell r="AU84">
            <v>0</v>
          </cell>
          <cell r="BD84">
            <v>0</v>
          </cell>
          <cell r="BF84">
            <v>0</v>
          </cell>
          <cell r="BH84">
            <v>0</v>
          </cell>
          <cell r="BL84">
            <v>0</v>
          </cell>
          <cell r="BM84">
            <v>0</v>
          </cell>
          <cell r="BO84">
            <v>0</v>
          </cell>
          <cell r="BP84">
            <v>0</v>
          </cell>
          <cell r="BT84">
            <v>0</v>
          </cell>
          <cell r="BV84">
            <v>0</v>
          </cell>
          <cell r="BZ84">
            <v>0</v>
          </cell>
          <cell r="CA84">
            <v>0</v>
          </cell>
          <cell r="CB84">
            <v>0</v>
          </cell>
          <cell r="CC84">
            <v>0</v>
          </cell>
          <cell r="CD84">
            <v>0</v>
          </cell>
          <cell r="CG84">
            <v>0</v>
          </cell>
          <cell r="CH84">
            <v>0</v>
          </cell>
          <cell r="CI84">
            <v>0</v>
          </cell>
          <cell r="CJ84">
            <v>0</v>
          </cell>
          <cell r="CK84">
            <v>0</v>
          </cell>
        </row>
        <row r="85">
          <cell r="V85">
            <v>0</v>
          </cell>
          <cell r="W85">
            <v>0</v>
          </cell>
          <cell r="X85">
            <v>0</v>
          </cell>
          <cell r="Y85">
            <v>0</v>
          </cell>
          <cell r="Z85">
            <v>0</v>
          </cell>
          <cell r="AC85">
            <v>0</v>
          </cell>
          <cell r="AD85">
            <v>0</v>
          </cell>
          <cell r="AE85">
            <v>0</v>
          </cell>
          <cell r="AF85">
            <v>0</v>
          </cell>
          <cell r="AG85">
            <v>0</v>
          </cell>
          <cell r="AJ85">
            <v>0</v>
          </cell>
          <cell r="AK85">
            <v>0</v>
          </cell>
          <cell r="AL85">
            <v>0</v>
          </cell>
          <cell r="AM85">
            <v>0</v>
          </cell>
          <cell r="AN85">
            <v>0</v>
          </cell>
          <cell r="AQ85">
            <v>0</v>
          </cell>
          <cell r="AR85">
            <v>0</v>
          </cell>
          <cell r="AS85">
            <v>0</v>
          </cell>
          <cell r="AT85">
            <v>0</v>
          </cell>
          <cell r="AU85">
            <v>0</v>
          </cell>
          <cell r="BD85">
            <v>1.1672172885300001</v>
          </cell>
          <cell r="BF85">
            <v>0</v>
          </cell>
          <cell r="BH85">
            <v>0</v>
          </cell>
          <cell r="BL85">
            <v>0</v>
          </cell>
          <cell r="BM85">
            <v>0</v>
          </cell>
          <cell r="BO85">
            <v>0</v>
          </cell>
          <cell r="BP85">
            <v>0</v>
          </cell>
          <cell r="BT85">
            <v>0</v>
          </cell>
          <cell r="BV85">
            <v>0</v>
          </cell>
          <cell r="BZ85">
            <v>0</v>
          </cell>
          <cell r="CA85">
            <v>0</v>
          </cell>
          <cell r="CB85">
            <v>0</v>
          </cell>
          <cell r="CC85">
            <v>0</v>
          </cell>
          <cell r="CD85">
            <v>0</v>
          </cell>
          <cell r="CG85">
            <v>0</v>
          </cell>
          <cell r="CH85">
            <v>0</v>
          </cell>
          <cell r="CI85">
            <v>0</v>
          </cell>
          <cell r="CJ85">
            <v>0</v>
          </cell>
          <cell r="CK85">
            <v>0</v>
          </cell>
        </row>
        <row r="86">
          <cell r="V86">
            <v>0</v>
          </cell>
          <cell r="W86">
            <v>0</v>
          </cell>
          <cell r="X86">
            <v>0</v>
          </cell>
          <cell r="Y86">
            <v>0</v>
          </cell>
          <cell r="Z86">
            <v>0</v>
          </cell>
          <cell r="AC86">
            <v>0</v>
          </cell>
          <cell r="AD86">
            <v>0</v>
          </cell>
          <cell r="AE86">
            <v>0</v>
          </cell>
          <cell r="AF86">
            <v>0</v>
          </cell>
          <cell r="AG86">
            <v>0</v>
          </cell>
          <cell r="AJ86">
            <v>0</v>
          </cell>
          <cell r="AK86">
            <v>0</v>
          </cell>
          <cell r="AL86">
            <v>0</v>
          </cell>
          <cell r="AM86">
            <v>0</v>
          </cell>
          <cell r="AN86">
            <v>0</v>
          </cell>
          <cell r="AQ86">
            <v>0</v>
          </cell>
          <cell r="AR86">
            <v>0</v>
          </cell>
          <cell r="AS86">
            <v>0</v>
          </cell>
          <cell r="AT86">
            <v>0</v>
          </cell>
          <cell r="AU86">
            <v>0</v>
          </cell>
          <cell r="BD86">
            <v>9.0392209513600008</v>
          </cell>
          <cell r="BF86">
            <v>0</v>
          </cell>
          <cell r="BH86">
            <v>0</v>
          </cell>
          <cell r="BL86">
            <v>0</v>
          </cell>
          <cell r="BM86">
            <v>0</v>
          </cell>
          <cell r="BO86">
            <v>0</v>
          </cell>
          <cell r="BP86">
            <v>0</v>
          </cell>
          <cell r="BT86">
            <v>0</v>
          </cell>
          <cell r="BV86">
            <v>0</v>
          </cell>
          <cell r="BZ86">
            <v>0</v>
          </cell>
          <cell r="CA86">
            <v>0</v>
          </cell>
          <cell r="CB86">
            <v>0</v>
          </cell>
          <cell r="CC86">
            <v>0</v>
          </cell>
          <cell r="CD86">
            <v>0</v>
          </cell>
          <cell r="CG86">
            <v>0</v>
          </cell>
          <cell r="CH86">
            <v>0</v>
          </cell>
          <cell r="CI86">
            <v>0</v>
          </cell>
          <cell r="CJ86">
            <v>0</v>
          </cell>
          <cell r="CK86">
            <v>0</v>
          </cell>
        </row>
        <row r="87">
          <cell r="V87">
            <v>0</v>
          </cell>
          <cell r="W87">
            <v>0</v>
          </cell>
          <cell r="X87">
            <v>0</v>
          </cell>
          <cell r="Y87">
            <v>0</v>
          </cell>
          <cell r="Z87">
            <v>0</v>
          </cell>
          <cell r="AC87">
            <v>0</v>
          </cell>
          <cell r="AD87">
            <v>0</v>
          </cell>
          <cell r="AE87">
            <v>0</v>
          </cell>
          <cell r="AF87">
            <v>0</v>
          </cell>
          <cell r="AG87">
            <v>0</v>
          </cell>
          <cell r="AJ87">
            <v>0</v>
          </cell>
          <cell r="AK87">
            <v>0</v>
          </cell>
          <cell r="AL87">
            <v>0</v>
          </cell>
          <cell r="AM87">
            <v>0</v>
          </cell>
          <cell r="AN87">
            <v>0</v>
          </cell>
          <cell r="AQ87">
            <v>0</v>
          </cell>
          <cell r="AR87">
            <v>0</v>
          </cell>
          <cell r="AS87">
            <v>0</v>
          </cell>
          <cell r="AT87">
            <v>0</v>
          </cell>
          <cell r="AU87">
            <v>0</v>
          </cell>
          <cell r="BD87">
            <v>4.3259471267999992</v>
          </cell>
          <cell r="BF87">
            <v>0</v>
          </cell>
          <cell r="BH87">
            <v>0</v>
          </cell>
          <cell r="BL87">
            <v>0</v>
          </cell>
          <cell r="BM87">
            <v>0</v>
          </cell>
          <cell r="BO87">
            <v>0</v>
          </cell>
          <cell r="BP87">
            <v>0</v>
          </cell>
          <cell r="BT87">
            <v>0</v>
          </cell>
          <cell r="BV87">
            <v>0</v>
          </cell>
          <cell r="BZ87">
            <v>0</v>
          </cell>
          <cell r="CA87">
            <v>0</v>
          </cell>
          <cell r="CB87">
            <v>0</v>
          </cell>
          <cell r="CC87">
            <v>0</v>
          </cell>
          <cell r="CD87">
            <v>0</v>
          </cell>
          <cell r="CG87">
            <v>0</v>
          </cell>
          <cell r="CH87">
            <v>0</v>
          </cell>
          <cell r="CI87">
            <v>0</v>
          </cell>
          <cell r="CJ87">
            <v>0</v>
          </cell>
          <cell r="CK87">
            <v>0</v>
          </cell>
        </row>
        <row r="88">
          <cell r="V88">
            <v>0</v>
          </cell>
          <cell r="W88">
            <v>0</v>
          </cell>
          <cell r="Y88">
            <v>0</v>
          </cell>
          <cell r="Z88">
            <v>0</v>
          </cell>
          <cell r="AC88">
            <v>0</v>
          </cell>
          <cell r="AD88">
            <v>0</v>
          </cell>
          <cell r="AF88">
            <v>0</v>
          </cell>
          <cell r="AG88">
            <v>0</v>
          </cell>
          <cell r="AJ88">
            <v>0</v>
          </cell>
          <cell r="AK88">
            <v>0</v>
          </cell>
          <cell r="AM88">
            <v>0</v>
          </cell>
          <cell r="AN88">
            <v>0</v>
          </cell>
          <cell r="AQ88">
            <v>0</v>
          </cell>
          <cell r="AR88">
            <v>0</v>
          </cell>
          <cell r="AT88">
            <v>0</v>
          </cell>
          <cell r="AU88">
            <v>0</v>
          </cell>
          <cell r="BD88">
            <v>0</v>
          </cell>
          <cell r="BF88">
            <v>0</v>
          </cell>
          <cell r="BH88">
            <v>0</v>
          </cell>
          <cell r="BL88">
            <v>0</v>
          </cell>
          <cell r="BM88">
            <v>0</v>
          </cell>
          <cell r="BN88">
            <v>4.7</v>
          </cell>
          <cell r="BO88">
            <v>0</v>
          </cell>
          <cell r="BP88">
            <v>0</v>
          </cell>
          <cell r="BT88">
            <v>0</v>
          </cell>
          <cell r="BV88">
            <v>0</v>
          </cell>
          <cell r="BZ88">
            <v>0</v>
          </cell>
          <cell r="CA88">
            <v>0</v>
          </cell>
          <cell r="CB88">
            <v>0</v>
          </cell>
          <cell r="CC88">
            <v>0</v>
          </cell>
          <cell r="CD88">
            <v>0</v>
          </cell>
          <cell r="CG88">
            <v>0</v>
          </cell>
          <cell r="CH88">
            <v>0</v>
          </cell>
          <cell r="CI88">
            <v>0</v>
          </cell>
          <cell r="CJ88">
            <v>0</v>
          </cell>
          <cell r="CK88">
            <v>0</v>
          </cell>
        </row>
        <row r="89">
          <cell r="V89">
            <v>0</v>
          </cell>
          <cell r="W89">
            <v>0</v>
          </cell>
          <cell r="Y89">
            <v>0</v>
          </cell>
          <cell r="Z89">
            <v>0</v>
          </cell>
          <cell r="AC89">
            <v>0</v>
          </cell>
          <cell r="AD89">
            <v>0</v>
          </cell>
          <cell r="AF89">
            <v>0</v>
          </cell>
          <cell r="AG89">
            <v>0</v>
          </cell>
          <cell r="AJ89">
            <v>0</v>
          </cell>
          <cell r="AK89">
            <v>0</v>
          </cell>
          <cell r="AM89">
            <v>0</v>
          </cell>
          <cell r="AN89">
            <v>0</v>
          </cell>
          <cell r="AQ89">
            <v>0</v>
          </cell>
          <cell r="AR89">
            <v>0</v>
          </cell>
          <cell r="AT89">
            <v>0</v>
          </cell>
          <cell r="AU89">
            <v>0</v>
          </cell>
          <cell r="BD89">
            <v>0</v>
          </cell>
          <cell r="BF89">
            <v>0</v>
          </cell>
          <cell r="BH89">
            <v>0</v>
          </cell>
          <cell r="BL89">
            <v>0</v>
          </cell>
          <cell r="BM89">
            <v>0</v>
          </cell>
          <cell r="BN89">
            <v>2.35</v>
          </cell>
          <cell r="BO89">
            <v>0</v>
          </cell>
          <cell r="BP89">
            <v>0</v>
          </cell>
          <cell r="BT89">
            <v>0</v>
          </cell>
          <cell r="BV89">
            <v>0</v>
          </cell>
          <cell r="BZ89">
            <v>0</v>
          </cell>
          <cell r="CA89">
            <v>0</v>
          </cell>
          <cell r="CB89">
            <v>0</v>
          </cell>
          <cell r="CC89">
            <v>0</v>
          </cell>
          <cell r="CD89">
            <v>0</v>
          </cell>
          <cell r="CG89">
            <v>0</v>
          </cell>
          <cell r="CH89">
            <v>0</v>
          </cell>
          <cell r="CI89">
            <v>0</v>
          </cell>
          <cell r="CJ89">
            <v>0</v>
          </cell>
          <cell r="CK89">
            <v>0</v>
          </cell>
        </row>
        <row r="90">
          <cell r="V90">
            <v>0</v>
          </cell>
          <cell r="W90">
            <v>0</v>
          </cell>
          <cell r="X90">
            <v>0</v>
          </cell>
          <cell r="Y90">
            <v>0</v>
          </cell>
          <cell r="Z90">
            <v>0</v>
          </cell>
          <cell r="AC90">
            <v>0</v>
          </cell>
          <cell r="AD90">
            <v>0</v>
          </cell>
          <cell r="AE90">
            <v>0</v>
          </cell>
          <cell r="AF90">
            <v>0</v>
          </cell>
          <cell r="AG90">
            <v>0</v>
          </cell>
          <cell r="AJ90">
            <v>0</v>
          </cell>
          <cell r="AK90">
            <v>0</v>
          </cell>
          <cell r="AL90">
            <v>0</v>
          </cell>
          <cell r="AM90">
            <v>0</v>
          </cell>
          <cell r="AN90">
            <v>0</v>
          </cell>
          <cell r="AQ90">
            <v>0</v>
          </cell>
          <cell r="AR90">
            <v>0</v>
          </cell>
          <cell r="AS90">
            <v>0</v>
          </cell>
          <cell r="AT90">
            <v>0</v>
          </cell>
          <cell r="AU90">
            <v>0</v>
          </cell>
          <cell r="BD90">
            <v>0</v>
          </cell>
          <cell r="BF90">
            <v>0</v>
          </cell>
          <cell r="BH90">
            <v>0</v>
          </cell>
          <cell r="BL90">
            <v>0</v>
          </cell>
          <cell r="BM90">
            <v>0</v>
          </cell>
          <cell r="BO90">
            <v>0</v>
          </cell>
          <cell r="BP90">
            <v>0</v>
          </cell>
          <cell r="BT90">
            <v>0</v>
          </cell>
          <cell r="BV90">
            <v>0</v>
          </cell>
          <cell r="BZ90">
            <v>0</v>
          </cell>
          <cell r="CA90">
            <v>0</v>
          </cell>
          <cell r="CB90">
            <v>2.35</v>
          </cell>
          <cell r="CC90">
            <v>0</v>
          </cell>
          <cell r="CD90">
            <v>0</v>
          </cell>
          <cell r="CG90">
            <v>0</v>
          </cell>
          <cell r="CH90">
            <v>0</v>
          </cell>
          <cell r="CI90">
            <v>2.35</v>
          </cell>
          <cell r="CJ90">
            <v>0</v>
          </cell>
          <cell r="CK90">
            <v>0</v>
          </cell>
        </row>
        <row r="91">
          <cell r="V91">
            <v>0</v>
          </cell>
          <cell r="W91">
            <v>0</v>
          </cell>
          <cell r="X91">
            <v>0</v>
          </cell>
          <cell r="Y91">
            <v>0</v>
          </cell>
          <cell r="Z91">
            <v>0</v>
          </cell>
          <cell r="AC91">
            <v>0</v>
          </cell>
          <cell r="AD91">
            <v>0</v>
          </cell>
          <cell r="AE91">
            <v>0</v>
          </cell>
          <cell r="AF91">
            <v>0</v>
          </cell>
          <cell r="AG91">
            <v>0</v>
          </cell>
          <cell r="AJ91">
            <v>0</v>
          </cell>
          <cell r="AK91">
            <v>0</v>
          </cell>
          <cell r="AL91">
            <v>0</v>
          </cell>
          <cell r="AM91">
            <v>0</v>
          </cell>
          <cell r="AN91">
            <v>0</v>
          </cell>
          <cell r="AQ91">
            <v>0</v>
          </cell>
          <cell r="AR91">
            <v>0</v>
          </cell>
          <cell r="AS91">
            <v>0</v>
          </cell>
          <cell r="AT91">
            <v>0</v>
          </cell>
          <cell r="AU91">
            <v>0</v>
          </cell>
          <cell r="BD91">
            <v>0</v>
          </cell>
          <cell r="BF91">
            <v>0</v>
          </cell>
          <cell r="BH91">
            <v>0</v>
          </cell>
          <cell r="BL91">
            <v>0</v>
          </cell>
          <cell r="BM91">
            <v>0</v>
          </cell>
          <cell r="BO91">
            <v>0</v>
          </cell>
          <cell r="BP91">
            <v>0</v>
          </cell>
          <cell r="BT91">
            <v>0</v>
          </cell>
          <cell r="BV91">
            <v>0</v>
          </cell>
          <cell r="BZ91">
            <v>0</v>
          </cell>
          <cell r="CA91">
            <v>0</v>
          </cell>
          <cell r="CB91">
            <v>3.5</v>
          </cell>
          <cell r="CC91">
            <v>0</v>
          </cell>
          <cell r="CD91">
            <v>0</v>
          </cell>
          <cell r="CG91">
            <v>0</v>
          </cell>
          <cell r="CH91">
            <v>0</v>
          </cell>
          <cell r="CI91">
            <v>3.5</v>
          </cell>
          <cell r="CJ91">
            <v>0</v>
          </cell>
          <cell r="CK91">
            <v>0</v>
          </cell>
        </row>
        <row r="92">
          <cell r="V92">
            <v>0</v>
          </cell>
          <cell r="W92">
            <v>0</v>
          </cell>
          <cell r="X92">
            <v>0</v>
          </cell>
          <cell r="Y92">
            <v>0</v>
          </cell>
          <cell r="Z92">
            <v>0</v>
          </cell>
          <cell r="AC92">
            <v>0</v>
          </cell>
          <cell r="AD92">
            <v>0</v>
          </cell>
          <cell r="AE92">
            <v>0</v>
          </cell>
          <cell r="AF92">
            <v>0</v>
          </cell>
          <cell r="AG92">
            <v>0</v>
          </cell>
          <cell r="AJ92">
            <v>0</v>
          </cell>
          <cell r="AK92">
            <v>0</v>
          </cell>
          <cell r="AL92">
            <v>0</v>
          </cell>
          <cell r="AM92">
            <v>0</v>
          </cell>
          <cell r="AN92">
            <v>0</v>
          </cell>
          <cell r="AQ92">
            <v>0</v>
          </cell>
          <cell r="AR92">
            <v>0</v>
          </cell>
          <cell r="AS92">
            <v>0</v>
          </cell>
          <cell r="AT92">
            <v>0</v>
          </cell>
          <cell r="AU92">
            <v>0</v>
          </cell>
          <cell r="BD92">
            <v>0</v>
          </cell>
          <cell r="BF92">
            <v>0</v>
          </cell>
          <cell r="BH92">
            <v>0</v>
          </cell>
          <cell r="BL92">
            <v>0</v>
          </cell>
          <cell r="BM92">
            <v>0</v>
          </cell>
          <cell r="BO92">
            <v>0</v>
          </cell>
          <cell r="BP92">
            <v>0</v>
          </cell>
          <cell r="BT92">
            <v>0</v>
          </cell>
          <cell r="BV92">
            <v>0</v>
          </cell>
          <cell r="BZ92">
            <v>0</v>
          </cell>
          <cell r="CA92">
            <v>0</v>
          </cell>
          <cell r="CB92">
            <v>2.5</v>
          </cell>
          <cell r="CC92">
            <v>0</v>
          </cell>
          <cell r="CD92">
            <v>0</v>
          </cell>
          <cell r="CG92">
            <v>0</v>
          </cell>
          <cell r="CH92">
            <v>0</v>
          </cell>
          <cell r="CI92">
            <v>2.5</v>
          </cell>
          <cell r="CJ92">
            <v>0</v>
          </cell>
          <cell r="CK92">
            <v>0</v>
          </cell>
        </row>
        <row r="93">
          <cell r="V93">
            <v>0</v>
          </cell>
          <cell r="W93">
            <v>0</v>
          </cell>
          <cell r="X93">
            <v>0</v>
          </cell>
          <cell r="Y93">
            <v>0</v>
          </cell>
          <cell r="Z93">
            <v>0</v>
          </cell>
          <cell r="AC93">
            <v>0</v>
          </cell>
          <cell r="AD93">
            <v>0</v>
          </cell>
          <cell r="AE93">
            <v>0</v>
          </cell>
          <cell r="AF93">
            <v>0</v>
          </cell>
          <cell r="AG93">
            <v>0</v>
          </cell>
          <cell r="AJ93">
            <v>0</v>
          </cell>
          <cell r="AK93">
            <v>0</v>
          </cell>
          <cell r="AL93">
            <v>0</v>
          </cell>
          <cell r="AM93">
            <v>0</v>
          </cell>
          <cell r="AN93">
            <v>0</v>
          </cell>
          <cell r="AQ93">
            <v>0</v>
          </cell>
          <cell r="AR93">
            <v>0</v>
          </cell>
          <cell r="AS93">
            <v>0</v>
          </cell>
          <cell r="AT93">
            <v>0</v>
          </cell>
          <cell r="AU93">
            <v>0</v>
          </cell>
          <cell r="BD93">
            <v>2.7108137880999998</v>
          </cell>
          <cell r="BF93">
            <v>0</v>
          </cell>
          <cell r="BH93">
            <v>0</v>
          </cell>
          <cell r="BL93">
            <v>0</v>
          </cell>
          <cell r="BM93">
            <v>0</v>
          </cell>
          <cell r="BO93">
            <v>0</v>
          </cell>
          <cell r="BP93">
            <v>0</v>
          </cell>
          <cell r="BT93">
            <v>0</v>
          </cell>
          <cell r="BV93">
            <v>0</v>
          </cell>
          <cell r="BZ93">
            <v>0</v>
          </cell>
          <cell r="CA93">
            <v>0</v>
          </cell>
          <cell r="CB93">
            <v>0</v>
          </cell>
          <cell r="CC93">
            <v>0</v>
          </cell>
          <cell r="CD93">
            <v>0</v>
          </cell>
          <cell r="CG93">
            <v>0</v>
          </cell>
          <cell r="CH93">
            <v>0</v>
          </cell>
          <cell r="CI93">
            <v>0</v>
          </cell>
          <cell r="CJ93">
            <v>0</v>
          </cell>
          <cell r="CK93">
            <v>0</v>
          </cell>
        </row>
        <row r="94">
          <cell r="V94">
            <v>0</v>
          </cell>
          <cell r="W94">
            <v>0</v>
          </cell>
          <cell r="X94">
            <v>0</v>
          </cell>
          <cell r="Y94">
            <v>0</v>
          </cell>
          <cell r="Z94">
            <v>0</v>
          </cell>
          <cell r="AC94">
            <v>0</v>
          </cell>
          <cell r="AD94">
            <v>0</v>
          </cell>
          <cell r="AE94">
            <v>0</v>
          </cell>
          <cell r="AF94">
            <v>0</v>
          </cell>
          <cell r="AG94">
            <v>0</v>
          </cell>
          <cell r="AJ94">
            <v>0</v>
          </cell>
          <cell r="AK94">
            <v>0</v>
          </cell>
          <cell r="AL94">
            <v>0</v>
          </cell>
          <cell r="AM94">
            <v>0</v>
          </cell>
          <cell r="AN94">
            <v>0</v>
          </cell>
          <cell r="AQ94">
            <v>0</v>
          </cell>
          <cell r="AR94">
            <v>0</v>
          </cell>
          <cell r="AS94">
            <v>0</v>
          </cell>
          <cell r="AT94">
            <v>0</v>
          </cell>
          <cell r="AU94">
            <v>0</v>
          </cell>
          <cell r="BD94">
            <v>1.0929769659999999</v>
          </cell>
          <cell r="BF94">
            <v>0</v>
          </cell>
          <cell r="BH94">
            <v>0</v>
          </cell>
          <cell r="BL94">
            <v>0</v>
          </cell>
          <cell r="BM94">
            <v>0</v>
          </cell>
          <cell r="BO94">
            <v>0</v>
          </cell>
          <cell r="BP94">
            <v>0</v>
          </cell>
          <cell r="BT94">
            <v>0</v>
          </cell>
          <cell r="BV94">
            <v>0</v>
          </cell>
          <cell r="BZ94">
            <v>0</v>
          </cell>
          <cell r="CA94">
            <v>0</v>
          </cell>
          <cell r="CB94">
            <v>0</v>
          </cell>
          <cell r="CC94">
            <v>0</v>
          </cell>
          <cell r="CD94">
            <v>0</v>
          </cell>
          <cell r="CG94">
            <v>0</v>
          </cell>
          <cell r="CH94">
            <v>0</v>
          </cell>
          <cell r="CI94">
            <v>0</v>
          </cell>
          <cell r="CJ94">
            <v>0</v>
          </cell>
          <cell r="CK94">
            <v>0</v>
          </cell>
        </row>
        <row r="95">
          <cell r="BD95">
            <v>31.748167331957799</v>
          </cell>
        </row>
        <row r="96">
          <cell r="V96">
            <v>1.26</v>
          </cell>
          <cell r="W96">
            <v>0</v>
          </cell>
          <cell r="X96">
            <v>0.63100000000000001</v>
          </cell>
          <cell r="Y96">
            <v>0</v>
          </cell>
          <cell r="Z96">
            <v>0</v>
          </cell>
          <cell r="AC96">
            <v>1.26</v>
          </cell>
          <cell r="AD96">
            <v>0</v>
          </cell>
          <cell r="AE96">
            <v>0.63100000000000001</v>
          </cell>
          <cell r="AF96">
            <v>0</v>
          </cell>
          <cell r="AG96">
            <v>0</v>
          </cell>
          <cell r="AJ96">
            <v>0</v>
          </cell>
          <cell r="AK96">
            <v>0</v>
          </cell>
          <cell r="AL96">
            <v>0</v>
          </cell>
          <cell r="AM96">
            <v>0</v>
          </cell>
          <cell r="AN96">
            <v>0</v>
          </cell>
          <cell r="AQ96">
            <v>0</v>
          </cell>
          <cell r="AR96">
            <v>0</v>
          </cell>
          <cell r="AS96">
            <v>0</v>
          </cell>
          <cell r="AT96">
            <v>0</v>
          </cell>
          <cell r="AU96">
            <v>0</v>
          </cell>
          <cell r="BD96">
            <v>0</v>
          </cell>
          <cell r="BF96">
            <v>0</v>
          </cell>
          <cell r="BH96">
            <v>0</v>
          </cell>
          <cell r="BL96">
            <v>0</v>
          </cell>
          <cell r="BM96">
            <v>0</v>
          </cell>
          <cell r="BO96">
            <v>0</v>
          </cell>
          <cell r="BP96">
            <v>0</v>
          </cell>
          <cell r="BT96">
            <v>0</v>
          </cell>
          <cell r="BV96">
            <v>0</v>
          </cell>
          <cell r="BZ96">
            <v>0</v>
          </cell>
          <cell r="CA96">
            <v>0</v>
          </cell>
          <cell r="CB96">
            <v>0</v>
          </cell>
          <cell r="CC96">
            <v>0</v>
          </cell>
          <cell r="CD96">
            <v>0</v>
          </cell>
          <cell r="CG96">
            <v>0</v>
          </cell>
          <cell r="CH96">
            <v>0</v>
          </cell>
          <cell r="CI96">
            <v>0</v>
          </cell>
          <cell r="CJ96">
            <v>0</v>
          </cell>
          <cell r="CK96">
            <v>0</v>
          </cell>
        </row>
        <row r="97">
          <cell r="V97">
            <v>0.64</v>
          </cell>
          <cell r="W97">
            <v>0</v>
          </cell>
          <cell r="X97">
            <v>1.7685</v>
          </cell>
          <cell r="Y97">
            <v>0</v>
          </cell>
          <cell r="Z97">
            <v>0</v>
          </cell>
          <cell r="AC97">
            <v>0.64</v>
          </cell>
          <cell r="AD97">
            <v>0</v>
          </cell>
          <cell r="AE97">
            <v>1.7685</v>
          </cell>
          <cell r="AF97">
            <v>0</v>
          </cell>
          <cell r="AG97">
            <v>0</v>
          </cell>
          <cell r="AJ97">
            <v>0</v>
          </cell>
          <cell r="AK97">
            <v>0</v>
          </cell>
          <cell r="AL97">
            <v>0</v>
          </cell>
          <cell r="AM97">
            <v>0</v>
          </cell>
          <cell r="AN97">
            <v>0</v>
          </cell>
          <cell r="AQ97">
            <v>0</v>
          </cell>
          <cell r="AR97">
            <v>0</v>
          </cell>
          <cell r="AS97">
            <v>0</v>
          </cell>
          <cell r="AT97">
            <v>0</v>
          </cell>
          <cell r="AU97">
            <v>0</v>
          </cell>
          <cell r="BD97">
            <v>0</v>
          </cell>
          <cell r="BF97">
            <v>0</v>
          </cell>
          <cell r="BH97">
            <v>0</v>
          </cell>
          <cell r="BL97">
            <v>0</v>
          </cell>
          <cell r="BM97">
            <v>0</v>
          </cell>
          <cell r="BO97">
            <v>0</v>
          </cell>
          <cell r="BP97">
            <v>0</v>
          </cell>
          <cell r="BT97">
            <v>0</v>
          </cell>
          <cell r="BV97">
            <v>0</v>
          </cell>
          <cell r="BZ97">
            <v>0</v>
          </cell>
          <cell r="CA97">
            <v>0</v>
          </cell>
          <cell r="CB97">
            <v>0</v>
          </cell>
          <cell r="CC97">
            <v>0</v>
          </cell>
          <cell r="CD97">
            <v>0</v>
          </cell>
          <cell r="CG97">
            <v>0</v>
          </cell>
          <cell r="CH97">
            <v>0</v>
          </cell>
          <cell r="CI97">
            <v>0</v>
          </cell>
          <cell r="CJ97">
            <v>0</v>
          </cell>
          <cell r="CK97">
            <v>0</v>
          </cell>
        </row>
        <row r="98">
          <cell r="V98">
            <v>0</v>
          </cell>
          <cell r="W98">
            <v>0</v>
          </cell>
          <cell r="X98">
            <v>0</v>
          </cell>
          <cell r="Y98">
            <v>0</v>
          </cell>
          <cell r="Z98">
            <v>0</v>
          </cell>
          <cell r="AC98">
            <v>0</v>
          </cell>
          <cell r="AD98">
            <v>0</v>
          </cell>
          <cell r="AE98">
            <v>0</v>
          </cell>
          <cell r="AF98">
            <v>0</v>
          </cell>
          <cell r="AG98">
            <v>0</v>
          </cell>
          <cell r="AJ98">
            <v>0</v>
          </cell>
          <cell r="AK98">
            <v>0</v>
          </cell>
          <cell r="AL98">
            <v>0</v>
          </cell>
          <cell r="AM98">
            <v>0</v>
          </cell>
          <cell r="AN98">
            <v>0</v>
          </cell>
          <cell r="AQ98">
            <v>0</v>
          </cell>
          <cell r="AR98">
            <v>0</v>
          </cell>
          <cell r="AS98">
            <v>0</v>
          </cell>
          <cell r="AT98">
            <v>0</v>
          </cell>
          <cell r="AU98">
            <v>0</v>
          </cell>
          <cell r="BD98">
            <v>0</v>
          </cell>
          <cell r="BF98">
            <v>0</v>
          </cell>
          <cell r="BH98">
            <v>0</v>
          </cell>
          <cell r="BL98">
            <v>0</v>
          </cell>
          <cell r="BM98">
            <v>0</v>
          </cell>
          <cell r="BO98">
            <v>0</v>
          </cell>
          <cell r="BP98">
            <v>0</v>
          </cell>
          <cell r="BT98">
            <v>0</v>
          </cell>
          <cell r="BV98">
            <v>0</v>
          </cell>
          <cell r="BZ98">
            <v>0</v>
          </cell>
          <cell r="CA98">
            <v>0</v>
          </cell>
          <cell r="CB98">
            <v>0</v>
          </cell>
          <cell r="CC98">
            <v>0</v>
          </cell>
          <cell r="CD98">
            <v>0</v>
          </cell>
          <cell r="CG98">
            <v>0</v>
          </cell>
          <cell r="CH98">
            <v>0</v>
          </cell>
          <cell r="CI98">
            <v>0</v>
          </cell>
          <cell r="CJ98">
            <v>0</v>
          </cell>
          <cell r="CK98">
            <v>0</v>
          </cell>
        </row>
        <row r="99">
          <cell r="V99">
            <v>0</v>
          </cell>
          <cell r="W99">
            <v>0</v>
          </cell>
          <cell r="X99">
            <v>0</v>
          </cell>
          <cell r="Y99">
            <v>0</v>
          </cell>
          <cell r="Z99">
            <v>0</v>
          </cell>
          <cell r="AC99">
            <v>0</v>
          </cell>
          <cell r="AD99">
            <v>0</v>
          </cell>
          <cell r="AE99">
            <v>0</v>
          </cell>
          <cell r="AF99">
            <v>0</v>
          </cell>
          <cell r="AG99">
            <v>0</v>
          </cell>
          <cell r="AJ99">
            <v>0</v>
          </cell>
          <cell r="AK99">
            <v>0</v>
          </cell>
          <cell r="AL99">
            <v>0</v>
          </cell>
          <cell r="AM99">
            <v>0</v>
          </cell>
          <cell r="AN99">
            <v>0</v>
          </cell>
          <cell r="AQ99">
            <v>0</v>
          </cell>
          <cell r="AR99">
            <v>0</v>
          </cell>
          <cell r="AS99">
            <v>0</v>
          </cell>
          <cell r="AT99">
            <v>0</v>
          </cell>
          <cell r="AU99">
            <v>0</v>
          </cell>
          <cell r="BD99">
            <v>0</v>
          </cell>
          <cell r="BF99">
            <v>0</v>
          </cell>
          <cell r="BH99">
            <v>0</v>
          </cell>
          <cell r="BL99">
            <v>4</v>
          </cell>
          <cell r="BM99">
            <v>0</v>
          </cell>
          <cell r="BN99">
            <v>2.5</v>
          </cell>
          <cell r="BO99">
            <v>0</v>
          </cell>
          <cell r="BP99">
            <v>0</v>
          </cell>
          <cell r="BT99">
            <v>0</v>
          </cell>
          <cell r="BV99">
            <v>0</v>
          </cell>
          <cell r="BZ99">
            <v>0</v>
          </cell>
          <cell r="CA99">
            <v>0</v>
          </cell>
          <cell r="CB99">
            <v>0</v>
          </cell>
          <cell r="CC99">
            <v>0</v>
          </cell>
          <cell r="CD99">
            <v>0</v>
          </cell>
          <cell r="CG99">
            <v>0</v>
          </cell>
          <cell r="CH99">
            <v>0</v>
          </cell>
          <cell r="CI99">
            <v>0</v>
          </cell>
          <cell r="CJ99">
            <v>0</v>
          </cell>
          <cell r="CK99">
            <v>0</v>
          </cell>
        </row>
        <row r="100">
          <cell r="V100">
            <v>0.4</v>
          </cell>
          <cell r="W100">
            <v>0</v>
          </cell>
          <cell r="X100">
            <v>1.2749999999999999</v>
          </cell>
          <cell r="Y100">
            <v>0</v>
          </cell>
          <cell r="Z100">
            <v>0</v>
          </cell>
          <cell r="AC100">
            <v>0.4</v>
          </cell>
          <cell r="AD100">
            <v>0</v>
          </cell>
          <cell r="AE100">
            <v>1.2749999999999999</v>
          </cell>
          <cell r="AF100">
            <v>0</v>
          </cell>
          <cell r="AG100">
            <v>0</v>
          </cell>
          <cell r="AJ100">
            <v>1.06</v>
          </cell>
          <cell r="AK100">
            <v>0</v>
          </cell>
          <cell r="AL100">
            <v>4.26</v>
          </cell>
          <cell r="AM100">
            <v>0</v>
          </cell>
          <cell r="AN100">
            <v>0</v>
          </cell>
          <cell r="AQ100">
            <v>1.06</v>
          </cell>
          <cell r="AR100">
            <v>0</v>
          </cell>
          <cell r="AS100">
            <v>4.1790000000000003</v>
          </cell>
          <cell r="AT100">
            <v>0</v>
          </cell>
          <cell r="AU100">
            <v>0</v>
          </cell>
          <cell r="BD100">
            <v>3.8987074901999996</v>
          </cell>
          <cell r="BF100">
            <v>0</v>
          </cell>
          <cell r="BH100">
            <v>0</v>
          </cell>
          <cell r="BL100">
            <v>1.6</v>
          </cell>
          <cell r="BM100">
            <v>0</v>
          </cell>
          <cell r="BO100">
            <v>0</v>
          </cell>
          <cell r="BP100">
            <v>0</v>
          </cell>
          <cell r="BT100">
            <v>0</v>
          </cell>
          <cell r="BV100">
            <v>0</v>
          </cell>
          <cell r="BZ100">
            <v>1.6</v>
          </cell>
          <cell r="CA100">
            <v>0</v>
          </cell>
          <cell r="CB100">
            <v>1.8</v>
          </cell>
          <cell r="CC100">
            <v>0</v>
          </cell>
          <cell r="CD100">
            <v>0</v>
          </cell>
          <cell r="CG100">
            <v>1.6</v>
          </cell>
          <cell r="CH100">
            <v>0</v>
          </cell>
          <cell r="CI100">
            <v>1.8</v>
          </cell>
          <cell r="CJ100">
            <v>0</v>
          </cell>
          <cell r="CK100">
            <v>0</v>
          </cell>
        </row>
        <row r="101">
          <cell r="V101">
            <v>0</v>
          </cell>
          <cell r="W101">
            <v>0</v>
          </cell>
          <cell r="X101">
            <v>14.2</v>
          </cell>
          <cell r="Y101">
            <v>0</v>
          </cell>
          <cell r="Z101">
            <v>0</v>
          </cell>
          <cell r="AC101">
            <v>0</v>
          </cell>
          <cell r="AD101">
            <v>0</v>
          </cell>
          <cell r="AE101">
            <v>16.561</v>
          </cell>
          <cell r="AF101">
            <v>0</v>
          </cell>
          <cell r="AG101">
            <v>0</v>
          </cell>
          <cell r="AJ101">
            <v>0</v>
          </cell>
          <cell r="AK101">
            <v>0</v>
          </cell>
          <cell r="AL101">
            <v>16.048000000000002</v>
          </cell>
          <cell r="AM101">
            <v>0</v>
          </cell>
          <cell r="AN101">
            <v>0</v>
          </cell>
          <cell r="AQ101">
            <v>0</v>
          </cell>
          <cell r="AR101">
            <v>0</v>
          </cell>
          <cell r="AS101">
            <v>0.23</v>
          </cell>
          <cell r="AT101">
            <v>0</v>
          </cell>
          <cell r="AU101">
            <v>0</v>
          </cell>
          <cell r="BD101">
            <v>27.849459841757799</v>
          </cell>
          <cell r="BF101">
            <v>0</v>
          </cell>
          <cell r="BH101">
            <v>0</v>
          </cell>
          <cell r="BL101">
            <v>0</v>
          </cell>
          <cell r="BM101">
            <v>0</v>
          </cell>
          <cell r="BO101">
            <v>0</v>
          </cell>
          <cell r="BP101">
            <v>0</v>
          </cell>
          <cell r="BT101">
            <v>0</v>
          </cell>
          <cell r="BV101">
            <v>0</v>
          </cell>
          <cell r="BZ101">
            <v>0</v>
          </cell>
          <cell r="CA101">
            <v>0</v>
          </cell>
          <cell r="CB101">
            <v>14.2</v>
          </cell>
          <cell r="CC101">
            <v>0</v>
          </cell>
          <cell r="CD101">
            <v>0</v>
          </cell>
          <cell r="CG101">
            <v>0</v>
          </cell>
          <cell r="CH101">
            <v>0</v>
          </cell>
          <cell r="CI101">
            <v>14.2</v>
          </cell>
          <cell r="CJ101">
            <v>0</v>
          </cell>
          <cell r="CK101">
            <v>0</v>
          </cell>
        </row>
        <row r="102">
          <cell r="BD102">
            <v>0</v>
          </cell>
        </row>
        <row r="103">
          <cell r="BD103">
            <v>14.2519226</v>
          </cell>
        </row>
        <row r="104">
          <cell r="V104">
            <v>0</v>
          </cell>
          <cell r="W104">
            <v>0</v>
          </cell>
          <cell r="X104">
            <v>0</v>
          </cell>
          <cell r="Y104">
            <v>0</v>
          </cell>
          <cell r="Z104">
            <v>0</v>
          </cell>
          <cell r="AC104">
            <v>0</v>
          </cell>
          <cell r="AD104">
            <v>0</v>
          </cell>
          <cell r="AE104">
            <v>0</v>
          </cell>
          <cell r="AF104">
            <v>0</v>
          </cell>
          <cell r="AG104">
            <v>0</v>
          </cell>
          <cell r="AJ104" t="str">
            <v>нд</v>
          </cell>
          <cell r="AK104">
            <v>0</v>
          </cell>
          <cell r="AL104" t="str">
            <v>нд</v>
          </cell>
          <cell r="AM104">
            <v>0</v>
          </cell>
          <cell r="AN104">
            <v>0</v>
          </cell>
          <cell r="AQ104">
            <v>8</v>
          </cell>
          <cell r="AR104">
            <v>0</v>
          </cell>
          <cell r="AS104">
            <v>9.18</v>
          </cell>
          <cell r="AT104">
            <v>0</v>
          </cell>
          <cell r="AU104">
            <v>0</v>
          </cell>
          <cell r="BD104">
            <v>0</v>
          </cell>
          <cell r="BF104">
            <v>0</v>
          </cell>
          <cell r="BH104">
            <v>0</v>
          </cell>
          <cell r="BL104">
            <v>0</v>
          </cell>
          <cell r="BM104">
            <v>0</v>
          </cell>
          <cell r="BO104">
            <v>0</v>
          </cell>
          <cell r="BP104">
            <v>0</v>
          </cell>
          <cell r="BT104">
            <v>0</v>
          </cell>
          <cell r="BV104">
            <v>0</v>
          </cell>
          <cell r="BZ104">
            <v>0</v>
          </cell>
          <cell r="CA104">
            <v>0</v>
          </cell>
          <cell r="CB104">
            <v>0</v>
          </cell>
          <cell r="CC104">
            <v>0</v>
          </cell>
          <cell r="CD104">
            <v>0</v>
          </cell>
          <cell r="CG104">
            <v>0</v>
          </cell>
          <cell r="CH104">
            <v>0</v>
          </cell>
          <cell r="CI104">
            <v>0</v>
          </cell>
          <cell r="CJ104">
            <v>0</v>
          </cell>
          <cell r="CK104">
            <v>0</v>
          </cell>
        </row>
        <row r="105">
          <cell r="V105">
            <v>0</v>
          </cell>
          <cell r="W105">
            <v>0</v>
          </cell>
          <cell r="X105">
            <v>0</v>
          </cell>
          <cell r="Y105">
            <v>0</v>
          </cell>
          <cell r="Z105">
            <v>0</v>
          </cell>
          <cell r="AC105">
            <v>0</v>
          </cell>
          <cell r="AD105">
            <v>0</v>
          </cell>
          <cell r="AE105">
            <v>0</v>
          </cell>
          <cell r="AF105">
            <v>0</v>
          </cell>
          <cell r="AG105">
            <v>0</v>
          </cell>
          <cell r="AJ105">
            <v>0</v>
          </cell>
          <cell r="AK105">
            <v>0</v>
          </cell>
          <cell r="AL105">
            <v>0</v>
          </cell>
          <cell r="AM105">
            <v>0</v>
          </cell>
          <cell r="AN105">
            <v>0</v>
          </cell>
          <cell r="AQ105">
            <v>0</v>
          </cell>
          <cell r="AR105">
            <v>0</v>
          </cell>
          <cell r="AS105">
            <v>0</v>
          </cell>
          <cell r="AT105">
            <v>0</v>
          </cell>
          <cell r="AU105">
            <v>0</v>
          </cell>
          <cell r="BD105">
            <v>0</v>
          </cell>
          <cell r="BF105">
            <v>0</v>
          </cell>
          <cell r="BH105">
            <v>0</v>
          </cell>
          <cell r="BL105">
            <v>0</v>
          </cell>
          <cell r="BM105">
            <v>0</v>
          </cell>
          <cell r="BO105">
            <v>0</v>
          </cell>
          <cell r="BP105">
            <v>0</v>
          </cell>
          <cell r="BT105">
            <v>0</v>
          </cell>
          <cell r="BV105">
            <v>0</v>
          </cell>
          <cell r="BZ105">
            <v>0</v>
          </cell>
          <cell r="CA105">
            <v>0</v>
          </cell>
          <cell r="CB105">
            <v>0</v>
          </cell>
          <cell r="CC105">
            <v>0</v>
          </cell>
          <cell r="CD105">
            <v>0</v>
          </cell>
          <cell r="CG105">
            <v>0</v>
          </cell>
          <cell r="CH105">
            <v>0</v>
          </cell>
          <cell r="CI105">
            <v>0</v>
          </cell>
          <cell r="CJ105">
            <v>0</v>
          </cell>
          <cell r="CK105">
            <v>0</v>
          </cell>
        </row>
        <row r="106">
          <cell r="V106">
            <v>0</v>
          </cell>
          <cell r="W106">
            <v>0</v>
          </cell>
          <cell r="X106">
            <v>0</v>
          </cell>
          <cell r="Y106">
            <v>0</v>
          </cell>
          <cell r="Z106" t="str">
            <v>нд</v>
          </cell>
          <cell r="AC106">
            <v>0</v>
          </cell>
          <cell r="AD106">
            <v>0</v>
          </cell>
          <cell r="AE106">
            <v>0</v>
          </cell>
          <cell r="AF106">
            <v>0</v>
          </cell>
          <cell r="AG106">
            <v>0</v>
          </cell>
          <cell r="AJ106">
            <v>0</v>
          </cell>
          <cell r="AK106">
            <v>0</v>
          </cell>
          <cell r="AL106">
            <v>0</v>
          </cell>
          <cell r="AM106">
            <v>0</v>
          </cell>
          <cell r="AN106">
            <v>0</v>
          </cell>
          <cell r="AQ106">
            <v>0</v>
          </cell>
          <cell r="AR106">
            <v>0</v>
          </cell>
          <cell r="AS106">
            <v>0</v>
          </cell>
          <cell r="AT106">
            <v>0</v>
          </cell>
          <cell r="AU106">
            <v>0</v>
          </cell>
          <cell r="BD106">
            <v>1.7399999999999995</v>
          </cell>
          <cell r="BF106">
            <v>0</v>
          </cell>
          <cell r="BH106">
            <v>0</v>
          </cell>
          <cell r="BL106">
            <v>0</v>
          </cell>
          <cell r="BM106">
            <v>0</v>
          </cell>
          <cell r="BO106">
            <v>0</v>
          </cell>
          <cell r="BP106">
            <v>0</v>
          </cell>
          <cell r="BT106">
            <v>0</v>
          </cell>
          <cell r="BV106">
            <v>0</v>
          </cell>
          <cell r="BZ106">
            <v>0</v>
          </cell>
          <cell r="CA106">
            <v>0</v>
          </cell>
          <cell r="CB106">
            <v>0</v>
          </cell>
          <cell r="CC106">
            <v>0</v>
          </cell>
          <cell r="CD106">
            <v>0</v>
          </cell>
          <cell r="CG106">
            <v>0</v>
          </cell>
          <cell r="CH106">
            <v>0</v>
          </cell>
          <cell r="CI106">
            <v>0</v>
          </cell>
          <cell r="CJ106">
            <v>0</v>
          </cell>
          <cell r="CK106">
            <v>0</v>
          </cell>
        </row>
        <row r="107">
          <cell r="V107">
            <v>0</v>
          </cell>
          <cell r="W107">
            <v>0</v>
          </cell>
          <cell r="X107">
            <v>0</v>
          </cell>
          <cell r="Y107">
            <v>0</v>
          </cell>
          <cell r="Z107">
            <v>0</v>
          </cell>
          <cell r="AC107">
            <v>0</v>
          </cell>
          <cell r="AD107">
            <v>0</v>
          </cell>
          <cell r="AE107">
            <v>0</v>
          </cell>
          <cell r="AF107">
            <v>0</v>
          </cell>
          <cell r="AG107">
            <v>0</v>
          </cell>
          <cell r="AJ107">
            <v>0</v>
          </cell>
          <cell r="AK107">
            <v>0</v>
          </cell>
          <cell r="AL107">
            <v>0</v>
          </cell>
          <cell r="AM107">
            <v>0</v>
          </cell>
          <cell r="AN107" t="str">
            <v>нд</v>
          </cell>
          <cell r="AQ107">
            <v>0</v>
          </cell>
          <cell r="AR107">
            <v>0</v>
          </cell>
          <cell r="AS107">
            <v>0</v>
          </cell>
          <cell r="AT107">
            <v>0</v>
          </cell>
          <cell r="AU107">
            <v>1</v>
          </cell>
          <cell r="BD107">
            <v>4.0250000000000004</v>
          </cell>
          <cell r="BF107">
            <v>0</v>
          </cell>
          <cell r="BH107">
            <v>0</v>
          </cell>
          <cell r="BL107">
            <v>0</v>
          </cell>
          <cell r="BM107">
            <v>0</v>
          </cell>
          <cell r="BO107">
            <v>0</v>
          </cell>
          <cell r="BP107">
            <v>0</v>
          </cell>
          <cell r="BT107">
            <v>0</v>
          </cell>
          <cell r="BV107">
            <v>0</v>
          </cell>
          <cell r="BZ107">
            <v>0</v>
          </cell>
          <cell r="CA107">
            <v>0</v>
          </cell>
          <cell r="CB107">
            <v>0</v>
          </cell>
          <cell r="CC107">
            <v>0</v>
          </cell>
          <cell r="CD107">
            <v>0</v>
          </cell>
          <cell r="CG107">
            <v>0</v>
          </cell>
          <cell r="CH107">
            <v>0</v>
          </cell>
          <cell r="CI107">
            <v>0</v>
          </cell>
          <cell r="CJ107">
            <v>0</v>
          </cell>
          <cell r="CK107">
            <v>0</v>
          </cell>
        </row>
        <row r="108">
          <cell r="V108">
            <v>0</v>
          </cell>
          <cell r="W108">
            <v>0</v>
          </cell>
          <cell r="X108">
            <v>0</v>
          </cell>
          <cell r="Y108">
            <v>0</v>
          </cell>
          <cell r="Z108">
            <v>0</v>
          </cell>
          <cell r="AC108">
            <v>0</v>
          </cell>
          <cell r="AD108">
            <v>0</v>
          </cell>
          <cell r="AE108">
            <v>0</v>
          </cell>
          <cell r="AF108">
            <v>0</v>
          </cell>
          <cell r="AG108">
            <v>0</v>
          </cell>
          <cell r="AJ108">
            <v>0</v>
          </cell>
          <cell r="AK108">
            <v>0</v>
          </cell>
          <cell r="AL108">
            <v>0</v>
          </cell>
          <cell r="AM108">
            <v>0</v>
          </cell>
          <cell r="AN108">
            <v>0</v>
          </cell>
          <cell r="AQ108">
            <v>0</v>
          </cell>
          <cell r="AR108">
            <v>0</v>
          </cell>
          <cell r="AS108">
            <v>0</v>
          </cell>
          <cell r="AT108">
            <v>0</v>
          </cell>
          <cell r="AU108">
            <v>0</v>
          </cell>
          <cell r="BD108">
            <v>0</v>
          </cell>
          <cell r="BF108">
            <v>0</v>
          </cell>
          <cell r="BH108">
            <v>0</v>
          </cell>
          <cell r="BL108">
            <v>0</v>
          </cell>
          <cell r="BM108">
            <v>0</v>
          </cell>
          <cell r="BO108">
            <v>0</v>
          </cell>
          <cell r="BP108" t="str">
            <v>нд</v>
          </cell>
          <cell r="BT108">
            <v>0</v>
          </cell>
          <cell r="BV108">
            <v>0</v>
          </cell>
          <cell r="BZ108">
            <v>0</v>
          </cell>
          <cell r="CA108">
            <v>0</v>
          </cell>
          <cell r="CB108">
            <v>0</v>
          </cell>
          <cell r="CC108">
            <v>0</v>
          </cell>
          <cell r="CD108" t="str">
            <v>нд</v>
          </cell>
          <cell r="CG108">
            <v>0</v>
          </cell>
          <cell r="CH108">
            <v>0</v>
          </cell>
          <cell r="CI108">
            <v>0</v>
          </cell>
          <cell r="CJ108">
            <v>0</v>
          </cell>
          <cell r="CK108" t="str">
            <v>нд</v>
          </cell>
        </row>
        <row r="109">
          <cell r="V109">
            <v>0</v>
          </cell>
          <cell r="W109">
            <v>0</v>
          </cell>
          <cell r="X109">
            <v>0</v>
          </cell>
          <cell r="Y109">
            <v>0</v>
          </cell>
          <cell r="Z109">
            <v>0</v>
          </cell>
          <cell r="AC109">
            <v>0</v>
          </cell>
          <cell r="AD109">
            <v>0</v>
          </cell>
          <cell r="AE109">
            <v>0</v>
          </cell>
          <cell r="AF109">
            <v>0</v>
          </cell>
          <cell r="AG109">
            <v>0</v>
          </cell>
          <cell r="AJ109">
            <v>0</v>
          </cell>
          <cell r="AK109">
            <v>0</v>
          </cell>
          <cell r="AL109">
            <v>0</v>
          </cell>
          <cell r="AM109">
            <v>0</v>
          </cell>
          <cell r="AN109">
            <v>0</v>
          </cell>
          <cell r="AQ109">
            <v>0</v>
          </cell>
          <cell r="AR109">
            <v>0</v>
          </cell>
          <cell r="AS109">
            <v>0</v>
          </cell>
          <cell r="AT109">
            <v>0</v>
          </cell>
          <cell r="AU109">
            <v>0</v>
          </cell>
          <cell r="BD109">
            <v>0</v>
          </cell>
          <cell r="BF109">
            <v>0</v>
          </cell>
          <cell r="BH109">
            <v>0</v>
          </cell>
          <cell r="BL109">
            <v>0</v>
          </cell>
          <cell r="BM109">
            <v>0</v>
          </cell>
          <cell r="BO109">
            <v>0</v>
          </cell>
          <cell r="BP109">
            <v>0</v>
          </cell>
          <cell r="BT109">
            <v>0</v>
          </cell>
          <cell r="BV109">
            <v>0</v>
          </cell>
          <cell r="BZ109">
            <v>0</v>
          </cell>
          <cell r="CA109">
            <v>0</v>
          </cell>
          <cell r="CB109">
            <v>0</v>
          </cell>
          <cell r="CC109">
            <v>0</v>
          </cell>
          <cell r="CD109" t="str">
            <v>нд</v>
          </cell>
          <cell r="CG109">
            <v>0</v>
          </cell>
          <cell r="CH109">
            <v>0</v>
          </cell>
          <cell r="CI109">
            <v>0</v>
          </cell>
          <cell r="CJ109">
            <v>0</v>
          </cell>
          <cell r="CK109" t="str">
            <v>нд</v>
          </cell>
        </row>
        <row r="110">
          <cell r="V110">
            <v>0</v>
          </cell>
          <cell r="W110">
            <v>0</v>
          </cell>
          <cell r="X110">
            <v>0</v>
          </cell>
          <cell r="Y110">
            <v>0</v>
          </cell>
          <cell r="Z110">
            <v>0</v>
          </cell>
          <cell r="AC110">
            <v>0</v>
          </cell>
          <cell r="AD110">
            <v>0</v>
          </cell>
          <cell r="AE110">
            <v>0</v>
          </cell>
          <cell r="AF110">
            <v>0</v>
          </cell>
          <cell r="AG110">
            <v>0</v>
          </cell>
          <cell r="AJ110">
            <v>0</v>
          </cell>
          <cell r="AK110">
            <v>0</v>
          </cell>
          <cell r="AL110">
            <v>0</v>
          </cell>
          <cell r="AM110">
            <v>0</v>
          </cell>
          <cell r="AN110">
            <v>0</v>
          </cell>
          <cell r="AQ110">
            <v>0</v>
          </cell>
          <cell r="AR110">
            <v>0</v>
          </cell>
          <cell r="AS110">
            <v>0</v>
          </cell>
          <cell r="AT110">
            <v>0</v>
          </cell>
          <cell r="AU110">
            <v>0</v>
          </cell>
          <cell r="BD110">
            <v>0</v>
          </cell>
          <cell r="BF110">
            <v>0</v>
          </cell>
          <cell r="BH110">
            <v>0</v>
          </cell>
          <cell r="BL110">
            <v>0</v>
          </cell>
          <cell r="BM110">
            <v>0</v>
          </cell>
          <cell r="BO110">
            <v>0</v>
          </cell>
          <cell r="BP110">
            <v>0</v>
          </cell>
          <cell r="BT110">
            <v>0</v>
          </cell>
          <cell r="BV110">
            <v>0</v>
          </cell>
          <cell r="BZ110">
            <v>0</v>
          </cell>
          <cell r="CA110">
            <v>0</v>
          </cell>
          <cell r="CB110">
            <v>0</v>
          </cell>
          <cell r="CC110">
            <v>0</v>
          </cell>
          <cell r="CD110" t="str">
            <v>нд</v>
          </cell>
          <cell r="CG110">
            <v>0</v>
          </cell>
          <cell r="CH110">
            <v>0</v>
          </cell>
          <cell r="CI110">
            <v>0</v>
          </cell>
          <cell r="CJ110">
            <v>0</v>
          </cell>
          <cell r="CK110" t="str">
            <v>нд</v>
          </cell>
        </row>
        <row r="111">
          <cell r="V111">
            <v>0</v>
          </cell>
          <cell r="W111">
            <v>0</v>
          </cell>
          <cell r="X111">
            <v>0</v>
          </cell>
          <cell r="Y111">
            <v>0</v>
          </cell>
          <cell r="Z111">
            <v>0</v>
          </cell>
          <cell r="AC111">
            <v>0</v>
          </cell>
          <cell r="AD111">
            <v>0</v>
          </cell>
          <cell r="AE111">
            <v>0</v>
          </cell>
          <cell r="AF111">
            <v>0</v>
          </cell>
          <cell r="AG111">
            <v>0</v>
          </cell>
          <cell r="AJ111">
            <v>0</v>
          </cell>
          <cell r="AK111">
            <v>0</v>
          </cell>
          <cell r="AL111">
            <v>0</v>
          </cell>
          <cell r="AM111">
            <v>0</v>
          </cell>
          <cell r="AN111">
            <v>0</v>
          </cell>
          <cell r="AQ111">
            <v>0</v>
          </cell>
          <cell r="AR111">
            <v>0</v>
          </cell>
          <cell r="AS111">
            <v>0</v>
          </cell>
          <cell r="AT111">
            <v>0</v>
          </cell>
          <cell r="AU111">
            <v>0</v>
          </cell>
          <cell r="BD111">
            <v>0</v>
          </cell>
          <cell r="BF111">
            <v>0</v>
          </cell>
          <cell r="BH111">
            <v>0</v>
          </cell>
          <cell r="BL111">
            <v>0</v>
          </cell>
          <cell r="BM111">
            <v>0</v>
          </cell>
          <cell r="BO111">
            <v>0</v>
          </cell>
          <cell r="BP111">
            <v>0</v>
          </cell>
          <cell r="BT111">
            <v>0</v>
          </cell>
          <cell r="BV111">
            <v>0</v>
          </cell>
          <cell r="BZ111">
            <v>0</v>
          </cell>
          <cell r="CA111">
            <v>0</v>
          </cell>
          <cell r="CB111">
            <v>0</v>
          </cell>
          <cell r="CC111">
            <v>0</v>
          </cell>
          <cell r="CD111" t="str">
            <v>нд</v>
          </cell>
          <cell r="CG111">
            <v>0</v>
          </cell>
          <cell r="CH111">
            <v>0</v>
          </cell>
          <cell r="CI111">
            <v>0</v>
          </cell>
          <cell r="CJ111">
            <v>0</v>
          </cell>
          <cell r="CK111" t="str">
            <v>нд</v>
          </cell>
        </row>
        <row r="112">
          <cell r="V112">
            <v>0</v>
          </cell>
          <cell r="W112">
            <v>0</v>
          </cell>
          <cell r="X112">
            <v>0</v>
          </cell>
          <cell r="Y112">
            <v>0</v>
          </cell>
          <cell r="Z112">
            <v>0</v>
          </cell>
          <cell r="AC112">
            <v>0</v>
          </cell>
          <cell r="AD112">
            <v>0</v>
          </cell>
          <cell r="AE112">
            <v>0</v>
          </cell>
          <cell r="AF112">
            <v>0</v>
          </cell>
          <cell r="AG112">
            <v>0</v>
          </cell>
          <cell r="AJ112">
            <v>0</v>
          </cell>
          <cell r="AK112">
            <v>0</v>
          </cell>
          <cell r="AL112">
            <v>0</v>
          </cell>
          <cell r="AM112">
            <v>0</v>
          </cell>
          <cell r="AN112">
            <v>0</v>
          </cell>
          <cell r="AQ112">
            <v>0</v>
          </cell>
          <cell r="AR112">
            <v>0</v>
          </cell>
          <cell r="AS112">
            <v>0</v>
          </cell>
          <cell r="AT112">
            <v>0</v>
          </cell>
          <cell r="AU112">
            <v>0</v>
          </cell>
          <cell r="BD112">
            <v>2.8983050000000001</v>
          </cell>
          <cell r="BF112">
            <v>0</v>
          </cell>
          <cell r="BH112">
            <v>0</v>
          </cell>
          <cell r="BL112">
            <v>0</v>
          </cell>
          <cell r="BM112">
            <v>0</v>
          </cell>
          <cell r="BO112">
            <v>0</v>
          </cell>
          <cell r="BP112">
            <v>0</v>
          </cell>
          <cell r="BT112">
            <v>0</v>
          </cell>
          <cell r="BV112">
            <v>0</v>
          </cell>
          <cell r="BZ112">
            <v>0</v>
          </cell>
          <cell r="CA112">
            <v>0</v>
          </cell>
          <cell r="CB112">
            <v>0</v>
          </cell>
          <cell r="CC112">
            <v>0</v>
          </cell>
          <cell r="CD112" t="str">
            <v>нд</v>
          </cell>
          <cell r="CG112">
            <v>0</v>
          </cell>
          <cell r="CH112">
            <v>0</v>
          </cell>
          <cell r="CI112">
            <v>0</v>
          </cell>
          <cell r="CJ112">
            <v>0</v>
          </cell>
          <cell r="CK112" t="str">
            <v>нд</v>
          </cell>
        </row>
        <row r="113">
          <cell r="V113">
            <v>0</v>
          </cell>
          <cell r="W113">
            <v>0</v>
          </cell>
          <cell r="X113">
            <v>0</v>
          </cell>
          <cell r="Y113">
            <v>0</v>
          </cell>
          <cell r="Z113">
            <v>0</v>
          </cell>
          <cell r="AC113">
            <v>0</v>
          </cell>
          <cell r="AD113">
            <v>0</v>
          </cell>
          <cell r="AE113">
            <v>0</v>
          </cell>
          <cell r="AF113">
            <v>0</v>
          </cell>
          <cell r="AG113">
            <v>0</v>
          </cell>
          <cell r="AJ113">
            <v>0</v>
          </cell>
          <cell r="AK113">
            <v>0</v>
          </cell>
          <cell r="AL113">
            <v>0</v>
          </cell>
          <cell r="AM113">
            <v>0</v>
          </cell>
          <cell r="AN113">
            <v>0</v>
          </cell>
          <cell r="AQ113">
            <v>0</v>
          </cell>
          <cell r="AR113">
            <v>0</v>
          </cell>
          <cell r="AS113">
            <v>0</v>
          </cell>
          <cell r="AT113">
            <v>0</v>
          </cell>
          <cell r="AU113">
            <v>0</v>
          </cell>
          <cell r="BD113">
            <v>0</v>
          </cell>
          <cell r="BF113">
            <v>0</v>
          </cell>
          <cell r="BH113">
            <v>0</v>
          </cell>
          <cell r="BL113">
            <v>0</v>
          </cell>
          <cell r="BM113">
            <v>0</v>
          </cell>
          <cell r="BO113">
            <v>0</v>
          </cell>
          <cell r="BP113">
            <v>0</v>
          </cell>
          <cell r="BT113">
            <v>0</v>
          </cell>
          <cell r="BV113">
            <v>0</v>
          </cell>
          <cell r="BZ113">
            <v>0</v>
          </cell>
          <cell r="CA113">
            <v>0</v>
          </cell>
          <cell r="CB113">
            <v>0</v>
          </cell>
          <cell r="CC113">
            <v>0</v>
          </cell>
          <cell r="CD113" t="str">
            <v>нд</v>
          </cell>
          <cell r="CG113">
            <v>0</v>
          </cell>
          <cell r="CH113">
            <v>0</v>
          </cell>
          <cell r="CI113">
            <v>0</v>
          </cell>
          <cell r="CJ113">
            <v>0</v>
          </cell>
          <cell r="CK113" t="str">
            <v>нд</v>
          </cell>
        </row>
        <row r="114">
          <cell r="V114">
            <v>0</v>
          </cell>
          <cell r="W114">
            <v>0</v>
          </cell>
          <cell r="X114">
            <v>0</v>
          </cell>
          <cell r="Y114">
            <v>0</v>
          </cell>
          <cell r="Z114">
            <v>0</v>
          </cell>
          <cell r="AC114">
            <v>0</v>
          </cell>
          <cell r="AD114">
            <v>0</v>
          </cell>
          <cell r="AE114">
            <v>0</v>
          </cell>
          <cell r="AF114">
            <v>0</v>
          </cell>
          <cell r="AG114">
            <v>0</v>
          </cell>
          <cell r="AJ114">
            <v>0</v>
          </cell>
          <cell r="AK114">
            <v>0</v>
          </cell>
          <cell r="AL114">
            <v>0</v>
          </cell>
          <cell r="AM114">
            <v>0</v>
          </cell>
          <cell r="AN114">
            <v>0</v>
          </cell>
          <cell r="AQ114">
            <v>0</v>
          </cell>
          <cell r="AR114">
            <v>0</v>
          </cell>
          <cell r="AS114">
            <v>0</v>
          </cell>
          <cell r="AT114">
            <v>0</v>
          </cell>
          <cell r="AU114">
            <v>0</v>
          </cell>
          <cell r="BD114">
            <v>0.33</v>
          </cell>
          <cell r="BF114">
            <v>0</v>
          </cell>
          <cell r="BH114">
            <v>0</v>
          </cell>
          <cell r="BL114">
            <v>0</v>
          </cell>
          <cell r="BM114">
            <v>0</v>
          </cell>
          <cell r="BO114">
            <v>0</v>
          </cell>
          <cell r="BP114" t="str">
            <v>нд</v>
          </cell>
          <cell r="BT114">
            <v>0</v>
          </cell>
          <cell r="BV114">
            <v>0</v>
          </cell>
          <cell r="BZ114">
            <v>0</v>
          </cell>
          <cell r="CA114">
            <v>0</v>
          </cell>
          <cell r="CB114">
            <v>0</v>
          </cell>
          <cell r="CC114">
            <v>0</v>
          </cell>
          <cell r="CD114" t="str">
            <v>нд</v>
          </cell>
          <cell r="CG114">
            <v>0</v>
          </cell>
          <cell r="CH114">
            <v>0</v>
          </cell>
          <cell r="CI114">
            <v>0</v>
          </cell>
          <cell r="CJ114">
            <v>0</v>
          </cell>
          <cell r="CK114" t="str">
            <v>нд</v>
          </cell>
        </row>
        <row r="115">
          <cell r="V115">
            <v>0</v>
          </cell>
          <cell r="W115">
            <v>0</v>
          </cell>
          <cell r="X115">
            <v>0</v>
          </cell>
          <cell r="Y115">
            <v>0</v>
          </cell>
          <cell r="Z115">
            <v>0</v>
          </cell>
          <cell r="AC115">
            <v>0</v>
          </cell>
          <cell r="AD115">
            <v>0</v>
          </cell>
          <cell r="AE115">
            <v>0</v>
          </cell>
          <cell r="AF115">
            <v>0</v>
          </cell>
          <cell r="AG115">
            <v>0</v>
          </cell>
          <cell r="AJ115">
            <v>0</v>
          </cell>
          <cell r="AK115">
            <v>0</v>
          </cell>
          <cell r="AL115">
            <v>0</v>
          </cell>
          <cell r="AM115">
            <v>0</v>
          </cell>
          <cell r="AN115">
            <v>0</v>
          </cell>
          <cell r="AQ115">
            <v>0</v>
          </cell>
          <cell r="AR115">
            <v>0</v>
          </cell>
          <cell r="AS115">
            <v>0</v>
          </cell>
          <cell r="AT115">
            <v>0</v>
          </cell>
          <cell r="AU115">
            <v>0</v>
          </cell>
          <cell r="BD115">
            <v>0</v>
          </cell>
          <cell r="BF115">
            <v>0</v>
          </cell>
          <cell r="BH115">
            <v>0</v>
          </cell>
          <cell r="BL115">
            <v>0</v>
          </cell>
          <cell r="BM115">
            <v>0</v>
          </cell>
          <cell r="BO115">
            <v>0</v>
          </cell>
          <cell r="BP115">
            <v>0</v>
          </cell>
          <cell r="BT115">
            <v>0</v>
          </cell>
          <cell r="BV115">
            <v>0</v>
          </cell>
          <cell r="BZ115">
            <v>0</v>
          </cell>
          <cell r="CA115">
            <v>0</v>
          </cell>
          <cell r="CB115">
            <v>0</v>
          </cell>
          <cell r="CC115">
            <v>0</v>
          </cell>
          <cell r="CD115" t="str">
            <v>нд</v>
          </cell>
          <cell r="CG115">
            <v>0</v>
          </cell>
          <cell r="CH115">
            <v>0</v>
          </cell>
          <cell r="CI115">
            <v>0</v>
          </cell>
          <cell r="CJ115">
            <v>0</v>
          </cell>
          <cell r="CK115" t="str">
            <v>нд</v>
          </cell>
        </row>
        <row r="116">
          <cell r="V116">
            <v>0</v>
          </cell>
          <cell r="W116">
            <v>0</v>
          </cell>
          <cell r="X116">
            <v>0</v>
          </cell>
          <cell r="Y116">
            <v>0</v>
          </cell>
          <cell r="Z116">
            <v>0</v>
          </cell>
          <cell r="AC116">
            <v>0</v>
          </cell>
          <cell r="AD116">
            <v>0</v>
          </cell>
          <cell r="AE116">
            <v>0</v>
          </cell>
          <cell r="AF116">
            <v>0</v>
          </cell>
          <cell r="AG116">
            <v>0</v>
          </cell>
          <cell r="AJ116">
            <v>0</v>
          </cell>
          <cell r="AK116">
            <v>0</v>
          </cell>
          <cell r="AL116">
            <v>0</v>
          </cell>
          <cell r="AM116">
            <v>0</v>
          </cell>
          <cell r="AN116">
            <v>0</v>
          </cell>
          <cell r="AQ116">
            <v>0</v>
          </cell>
          <cell r="AR116">
            <v>0</v>
          </cell>
          <cell r="AS116">
            <v>0</v>
          </cell>
          <cell r="AT116">
            <v>0</v>
          </cell>
          <cell r="AU116">
            <v>0</v>
          </cell>
          <cell r="BD116">
            <v>0</v>
          </cell>
          <cell r="BF116">
            <v>0</v>
          </cell>
          <cell r="BH116">
            <v>0</v>
          </cell>
          <cell r="BL116">
            <v>0</v>
          </cell>
          <cell r="BM116">
            <v>0</v>
          </cell>
          <cell r="BO116">
            <v>0</v>
          </cell>
          <cell r="BP116">
            <v>0</v>
          </cell>
          <cell r="BT116">
            <v>0</v>
          </cell>
          <cell r="BV116">
            <v>0</v>
          </cell>
          <cell r="BZ116">
            <v>0</v>
          </cell>
          <cell r="CA116">
            <v>0</v>
          </cell>
          <cell r="CB116">
            <v>0</v>
          </cell>
          <cell r="CC116">
            <v>0</v>
          </cell>
          <cell r="CD116" t="str">
            <v>нд</v>
          </cell>
          <cell r="CG116">
            <v>0</v>
          </cell>
          <cell r="CH116">
            <v>0</v>
          </cell>
          <cell r="CI116">
            <v>0</v>
          </cell>
          <cell r="CJ116">
            <v>0</v>
          </cell>
          <cell r="CK116" t="str">
            <v>нд</v>
          </cell>
        </row>
        <row r="117">
          <cell r="V117">
            <v>0</v>
          </cell>
          <cell r="W117">
            <v>0</v>
          </cell>
          <cell r="X117">
            <v>0</v>
          </cell>
          <cell r="Y117">
            <v>0</v>
          </cell>
          <cell r="Z117">
            <v>0</v>
          </cell>
          <cell r="AC117">
            <v>0</v>
          </cell>
          <cell r="AD117">
            <v>0</v>
          </cell>
          <cell r="AE117">
            <v>0</v>
          </cell>
          <cell r="AF117">
            <v>0</v>
          </cell>
          <cell r="AG117">
            <v>0</v>
          </cell>
          <cell r="AJ117">
            <v>0</v>
          </cell>
          <cell r="AK117">
            <v>0</v>
          </cell>
          <cell r="AL117">
            <v>0</v>
          </cell>
          <cell r="AM117">
            <v>0</v>
          </cell>
          <cell r="AN117">
            <v>0</v>
          </cell>
          <cell r="AQ117">
            <v>0</v>
          </cell>
          <cell r="AR117">
            <v>0</v>
          </cell>
          <cell r="AS117">
            <v>0</v>
          </cell>
          <cell r="AT117">
            <v>0</v>
          </cell>
          <cell r="AU117">
            <v>0</v>
          </cell>
          <cell r="BD117">
            <v>0</v>
          </cell>
          <cell r="BF117">
            <v>0</v>
          </cell>
          <cell r="BH117">
            <v>0</v>
          </cell>
          <cell r="BL117">
            <v>0</v>
          </cell>
          <cell r="BM117">
            <v>0</v>
          </cell>
          <cell r="BO117">
            <v>0</v>
          </cell>
          <cell r="BP117" t="str">
            <v>нд</v>
          </cell>
          <cell r="BT117">
            <v>0</v>
          </cell>
          <cell r="BV117">
            <v>0</v>
          </cell>
          <cell r="BZ117">
            <v>0</v>
          </cell>
          <cell r="CA117">
            <v>0</v>
          </cell>
          <cell r="CB117">
            <v>0</v>
          </cell>
          <cell r="CC117">
            <v>0</v>
          </cell>
          <cell r="CD117">
            <v>0</v>
          </cell>
          <cell r="CG117">
            <v>0</v>
          </cell>
          <cell r="CH117">
            <v>0</v>
          </cell>
          <cell r="CI117">
            <v>0</v>
          </cell>
          <cell r="CJ117">
            <v>0</v>
          </cell>
          <cell r="CK117">
            <v>0</v>
          </cell>
        </row>
        <row r="118">
          <cell r="V118">
            <v>0</v>
          </cell>
          <cell r="W118">
            <v>0</v>
          </cell>
          <cell r="X118">
            <v>0</v>
          </cell>
          <cell r="Y118">
            <v>0</v>
          </cell>
          <cell r="Z118">
            <v>0</v>
          </cell>
          <cell r="AC118">
            <v>0</v>
          </cell>
          <cell r="AD118">
            <v>0</v>
          </cell>
          <cell r="AE118">
            <v>0</v>
          </cell>
          <cell r="AF118">
            <v>0</v>
          </cell>
          <cell r="AG118">
            <v>0</v>
          </cell>
          <cell r="AJ118">
            <v>0</v>
          </cell>
          <cell r="AK118">
            <v>0</v>
          </cell>
          <cell r="AL118">
            <v>0</v>
          </cell>
          <cell r="AM118">
            <v>0</v>
          </cell>
          <cell r="AN118">
            <v>0</v>
          </cell>
          <cell r="AQ118">
            <v>0</v>
          </cell>
          <cell r="AR118">
            <v>0</v>
          </cell>
          <cell r="AS118">
            <v>0</v>
          </cell>
          <cell r="AT118">
            <v>0</v>
          </cell>
          <cell r="AU118">
            <v>0</v>
          </cell>
          <cell r="BD118">
            <v>0</v>
          </cell>
          <cell r="BF118">
            <v>0</v>
          </cell>
          <cell r="BH118">
            <v>0</v>
          </cell>
          <cell r="BL118">
            <v>0</v>
          </cell>
          <cell r="BM118">
            <v>0</v>
          </cell>
          <cell r="BO118">
            <v>0</v>
          </cell>
          <cell r="BP118">
            <v>0</v>
          </cell>
          <cell r="BT118">
            <v>0</v>
          </cell>
          <cell r="BV118">
            <v>0</v>
          </cell>
          <cell r="BZ118">
            <v>0</v>
          </cell>
          <cell r="CA118">
            <v>0</v>
          </cell>
          <cell r="CB118">
            <v>0</v>
          </cell>
          <cell r="CC118">
            <v>0</v>
          </cell>
          <cell r="CD118">
            <v>0</v>
          </cell>
          <cell r="CG118">
            <v>0</v>
          </cell>
          <cell r="CH118">
            <v>0</v>
          </cell>
          <cell r="CI118">
            <v>0</v>
          </cell>
          <cell r="CJ118">
            <v>0</v>
          </cell>
          <cell r="CK118">
            <v>0</v>
          </cell>
        </row>
        <row r="119">
          <cell r="V119">
            <v>0</v>
          </cell>
          <cell r="W119">
            <v>0</v>
          </cell>
          <cell r="X119">
            <v>0</v>
          </cell>
          <cell r="Y119">
            <v>0</v>
          </cell>
          <cell r="Z119">
            <v>0</v>
          </cell>
          <cell r="AC119">
            <v>0</v>
          </cell>
          <cell r="AD119">
            <v>0</v>
          </cell>
          <cell r="AE119">
            <v>0</v>
          </cell>
          <cell r="AF119">
            <v>0</v>
          </cell>
          <cell r="AG119">
            <v>0</v>
          </cell>
          <cell r="AJ119">
            <v>0</v>
          </cell>
          <cell r="AK119">
            <v>0</v>
          </cell>
          <cell r="AL119">
            <v>0</v>
          </cell>
          <cell r="AM119">
            <v>0</v>
          </cell>
          <cell r="AN119">
            <v>0</v>
          </cell>
          <cell r="AQ119">
            <v>0</v>
          </cell>
          <cell r="AR119">
            <v>0</v>
          </cell>
          <cell r="AS119">
            <v>0</v>
          </cell>
          <cell r="AT119">
            <v>0</v>
          </cell>
          <cell r="AU119">
            <v>0</v>
          </cell>
          <cell r="BD119">
            <v>0</v>
          </cell>
          <cell r="BF119">
            <v>0</v>
          </cell>
          <cell r="BH119">
            <v>0</v>
          </cell>
          <cell r="BL119">
            <v>0</v>
          </cell>
          <cell r="BM119">
            <v>0</v>
          </cell>
          <cell r="BO119">
            <v>0</v>
          </cell>
          <cell r="BP119">
            <v>0</v>
          </cell>
          <cell r="BT119">
            <v>0</v>
          </cell>
          <cell r="BV119">
            <v>0</v>
          </cell>
          <cell r="BZ119">
            <v>0</v>
          </cell>
          <cell r="CA119">
            <v>0</v>
          </cell>
          <cell r="CB119">
            <v>0</v>
          </cell>
          <cell r="CC119">
            <v>0</v>
          </cell>
          <cell r="CD119">
            <v>0</v>
          </cell>
          <cell r="CG119">
            <v>0</v>
          </cell>
          <cell r="CH119">
            <v>0</v>
          </cell>
          <cell r="CI119">
            <v>0</v>
          </cell>
          <cell r="CJ119">
            <v>0</v>
          </cell>
          <cell r="CK119">
            <v>0</v>
          </cell>
        </row>
        <row r="120">
          <cell r="V120">
            <v>0</v>
          </cell>
          <cell r="W120">
            <v>0</v>
          </cell>
          <cell r="X120">
            <v>0</v>
          </cell>
          <cell r="Y120">
            <v>0</v>
          </cell>
          <cell r="Z120">
            <v>0</v>
          </cell>
          <cell r="AC120">
            <v>0</v>
          </cell>
          <cell r="AD120">
            <v>0</v>
          </cell>
          <cell r="AE120">
            <v>0</v>
          </cell>
          <cell r="AF120">
            <v>0</v>
          </cell>
          <cell r="AG120">
            <v>0</v>
          </cell>
          <cell r="AJ120">
            <v>0</v>
          </cell>
          <cell r="AK120">
            <v>0</v>
          </cell>
          <cell r="AL120">
            <v>0</v>
          </cell>
          <cell r="AM120">
            <v>0</v>
          </cell>
          <cell r="AN120">
            <v>0</v>
          </cell>
          <cell r="AQ120">
            <v>0</v>
          </cell>
          <cell r="AR120">
            <v>0</v>
          </cell>
          <cell r="AS120">
            <v>0</v>
          </cell>
          <cell r="AT120">
            <v>0</v>
          </cell>
          <cell r="AU120">
            <v>0</v>
          </cell>
          <cell r="BD120">
            <v>0</v>
          </cell>
          <cell r="BF120">
            <v>0</v>
          </cell>
          <cell r="BH120">
            <v>0</v>
          </cell>
          <cell r="BL120">
            <v>0</v>
          </cell>
          <cell r="BM120">
            <v>0</v>
          </cell>
          <cell r="BO120">
            <v>0</v>
          </cell>
          <cell r="BP120">
            <v>0</v>
          </cell>
          <cell r="BT120">
            <v>0</v>
          </cell>
          <cell r="BV120">
            <v>0</v>
          </cell>
          <cell r="BZ120">
            <v>0</v>
          </cell>
          <cell r="CA120">
            <v>0</v>
          </cell>
          <cell r="CB120">
            <v>0</v>
          </cell>
          <cell r="CC120">
            <v>0</v>
          </cell>
          <cell r="CD120" t="str">
            <v>нд</v>
          </cell>
          <cell r="CG120">
            <v>0</v>
          </cell>
          <cell r="CH120">
            <v>0</v>
          </cell>
          <cell r="CI120">
            <v>0</v>
          </cell>
          <cell r="CJ120">
            <v>0</v>
          </cell>
          <cell r="CK120" t="str">
            <v>нд</v>
          </cell>
        </row>
        <row r="121">
          <cell r="V121">
            <v>0</v>
          </cell>
          <cell r="W121">
            <v>0</v>
          </cell>
          <cell r="X121">
            <v>0</v>
          </cell>
          <cell r="Y121">
            <v>0</v>
          </cell>
          <cell r="Z121">
            <v>0</v>
          </cell>
          <cell r="AC121">
            <v>0</v>
          </cell>
          <cell r="AD121">
            <v>0</v>
          </cell>
          <cell r="AE121">
            <v>0</v>
          </cell>
          <cell r="AF121">
            <v>0</v>
          </cell>
          <cell r="AG121">
            <v>0</v>
          </cell>
          <cell r="AJ121">
            <v>0</v>
          </cell>
          <cell r="AK121">
            <v>0</v>
          </cell>
          <cell r="AL121">
            <v>0</v>
          </cell>
          <cell r="AM121">
            <v>0</v>
          </cell>
          <cell r="AN121">
            <v>0</v>
          </cell>
          <cell r="AQ121">
            <v>0</v>
          </cell>
          <cell r="AR121">
            <v>0</v>
          </cell>
          <cell r="AS121">
            <v>0</v>
          </cell>
          <cell r="AT121">
            <v>0</v>
          </cell>
          <cell r="AU121">
            <v>0</v>
          </cell>
          <cell r="BD121">
            <v>0</v>
          </cell>
          <cell r="BF121">
            <v>0</v>
          </cell>
          <cell r="BH121">
            <v>0</v>
          </cell>
          <cell r="BL121">
            <v>0</v>
          </cell>
          <cell r="BM121">
            <v>0</v>
          </cell>
          <cell r="BO121">
            <v>0</v>
          </cell>
          <cell r="BP121" t="str">
            <v>нд</v>
          </cell>
          <cell r="BT121">
            <v>0</v>
          </cell>
          <cell r="BV121">
            <v>0</v>
          </cell>
          <cell r="BZ121">
            <v>0</v>
          </cell>
          <cell r="CA121">
            <v>0</v>
          </cell>
          <cell r="CB121">
            <v>0</v>
          </cell>
          <cell r="CC121">
            <v>0</v>
          </cell>
          <cell r="CD121">
            <v>0</v>
          </cell>
          <cell r="CG121">
            <v>0</v>
          </cell>
          <cell r="CH121">
            <v>0</v>
          </cell>
          <cell r="CI121">
            <v>0</v>
          </cell>
          <cell r="CJ121">
            <v>0</v>
          </cell>
          <cell r="CK121">
            <v>0</v>
          </cell>
        </row>
        <row r="122">
          <cell r="V122">
            <v>0</v>
          </cell>
          <cell r="W122">
            <v>0</v>
          </cell>
          <cell r="X122">
            <v>0</v>
          </cell>
          <cell r="Y122">
            <v>0</v>
          </cell>
          <cell r="Z122">
            <v>0</v>
          </cell>
          <cell r="AC122">
            <v>0</v>
          </cell>
          <cell r="AD122">
            <v>0</v>
          </cell>
          <cell r="AE122">
            <v>0</v>
          </cell>
          <cell r="AF122">
            <v>0</v>
          </cell>
          <cell r="AG122">
            <v>0</v>
          </cell>
          <cell r="AJ122">
            <v>0</v>
          </cell>
          <cell r="AK122">
            <v>0</v>
          </cell>
          <cell r="AL122">
            <v>0</v>
          </cell>
          <cell r="AM122">
            <v>0</v>
          </cell>
          <cell r="AN122" t="str">
            <v>нд</v>
          </cell>
          <cell r="AQ122">
            <v>0</v>
          </cell>
          <cell r="AR122">
            <v>0</v>
          </cell>
          <cell r="AS122">
            <v>0</v>
          </cell>
          <cell r="AT122">
            <v>0</v>
          </cell>
          <cell r="AU122">
            <v>1</v>
          </cell>
          <cell r="BD122">
            <v>0</v>
          </cell>
          <cell r="BF122">
            <v>0</v>
          </cell>
          <cell r="BH122">
            <v>0</v>
          </cell>
          <cell r="BL122">
            <v>0</v>
          </cell>
          <cell r="BM122">
            <v>0</v>
          </cell>
          <cell r="BO122">
            <v>0</v>
          </cell>
          <cell r="BP122">
            <v>0</v>
          </cell>
          <cell r="BT122">
            <v>0</v>
          </cell>
          <cell r="BV122">
            <v>0</v>
          </cell>
          <cell r="BZ122">
            <v>0</v>
          </cell>
          <cell r="CA122">
            <v>0</v>
          </cell>
          <cell r="CB122">
            <v>0</v>
          </cell>
          <cell r="CC122">
            <v>0</v>
          </cell>
          <cell r="CD122">
            <v>0</v>
          </cell>
          <cell r="CG122">
            <v>0</v>
          </cell>
          <cell r="CH122">
            <v>0</v>
          </cell>
          <cell r="CI122">
            <v>0</v>
          </cell>
          <cell r="CJ122">
            <v>0</v>
          </cell>
          <cell r="CK122">
            <v>0</v>
          </cell>
        </row>
        <row r="123">
          <cell r="V123">
            <v>0</v>
          </cell>
          <cell r="W123">
            <v>0</v>
          </cell>
          <cell r="X123">
            <v>0</v>
          </cell>
          <cell r="Y123">
            <v>0</v>
          </cell>
          <cell r="Z123">
            <v>0</v>
          </cell>
          <cell r="AC123">
            <v>0</v>
          </cell>
          <cell r="AD123">
            <v>0</v>
          </cell>
          <cell r="AE123">
            <v>0</v>
          </cell>
          <cell r="AF123">
            <v>0</v>
          </cell>
          <cell r="AG123">
            <v>0</v>
          </cell>
          <cell r="AJ123">
            <v>0</v>
          </cell>
          <cell r="AK123">
            <v>0</v>
          </cell>
          <cell r="AL123">
            <v>0</v>
          </cell>
          <cell r="AM123">
            <v>0</v>
          </cell>
          <cell r="AN123">
            <v>0</v>
          </cell>
          <cell r="AQ123">
            <v>0</v>
          </cell>
          <cell r="AR123">
            <v>0</v>
          </cell>
          <cell r="AS123">
            <v>0</v>
          </cell>
          <cell r="AT123">
            <v>0</v>
          </cell>
          <cell r="AU123">
            <v>0</v>
          </cell>
          <cell r="BD123">
            <v>1.1779999999999999</v>
          </cell>
          <cell r="BF123">
            <v>0</v>
          </cell>
          <cell r="BH123">
            <v>0</v>
          </cell>
          <cell r="BL123">
            <v>0</v>
          </cell>
          <cell r="BM123">
            <v>0</v>
          </cell>
          <cell r="BO123">
            <v>0</v>
          </cell>
          <cell r="BP123">
            <v>0</v>
          </cell>
          <cell r="BT123">
            <v>0</v>
          </cell>
          <cell r="BV123">
            <v>0</v>
          </cell>
          <cell r="BZ123">
            <v>0</v>
          </cell>
          <cell r="CA123">
            <v>0</v>
          </cell>
          <cell r="CB123">
            <v>0</v>
          </cell>
          <cell r="CC123">
            <v>0</v>
          </cell>
          <cell r="CD123">
            <v>0</v>
          </cell>
          <cell r="CG123">
            <v>0</v>
          </cell>
          <cell r="CH123">
            <v>0</v>
          </cell>
          <cell r="CI123">
            <v>0</v>
          </cell>
          <cell r="CJ123">
            <v>0</v>
          </cell>
          <cell r="CK123">
            <v>0</v>
          </cell>
        </row>
        <row r="124">
          <cell r="V124">
            <v>0</v>
          </cell>
          <cell r="W124">
            <v>0</v>
          </cell>
          <cell r="X124">
            <v>0</v>
          </cell>
          <cell r="Y124">
            <v>0</v>
          </cell>
          <cell r="Z124">
            <v>0</v>
          </cell>
          <cell r="AC124">
            <v>0</v>
          </cell>
          <cell r="AD124">
            <v>0</v>
          </cell>
          <cell r="AE124">
            <v>0</v>
          </cell>
          <cell r="AF124">
            <v>0</v>
          </cell>
          <cell r="AG124">
            <v>0</v>
          </cell>
          <cell r="AJ124">
            <v>0</v>
          </cell>
          <cell r="AK124">
            <v>0</v>
          </cell>
          <cell r="AL124">
            <v>0</v>
          </cell>
          <cell r="AM124">
            <v>0</v>
          </cell>
          <cell r="AN124">
            <v>0</v>
          </cell>
          <cell r="AQ124">
            <v>0</v>
          </cell>
          <cell r="AR124">
            <v>0</v>
          </cell>
          <cell r="AS124">
            <v>0</v>
          </cell>
          <cell r="AT124">
            <v>0</v>
          </cell>
          <cell r="AU124">
            <v>0</v>
          </cell>
          <cell r="BD124">
            <v>0.56525400000000003</v>
          </cell>
          <cell r="BF124">
            <v>0</v>
          </cell>
          <cell r="BH124">
            <v>0</v>
          </cell>
          <cell r="BL124">
            <v>0</v>
          </cell>
          <cell r="BM124">
            <v>0</v>
          </cell>
          <cell r="BO124">
            <v>0</v>
          </cell>
          <cell r="BP124">
            <v>0</v>
          </cell>
          <cell r="BT124">
            <v>0</v>
          </cell>
          <cell r="BV124">
            <v>0</v>
          </cell>
          <cell r="BZ124">
            <v>0</v>
          </cell>
          <cell r="CA124">
            <v>0</v>
          </cell>
          <cell r="CB124">
            <v>0</v>
          </cell>
          <cell r="CC124">
            <v>0</v>
          </cell>
          <cell r="CD124">
            <v>0</v>
          </cell>
          <cell r="CG124">
            <v>0</v>
          </cell>
          <cell r="CH124">
            <v>0</v>
          </cell>
          <cell r="CI124">
            <v>0</v>
          </cell>
          <cell r="CJ124">
            <v>0</v>
          </cell>
          <cell r="CK124">
            <v>0</v>
          </cell>
        </row>
        <row r="125">
          <cell r="V125">
            <v>0</v>
          </cell>
          <cell r="W125">
            <v>0</v>
          </cell>
          <cell r="X125">
            <v>0</v>
          </cell>
          <cell r="Y125">
            <v>0</v>
          </cell>
          <cell r="Z125">
            <v>0</v>
          </cell>
          <cell r="AC125">
            <v>0</v>
          </cell>
          <cell r="AD125">
            <v>0</v>
          </cell>
          <cell r="AE125">
            <v>0</v>
          </cell>
          <cell r="AF125">
            <v>0</v>
          </cell>
          <cell r="AG125">
            <v>0</v>
          </cell>
          <cell r="AJ125">
            <v>0</v>
          </cell>
          <cell r="AK125">
            <v>0</v>
          </cell>
          <cell r="AL125">
            <v>0</v>
          </cell>
          <cell r="AM125">
            <v>0</v>
          </cell>
          <cell r="AN125">
            <v>0</v>
          </cell>
          <cell r="AQ125">
            <v>0</v>
          </cell>
          <cell r="AR125">
            <v>0</v>
          </cell>
          <cell r="AS125">
            <v>0</v>
          </cell>
          <cell r="AT125">
            <v>0</v>
          </cell>
          <cell r="AU125">
            <v>0</v>
          </cell>
          <cell r="BD125">
            <v>0.39466099999999998</v>
          </cell>
          <cell r="BF125">
            <v>0</v>
          </cell>
          <cell r="BH125">
            <v>0</v>
          </cell>
          <cell r="BL125">
            <v>0</v>
          </cell>
          <cell r="BM125">
            <v>0</v>
          </cell>
          <cell r="BO125">
            <v>0</v>
          </cell>
          <cell r="BP125">
            <v>0</v>
          </cell>
          <cell r="BT125">
            <v>0</v>
          </cell>
          <cell r="BV125">
            <v>0</v>
          </cell>
          <cell r="BZ125">
            <v>0</v>
          </cell>
          <cell r="CA125">
            <v>0</v>
          </cell>
          <cell r="CB125">
            <v>0</v>
          </cell>
          <cell r="CC125">
            <v>0</v>
          </cell>
          <cell r="CD125">
            <v>0</v>
          </cell>
          <cell r="CG125">
            <v>0</v>
          </cell>
          <cell r="CH125">
            <v>0</v>
          </cell>
          <cell r="CI125">
            <v>0</v>
          </cell>
          <cell r="CJ125">
            <v>0</v>
          </cell>
          <cell r="CK125">
            <v>0</v>
          </cell>
        </row>
        <row r="126">
          <cell r="V126">
            <v>0</v>
          </cell>
          <cell r="W126">
            <v>0</v>
          </cell>
          <cell r="X126">
            <v>0</v>
          </cell>
          <cell r="Y126">
            <v>0</v>
          </cell>
          <cell r="Z126">
            <v>0</v>
          </cell>
          <cell r="AC126">
            <v>0</v>
          </cell>
          <cell r="AD126">
            <v>0</v>
          </cell>
          <cell r="AE126">
            <v>0</v>
          </cell>
          <cell r="AF126">
            <v>0</v>
          </cell>
          <cell r="AG126">
            <v>0</v>
          </cell>
          <cell r="AJ126">
            <v>0</v>
          </cell>
          <cell r="AK126">
            <v>0</v>
          </cell>
          <cell r="AL126">
            <v>0</v>
          </cell>
          <cell r="AM126">
            <v>0</v>
          </cell>
          <cell r="AN126">
            <v>0</v>
          </cell>
          <cell r="AQ126">
            <v>0</v>
          </cell>
          <cell r="AR126">
            <v>0</v>
          </cell>
          <cell r="AS126">
            <v>0</v>
          </cell>
          <cell r="AT126">
            <v>0</v>
          </cell>
          <cell r="AU126">
            <v>0</v>
          </cell>
          <cell r="BD126">
            <v>1.6819999999999999</v>
          </cell>
          <cell r="BF126">
            <v>0</v>
          </cell>
          <cell r="BH126">
            <v>0</v>
          </cell>
          <cell r="BL126">
            <v>0</v>
          </cell>
          <cell r="BM126">
            <v>0</v>
          </cell>
          <cell r="BO126">
            <v>0</v>
          </cell>
          <cell r="BP126">
            <v>0</v>
          </cell>
          <cell r="BT126">
            <v>0</v>
          </cell>
          <cell r="BV126">
            <v>0</v>
          </cell>
          <cell r="BZ126">
            <v>0</v>
          </cell>
          <cell r="CA126">
            <v>0</v>
          </cell>
          <cell r="CB126">
            <v>0</v>
          </cell>
          <cell r="CC126">
            <v>0</v>
          </cell>
          <cell r="CD126">
            <v>0</v>
          </cell>
          <cell r="CG126">
            <v>0</v>
          </cell>
          <cell r="CH126">
            <v>0</v>
          </cell>
          <cell r="CI126">
            <v>0</v>
          </cell>
          <cell r="CJ126">
            <v>0</v>
          </cell>
          <cell r="CK126">
            <v>0</v>
          </cell>
        </row>
        <row r="127">
          <cell r="V127">
            <v>0</v>
          </cell>
          <cell r="W127">
            <v>0</v>
          </cell>
          <cell r="X127">
            <v>0</v>
          </cell>
          <cell r="Y127">
            <v>0</v>
          </cell>
          <cell r="Z127">
            <v>0</v>
          </cell>
          <cell r="AC127">
            <v>0</v>
          </cell>
          <cell r="AD127">
            <v>0</v>
          </cell>
          <cell r="AE127">
            <v>0</v>
          </cell>
          <cell r="AF127">
            <v>0</v>
          </cell>
          <cell r="AG127">
            <v>0</v>
          </cell>
          <cell r="AJ127">
            <v>0</v>
          </cell>
          <cell r="AK127">
            <v>0</v>
          </cell>
          <cell r="AL127">
            <v>0</v>
          </cell>
          <cell r="AM127">
            <v>0</v>
          </cell>
          <cell r="AN127">
            <v>0</v>
          </cell>
          <cell r="AQ127">
            <v>0</v>
          </cell>
          <cell r="AR127">
            <v>0</v>
          </cell>
          <cell r="AS127">
            <v>0</v>
          </cell>
          <cell r="AT127">
            <v>0</v>
          </cell>
          <cell r="AU127">
            <v>1</v>
          </cell>
          <cell r="BD127">
            <v>0</v>
          </cell>
          <cell r="BF127">
            <v>0</v>
          </cell>
          <cell r="BH127">
            <v>0</v>
          </cell>
          <cell r="BL127">
            <v>0</v>
          </cell>
          <cell r="BM127">
            <v>0</v>
          </cell>
          <cell r="BO127">
            <v>0</v>
          </cell>
          <cell r="BP127">
            <v>0</v>
          </cell>
          <cell r="BT127">
            <v>0</v>
          </cell>
          <cell r="BV127">
            <v>0</v>
          </cell>
          <cell r="BZ127">
            <v>0</v>
          </cell>
          <cell r="CA127">
            <v>0</v>
          </cell>
          <cell r="CB127">
            <v>0</v>
          </cell>
          <cell r="CC127">
            <v>0</v>
          </cell>
          <cell r="CD127">
            <v>0</v>
          </cell>
          <cell r="CG127">
            <v>0</v>
          </cell>
          <cell r="CH127">
            <v>0</v>
          </cell>
          <cell r="CI127">
            <v>0</v>
          </cell>
          <cell r="CJ127">
            <v>0</v>
          </cell>
          <cell r="CK127">
            <v>0</v>
          </cell>
        </row>
        <row r="128">
          <cell r="V128">
            <v>0</v>
          </cell>
          <cell r="W128">
            <v>0</v>
          </cell>
          <cell r="X128">
            <v>0</v>
          </cell>
          <cell r="Y128">
            <v>0</v>
          </cell>
          <cell r="Z128">
            <v>0</v>
          </cell>
          <cell r="AC128">
            <v>0</v>
          </cell>
          <cell r="AD128">
            <v>0</v>
          </cell>
          <cell r="AE128">
            <v>0</v>
          </cell>
          <cell r="AF128">
            <v>0</v>
          </cell>
          <cell r="AG128">
            <v>0</v>
          </cell>
          <cell r="AJ128">
            <v>0</v>
          </cell>
          <cell r="AK128">
            <v>0</v>
          </cell>
          <cell r="AL128">
            <v>0</v>
          </cell>
          <cell r="AM128">
            <v>0</v>
          </cell>
          <cell r="AN128">
            <v>0</v>
          </cell>
          <cell r="AQ128">
            <v>0</v>
          </cell>
          <cell r="AR128">
            <v>0</v>
          </cell>
          <cell r="AS128">
            <v>0</v>
          </cell>
          <cell r="AT128">
            <v>0</v>
          </cell>
          <cell r="AU128">
            <v>0</v>
          </cell>
          <cell r="BD128">
            <v>0</v>
          </cell>
          <cell r="BF128">
            <v>0</v>
          </cell>
          <cell r="BH128">
            <v>0</v>
          </cell>
          <cell r="BL128">
            <v>0</v>
          </cell>
          <cell r="BM128">
            <v>0</v>
          </cell>
          <cell r="BO128">
            <v>0</v>
          </cell>
          <cell r="BP128">
            <v>0</v>
          </cell>
          <cell r="BT128">
            <v>0</v>
          </cell>
          <cell r="BV128">
            <v>0</v>
          </cell>
          <cell r="BZ128">
            <v>0</v>
          </cell>
          <cell r="CA128">
            <v>0</v>
          </cell>
          <cell r="CB128">
            <v>0</v>
          </cell>
          <cell r="CC128">
            <v>0</v>
          </cell>
          <cell r="CD128">
            <v>0</v>
          </cell>
          <cell r="CG128">
            <v>0</v>
          </cell>
          <cell r="CH128">
            <v>0</v>
          </cell>
          <cell r="CI128">
            <v>0</v>
          </cell>
          <cell r="CJ128">
            <v>0</v>
          </cell>
          <cell r="CK128">
            <v>0</v>
          </cell>
        </row>
        <row r="129">
          <cell r="V129">
            <v>0</v>
          </cell>
          <cell r="W129">
            <v>0</v>
          </cell>
          <cell r="X129">
            <v>0</v>
          </cell>
          <cell r="Y129">
            <v>0</v>
          </cell>
          <cell r="Z129">
            <v>0</v>
          </cell>
          <cell r="AC129">
            <v>0</v>
          </cell>
          <cell r="AD129">
            <v>0</v>
          </cell>
          <cell r="AE129">
            <v>0</v>
          </cell>
          <cell r="AF129">
            <v>0</v>
          </cell>
          <cell r="AG129">
            <v>0</v>
          </cell>
          <cell r="AJ129">
            <v>0</v>
          </cell>
          <cell r="AK129">
            <v>0</v>
          </cell>
          <cell r="AL129">
            <v>0</v>
          </cell>
          <cell r="AM129">
            <v>0</v>
          </cell>
          <cell r="AN129">
            <v>0</v>
          </cell>
          <cell r="AQ129">
            <v>0</v>
          </cell>
          <cell r="AR129">
            <v>0</v>
          </cell>
          <cell r="AS129">
            <v>0</v>
          </cell>
          <cell r="AT129">
            <v>0</v>
          </cell>
          <cell r="AU129">
            <v>0</v>
          </cell>
          <cell r="BD129">
            <v>0.472856</v>
          </cell>
          <cell r="BF129">
            <v>0</v>
          </cell>
          <cell r="BH129">
            <v>0</v>
          </cell>
          <cell r="BL129">
            <v>0</v>
          </cell>
          <cell r="BM129">
            <v>0</v>
          </cell>
          <cell r="BO129">
            <v>0</v>
          </cell>
          <cell r="BP129">
            <v>0</v>
          </cell>
          <cell r="BT129">
            <v>0</v>
          </cell>
          <cell r="BV129">
            <v>0</v>
          </cell>
          <cell r="BZ129">
            <v>0</v>
          </cell>
          <cell r="CA129">
            <v>0</v>
          </cell>
          <cell r="CB129">
            <v>0</v>
          </cell>
          <cell r="CC129">
            <v>0</v>
          </cell>
          <cell r="CD129">
            <v>0</v>
          </cell>
          <cell r="CG129">
            <v>0</v>
          </cell>
          <cell r="CH129">
            <v>0</v>
          </cell>
          <cell r="CI129">
            <v>0</v>
          </cell>
          <cell r="CJ129">
            <v>0</v>
          </cell>
          <cell r="CK129">
            <v>0</v>
          </cell>
        </row>
        <row r="130">
          <cell r="V130">
            <v>0</v>
          </cell>
          <cell r="W130">
            <v>0</v>
          </cell>
          <cell r="X130">
            <v>0</v>
          </cell>
          <cell r="Y130">
            <v>0</v>
          </cell>
          <cell r="Z130">
            <v>0</v>
          </cell>
          <cell r="AC130">
            <v>0</v>
          </cell>
          <cell r="AD130">
            <v>0</v>
          </cell>
          <cell r="AE130">
            <v>0</v>
          </cell>
          <cell r="AF130">
            <v>0</v>
          </cell>
          <cell r="AG130">
            <v>0</v>
          </cell>
          <cell r="AJ130">
            <v>0</v>
          </cell>
          <cell r="AK130">
            <v>0</v>
          </cell>
          <cell r="AL130">
            <v>0</v>
          </cell>
          <cell r="AM130">
            <v>0</v>
          </cell>
          <cell r="AN130">
            <v>0</v>
          </cell>
          <cell r="AQ130">
            <v>0</v>
          </cell>
          <cell r="AR130">
            <v>0</v>
          </cell>
          <cell r="AS130">
            <v>0</v>
          </cell>
          <cell r="AT130">
            <v>0</v>
          </cell>
          <cell r="AU130">
            <v>0</v>
          </cell>
          <cell r="BD130">
            <v>0.9658466</v>
          </cell>
          <cell r="BF130">
            <v>0</v>
          </cell>
          <cell r="BH130">
            <v>0</v>
          </cell>
          <cell r="BL130">
            <v>0</v>
          </cell>
          <cell r="BM130">
            <v>0</v>
          </cell>
          <cell r="BO130">
            <v>0</v>
          </cell>
          <cell r="BP130">
            <v>0</v>
          </cell>
          <cell r="BT130">
            <v>0</v>
          </cell>
          <cell r="BV130">
            <v>0</v>
          </cell>
          <cell r="BZ130">
            <v>0</v>
          </cell>
          <cell r="CA130">
            <v>0</v>
          </cell>
          <cell r="CB130">
            <v>0</v>
          </cell>
          <cell r="CC130">
            <v>0</v>
          </cell>
          <cell r="CD130">
            <v>0</v>
          </cell>
          <cell r="CG130">
            <v>0</v>
          </cell>
          <cell r="CH130">
            <v>0</v>
          </cell>
          <cell r="CI130">
            <v>0</v>
          </cell>
          <cell r="CJ130">
            <v>0</v>
          </cell>
          <cell r="CK130">
            <v>0</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4"/>
      <sheetName val="6"/>
      <sheetName val="7"/>
      <sheetName val="Н0515_1037000158513_10_69_0"/>
      <sheetName val="Н0515_1037000158513_11_69_0"/>
      <sheetName val="Н0515_1037000158513_12_69_0"/>
      <sheetName val="Н0515_1037000158513_13_69_0"/>
      <sheetName val="E0214_1037000158513_13_69_0"/>
      <sheetName val="Н0515_1037000158513_14_69_0"/>
      <sheetName val="Н0515_1037000158513_15_69_0"/>
      <sheetName val="Н0515_1037000158513_16_69_0"/>
      <sheetName val="Н0515_1037000158513_17_69_0"/>
      <sheetName val="Н0515_1037000158513_18_69_0 "/>
      <sheetName val="Н0515_1037000158513_19_69_0"/>
      <sheetName val="В0228_1037000158513_02_0_69_"/>
      <sheetName val="В0228_1037000158513_03_0_69_"/>
      <sheetName val="В0228_1037000158513_04_0_69_"/>
      <sheetName val="5"/>
      <sheetName val="В0228_1037000158513_05_0_69_"/>
      <sheetName val="В0228_1037000158513_06_0_69_"/>
      <sheetName val="В0228_1037000158513_07_0_69_"/>
      <sheetName val="В0228_1037000158513_08_0_69_"/>
      <sheetName val="В0228_1037000158513_09_0_69_"/>
      <sheetName val="В0228_1037000158513_10_0_69_"/>
      <sheetName val="В0228_1037000158513_11_1_69_"/>
      <sheetName val="В0228_1037000158513_11_2_69_"/>
      <sheetName val="В0228_1037000158513_11_3_69_"/>
      <sheetName val="В0228_1037000158513_12_0_69_"/>
      <sheetName val="В0228_1037000158513_13_0_69_"/>
      <sheetName val="В0228_1037000158513_14_0_69_"/>
      <sheetName val="В0228_1037000158513_15_0_69_"/>
      <sheetName val="В0228_1037000158513_16_0_69_"/>
      <sheetName val="В0228_1037000158513_17_0_69_"/>
      <sheetName val="В0228_1037000158513_18_0_69_"/>
      <sheetName val="В0228_1037000158513_19_0_69_"/>
      <sheetName val="Лист24"/>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ow r="64">
          <cell r="L64">
            <v>8.9560390000000004E-2</v>
          </cell>
        </row>
        <row r="83">
          <cell r="L83">
            <v>0</v>
          </cell>
        </row>
        <row r="84">
          <cell r="K84">
            <v>0</v>
          </cell>
        </row>
      </sheetData>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ow r="1">
          <cell r="A1" t="str">
            <v>Расчет стоимости реализации инвестиционного пректа, составленный с использованием  укрупненных нормативов цен типовых технологических решений капитального строительства объектов электроэнергетики</v>
          </cell>
        </row>
      </sheetData>
      <sheetData sheetId="1"/>
      <sheetData sheetId="2"/>
      <sheetData sheetId="3"/>
      <sheetData sheetId="4"/>
      <sheetData sheetId="5"/>
      <sheetData sheetId="6"/>
      <sheetData sheetId="7">
        <row r="10">
          <cell r="F10">
            <v>58.764000000000003</v>
          </cell>
        </row>
        <row r="20">
          <cell r="F20">
            <v>62.965626</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43.950604500000004</v>
          </cell>
        </row>
        <row r="20">
          <cell r="F20">
            <v>53.148590628582731</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24">
          <cell r="K24">
            <v>0</v>
          </cell>
          <cell r="V24">
            <v>0</v>
          </cell>
        </row>
        <row r="28">
          <cell r="V28">
            <v>0</v>
          </cell>
        </row>
        <row r="29">
          <cell r="K29">
            <v>14.6651719306</v>
          </cell>
        </row>
        <row r="47">
          <cell r="K47">
            <v>5.6971545339999992</v>
          </cell>
        </row>
        <row r="58">
          <cell r="K58">
            <v>2.7373779212819995</v>
          </cell>
        </row>
        <row r="59">
          <cell r="K59">
            <v>9.8559652579600012</v>
          </cell>
        </row>
        <row r="60">
          <cell r="K60">
            <v>0</v>
          </cell>
          <cell r="V60">
            <v>0</v>
          </cell>
        </row>
        <row r="68">
          <cell r="K68">
            <v>120.76956379989115</v>
          </cell>
        </row>
        <row r="95">
          <cell r="K95">
            <v>38.941372762599997</v>
          </cell>
        </row>
        <row r="111">
          <cell r="V111">
            <v>0</v>
          </cell>
        </row>
        <row r="129">
          <cell r="V129">
            <v>0</v>
          </cell>
        </row>
      </sheetData>
      <sheetData sheetId="1">
        <row r="21">
          <cell r="R21">
            <v>0</v>
          </cell>
        </row>
        <row r="25">
          <cell r="R25">
            <v>0</v>
          </cell>
        </row>
        <row r="34">
          <cell r="S34">
            <v>0</v>
          </cell>
          <cell r="T34">
            <v>3.4010141633999993</v>
          </cell>
          <cell r="U34">
            <v>2.2961403705999999</v>
          </cell>
        </row>
        <row r="38">
          <cell r="S38">
            <v>0.16475282128200003</v>
          </cell>
          <cell r="T38">
            <v>1.1368708025999998</v>
          </cell>
          <cell r="U38">
            <v>1.4357542973999999</v>
          </cell>
        </row>
        <row r="40">
          <cell r="R40">
            <v>0</v>
          </cell>
        </row>
        <row r="41">
          <cell r="S41">
            <v>0.19997467215600004</v>
          </cell>
          <cell r="T41">
            <v>1.2380265908000001</v>
          </cell>
          <cell r="U41">
            <v>1.9101302391999999</v>
          </cell>
        </row>
        <row r="42">
          <cell r="R42">
            <v>0</v>
          </cell>
        </row>
        <row r="57">
          <cell r="R57">
            <v>0</v>
          </cell>
        </row>
        <row r="59">
          <cell r="R59">
            <v>0</v>
          </cell>
        </row>
        <row r="60">
          <cell r="R60">
            <v>0</v>
          </cell>
        </row>
        <row r="61">
          <cell r="R61">
            <v>0</v>
          </cell>
        </row>
        <row r="62">
          <cell r="R62">
            <v>0</v>
          </cell>
        </row>
        <row r="65">
          <cell r="R65">
            <v>0</v>
          </cell>
        </row>
      </sheetData>
      <sheetData sheetId="2">
        <row r="27">
          <cell r="T27">
            <v>112</v>
          </cell>
        </row>
        <row r="59">
          <cell r="X59">
            <v>0.308</v>
          </cell>
        </row>
        <row r="67">
          <cell r="X67">
            <v>0.47199999999999998</v>
          </cell>
        </row>
      </sheetData>
      <sheetData sheetId="3"/>
      <sheetData sheetId="4"/>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16 рабочая"/>
      <sheetName val="ИП 2016 корректировка"/>
      <sheetName val="ИП 2016 ДСЗ на 20 млн"/>
      <sheetName val="корректировка 16.03.16"/>
      <sheetName val="состояние ИП на 30.01.17"/>
      <sheetName val="номера смет"/>
      <sheetName val="состояние ИП на 07.02.17"/>
      <sheetName val="Пояснение НДС ИП 2016"/>
      <sheetName val="пояснение в отчетИП по ТП"/>
      <sheetName val="Перечень ОС по ДСЗ"/>
      <sheetName val="Советский"/>
      <sheetName val="Ленинский"/>
      <sheetName val="Октябрьский"/>
      <sheetName val="Кировский"/>
      <sheetName val="Томский"/>
      <sheetName val="Сигнализация"/>
      <sheetName val="АСКУЭ кабель"/>
      <sheetName val="Учет ВЛ"/>
      <sheetName val="АСКУЭ в ТП"/>
      <sheetName val="МКС"/>
      <sheetName val="Сводная по ставкам Ленинский"/>
      <sheetName val="Сводная по ставкам Октябрьский"/>
    </sheetNames>
    <sheetDataSet>
      <sheetData sheetId="0"/>
      <sheetData sheetId="1"/>
      <sheetData sheetId="2"/>
      <sheetData sheetId="3"/>
      <sheetData sheetId="4"/>
      <sheetData sheetId="5"/>
      <sheetData sheetId="6">
        <row r="14">
          <cell r="I14">
            <v>69</v>
          </cell>
          <cell r="P14">
            <v>1.1358537287999999</v>
          </cell>
          <cell r="Q14">
            <v>1.0323357</v>
          </cell>
        </row>
        <row r="15">
          <cell r="I15">
            <v>821</v>
          </cell>
          <cell r="P15">
            <v>11.229471822799997</v>
          </cell>
          <cell r="Q15">
            <v>9.6992623999999985</v>
          </cell>
        </row>
        <row r="16">
          <cell r="I16">
            <v>79</v>
          </cell>
          <cell r="P16">
            <v>7.2390521973999995</v>
          </cell>
          <cell r="Q16">
            <v>6.6003295899999994</v>
          </cell>
        </row>
        <row r="17">
          <cell r="I17">
            <v>92</v>
          </cell>
          <cell r="P17">
            <v>2.5720697599999998</v>
          </cell>
          <cell r="Q17">
            <v>2.5720697599999998</v>
          </cell>
        </row>
        <row r="18">
          <cell r="I18">
            <v>15</v>
          </cell>
          <cell r="P18">
            <v>0.50239380619999996</v>
          </cell>
          <cell r="Q18">
            <v>0.46601075000000003</v>
          </cell>
        </row>
        <row r="21">
          <cell r="P21">
            <v>9.2728629735999988</v>
          </cell>
          <cell r="Q21">
            <v>8.5219071100000008</v>
          </cell>
        </row>
        <row r="29">
          <cell r="I29">
            <v>0.23</v>
          </cell>
          <cell r="P29">
            <v>0.92965271220000001</v>
          </cell>
          <cell r="Q29">
            <v>0.83635163999999995</v>
          </cell>
        </row>
        <row r="30">
          <cell r="I30">
            <v>0.23</v>
          </cell>
        </row>
        <row r="31">
          <cell r="P31">
            <v>25.775158016799999</v>
          </cell>
          <cell r="Q31">
            <v>23.992398729999998</v>
          </cell>
        </row>
        <row r="47">
          <cell r="Q47">
            <v>31.62655255</v>
          </cell>
        </row>
        <row r="49">
          <cell r="J49">
            <v>14.75</v>
          </cell>
          <cell r="P49">
            <v>12.428463015199998</v>
          </cell>
          <cell r="Q49">
            <v>10.60558166</v>
          </cell>
        </row>
        <row r="52">
          <cell r="P52">
            <v>0.79999999799999999</v>
          </cell>
          <cell r="Q52">
            <v>0.67796610000000002</v>
          </cell>
        </row>
        <row r="53">
          <cell r="P53">
            <v>4.8499999982000004</v>
          </cell>
          <cell r="Q53">
            <v>4.1101694900000005</v>
          </cell>
        </row>
        <row r="54">
          <cell r="P54">
            <v>1.23363</v>
          </cell>
          <cell r="Q54">
            <v>1.23363</v>
          </cell>
        </row>
        <row r="56">
          <cell r="P56">
            <v>46.796479199800004</v>
          </cell>
          <cell r="Q56">
            <v>40.116360670000006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43.528729467032143</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32.704880000000003</v>
          </cell>
        </row>
        <row r="20">
          <cell r="F20">
            <v>45.48845931070835</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45.48845931070835</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41.50065277615608</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9">
          <cell r="F9">
            <v>118.99229975999999</v>
          </cell>
        </row>
        <row r="19">
          <cell r="F19">
            <v>127.50024919284002</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1.7787556</v>
          </cell>
        </row>
        <row r="20">
          <cell r="F20">
            <v>2.1154589156574</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13.334944</v>
          </cell>
        </row>
        <row r="20">
          <cell r="F20">
            <v>16.921293725385503</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57.995545060000005</v>
          </cell>
        </row>
        <row r="20">
          <cell r="F20">
            <v>73.593083909770471</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3.2200784000000002</v>
          </cell>
        </row>
        <row r="20">
          <cell r="F20">
            <v>4.1785160338924205</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80.884944340000018</v>
          </cell>
        </row>
        <row r="20">
          <cell r="F20">
            <v>104.95987825177986</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21.471354340000001</v>
          </cell>
        </row>
        <row r="20">
          <cell r="F20">
            <v>27.862178255993896</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1.3203256000000001</v>
          </cell>
        </row>
        <row r="20">
          <cell r="F20">
            <v>1.7133128465315102</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54.757369000000004</v>
          </cell>
        </row>
        <row r="20">
          <cell r="F20">
            <v>76.160754961276211</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79.329630000000009</v>
          </cell>
        </row>
        <row r="20">
          <cell r="F20">
            <v>110.33774306429342</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71.595910000000003</v>
          </cell>
        </row>
        <row r="20">
          <cell r="F20">
            <v>97.269992075476495</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19.254030500000002</v>
          </cell>
        </row>
        <row r="20">
          <cell r="F20">
            <v>24.432281491998101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77.096505960000002</v>
          </cell>
        </row>
        <row r="20">
          <cell r="F20">
            <v>82.612654032177318</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90.198614719999981</v>
          </cell>
        </row>
        <row r="20">
          <cell r="F20">
            <v>96.652200501941081</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107.63208458</v>
          </cell>
        </row>
        <row r="20">
          <cell r="F20">
            <v>137.31050250157057</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24.216462680000003</v>
          </cell>
        </row>
        <row r="20">
          <cell r="F20">
            <v>30.091661336790619</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
      <sheetName val="Лист3"/>
    </sheetNames>
    <sheetDataSet>
      <sheetData sheetId="0" refreshError="1"/>
      <sheetData sheetId="1">
        <row r="11">
          <cell r="J11">
            <v>5.3189200000000003</v>
          </cell>
        </row>
        <row r="12">
          <cell r="J12">
            <v>12.29288</v>
          </cell>
        </row>
        <row r="13">
          <cell r="J13">
            <v>4.9430800000000001</v>
          </cell>
        </row>
        <row r="14">
          <cell r="J14">
            <v>2.5720700000000001</v>
          </cell>
        </row>
        <row r="15">
          <cell r="J15">
            <v>1.83388</v>
          </cell>
        </row>
        <row r="20">
          <cell r="J20">
            <v>7.3697603100000002</v>
          </cell>
        </row>
        <row r="22">
          <cell r="J22">
            <v>18.985516180000001</v>
          </cell>
        </row>
        <row r="23">
          <cell r="J23">
            <v>3.0517699999999999</v>
          </cell>
        </row>
        <row r="26">
          <cell r="J26">
            <v>20.057127099999999</v>
          </cell>
        </row>
        <row r="27">
          <cell r="J27">
            <v>22.517750550000002</v>
          </cell>
        </row>
        <row r="34">
          <cell r="J34">
            <v>34.247676759999997</v>
          </cell>
        </row>
        <row r="35">
          <cell r="J35">
            <v>18.027999999999999</v>
          </cell>
        </row>
      </sheetData>
      <sheetData sheetId="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Лист2"/>
      <sheetName val="2017"/>
      <sheetName val="2018"/>
      <sheetName val="2019"/>
      <sheetName val="Сводная"/>
    </sheetNames>
    <sheetDataSet>
      <sheetData sheetId="0"/>
      <sheetData sheetId="1"/>
      <sheetData sheetId="2"/>
      <sheetData sheetId="3"/>
      <sheetData sheetId="4"/>
      <sheetData sheetId="5">
        <row r="17">
          <cell r="R17">
            <v>2.6080567117679561</v>
          </cell>
          <cell r="T17">
            <v>2.2130947017679561</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0">
          <cell r="J10">
            <v>7.5919999999999996</v>
          </cell>
          <cell r="K10">
            <v>7.9329999999999989</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3.bin"/><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6.bin"/><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9.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2.bin"/><Relationship Id="rId2" Type="http://schemas.openxmlformats.org/officeDocument/2006/relationships/printerSettings" Target="../printerSettings/printerSettings61.bin"/><Relationship Id="rId1" Type="http://schemas.openxmlformats.org/officeDocument/2006/relationships/printerSettings" Target="../printerSettings/printerSettings60.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5.bin"/><Relationship Id="rId2" Type="http://schemas.openxmlformats.org/officeDocument/2006/relationships/printerSettings" Target="../printerSettings/printerSettings64.bin"/><Relationship Id="rId1" Type="http://schemas.openxmlformats.org/officeDocument/2006/relationships/printerSettings" Target="../printerSettings/printerSettings63.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8.bin"/><Relationship Id="rId2" Type="http://schemas.openxmlformats.org/officeDocument/2006/relationships/printerSettings" Target="../printerSettings/printerSettings67.bin"/><Relationship Id="rId1" Type="http://schemas.openxmlformats.org/officeDocument/2006/relationships/printerSettings" Target="../printerSettings/printerSettings66.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71.bin"/><Relationship Id="rId2" Type="http://schemas.openxmlformats.org/officeDocument/2006/relationships/printerSettings" Target="../printerSettings/printerSettings70.bin"/><Relationship Id="rId1" Type="http://schemas.openxmlformats.org/officeDocument/2006/relationships/printerSettings" Target="../printerSettings/printerSettings6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74.bin"/><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7.bin"/><Relationship Id="rId2" Type="http://schemas.openxmlformats.org/officeDocument/2006/relationships/printerSettings" Target="../printerSettings/printerSettings76.bin"/><Relationship Id="rId1" Type="http://schemas.openxmlformats.org/officeDocument/2006/relationships/printerSettings" Target="../printerSettings/printerSettings75.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80.bin"/><Relationship Id="rId2" Type="http://schemas.openxmlformats.org/officeDocument/2006/relationships/printerSettings" Target="../printerSettings/printerSettings79.bin"/><Relationship Id="rId1" Type="http://schemas.openxmlformats.org/officeDocument/2006/relationships/printerSettings" Target="../printerSettings/printerSettings78.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83.bin"/><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86.bin"/><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92.bin"/><Relationship Id="rId2" Type="http://schemas.openxmlformats.org/officeDocument/2006/relationships/printerSettings" Target="../printerSettings/printerSettings91.bin"/><Relationship Id="rId1" Type="http://schemas.openxmlformats.org/officeDocument/2006/relationships/printerSettings" Target="../printerSettings/printerSettings90.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95.bin"/><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98.bin"/><Relationship Id="rId2" Type="http://schemas.openxmlformats.org/officeDocument/2006/relationships/printerSettings" Target="../printerSettings/printerSettings97.bin"/><Relationship Id="rId1" Type="http://schemas.openxmlformats.org/officeDocument/2006/relationships/printerSettings" Target="../printerSettings/printerSettings96.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101.bin"/><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Q100"/>
  <sheetViews>
    <sheetView view="pageBreakPreview" zoomScale="70" zoomScaleNormal="75" zoomScaleSheetLayoutView="70" workbookViewId="0">
      <selection activeCell="J114" sqref="J114"/>
    </sheetView>
  </sheetViews>
  <sheetFormatPr defaultRowHeight="12.75" x14ac:dyDescent="0.25"/>
  <cols>
    <col min="1" max="1" width="12.140625" style="536" customWidth="1"/>
    <col min="2" max="2" width="37.5703125" style="536" customWidth="1"/>
    <col min="3" max="3" width="14.140625" style="454" customWidth="1"/>
    <col min="4" max="4" width="6.85546875" style="454" customWidth="1"/>
    <col min="5" max="5" width="14.140625" style="454" customWidth="1"/>
    <col min="6" max="6" width="8.42578125" style="724" customWidth="1"/>
    <col min="7" max="7" width="11.42578125" style="724" customWidth="1"/>
    <col min="8" max="8" width="10.28515625" style="739" customWidth="1"/>
    <col min="9" max="9" width="17.5703125" style="724" customWidth="1"/>
    <col min="10" max="10" width="14.85546875" style="724" customWidth="1"/>
    <col min="11" max="11" width="9" style="724" customWidth="1"/>
    <col min="12" max="12" width="7.42578125" style="724" customWidth="1"/>
    <col min="13" max="13" width="10.140625" style="724" customWidth="1"/>
    <col min="14" max="14" width="12.28515625" style="724" customWidth="1"/>
    <col min="15" max="15" width="6.85546875" style="724" customWidth="1"/>
    <col min="16" max="16" width="9.140625" style="724" customWidth="1"/>
    <col min="17" max="17" width="7" style="724" customWidth="1"/>
    <col min="18" max="18" width="10.140625" style="724" customWidth="1"/>
    <col min="19" max="19" width="11.85546875" style="724" customWidth="1"/>
    <col min="20" max="20" width="9" style="724" customWidth="1"/>
    <col min="21" max="21" width="11.7109375" style="724" customWidth="1"/>
    <col min="22" max="22" width="8.28515625" style="724" customWidth="1"/>
    <col min="23" max="23" width="10" style="724" customWidth="1"/>
    <col min="24" max="24" width="13" style="724" customWidth="1"/>
    <col min="25" max="25" width="8.28515625" style="724" customWidth="1"/>
    <col min="26" max="26" width="11.5703125" style="724" customWidth="1"/>
    <col min="27" max="30" width="8.28515625" style="724" customWidth="1"/>
    <col min="31" max="31" width="10.7109375" style="724" customWidth="1"/>
    <col min="32" max="35" width="8.28515625" style="724" customWidth="1"/>
    <col min="36" max="36" width="9.42578125" style="724" customWidth="1"/>
    <col min="37" max="37" width="7" style="724" customWidth="1"/>
    <col min="38" max="38" width="10.85546875" style="724" customWidth="1"/>
    <col min="39" max="39" width="12.85546875" style="724" customWidth="1"/>
    <col min="40" max="40" width="8.42578125" style="724" customWidth="1"/>
    <col min="41" max="41" width="9.28515625" style="536" hidden="1" customWidth="1"/>
    <col min="42" max="42" width="13.42578125" style="536" customWidth="1"/>
    <col min="43" max="16384" width="9.140625" style="536"/>
  </cols>
  <sheetData>
    <row r="1" spans="1:40" s="484" customFormat="1" ht="15.75" x14ac:dyDescent="0.25">
      <c r="C1" s="133"/>
      <c r="D1" s="133"/>
      <c r="E1" s="133"/>
      <c r="F1" s="703"/>
      <c r="G1" s="703"/>
      <c r="H1" s="723"/>
      <c r="I1" s="703"/>
      <c r="J1" s="703"/>
      <c r="K1" s="703"/>
      <c r="L1" s="703"/>
      <c r="M1" s="703"/>
      <c r="N1" s="703"/>
      <c r="O1" s="703"/>
      <c r="P1" s="703"/>
      <c r="Q1" s="703"/>
      <c r="R1" s="703"/>
      <c r="S1" s="703"/>
      <c r="T1" s="703"/>
      <c r="U1" s="703"/>
      <c r="V1" s="703"/>
      <c r="W1" s="703"/>
      <c r="X1" s="703"/>
      <c r="Y1" s="703"/>
      <c r="Z1" s="703"/>
      <c r="AA1" s="703"/>
      <c r="AB1" s="703"/>
      <c r="AC1" s="703"/>
      <c r="AD1" s="703"/>
      <c r="AE1" s="703"/>
      <c r="AF1" s="703"/>
      <c r="AG1" s="703"/>
      <c r="AH1" s="703"/>
      <c r="AI1" s="703"/>
      <c r="AJ1" s="703"/>
      <c r="AL1" s="703"/>
      <c r="AM1" s="703"/>
      <c r="AN1" s="301" t="s">
        <v>1485</v>
      </c>
    </row>
    <row r="2" spans="1:40" s="484" customFormat="1" ht="15.75" x14ac:dyDescent="0.25">
      <c r="C2" s="133"/>
      <c r="D2" s="133"/>
      <c r="E2" s="133"/>
      <c r="F2" s="703"/>
      <c r="G2" s="703"/>
      <c r="H2" s="723"/>
      <c r="I2" s="703"/>
      <c r="J2" s="703"/>
      <c r="K2" s="703"/>
      <c r="L2" s="703"/>
      <c r="M2" s="703"/>
      <c r="N2" s="703"/>
      <c r="O2" s="703"/>
      <c r="P2" s="703"/>
      <c r="Q2" s="703"/>
      <c r="R2" s="703"/>
      <c r="S2" s="703"/>
      <c r="T2" s="703"/>
      <c r="U2" s="703"/>
      <c r="V2" s="703"/>
      <c r="W2" s="703"/>
      <c r="X2" s="703"/>
      <c r="Y2" s="703"/>
      <c r="Z2" s="703"/>
      <c r="AA2" s="703"/>
      <c r="AB2" s="703"/>
      <c r="AC2" s="703"/>
      <c r="AD2" s="703"/>
      <c r="AE2" s="703"/>
      <c r="AF2" s="703"/>
      <c r="AG2" s="703"/>
      <c r="AH2" s="703"/>
      <c r="AI2" s="703"/>
      <c r="AJ2" s="703"/>
      <c r="AK2" s="703"/>
      <c r="AL2" s="703"/>
      <c r="AM2" s="703"/>
      <c r="AN2" s="705" t="s">
        <v>1482</v>
      </c>
    </row>
    <row r="3" spans="1:40" s="484" customFormat="1" ht="33.75" customHeight="1" x14ac:dyDescent="0.25">
      <c r="A3" s="951" t="s">
        <v>1486</v>
      </c>
      <c r="B3" s="951"/>
      <c r="C3" s="951"/>
      <c r="D3" s="951"/>
      <c r="E3" s="951"/>
      <c r="F3" s="951"/>
      <c r="G3" s="951"/>
      <c r="H3" s="951"/>
      <c r="I3" s="951"/>
      <c r="J3" s="951"/>
      <c r="K3" s="703"/>
      <c r="L3" s="703"/>
      <c r="M3" s="703"/>
      <c r="N3" s="703"/>
      <c r="O3" s="703"/>
      <c r="P3" s="703"/>
      <c r="Q3" s="703"/>
      <c r="R3" s="703"/>
      <c r="S3" s="703"/>
      <c r="T3" s="703"/>
      <c r="U3" s="703"/>
      <c r="V3" s="703"/>
      <c r="W3" s="703"/>
      <c r="X3" s="703"/>
      <c r="Y3" s="703"/>
      <c r="Z3" s="703"/>
      <c r="AA3" s="703"/>
      <c r="AB3" s="703"/>
      <c r="AC3" s="703"/>
      <c r="AD3" s="703"/>
      <c r="AE3" s="703"/>
      <c r="AF3" s="703"/>
      <c r="AG3" s="703"/>
      <c r="AH3" s="703"/>
      <c r="AI3" s="703"/>
      <c r="AJ3" s="703"/>
      <c r="AK3" s="703"/>
      <c r="AL3" s="703"/>
      <c r="AM3" s="703"/>
      <c r="AN3" s="703"/>
    </row>
    <row r="4" spans="1:40" ht="18.75" x14ac:dyDescent="0.25">
      <c r="A4" s="952" t="s">
        <v>1487</v>
      </c>
      <c r="B4" s="952"/>
      <c r="C4" s="952"/>
      <c r="D4" s="952"/>
      <c r="E4" s="952"/>
      <c r="F4" s="953"/>
      <c r="G4" s="953"/>
      <c r="H4" s="954"/>
      <c r="I4" s="953"/>
      <c r="J4" s="953"/>
    </row>
    <row r="5" spans="1:40" ht="18.75" x14ac:dyDescent="0.25">
      <c r="A5" s="952"/>
      <c r="B5" s="952"/>
      <c r="C5" s="952"/>
      <c r="D5" s="952"/>
      <c r="E5" s="952"/>
      <c r="F5" s="953"/>
      <c r="G5" s="953"/>
      <c r="H5" s="954"/>
      <c r="I5" s="953"/>
      <c r="J5" s="953"/>
      <c r="K5" s="725"/>
      <c r="L5" s="725"/>
      <c r="M5" s="725"/>
      <c r="N5" s="725"/>
      <c r="O5" s="725"/>
      <c r="P5" s="725"/>
      <c r="Q5" s="725"/>
      <c r="R5" s="725"/>
      <c r="S5" s="725"/>
      <c r="T5" s="725"/>
      <c r="U5" s="725"/>
      <c r="V5" s="725"/>
      <c r="W5" s="725"/>
      <c r="X5" s="725"/>
      <c r="Y5" s="725"/>
      <c r="Z5" s="725"/>
      <c r="AA5" s="725"/>
      <c r="AB5" s="725"/>
      <c r="AC5" s="725"/>
      <c r="AD5" s="725"/>
      <c r="AE5" s="725"/>
      <c r="AF5" s="725"/>
      <c r="AG5" s="725"/>
      <c r="AH5" s="725"/>
      <c r="AI5" s="725"/>
      <c r="AJ5" s="725"/>
      <c r="AK5" s="725"/>
      <c r="AL5" s="725"/>
      <c r="AM5" s="725"/>
      <c r="AN5" s="725"/>
    </row>
    <row r="6" spans="1:40" ht="18.75" x14ac:dyDescent="0.25">
      <c r="A6" s="955" t="s">
        <v>1488</v>
      </c>
      <c r="B6" s="955"/>
      <c r="C6" s="955"/>
      <c r="D6" s="955"/>
      <c r="E6" s="955"/>
      <c r="F6" s="956"/>
      <c r="G6" s="956"/>
      <c r="H6" s="957"/>
      <c r="I6" s="956"/>
      <c r="J6" s="956"/>
      <c r="K6" s="725"/>
      <c r="L6" s="725"/>
      <c r="M6" s="725"/>
      <c r="N6" s="725"/>
      <c r="O6" s="725"/>
      <c r="P6" s="725"/>
      <c r="Q6" s="725"/>
      <c r="R6" s="725"/>
      <c r="S6" s="725"/>
      <c r="T6" s="725"/>
      <c r="U6" s="725"/>
      <c r="V6" s="725"/>
      <c r="W6" s="725"/>
      <c r="X6" s="725"/>
      <c r="Y6" s="725"/>
      <c r="Z6" s="725"/>
      <c r="AA6" s="725"/>
      <c r="AB6" s="725"/>
      <c r="AC6" s="725"/>
      <c r="AD6" s="725"/>
      <c r="AE6" s="725"/>
      <c r="AF6" s="725"/>
      <c r="AG6" s="725"/>
      <c r="AH6" s="725"/>
      <c r="AI6" s="725"/>
      <c r="AJ6" s="725"/>
      <c r="AK6" s="725"/>
      <c r="AL6" s="725"/>
      <c r="AM6" s="725"/>
      <c r="AN6" s="725"/>
    </row>
    <row r="7" spans="1:40" ht="15.75" x14ac:dyDescent="0.25">
      <c r="A7" s="958" t="s">
        <v>1489</v>
      </c>
      <c r="B7" s="958"/>
      <c r="C7" s="958"/>
      <c r="D7" s="958"/>
      <c r="E7" s="958"/>
      <c r="F7" s="959"/>
      <c r="G7" s="959"/>
      <c r="H7" s="960"/>
      <c r="I7" s="959"/>
      <c r="J7" s="959"/>
      <c r="K7" s="580"/>
      <c r="L7" s="580"/>
      <c r="M7" s="580"/>
      <c r="N7" s="580"/>
      <c r="O7" s="580"/>
      <c r="P7" s="580"/>
      <c r="Q7" s="580"/>
      <c r="R7" s="580"/>
      <c r="S7" s="580"/>
      <c r="T7" s="580"/>
      <c r="U7" s="580"/>
      <c r="V7" s="580"/>
      <c r="W7" s="580"/>
      <c r="X7" s="580"/>
      <c r="Y7" s="580"/>
      <c r="Z7" s="580"/>
      <c r="AA7" s="580"/>
      <c r="AB7" s="580"/>
      <c r="AC7" s="580"/>
      <c r="AD7" s="580"/>
      <c r="AE7" s="580"/>
      <c r="AF7" s="580"/>
      <c r="AG7" s="580"/>
      <c r="AH7" s="580"/>
      <c r="AI7" s="580"/>
      <c r="AJ7" s="580"/>
      <c r="AK7" s="580"/>
      <c r="AL7" s="580"/>
      <c r="AM7" s="580"/>
      <c r="AN7" s="580"/>
    </row>
    <row r="8" spans="1:40" x14ac:dyDescent="0.25">
      <c r="A8" s="948"/>
      <c r="B8" s="948"/>
      <c r="C8" s="948"/>
      <c r="D8" s="948"/>
      <c r="E8" s="948"/>
      <c r="F8" s="949"/>
      <c r="G8" s="949"/>
      <c r="H8" s="950"/>
      <c r="I8" s="949"/>
      <c r="J8" s="949"/>
    </row>
    <row r="9" spans="1:40" s="184" customFormat="1" x14ac:dyDescent="0.25">
      <c r="A9" s="536"/>
      <c r="B9" s="536"/>
      <c r="C9" s="454"/>
      <c r="D9" s="454"/>
      <c r="E9" s="454"/>
      <c r="F9" s="454"/>
      <c r="G9" s="454"/>
      <c r="H9" s="454"/>
      <c r="I9" s="454"/>
      <c r="J9" s="454"/>
      <c r="K9" s="454"/>
      <c r="L9" s="454"/>
      <c r="M9" s="454"/>
      <c r="N9" s="454"/>
      <c r="O9" s="454"/>
      <c r="P9" s="454"/>
      <c r="Q9" s="454"/>
      <c r="R9" s="454"/>
      <c r="S9" s="454"/>
      <c r="T9" s="454"/>
      <c r="U9" s="454"/>
      <c r="V9" s="454"/>
      <c r="W9" s="454"/>
      <c r="X9" s="454"/>
      <c r="Y9" s="454"/>
      <c r="Z9" s="454"/>
      <c r="AA9" s="454"/>
      <c r="AB9" s="454"/>
      <c r="AC9" s="454"/>
      <c r="AD9" s="454"/>
      <c r="AE9" s="454"/>
      <c r="AF9" s="454"/>
      <c r="AG9" s="454"/>
      <c r="AH9" s="454"/>
      <c r="AI9" s="454"/>
      <c r="AJ9" s="454"/>
      <c r="AK9" s="454"/>
      <c r="AL9" s="454"/>
      <c r="AM9" s="454"/>
      <c r="AN9" s="454"/>
    </row>
    <row r="10" spans="1:40" s="184" customFormat="1" hidden="1" x14ac:dyDescent="0.25">
      <c r="A10" s="536"/>
      <c r="B10" s="536"/>
      <c r="C10" s="45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c r="AF10" s="454"/>
      <c r="AG10" s="454"/>
      <c r="AH10" s="454"/>
      <c r="AI10" s="454"/>
      <c r="AJ10" s="454"/>
      <c r="AK10" s="454"/>
      <c r="AL10" s="454"/>
      <c r="AM10" s="454"/>
      <c r="AN10" s="454"/>
    </row>
    <row r="11" spans="1:40" s="184" customFormat="1" hidden="1" x14ac:dyDescent="0.25">
      <c r="A11" s="536"/>
      <c r="B11" s="536"/>
      <c r="C11" s="454"/>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c r="AF11" s="454"/>
      <c r="AG11" s="454"/>
      <c r="AH11" s="454"/>
      <c r="AI11" s="454"/>
      <c r="AJ11" s="454"/>
      <c r="AK11" s="454"/>
      <c r="AL11" s="454"/>
      <c r="AM11" s="454"/>
      <c r="AN11" s="454"/>
    </row>
    <row r="12" spans="1:40" s="184" customFormat="1" hidden="1" x14ac:dyDescent="0.25">
      <c r="A12" s="536"/>
      <c r="B12" s="536"/>
      <c r="C12" s="454"/>
      <c r="D12" s="454"/>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c r="AF12" s="454"/>
      <c r="AG12" s="454"/>
      <c r="AH12" s="454"/>
      <c r="AI12" s="454"/>
      <c r="AJ12" s="454"/>
      <c r="AK12" s="454"/>
      <c r="AL12" s="454"/>
      <c r="AM12" s="454"/>
      <c r="AN12" s="454"/>
    </row>
    <row r="13" spans="1:40" s="184" customFormat="1" hidden="1" x14ac:dyDescent="0.25">
      <c r="A13" s="536"/>
      <c r="B13" s="536"/>
      <c r="C13" s="454"/>
      <c r="D13" s="454"/>
      <c r="E13" s="454"/>
      <c r="F13" s="454"/>
      <c r="G13" s="454"/>
      <c r="H13" s="454"/>
      <c r="I13" s="454"/>
      <c r="J13" s="454"/>
      <c r="K13" s="454"/>
      <c r="L13" s="454"/>
      <c r="M13" s="454"/>
      <c r="N13" s="454"/>
      <c r="O13" s="454"/>
      <c r="P13" s="454"/>
      <c r="Q13" s="454"/>
      <c r="R13" s="454"/>
      <c r="S13" s="454"/>
      <c r="T13" s="454"/>
      <c r="U13" s="454"/>
      <c r="V13" s="454"/>
      <c r="W13" s="454"/>
      <c r="X13" s="454"/>
      <c r="Y13" s="454"/>
      <c r="Z13" s="454"/>
      <c r="AA13" s="454"/>
      <c r="AB13" s="454"/>
      <c r="AC13" s="454"/>
      <c r="AD13" s="454"/>
      <c r="AE13" s="454"/>
      <c r="AF13" s="454"/>
      <c r="AG13" s="454"/>
      <c r="AH13" s="454"/>
      <c r="AI13" s="454"/>
      <c r="AJ13" s="454"/>
      <c r="AK13" s="454"/>
      <c r="AL13" s="454"/>
      <c r="AM13" s="454"/>
      <c r="AN13" s="454"/>
    </row>
    <row r="14" spans="1:40" s="152" customFormat="1" ht="99.75" customHeight="1" x14ac:dyDescent="0.25">
      <c r="A14" s="961" t="s">
        <v>7</v>
      </c>
      <c r="B14" s="961" t="s">
        <v>8</v>
      </c>
      <c r="C14" s="962" t="s">
        <v>47</v>
      </c>
      <c r="D14" s="965" t="s">
        <v>49</v>
      </c>
      <c r="E14" s="961" t="s">
        <v>80</v>
      </c>
      <c r="F14" s="966" t="s">
        <v>50</v>
      </c>
      <c r="G14" s="966"/>
      <c r="H14" s="967"/>
      <c r="I14" s="966" t="s">
        <v>53</v>
      </c>
      <c r="J14" s="966" t="s">
        <v>54</v>
      </c>
      <c r="K14" s="966" t="s">
        <v>55</v>
      </c>
      <c r="L14" s="966"/>
      <c r="M14" s="966"/>
      <c r="N14" s="966"/>
      <c r="O14" s="966"/>
      <c r="P14" s="966"/>
      <c r="Q14" s="966"/>
      <c r="R14" s="966"/>
      <c r="S14" s="966"/>
      <c r="T14" s="966"/>
      <c r="U14" s="966"/>
      <c r="V14" s="966"/>
      <c r="W14" s="966"/>
      <c r="X14" s="966"/>
      <c r="Y14" s="966"/>
      <c r="Z14" s="966"/>
      <c r="AA14" s="966"/>
      <c r="AB14" s="966"/>
      <c r="AC14" s="966"/>
      <c r="AD14" s="966"/>
      <c r="AE14" s="966"/>
      <c r="AF14" s="966"/>
      <c r="AG14" s="966"/>
      <c r="AH14" s="966"/>
      <c r="AI14" s="966"/>
      <c r="AJ14" s="966"/>
      <c r="AK14" s="966"/>
      <c r="AL14" s="966"/>
      <c r="AM14" s="966"/>
      <c r="AN14" s="966"/>
    </row>
    <row r="15" spans="1:40" s="152" customFormat="1" ht="59.25" customHeight="1" x14ac:dyDescent="0.25">
      <c r="A15" s="961"/>
      <c r="B15" s="961"/>
      <c r="C15" s="963"/>
      <c r="D15" s="965"/>
      <c r="E15" s="961"/>
      <c r="F15" s="966" t="s">
        <v>57</v>
      </c>
      <c r="G15" s="966"/>
      <c r="H15" s="967"/>
      <c r="I15" s="966"/>
      <c r="J15" s="966"/>
      <c r="K15" s="966" t="s">
        <v>1490</v>
      </c>
      <c r="L15" s="966"/>
      <c r="M15" s="966"/>
      <c r="N15" s="966"/>
      <c r="O15" s="966"/>
      <c r="P15" s="966" t="s">
        <v>1491</v>
      </c>
      <c r="Q15" s="966"/>
      <c r="R15" s="966"/>
      <c r="S15" s="966"/>
      <c r="T15" s="966"/>
      <c r="U15" s="966" t="s">
        <v>1492</v>
      </c>
      <c r="V15" s="966"/>
      <c r="W15" s="966"/>
      <c r="X15" s="966"/>
      <c r="Y15" s="966"/>
      <c r="Z15" s="966" t="s">
        <v>1493</v>
      </c>
      <c r="AA15" s="966"/>
      <c r="AB15" s="966"/>
      <c r="AC15" s="966"/>
      <c r="AD15" s="966"/>
      <c r="AE15" s="966" t="s">
        <v>1494</v>
      </c>
      <c r="AF15" s="966"/>
      <c r="AG15" s="966"/>
      <c r="AH15" s="966"/>
      <c r="AI15" s="966"/>
      <c r="AJ15" s="966" t="s">
        <v>1495</v>
      </c>
      <c r="AK15" s="966"/>
      <c r="AL15" s="966"/>
      <c r="AM15" s="966"/>
      <c r="AN15" s="966"/>
    </row>
    <row r="16" spans="1:40" s="152" customFormat="1" ht="156.75" customHeight="1" x14ac:dyDescent="0.25">
      <c r="A16" s="961"/>
      <c r="B16" s="961"/>
      <c r="C16" s="964"/>
      <c r="D16" s="965"/>
      <c r="E16" s="16" t="s">
        <v>61</v>
      </c>
      <c r="F16" s="715" t="s">
        <v>62</v>
      </c>
      <c r="G16" s="715" t="s">
        <v>63</v>
      </c>
      <c r="H16" s="726" t="s">
        <v>64</v>
      </c>
      <c r="I16" s="715" t="s">
        <v>57</v>
      </c>
      <c r="J16" s="715" t="s">
        <v>1496</v>
      </c>
      <c r="K16" s="715" t="s">
        <v>67</v>
      </c>
      <c r="L16" s="715" t="s">
        <v>68</v>
      </c>
      <c r="M16" s="715" t="s">
        <v>69</v>
      </c>
      <c r="N16" s="715" t="s">
        <v>70</v>
      </c>
      <c r="O16" s="715" t="s">
        <v>71</v>
      </c>
      <c r="P16" s="715" t="s">
        <v>67</v>
      </c>
      <c r="Q16" s="715" t="s">
        <v>68</v>
      </c>
      <c r="R16" s="715" t="s">
        <v>69</v>
      </c>
      <c r="S16" s="715" t="s">
        <v>70</v>
      </c>
      <c r="T16" s="715" t="s">
        <v>71</v>
      </c>
      <c r="U16" s="715" t="s">
        <v>67</v>
      </c>
      <c r="V16" s="715" t="s">
        <v>68</v>
      </c>
      <c r="W16" s="715" t="s">
        <v>69</v>
      </c>
      <c r="X16" s="715" t="s">
        <v>70</v>
      </c>
      <c r="Y16" s="715" t="s">
        <v>71</v>
      </c>
      <c r="Z16" s="715" t="s">
        <v>67</v>
      </c>
      <c r="AA16" s="715" t="s">
        <v>68</v>
      </c>
      <c r="AB16" s="715" t="s">
        <v>69</v>
      </c>
      <c r="AC16" s="715" t="s">
        <v>70</v>
      </c>
      <c r="AD16" s="715" t="s">
        <v>71</v>
      </c>
      <c r="AE16" s="715" t="s">
        <v>67</v>
      </c>
      <c r="AF16" s="715" t="s">
        <v>68</v>
      </c>
      <c r="AG16" s="715" t="s">
        <v>69</v>
      </c>
      <c r="AH16" s="715" t="s">
        <v>70</v>
      </c>
      <c r="AI16" s="715" t="s">
        <v>71</v>
      </c>
      <c r="AJ16" s="715" t="s">
        <v>67</v>
      </c>
      <c r="AK16" s="715" t="s">
        <v>68</v>
      </c>
      <c r="AL16" s="715" t="s">
        <v>69</v>
      </c>
      <c r="AM16" s="715" t="s">
        <v>70</v>
      </c>
      <c r="AN16" s="715" t="s">
        <v>71</v>
      </c>
    </row>
    <row r="17" spans="1:42" s="728" customFormat="1" ht="15.75" x14ac:dyDescent="0.25">
      <c r="A17" s="449">
        <v>1</v>
      </c>
      <c r="B17" s="449">
        <v>2</v>
      </c>
      <c r="C17" s="449">
        <v>3</v>
      </c>
      <c r="D17" s="449">
        <v>4</v>
      </c>
      <c r="E17" s="449">
        <v>5</v>
      </c>
      <c r="F17" s="449">
        <v>6</v>
      </c>
      <c r="G17" s="449">
        <v>7</v>
      </c>
      <c r="H17" s="449">
        <v>8</v>
      </c>
      <c r="I17" s="449">
        <v>9</v>
      </c>
      <c r="J17" s="449">
        <v>10</v>
      </c>
      <c r="K17" s="727" t="s">
        <v>1497</v>
      </c>
      <c r="L17" s="727" t="s">
        <v>1498</v>
      </c>
      <c r="M17" s="727" t="s">
        <v>1499</v>
      </c>
      <c r="N17" s="727" t="s">
        <v>1500</v>
      </c>
      <c r="O17" s="727" t="s">
        <v>1501</v>
      </c>
      <c r="P17" s="727" t="s">
        <v>1502</v>
      </c>
      <c r="Q17" s="727" t="s">
        <v>1503</v>
      </c>
      <c r="R17" s="727" t="s">
        <v>1504</v>
      </c>
      <c r="S17" s="727" t="s">
        <v>1505</v>
      </c>
      <c r="T17" s="727" t="s">
        <v>1506</v>
      </c>
      <c r="U17" s="727" t="s">
        <v>1503</v>
      </c>
      <c r="V17" s="727" t="s">
        <v>1504</v>
      </c>
      <c r="W17" s="727" t="s">
        <v>1505</v>
      </c>
      <c r="X17" s="727" t="s">
        <v>1506</v>
      </c>
      <c r="Y17" s="727" t="s">
        <v>1507</v>
      </c>
      <c r="Z17" s="727" t="s">
        <v>1508</v>
      </c>
      <c r="AA17" s="727" t="s">
        <v>1509</v>
      </c>
      <c r="AB17" s="727" t="s">
        <v>1510</v>
      </c>
      <c r="AC17" s="727" t="s">
        <v>1511</v>
      </c>
      <c r="AD17" s="727" t="s">
        <v>1512</v>
      </c>
      <c r="AE17" s="727" t="s">
        <v>1513</v>
      </c>
      <c r="AF17" s="727" t="s">
        <v>1514</v>
      </c>
      <c r="AG17" s="727" t="s">
        <v>1515</v>
      </c>
      <c r="AH17" s="727" t="s">
        <v>1516</v>
      </c>
      <c r="AI17" s="727" t="s">
        <v>1517</v>
      </c>
      <c r="AJ17" s="727" t="s">
        <v>770</v>
      </c>
      <c r="AK17" s="727" t="s">
        <v>771</v>
      </c>
      <c r="AL17" s="727" t="s">
        <v>772</v>
      </c>
      <c r="AM17" s="727" t="s">
        <v>774</v>
      </c>
      <c r="AN17" s="727" t="s">
        <v>775</v>
      </c>
    </row>
    <row r="18" spans="1:42" s="733" customFormat="1" ht="31.5" hidden="1" x14ac:dyDescent="0.25">
      <c r="A18" s="595">
        <v>0</v>
      </c>
      <c r="B18" s="544" t="s">
        <v>604</v>
      </c>
      <c r="C18" s="729" t="s">
        <v>747</v>
      </c>
      <c r="D18" s="729" t="s">
        <v>493</v>
      </c>
      <c r="E18" s="729" t="s">
        <v>493</v>
      </c>
      <c r="F18" s="730">
        <f>SUM(F19:F24)</f>
        <v>106.32211237778041</v>
      </c>
      <c r="G18" s="730">
        <f t="shared" ref="G18:AN18" si="0">SUM(G19:G24)</f>
        <v>836.22470023260007</v>
      </c>
      <c r="H18" s="731" t="s">
        <v>493</v>
      </c>
      <c r="I18" s="730">
        <f t="shared" si="0"/>
        <v>994.15967714852809</v>
      </c>
      <c r="J18" s="730">
        <f t="shared" si="0"/>
        <v>994.15967714852809</v>
      </c>
      <c r="K18" s="730">
        <f t="shared" si="0"/>
        <v>170.99974444752797</v>
      </c>
      <c r="L18" s="730">
        <f t="shared" si="0"/>
        <v>0</v>
      </c>
      <c r="M18" s="730">
        <f t="shared" si="0"/>
        <v>0</v>
      </c>
      <c r="N18" s="730">
        <f t="shared" si="0"/>
        <v>170.99974444752797</v>
      </c>
      <c r="O18" s="730">
        <f t="shared" si="0"/>
        <v>0</v>
      </c>
      <c r="P18" s="730">
        <f t="shared" si="0"/>
        <v>203.91279431999999</v>
      </c>
      <c r="Q18" s="730">
        <f t="shared" si="0"/>
        <v>0</v>
      </c>
      <c r="R18" s="730">
        <f t="shared" si="0"/>
        <v>0</v>
      </c>
      <c r="S18" s="730">
        <f t="shared" si="0"/>
        <v>203.91279431999999</v>
      </c>
      <c r="T18" s="730">
        <f t="shared" si="0"/>
        <v>0</v>
      </c>
      <c r="U18" s="730">
        <f t="shared" si="0"/>
        <v>211.04323143000005</v>
      </c>
      <c r="V18" s="730">
        <f t="shared" si="0"/>
        <v>0</v>
      </c>
      <c r="W18" s="730">
        <f t="shared" si="0"/>
        <v>0</v>
      </c>
      <c r="X18" s="730">
        <f t="shared" si="0"/>
        <v>211.04323143000005</v>
      </c>
      <c r="Y18" s="730">
        <f t="shared" si="0"/>
        <v>0</v>
      </c>
      <c r="Z18" s="730">
        <f t="shared" si="0"/>
        <v>201.34934101100004</v>
      </c>
      <c r="AA18" s="730">
        <f t="shared" si="0"/>
        <v>0</v>
      </c>
      <c r="AB18" s="730">
        <f t="shared" si="0"/>
        <v>0</v>
      </c>
      <c r="AC18" s="730">
        <f t="shared" si="0"/>
        <v>201.34934101100004</v>
      </c>
      <c r="AD18" s="730">
        <f t="shared" si="0"/>
        <v>0</v>
      </c>
      <c r="AE18" s="730">
        <f t="shared" si="0"/>
        <v>206.85456594000001</v>
      </c>
      <c r="AF18" s="730">
        <f t="shared" si="0"/>
        <v>0</v>
      </c>
      <c r="AG18" s="730">
        <f t="shared" si="0"/>
        <v>0</v>
      </c>
      <c r="AH18" s="730">
        <f t="shared" si="0"/>
        <v>206.85456594000001</v>
      </c>
      <c r="AI18" s="730">
        <f t="shared" si="0"/>
        <v>0</v>
      </c>
      <c r="AJ18" s="730">
        <f t="shared" si="0"/>
        <v>994.15967714852809</v>
      </c>
      <c r="AK18" s="730">
        <f t="shared" si="0"/>
        <v>0</v>
      </c>
      <c r="AL18" s="730">
        <f t="shared" si="0"/>
        <v>0</v>
      </c>
      <c r="AM18" s="730">
        <f t="shared" si="0"/>
        <v>994.15967714852809</v>
      </c>
      <c r="AN18" s="730">
        <f t="shared" si="0"/>
        <v>0</v>
      </c>
      <c r="AO18" s="732">
        <f t="shared" ref="AO18:AO49" si="1">SUM(K18,P18,U18,Z18,AE18)</f>
        <v>994.15967714852798</v>
      </c>
      <c r="AP18" s="732"/>
    </row>
    <row r="19" spans="1:42" s="184" customFormat="1" ht="31.5" hidden="1" x14ac:dyDescent="0.25">
      <c r="A19" s="449" t="s">
        <v>605</v>
      </c>
      <c r="B19" s="537" t="s">
        <v>606</v>
      </c>
      <c r="C19" s="545" t="s">
        <v>747</v>
      </c>
      <c r="D19" s="545" t="s">
        <v>493</v>
      </c>
      <c r="E19" s="545" t="s">
        <v>493</v>
      </c>
      <c r="F19" s="734">
        <f>SUM(F25)</f>
        <v>0</v>
      </c>
      <c r="G19" s="734">
        <f t="shared" ref="G19:AN19" si="2">SUM(G25)</f>
        <v>0</v>
      </c>
      <c r="H19" s="735" t="s">
        <v>493</v>
      </c>
      <c r="I19" s="734">
        <f t="shared" si="2"/>
        <v>0</v>
      </c>
      <c r="J19" s="734">
        <f t="shared" si="2"/>
        <v>0</v>
      </c>
      <c r="K19" s="734">
        <f t="shared" si="2"/>
        <v>0</v>
      </c>
      <c r="L19" s="734">
        <f t="shared" si="2"/>
        <v>0</v>
      </c>
      <c r="M19" s="734">
        <f t="shared" si="2"/>
        <v>0</v>
      </c>
      <c r="N19" s="734">
        <f t="shared" si="2"/>
        <v>0</v>
      </c>
      <c r="O19" s="734">
        <f t="shared" si="2"/>
        <v>0</v>
      </c>
      <c r="P19" s="734">
        <f t="shared" si="2"/>
        <v>0</v>
      </c>
      <c r="Q19" s="734">
        <f t="shared" si="2"/>
        <v>0</v>
      </c>
      <c r="R19" s="734">
        <f t="shared" si="2"/>
        <v>0</v>
      </c>
      <c r="S19" s="734">
        <f t="shared" si="2"/>
        <v>0</v>
      </c>
      <c r="T19" s="734">
        <f t="shared" si="2"/>
        <v>0</v>
      </c>
      <c r="U19" s="734">
        <f t="shared" si="2"/>
        <v>0</v>
      </c>
      <c r="V19" s="734">
        <f t="shared" si="2"/>
        <v>0</v>
      </c>
      <c r="W19" s="734">
        <f t="shared" si="2"/>
        <v>0</v>
      </c>
      <c r="X19" s="734">
        <f t="shared" si="2"/>
        <v>0</v>
      </c>
      <c r="Y19" s="734">
        <f t="shared" si="2"/>
        <v>0</v>
      </c>
      <c r="Z19" s="734">
        <f t="shared" si="2"/>
        <v>0</v>
      </c>
      <c r="AA19" s="734">
        <f t="shared" si="2"/>
        <v>0</v>
      </c>
      <c r="AB19" s="734">
        <f t="shared" si="2"/>
        <v>0</v>
      </c>
      <c r="AC19" s="734">
        <f t="shared" si="2"/>
        <v>0</v>
      </c>
      <c r="AD19" s="734">
        <f t="shared" si="2"/>
        <v>0</v>
      </c>
      <c r="AE19" s="734">
        <f t="shared" si="2"/>
        <v>0</v>
      </c>
      <c r="AF19" s="734">
        <f t="shared" si="2"/>
        <v>0</v>
      </c>
      <c r="AG19" s="734">
        <f t="shared" si="2"/>
        <v>0</v>
      </c>
      <c r="AH19" s="734">
        <f t="shared" si="2"/>
        <v>0</v>
      </c>
      <c r="AI19" s="734">
        <f t="shared" si="2"/>
        <v>0</v>
      </c>
      <c r="AJ19" s="734">
        <f t="shared" si="2"/>
        <v>0</v>
      </c>
      <c r="AK19" s="734">
        <f t="shared" si="2"/>
        <v>0</v>
      </c>
      <c r="AL19" s="734">
        <f t="shared" si="2"/>
        <v>0</v>
      </c>
      <c r="AM19" s="734">
        <f t="shared" si="2"/>
        <v>0</v>
      </c>
      <c r="AN19" s="734">
        <f t="shared" si="2"/>
        <v>0</v>
      </c>
      <c r="AO19" s="316">
        <f t="shared" si="1"/>
        <v>0</v>
      </c>
      <c r="AP19" s="316"/>
    </row>
    <row r="20" spans="1:42" s="184" customFormat="1" ht="31.5" hidden="1" x14ac:dyDescent="0.25">
      <c r="A20" s="449" t="s">
        <v>607</v>
      </c>
      <c r="B20" s="537" t="s">
        <v>688</v>
      </c>
      <c r="C20" s="545" t="s">
        <v>747</v>
      </c>
      <c r="D20" s="545" t="s">
        <v>493</v>
      </c>
      <c r="E20" s="545" t="s">
        <v>493</v>
      </c>
      <c r="F20" s="734">
        <f>SUM(F43)</f>
        <v>62.302027580532993</v>
      </c>
      <c r="G20" s="734">
        <f t="shared" ref="G20:AN20" si="3">SUM(G43)</f>
        <v>490.93997733460003</v>
      </c>
      <c r="H20" s="735" t="s">
        <v>493</v>
      </c>
      <c r="I20" s="734">
        <f t="shared" si="3"/>
        <v>590.49892112700002</v>
      </c>
      <c r="J20" s="734">
        <f t="shared" si="3"/>
        <v>590.49892112700002</v>
      </c>
      <c r="K20" s="734">
        <f t="shared" si="3"/>
        <v>60.679493086000001</v>
      </c>
      <c r="L20" s="734">
        <f t="shared" si="3"/>
        <v>0</v>
      </c>
      <c r="M20" s="734">
        <f t="shared" si="3"/>
        <v>0</v>
      </c>
      <c r="N20" s="734">
        <f t="shared" si="3"/>
        <v>60.679493086000001</v>
      </c>
      <c r="O20" s="734">
        <f t="shared" si="3"/>
        <v>0</v>
      </c>
      <c r="P20" s="734">
        <f t="shared" si="3"/>
        <v>130.18414981000001</v>
      </c>
      <c r="Q20" s="734">
        <f t="shared" si="3"/>
        <v>0</v>
      </c>
      <c r="R20" s="734">
        <f t="shared" si="3"/>
        <v>0</v>
      </c>
      <c r="S20" s="734">
        <f t="shared" si="3"/>
        <v>130.18414981000001</v>
      </c>
      <c r="T20" s="734">
        <f t="shared" si="3"/>
        <v>0</v>
      </c>
      <c r="U20" s="734">
        <f t="shared" si="3"/>
        <v>136.41552545000002</v>
      </c>
      <c r="V20" s="734">
        <f t="shared" si="3"/>
        <v>0</v>
      </c>
      <c r="W20" s="734">
        <f t="shared" si="3"/>
        <v>0</v>
      </c>
      <c r="X20" s="734">
        <f t="shared" si="3"/>
        <v>136.41552545000002</v>
      </c>
      <c r="Y20" s="734">
        <f t="shared" si="3"/>
        <v>0</v>
      </c>
      <c r="Z20" s="734">
        <f t="shared" si="3"/>
        <v>129.49975210100001</v>
      </c>
      <c r="AA20" s="734">
        <f t="shared" si="3"/>
        <v>0</v>
      </c>
      <c r="AB20" s="734">
        <f t="shared" si="3"/>
        <v>0</v>
      </c>
      <c r="AC20" s="734">
        <f t="shared" si="3"/>
        <v>129.49975210100001</v>
      </c>
      <c r="AD20" s="734">
        <f t="shared" si="3"/>
        <v>0</v>
      </c>
      <c r="AE20" s="734">
        <f t="shared" si="3"/>
        <v>133.72000068</v>
      </c>
      <c r="AF20" s="734">
        <f t="shared" si="3"/>
        <v>0</v>
      </c>
      <c r="AG20" s="734">
        <f t="shared" si="3"/>
        <v>0</v>
      </c>
      <c r="AH20" s="734">
        <f t="shared" si="3"/>
        <v>133.72000068</v>
      </c>
      <c r="AI20" s="734">
        <f t="shared" si="3"/>
        <v>0</v>
      </c>
      <c r="AJ20" s="734">
        <f t="shared" si="3"/>
        <v>590.49892112700002</v>
      </c>
      <c r="AK20" s="734">
        <f t="shared" si="3"/>
        <v>0</v>
      </c>
      <c r="AL20" s="734">
        <f t="shared" si="3"/>
        <v>0</v>
      </c>
      <c r="AM20" s="734">
        <f t="shared" si="3"/>
        <v>590.49892112700002</v>
      </c>
      <c r="AN20" s="734">
        <f t="shared" si="3"/>
        <v>0</v>
      </c>
      <c r="AO20" s="316">
        <f t="shared" si="1"/>
        <v>590.49892112700002</v>
      </c>
      <c r="AP20" s="316"/>
    </row>
    <row r="21" spans="1:42" s="184" customFormat="1" ht="78.75" hidden="1" x14ac:dyDescent="0.25">
      <c r="A21" s="449" t="s">
        <v>609</v>
      </c>
      <c r="B21" s="537" t="s">
        <v>610</v>
      </c>
      <c r="C21" s="545" t="s">
        <v>747</v>
      </c>
      <c r="D21" s="545" t="s">
        <v>493</v>
      </c>
      <c r="E21" s="545" t="s">
        <v>493</v>
      </c>
      <c r="F21" s="734">
        <f>SUM(F73)</f>
        <v>0.94853887161290329</v>
      </c>
      <c r="G21" s="734">
        <f t="shared" ref="G21:AN21" si="4">SUM(G73)</f>
        <v>5.8809410040000003</v>
      </c>
      <c r="H21" s="735" t="s">
        <v>493</v>
      </c>
      <c r="I21" s="734">
        <f t="shared" si="4"/>
        <v>6.4455113400000004</v>
      </c>
      <c r="J21" s="734">
        <f t="shared" si="4"/>
        <v>6.4455113400000004</v>
      </c>
      <c r="K21" s="734">
        <f t="shared" si="4"/>
        <v>6.4455113400000004</v>
      </c>
      <c r="L21" s="734">
        <f t="shared" si="4"/>
        <v>0</v>
      </c>
      <c r="M21" s="734">
        <f t="shared" si="4"/>
        <v>0</v>
      </c>
      <c r="N21" s="734">
        <f t="shared" si="4"/>
        <v>6.4455113400000004</v>
      </c>
      <c r="O21" s="734">
        <f t="shared" si="4"/>
        <v>0</v>
      </c>
      <c r="P21" s="734">
        <f t="shared" si="4"/>
        <v>0</v>
      </c>
      <c r="Q21" s="734">
        <f t="shared" si="4"/>
        <v>0</v>
      </c>
      <c r="R21" s="734">
        <f t="shared" si="4"/>
        <v>0</v>
      </c>
      <c r="S21" s="734">
        <f t="shared" si="4"/>
        <v>0</v>
      </c>
      <c r="T21" s="734">
        <f t="shared" si="4"/>
        <v>0</v>
      </c>
      <c r="U21" s="734">
        <f t="shared" si="4"/>
        <v>0</v>
      </c>
      <c r="V21" s="734">
        <f t="shared" si="4"/>
        <v>0</v>
      </c>
      <c r="W21" s="734">
        <f t="shared" si="4"/>
        <v>0</v>
      </c>
      <c r="X21" s="734">
        <f t="shared" si="4"/>
        <v>0</v>
      </c>
      <c r="Y21" s="734">
        <f t="shared" si="4"/>
        <v>0</v>
      </c>
      <c r="Z21" s="734">
        <f t="shared" si="4"/>
        <v>0</v>
      </c>
      <c r="AA21" s="734">
        <f t="shared" si="4"/>
        <v>0</v>
      </c>
      <c r="AB21" s="734">
        <f t="shared" si="4"/>
        <v>0</v>
      </c>
      <c r="AC21" s="734">
        <f t="shared" si="4"/>
        <v>0</v>
      </c>
      <c r="AD21" s="734">
        <f t="shared" si="4"/>
        <v>0</v>
      </c>
      <c r="AE21" s="734">
        <f t="shared" si="4"/>
        <v>0</v>
      </c>
      <c r="AF21" s="734">
        <f t="shared" si="4"/>
        <v>0</v>
      </c>
      <c r="AG21" s="734">
        <f t="shared" si="4"/>
        <v>0</v>
      </c>
      <c r="AH21" s="734">
        <f t="shared" si="4"/>
        <v>0</v>
      </c>
      <c r="AI21" s="734">
        <f t="shared" si="4"/>
        <v>0</v>
      </c>
      <c r="AJ21" s="734">
        <f t="shared" si="4"/>
        <v>6.4455113400000004</v>
      </c>
      <c r="AK21" s="734">
        <f t="shared" si="4"/>
        <v>0</v>
      </c>
      <c r="AL21" s="734">
        <f t="shared" si="4"/>
        <v>0</v>
      </c>
      <c r="AM21" s="734">
        <f t="shared" si="4"/>
        <v>6.4455113400000004</v>
      </c>
      <c r="AN21" s="734">
        <f t="shared" si="4"/>
        <v>0</v>
      </c>
      <c r="AO21" s="316">
        <f t="shared" si="1"/>
        <v>6.4455113400000004</v>
      </c>
      <c r="AP21" s="316"/>
    </row>
    <row r="22" spans="1:42" s="184" customFormat="1" ht="47.25" hidden="1" x14ac:dyDescent="0.25">
      <c r="A22" s="449" t="s">
        <v>611</v>
      </c>
      <c r="B22" s="537" t="s">
        <v>687</v>
      </c>
      <c r="C22" s="545" t="s">
        <v>747</v>
      </c>
      <c r="D22" s="545" t="s">
        <v>493</v>
      </c>
      <c r="E22" s="545" t="s">
        <v>493</v>
      </c>
      <c r="F22" s="734">
        <f>SUM(F77)</f>
        <v>30.545519608121829</v>
      </c>
      <c r="G22" s="734">
        <f t="shared" ref="G22:AN22" si="5">SUM(G77)</f>
        <v>240.69869451200003</v>
      </c>
      <c r="H22" s="735" t="s">
        <v>493</v>
      </c>
      <c r="I22" s="734">
        <f t="shared" si="5"/>
        <v>285.66949239152802</v>
      </c>
      <c r="J22" s="734">
        <f t="shared" si="5"/>
        <v>285.66949239152802</v>
      </c>
      <c r="K22" s="734">
        <f t="shared" si="5"/>
        <v>61.809463301527998</v>
      </c>
      <c r="L22" s="734">
        <f t="shared" si="5"/>
        <v>0</v>
      </c>
      <c r="M22" s="734">
        <f t="shared" si="5"/>
        <v>0</v>
      </c>
      <c r="N22" s="734">
        <f t="shared" si="5"/>
        <v>61.809463301527998</v>
      </c>
      <c r="O22" s="734">
        <f t="shared" si="5"/>
        <v>0</v>
      </c>
      <c r="P22" s="734">
        <f t="shared" si="5"/>
        <v>57.358064229999997</v>
      </c>
      <c r="Q22" s="734">
        <f t="shared" si="5"/>
        <v>0</v>
      </c>
      <c r="R22" s="734">
        <f t="shared" si="5"/>
        <v>0</v>
      </c>
      <c r="S22" s="734">
        <f t="shared" si="5"/>
        <v>57.358064229999997</v>
      </c>
      <c r="T22" s="734">
        <f t="shared" si="5"/>
        <v>0</v>
      </c>
      <c r="U22" s="734">
        <f t="shared" si="5"/>
        <v>53.569957680000002</v>
      </c>
      <c r="V22" s="734">
        <f t="shared" si="5"/>
        <v>0</v>
      </c>
      <c r="W22" s="734">
        <f t="shared" si="5"/>
        <v>0</v>
      </c>
      <c r="X22" s="734">
        <f t="shared" si="5"/>
        <v>53.569957680000002</v>
      </c>
      <c r="Y22" s="734">
        <f t="shared" si="5"/>
        <v>0</v>
      </c>
      <c r="Z22" s="734">
        <f t="shared" si="5"/>
        <v>56.492904660000008</v>
      </c>
      <c r="AA22" s="734">
        <f t="shared" si="5"/>
        <v>0</v>
      </c>
      <c r="AB22" s="734">
        <f t="shared" si="5"/>
        <v>0</v>
      </c>
      <c r="AC22" s="734">
        <f t="shared" si="5"/>
        <v>56.492904660000008</v>
      </c>
      <c r="AD22" s="734">
        <f t="shared" si="5"/>
        <v>0</v>
      </c>
      <c r="AE22" s="734">
        <f t="shared" si="5"/>
        <v>56.439102519999999</v>
      </c>
      <c r="AF22" s="734">
        <f t="shared" si="5"/>
        <v>0</v>
      </c>
      <c r="AG22" s="734">
        <f t="shared" si="5"/>
        <v>0</v>
      </c>
      <c r="AH22" s="734">
        <f t="shared" si="5"/>
        <v>56.439102519999999</v>
      </c>
      <c r="AI22" s="734">
        <f t="shared" si="5"/>
        <v>0</v>
      </c>
      <c r="AJ22" s="734">
        <f t="shared" si="5"/>
        <v>285.66949239152802</v>
      </c>
      <c r="AK22" s="734">
        <f t="shared" si="5"/>
        <v>0</v>
      </c>
      <c r="AL22" s="734">
        <f t="shared" si="5"/>
        <v>0</v>
      </c>
      <c r="AM22" s="734">
        <f t="shared" si="5"/>
        <v>285.66949239152802</v>
      </c>
      <c r="AN22" s="734">
        <f t="shared" si="5"/>
        <v>0</v>
      </c>
      <c r="AO22" s="316">
        <f t="shared" si="1"/>
        <v>285.66949239152802</v>
      </c>
      <c r="AP22" s="316"/>
    </row>
    <row r="23" spans="1:42" s="184" customFormat="1" ht="47.25" hidden="1" x14ac:dyDescent="0.25">
      <c r="A23" s="449" t="s">
        <v>613</v>
      </c>
      <c r="B23" s="537" t="s">
        <v>614</v>
      </c>
      <c r="C23" s="545" t="s">
        <v>747</v>
      </c>
      <c r="D23" s="545" t="s">
        <v>493</v>
      </c>
      <c r="E23" s="545" t="s">
        <v>493</v>
      </c>
      <c r="F23" s="734">
        <f>SUM(F82)</f>
        <v>0</v>
      </c>
      <c r="G23" s="734">
        <f t="shared" ref="G23:AN24" si="6">SUM(G82)</f>
        <v>0</v>
      </c>
      <c r="H23" s="735" t="s">
        <v>493</v>
      </c>
      <c r="I23" s="734">
        <f t="shared" si="6"/>
        <v>0</v>
      </c>
      <c r="J23" s="734">
        <f t="shared" si="6"/>
        <v>0</v>
      </c>
      <c r="K23" s="734">
        <f t="shared" si="6"/>
        <v>0</v>
      </c>
      <c r="L23" s="734">
        <f t="shared" si="6"/>
        <v>0</v>
      </c>
      <c r="M23" s="734">
        <f t="shared" si="6"/>
        <v>0</v>
      </c>
      <c r="N23" s="734">
        <f t="shared" si="6"/>
        <v>0</v>
      </c>
      <c r="O23" s="734">
        <f t="shared" si="6"/>
        <v>0</v>
      </c>
      <c r="P23" s="734">
        <f t="shared" si="6"/>
        <v>0</v>
      </c>
      <c r="Q23" s="734">
        <f t="shared" si="6"/>
        <v>0</v>
      </c>
      <c r="R23" s="734">
        <f t="shared" si="6"/>
        <v>0</v>
      </c>
      <c r="S23" s="734">
        <f t="shared" si="6"/>
        <v>0</v>
      </c>
      <c r="T23" s="734">
        <f t="shared" si="6"/>
        <v>0</v>
      </c>
      <c r="U23" s="734">
        <f t="shared" si="6"/>
        <v>0</v>
      </c>
      <c r="V23" s="734">
        <f t="shared" si="6"/>
        <v>0</v>
      </c>
      <c r="W23" s="734">
        <f t="shared" si="6"/>
        <v>0</v>
      </c>
      <c r="X23" s="734">
        <f t="shared" si="6"/>
        <v>0</v>
      </c>
      <c r="Y23" s="734">
        <f t="shared" si="6"/>
        <v>0</v>
      </c>
      <c r="Z23" s="734">
        <f t="shared" si="6"/>
        <v>0</v>
      </c>
      <c r="AA23" s="734">
        <f t="shared" si="6"/>
        <v>0</v>
      </c>
      <c r="AB23" s="734">
        <f t="shared" si="6"/>
        <v>0</v>
      </c>
      <c r="AC23" s="734">
        <f t="shared" si="6"/>
        <v>0</v>
      </c>
      <c r="AD23" s="734">
        <f t="shared" si="6"/>
        <v>0</v>
      </c>
      <c r="AE23" s="734">
        <f t="shared" si="6"/>
        <v>0</v>
      </c>
      <c r="AF23" s="734">
        <f t="shared" si="6"/>
        <v>0</v>
      </c>
      <c r="AG23" s="734">
        <f t="shared" si="6"/>
        <v>0</v>
      </c>
      <c r="AH23" s="734">
        <f t="shared" si="6"/>
        <v>0</v>
      </c>
      <c r="AI23" s="734">
        <f t="shared" si="6"/>
        <v>0</v>
      </c>
      <c r="AJ23" s="734">
        <f t="shared" si="6"/>
        <v>0</v>
      </c>
      <c r="AK23" s="734">
        <f t="shared" si="6"/>
        <v>0</v>
      </c>
      <c r="AL23" s="734">
        <f t="shared" si="6"/>
        <v>0</v>
      </c>
      <c r="AM23" s="734">
        <f t="shared" si="6"/>
        <v>0</v>
      </c>
      <c r="AN23" s="734">
        <f t="shared" si="6"/>
        <v>0</v>
      </c>
      <c r="AO23" s="316">
        <f t="shared" si="1"/>
        <v>0</v>
      </c>
      <c r="AP23" s="316"/>
    </row>
    <row r="24" spans="1:42" s="184" customFormat="1" ht="31.5" hidden="1" x14ac:dyDescent="0.25">
      <c r="A24" s="449" t="s">
        <v>615</v>
      </c>
      <c r="B24" s="537" t="s">
        <v>616</v>
      </c>
      <c r="C24" s="545" t="s">
        <v>747</v>
      </c>
      <c r="D24" s="545" t="s">
        <v>493</v>
      </c>
      <c r="E24" s="545" t="s">
        <v>493</v>
      </c>
      <c r="F24" s="734">
        <f>SUM(F83)</f>
        <v>12.526026317512693</v>
      </c>
      <c r="G24" s="734">
        <f t="shared" si="6"/>
        <v>98.705087382000016</v>
      </c>
      <c r="H24" s="735" t="s">
        <v>493</v>
      </c>
      <c r="I24" s="734">
        <f t="shared" si="6"/>
        <v>111.54575229000001</v>
      </c>
      <c r="J24" s="734">
        <f t="shared" si="6"/>
        <v>111.54575229000001</v>
      </c>
      <c r="K24" s="734">
        <f t="shared" si="6"/>
        <v>42.06527672</v>
      </c>
      <c r="L24" s="734">
        <f t="shared" si="6"/>
        <v>0</v>
      </c>
      <c r="M24" s="734">
        <f t="shared" si="6"/>
        <v>0</v>
      </c>
      <c r="N24" s="734">
        <f t="shared" si="6"/>
        <v>42.06527672</v>
      </c>
      <c r="O24" s="734">
        <f t="shared" si="6"/>
        <v>0</v>
      </c>
      <c r="P24" s="734">
        <f t="shared" si="6"/>
        <v>16.370580279999999</v>
      </c>
      <c r="Q24" s="734">
        <f t="shared" si="6"/>
        <v>0</v>
      </c>
      <c r="R24" s="734">
        <f t="shared" si="6"/>
        <v>0</v>
      </c>
      <c r="S24" s="734">
        <f t="shared" si="6"/>
        <v>16.370580279999999</v>
      </c>
      <c r="T24" s="734">
        <f t="shared" si="6"/>
        <v>0</v>
      </c>
      <c r="U24" s="734">
        <f t="shared" si="6"/>
        <v>21.0577483</v>
      </c>
      <c r="V24" s="734">
        <f t="shared" si="6"/>
        <v>0</v>
      </c>
      <c r="W24" s="734">
        <f t="shared" si="6"/>
        <v>0</v>
      </c>
      <c r="X24" s="734">
        <f t="shared" si="6"/>
        <v>21.0577483</v>
      </c>
      <c r="Y24" s="734">
        <f t="shared" si="6"/>
        <v>0</v>
      </c>
      <c r="Z24" s="734">
        <f t="shared" si="6"/>
        <v>15.356684249999999</v>
      </c>
      <c r="AA24" s="734">
        <f t="shared" si="6"/>
        <v>0</v>
      </c>
      <c r="AB24" s="734">
        <f t="shared" si="6"/>
        <v>0</v>
      </c>
      <c r="AC24" s="734">
        <f t="shared" si="6"/>
        <v>15.356684249999999</v>
      </c>
      <c r="AD24" s="734">
        <f t="shared" si="6"/>
        <v>0</v>
      </c>
      <c r="AE24" s="734">
        <f t="shared" si="6"/>
        <v>16.69546274</v>
      </c>
      <c r="AF24" s="734">
        <f t="shared" si="6"/>
        <v>0</v>
      </c>
      <c r="AG24" s="734">
        <f t="shared" si="6"/>
        <v>0</v>
      </c>
      <c r="AH24" s="734">
        <f t="shared" si="6"/>
        <v>16.69546274</v>
      </c>
      <c r="AI24" s="734">
        <f t="shared" si="6"/>
        <v>0</v>
      </c>
      <c r="AJ24" s="734">
        <f t="shared" si="6"/>
        <v>111.54575229000001</v>
      </c>
      <c r="AK24" s="734">
        <f t="shared" si="6"/>
        <v>0</v>
      </c>
      <c r="AL24" s="734">
        <f t="shared" si="6"/>
        <v>0</v>
      </c>
      <c r="AM24" s="734">
        <f t="shared" si="6"/>
        <v>111.54575229000001</v>
      </c>
      <c r="AN24" s="734">
        <f t="shared" si="6"/>
        <v>0</v>
      </c>
      <c r="AO24" s="316">
        <f t="shared" si="1"/>
        <v>111.54575229</v>
      </c>
      <c r="AP24" s="316"/>
    </row>
    <row r="25" spans="1:42" s="184" customFormat="1" ht="31.5" hidden="1" x14ac:dyDescent="0.25">
      <c r="A25" s="449" t="s">
        <v>494</v>
      </c>
      <c r="B25" s="537" t="s">
        <v>617</v>
      </c>
      <c r="C25" s="545" t="s">
        <v>747</v>
      </c>
      <c r="D25" s="545" t="s">
        <v>493</v>
      </c>
      <c r="E25" s="545" t="s">
        <v>493</v>
      </c>
      <c r="F25" s="734">
        <f>SUM(F26,F30,F33,F40)</f>
        <v>0</v>
      </c>
      <c r="G25" s="734">
        <f t="shared" ref="G25:AN25" si="7">SUM(G26,G30,G33,G40)</f>
        <v>0</v>
      </c>
      <c r="H25" s="735" t="s">
        <v>493</v>
      </c>
      <c r="I25" s="734">
        <f t="shared" si="7"/>
        <v>0</v>
      </c>
      <c r="J25" s="734">
        <f t="shared" si="7"/>
        <v>0</v>
      </c>
      <c r="K25" s="734">
        <f t="shared" si="7"/>
        <v>0</v>
      </c>
      <c r="L25" s="734">
        <f t="shared" si="7"/>
        <v>0</v>
      </c>
      <c r="M25" s="734">
        <f t="shared" si="7"/>
        <v>0</v>
      </c>
      <c r="N25" s="734">
        <f t="shared" si="7"/>
        <v>0</v>
      </c>
      <c r="O25" s="734">
        <f t="shared" si="7"/>
        <v>0</v>
      </c>
      <c r="P25" s="734">
        <f t="shared" si="7"/>
        <v>0</v>
      </c>
      <c r="Q25" s="734">
        <f t="shared" si="7"/>
        <v>0</v>
      </c>
      <c r="R25" s="734">
        <f t="shared" si="7"/>
        <v>0</v>
      </c>
      <c r="S25" s="734">
        <f t="shared" si="7"/>
        <v>0</v>
      </c>
      <c r="T25" s="734">
        <f t="shared" si="7"/>
        <v>0</v>
      </c>
      <c r="U25" s="734">
        <f t="shared" si="7"/>
        <v>0</v>
      </c>
      <c r="V25" s="734">
        <f t="shared" si="7"/>
        <v>0</v>
      </c>
      <c r="W25" s="734">
        <f t="shared" si="7"/>
        <v>0</v>
      </c>
      <c r="X25" s="734">
        <f t="shared" si="7"/>
        <v>0</v>
      </c>
      <c r="Y25" s="734">
        <f t="shared" si="7"/>
        <v>0</v>
      </c>
      <c r="Z25" s="734">
        <f t="shared" si="7"/>
        <v>0</v>
      </c>
      <c r="AA25" s="734">
        <f t="shared" si="7"/>
        <v>0</v>
      </c>
      <c r="AB25" s="734">
        <f t="shared" si="7"/>
        <v>0</v>
      </c>
      <c r="AC25" s="734">
        <f t="shared" si="7"/>
        <v>0</v>
      </c>
      <c r="AD25" s="734">
        <f t="shared" si="7"/>
        <v>0</v>
      </c>
      <c r="AE25" s="734">
        <f t="shared" si="7"/>
        <v>0</v>
      </c>
      <c r="AF25" s="734">
        <f t="shared" si="7"/>
        <v>0</v>
      </c>
      <c r="AG25" s="734">
        <f t="shared" si="7"/>
        <v>0</v>
      </c>
      <c r="AH25" s="734">
        <f t="shared" si="7"/>
        <v>0</v>
      </c>
      <c r="AI25" s="734">
        <f t="shared" si="7"/>
        <v>0</v>
      </c>
      <c r="AJ25" s="734">
        <f t="shared" si="7"/>
        <v>0</v>
      </c>
      <c r="AK25" s="734">
        <f t="shared" si="7"/>
        <v>0</v>
      </c>
      <c r="AL25" s="734">
        <f t="shared" si="7"/>
        <v>0</v>
      </c>
      <c r="AM25" s="734">
        <f t="shared" si="7"/>
        <v>0</v>
      </c>
      <c r="AN25" s="734">
        <f t="shared" si="7"/>
        <v>0</v>
      </c>
      <c r="AO25" s="316">
        <f t="shared" si="1"/>
        <v>0</v>
      </c>
      <c r="AP25" s="316"/>
    </row>
    <row r="26" spans="1:42" s="184" customFormat="1" ht="47.25" hidden="1" x14ac:dyDescent="0.25">
      <c r="A26" s="449" t="s">
        <v>496</v>
      </c>
      <c r="B26" s="537" t="s">
        <v>618</v>
      </c>
      <c r="C26" s="545" t="s">
        <v>747</v>
      </c>
      <c r="D26" s="545" t="s">
        <v>493</v>
      </c>
      <c r="E26" s="545" t="s">
        <v>493</v>
      </c>
      <c r="F26" s="734">
        <f>SUM(F27:F29)</f>
        <v>0</v>
      </c>
      <c r="G26" s="734">
        <f t="shared" ref="G26:AN26" si="8">SUM(G27:G29)</f>
        <v>0</v>
      </c>
      <c r="H26" s="735" t="s">
        <v>493</v>
      </c>
      <c r="I26" s="734">
        <f t="shared" si="8"/>
        <v>0</v>
      </c>
      <c r="J26" s="734">
        <f t="shared" si="8"/>
        <v>0</v>
      </c>
      <c r="K26" s="734">
        <f t="shared" si="8"/>
        <v>0</v>
      </c>
      <c r="L26" s="734">
        <f t="shared" si="8"/>
        <v>0</v>
      </c>
      <c r="M26" s="734">
        <f t="shared" si="8"/>
        <v>0</v>
      </c>
      <c r="N26" s="734">
        <f t="shared" si="8"/>
        <v>0</v>
      </c>
      <c r="O26" s="734">
        <f t="shared" si="8"/>
        <v>0</v>
      </c>
      <c r="P26" s="734">
        <f t="shared" si="8"/>
        <v>0</v>
      </c>
      <c r="Q26" s="734">
        <f t="shared" si="8"/>
        <v>0</v>
      </c>
      <c r="R26" s="734">
        <f t="shared" si="8"/>
        <v>0</v>
      </c>
      <c r="S26" s="734">
        <f t="shared" si="8"/>
        <v>0</v>
      </c>
      <c r="T26" s="734">
        <f t="shared" si="8"/>
        <v>0</v>
      </c>
      <c r="U26" s="734">
        <f t="shared" si="8"/>
        <v>0</v>
      </c>
      <c r="V26" s="734">
        <f t="shared" si="8"/>
        <v>0</v>
      </c>
      <c r="W26" s="734">
        <f t="shared" si="8"/>
        <v>0</v>
      </c>
      <c r="X26" s="734">
        <f t="shared" si="8"/>
        <v>0</v>
      </c>
      <c r="Y26" s="734">
        <f t="shared" si="8"/>
        <v>0</v>
      </c>
      <c r="Z26" s="734">
        <f t="shared" si="8"/>
        <v>0</v>
      </c>
      <c r="AA26" s="734">
        <f t="shared" si="8"/>
        <v>0</v>
      </c>
      <c r="AB26" s="734">
        <f t="shared" si="8"/>
        <v>0</v>
      </c>
      <c r="AC26" s="734">
        <f t="shared" si="8"/>
        <v>0</v>
      </c>
      <c r="AD26" s="734">
        <f t="shared" si="8"/>
        <v>0</v>
      </c>
      <c r="AE26" s="734">
        <f t="shared" si="8"/>
        <v>0</v>
      </c>
      <c r="AF26" s="734">
        <f t="shared" si="8"/>
        <v>0</v>
      </c>
      <c r="AG26" s="734">
        <f t="shared" si="8"/>
        <v>0</v>
      </c>
      <c r="AH26" s="734">
        <f t="shared" si="8"/>
        <v>0</v>
      </c>
      <c r="AI26" s="734">
        <f t="shared" si="8"/>
        <v>0</v>
      </c>
      <c r="AJ26" s="734">
        <f t="shared" si="8"/>
        <v>0</v>
      </c>
      <c r="AK26" s="734">
        <f t="shared" si="8"/>
        <v>0</v>
      </c>
      <c r="AL26" s="734">
        <f t="shared" si="8"/>
        <v>0</v>
      </c>
      <c r="AM26" s="734">
        <f t="shared" si="8"/>
        <v>0</v>
      </c>
      <c r="AN26" s="734">
        <f t="shared" si="8"/>
        <v>0</v>
      </c>
      <c r="AO26" s="316">
        <f t="shared" si="1"/>
        <v>0</v>
      </c>
      <c r="AP26" s="316"/>
    </row>
    <row r="27" spans="1:42" s="184" customFormat="1" ht="78.75" hidden="1" x14ac:dyDescent="0.25">
      <c r="A27" s="449" t="s">
        <v>500</v>
      </c>
      <c r="B27" s="537" t="s">
        <v>671</v>
      </c>
      <c r="C27" s="545" t="s">
        <v>747</v>
      </c>
      <c r="D27" s="545" t="s">
        <v>493</v>
      </c>
      <c r="E27" s="545" t="s">
        <v>493</v>
      </c>
      <c r="F27" s="734">
        <v>0</v>
      </c>
      <c r="G27" s="734">
        <v>0</v>
      </c>
      <c r="H27" s="735" t="s">
        <v>493</v>
      </c>
      <c r="I27" s="734">
        <v>0</v>
      </c>
      <c r="J27" s="734">
        <v>0</v>
      </c>
      <c r="K27" s="734">
        <f t="shared" ref="K27:K42" si="9">SUM(L27:O27)</f>
        <v>0</v>
      </c>
      <c r="L27" s="734">
        <v>0</v>
      </c>
      <c r="M27" s="734">
        <v>0</v>
      </c>
      <c r="N27" s="734">
        <v>0</v>
      </c>
      <c r="O27" s="734">
        <v>0</v>
      </c>
      <c r="P27" s="734">
        <f t="shared" ref="P27:P42" si="10">SUM(Q27:T27)</f>
        <v>0</v>
      </c>
      <c r="Q27" s="734">
        <v>0</v>
      </c>
      <c r="R27" s="734">
        <v>0</v>
      </c>
      <c r="S27" s="734">
        <v>0</v>
      </c>
      <c r="T27" s="734">
        <v>0</v>
      </c>
      <c r="U27" s="734">
        <f t="shared" ref="U27:U42" si="11">SUM(V27:Y27)</f>
        <v>0</v>
      </c>
      <c r="V27" s="734">
        <v>0</v>
      </c>
      <c r="W27" s="734">
        <v>0</v>
      </c>
      <c r="X27" s="734">
        <v>0</v>
      </c>
      <c r="Y27" s="734">
        <v>0</v>
      </c>
      <c r="Z27" s="734">
        <f t="shared" ref="Z27:Z42" si="12">SUM(AA27:AD27)</f>
        <v>0</v>
      </c>
      <c r="AA27" s="734">
        <v>0</v>
      </c>
      <c r="AB27" s="734">
        <v>0</v>
      </c>
      <c r="AC27" s="734">
        <v>0</v>
      </c>
      <c r="AD27" s="734">
        <v>0</v>
      </c>
      <c r="AE27" s="734">
        <f t="shared" ref="AE27:AE42" si="13">SUM(AF27:AI27)</f>
        <v>0</v>
      </c>
      <c r="AF27" s="734">
        <v>0</v>
      </c>
      <c r="AG27" s="734">
        <v>0</v>
      </c>
      <c r="AH27" s="734">
        <v>0</v>
      </c>
      <c r="AI27" s="734">
        <v>0</v>
      </c>
      <c r="AJ27" s="734">
        <f t="shared" ref="AJ27:AN29" si="14">SUM(K27,P27,U27,Z27,AE27)</f>
        <v>0</v>
      </c>
      <c r="AK27" s="734">
        <f t="shared" si="14"/>
        <v>0</v>
      </c>
      <c r="AL27" s="734">
        <f t="shared" si="14"/>
        <v>0</v>
      </c>
      <c r="AM27" s="734">
        <f t="shared" si="14"/>
        <v>0</v>
      </c>
      <c r="AN27" s="734">
        <f t="shared" si="14"/>
        <v>0</v>
      </c>
      <c r="AO27" s="316">
        <f t="shared" si="1"/>
        <v>0</v>
      </c>
      <c r="AP27" s="316"/>
    </row>
    <row r="28" spans="1:42" s="184" customFormat="1" ht="78.75" hidden="1" x14ac:dyDescent="0.25">
      <c r="A28" s="449" t="s">
        <v>502</v>
      </c>
      <c r="B28" s="537" t="s">
        <v>620</v>
      </c>
      <c r="C28" s="545" t="s">
        <v>747</v>
      </c>
      <c r="D28" s="545" t="s">
        <v>493</v>
      </c>
      <c r="E28" s="545" t="s">
        <v>493</v>
      </c>
      <c r="F28" s="734">
        <v>0</v>
      </c>
      <c r="G28" s="734">
        <v>0</v>
      </c>
      <c r="H28" s="735" t="s">
        <v>493</v>
      </c>
      <c r="I28" s="734">
        <v>0</v>
      </c>
      <c r="J28" s="734">
        <v>0</v>
      </c>
      <c r="K28" s="734">
        <f t="shared" si="9"/>
        <v>0</v>
      </c>
      <c r="L28" s="734">
        <v>0</v>
      </c>
      <c r="M28" s="734">
        <v>0</v>
      </c>
      <c r="N28" s="734">
        <v>0</v>
      </c>
      <c r="O28" s="734">
        <v>0</v>
      </c>
      <c r="P28" s="734">
        <f t="shared" si="10"/>
        <v>0</v>
      </c>
      <c r="Q28" s="734">
        <v>0</v>
      </c>
      <c r="R28" s="734">
        <v>0</v>
      </c>
      <c r="S28" s="734">
        <v>0</v>
      </c>
      <c r="T28" s="734">
        <v>0</v>
      </c>
      <c r="U28" s="734">
        <f t="shared" si="11"/>
        <v>0</v>
      </c>
      <c r="V28" s="734">
        <v>0</v>
      </c>
      <c r="W28" s="734">
        <v>0</v>
      </c>
      <c r="X28" s="734">
        <v>0</v>
      </c>
      <c r="Y28" s="734">
        <v>0</v>
      </c>
      <c r="Z28" s="734">
        <f t="shared" si="12"/>
        <v>0</v>
      </c>
      <c r="AA28" s="734">
        <v>0</v>
      </c>
      <c r="AB28" s="734">
        <v>0</v>
      </c>
      <c r="AC28" s="734">
        <v>0</v>
      </c>
      <c r="AD28" s="734">
        <v>0</v>
      </c>
      <c r="AE28" s="734">
        <f t="shared" si="13"/>
        <v>0</v>
      </c>
      <c r="AF28" s="734">
        <v>0</v>
      </c>
      <c r="AG28" s="734">
        <v>0</v>
      </c>
      <c r="AH28" s="734">
        <v>0</v>
      </c>
      <c r="AI28" s="734">
        <v>0</v>
      </c>
      <c r="AJ28" s="734">
        <f t="shared" si="14"/>
        <v>0</v>
      </c>
      <c r="AK28" s="734">
        <f t="shared" si="14"/>
        <v>0</v>
      </c>
      <c r="AL28" s="734">
        <f t="shared" si="14"/>
        <v>0</v>
      </c>
      <c r="AM28" s="734">
        <f t="shared" si="14"/>
        <v>0</v>
      </c>
      <c r="AN28" s="734">
        <f t="shared" si="14"/>
        <v>0</v>
      </c>
      <c r="AO28" s="316">
        <f t="shared" si="1"/>
        <v>0</v>
      </c>
      <c r="AP28" s="316"/>
    </row>
    <row r="29" spans="1:42" s="184" customFormat="1" ht="63" hidden="1" x14ac:dyDescent="0.25">
      <c r="A29" s="449" t="s">
        <v>504</v>
      </c>
      <c r="B29" s="537" t="s">
        <v>621</v>
      </c>
      <c r="C29" s="545" t="s">
        <v>747</v>
      </c>
      <c r="D29" s="545" t="s">
        <v>493</v>
      </c>
      <c r="E29" s="545" t="s">
        <v>493</v>
      </c>
      <c r="F29" s="734">
        <v>0</v>
      </c>
      <c r="G29" s="734">
        <v>0</v>
      </c>
      <c r="H29" s="735" t="s">
        <v>493</v>
      </c>
      <c r="I29" s="734">
        <v>0</v>
      </c>
      <c r="J29" s="734">
        <v>0</v>
      </c>
      <c r="K29" s="734">
        <f t="shared" si="9"/>
        <v>0</v>
      </c>
      <c r="L29" s="734">
        <v>0</v>
      </c>
      <c r="M29" s="734">
        <v>0</v>
      </c>
      <c r="N29" s="734">
        <v>0</v>
      </c>
      <c r="O29" s="734">
        <v>0</v>
      </c>
      <c r="P29" s="734">
        <f t="shared" si="10"/>
        <v>0</v>
      </c>
      <c r="Q29" s="734">
        <v>0</v>
      </c>
      <c r="R29" s="734">
        <v>0</v>
      </c>
      <c r="S29" s="734">
        <v>0</v>
      </c>
      <c r="T29" s="734">
        <v>0</v>
      </c>
      <c r="U29" s="734">
        <f t="shared" si="11"/>
        <v>0</v>
      </c>
      <c r="V29" s="734">
        <v>0</v>
      </c>
      <c r="W29" s="734">
        <v>0</v>
      </c>
      <c r="X29" s="734">
        <v>0</v>
      </c>
      <c r="Y29" s="734">
        <v>0</v>
      </c>
      <c r="Z29" s="734">
        <f t="shared" si="12"/>
        <v>0</v>
      </c>
      <c r="AA29" s="734">
        <v>0</v>
      </c>
      <c r="AB29" s="734">
        <v>0</v>
      </c>
      <c r="AC29" s="734">
        <v>0</v>
      </c>
      <c r="AD29" s="734">
        <v>0</v>
      </c>
      <c r="AE29" s="734">
        <f t="shared" si="13"/>
        <v>0</v>
      </c>
      <c r="AF29" s="734">
        <v>0</v>
      </c>
      <c r="AG29" s="734">
        <v>0</v>
      </c>
      <c r="AH29" s="734">
        <v>0</v>
      </c>
      <c r="AI29" s="734">
        <v>0</v>
      </c>
      <c r="AJ29" s="734">
        <f t="shared" si="14"/>
        <v>0</v>
      </c>
      <c r="AK29" s="734">
        <f t="shared" si="14"/>
        <v>0</v>
      </c>
      <c r="AL29" s="734">
        <f t="shared" si="14"/>
        <v>0</v>
      </c>
      <c r="AM29" s="734">
        <f t="shared" si="14"/>
        <v>0</v>
      </c>
      <c r="AN29" s="734">
        <f t="shared" si="14"/>
        <v>0</v>
      </c>
      <c r="AO29" s="316">
        <f t="shared" si="1"/>
        <v>0</v>
      </c>
      <c r="AP29" s="316"/>
    </row>
    <row r="30" spans="1:42" s="184" customFormat="1" ht="47.25" hidden="1" x14ac:dyDescent="0.25">
      <c r="A30" s="449" t="s">
        <v>508</v>
      </c>
      <c r="B30" s="537" t="s">
        <v>624</v>
      </c>
      <c r="C30" s="545" t="s">
        <v>747</v>
      </c>
      <c r="D30" s="545" t="s">
        <v>493</v>
      </c>
      <c r="E30" s="545" t="s">
        <v>493</v>
      </c>
      <c r="F30" s="734">
        <f>SUM(F31:F32)</f>
        <v>0</v>
      </c>
      <c r="G30" s="734">
        <f t="shared" ref="G30:AN30" si="15">SUM(G31:G32)</f>
        <v>0</v>
      </c>
      <c r="H30" s="735" t="s">
        <v>493</v>
      </c>
      <c r="I30" s="734">
        <f t="shared" si="15"/>
        <v>0</v>
      </c>
      <c r="J30" s="734">
        <f t="shared" si="15"/>
        <v>0</v>
      </c>
      <c r="K30" s="734">
        <f t="shared" si="15"/>
        <v>0</v>
      </c>
      <c r="L30" s="734">
        <f t="shared" si="15"/>
        <v>0</v>
      </c>
      <c r="M30" s="734">
        <f t="shared" si="15"/>
        <v>0</v>
      </c>
      <c r="N30" s="734">
        <f t="shared" si="15"/>
        <v>0</v>
      </c>
      <c r="O30" s="734">
        <f t="shared" si="15"/>
        <v>0</v>
      </c>
      <c r="P30" s="734">
        <f t="shared" si="15"/>
        <v>0</v>
      </c>
      <c r="Q30" s="734">
        <f t="shared" si="15"/>
        <v>0</v>
      </c>
      <c r="R30" s="734">
        <f t="shared" si="15"/>
        <v>0</v>
      </c>
      <c r="S30" s="734">
        <f t="shared" si="15"/>
        <v>0</v>
      </c>
      <c r="T30" s="734">
        <f t="shared" si="15"/>
        <v>0</v>
      </c>
      <c r="U30" s="734">
        <f t="shared" si="15"/>
        <v>0</v>
      </c>
      <c r="V30" s="734">
        <f t="shared" si="15"/>
        <v>0</v>
      </c>
      <c r="W30" s="734">
        <f t="shared" si="15"/>
        <v>0</v>
      </c>
      <c r="X30" s="734">
        <f t="shared" si="15"/>
        <v>0</v>
      </c>
      <c r="Y30" s="734">
        <f t="shared" si="15"/>
        <v>0</v>
      </c>
      <c r="Z30" s="734">
        <f t="shared" si="15"/>
        <v>0</v>
      </c>
      <c r="AA30" s="734">
        <f t="shared" si="15"/>
        <v>0</v>
      </c>
      <c r="AB30" s="734">
        <f t="shared" si="15"/>
        <v>0</v>
      </c>
      <c r="AC30" s="734">
        <f t="shared" si="15"/>
        <v>0</v>
      </c>
      <c r="AD30" s="734">
        <f t="shared" si="15"/>
        <v>0</v>
      </c>
      <c r="AE30" s="734">
        <f t="shared" si="15"/>
        <v>0</v>
      </c>
      <c r="AF30" s="734">
        <f t="shared" si="15"/>
        <v>0</v>
      </c>
      <c r="AG30" s="734">
        <f t="shared" si="15"/>
        <v>0</v>
      </c>
      <c r="AH30" s="734">
        <f t="shared" si="15"/>
        <v>0</v>
      </c>
      <c r="AI30" s="734">
        <f t="shared" si="15"/>
        <v>0</v>
      </c>
      <c r="AJ30" s="734">
        <f t="shared" si="15"/>
        <v>0</v>
      </c>
      <c r="AK30" s="734">
        <f t="shared" si="15"/>
        <v>0</v>
      </c>
      <c r="AL30" s="734">
        <f t="shared" si="15"/>
        <v>0</v>
      </c>
      <c r="AM30" s="734">
        <f t="shared" si="15"/>
        <v>0</v>
      </c>
      <c r="AN30" s="734">
        <f t="shared" si="15"/>
        <v>0</v>
      </c>
      <c r="AO30" s="316">
        <f t="shared" si="1"/>
        <v>0</v>
      </c>
      <c r="AP30" s="316"/>
    </row>
    <row r="31" spans="1:42" s="184" customFormat="1" ht="78.75" hidden="1" x14ac:dyDescent="0.25">
      <c r="A31" s="449" t="s">
        <v>510</v>
      </c>
      <c r="B31" s="537" t="s">
        <v>625</v>
      </c>
      <c r="C31" s="545" t="s">
        <v>747</v>
      </c>
      <c r="D31" s="545" t="s">
        <v>493</v>
      </c>
      <c r="E31" s="545" t="s">
        <v>493</v>
      </c>
      <c r="F31" s="734">
        <v>0</v>
      </c>
      <c r="G31" s="734">
        <v>0</v>
      </c>
      <c r="H31" s="735" t="s">
        <v>493</v>
      </c>
      <c r="I31" s="734">
        <v>0</v>
      </c>
      <c r="J31" s="734">
        <v>0</v>
      </c>
      <c r="K31" s="734">
        <f t="shared" si="9"/>
        <v>0</v>
      </c>
      <c r="L31" s="734">
        <v>0</v>
      </c>
      <c r="M31" s="734">
        <v>0</v>
      </c>
      <c r="N31" s="734">
        <v>0</v>
      </c>
      <c r="O31" s="734">
        <v>0</v>
      </c>
      <c r="P31" s="734">
        <f t="shared" si="10"/>
        <v>0</v>
      </c>
      <c r="Q31" s="734">
        <v>0</v>
      </c>
      <c r="R31" s="734">
        <v>0</v>
      </c>
      <c r="S31" s="734">
        <v>0</v>
      </c>
      <c r="T31" s="734">
        <v>0</v>
      </c>
      <c r="U31" s="734">
        <f t="shared" si="11"/>
        <v>0</v>
      </c>
      <c r="V31" s="734">
        <v>0</v>
      </c>
      <c r="W31" s="734">
        <v>0</v>
      </c>
      <c r="X31" s="734">
        <v>0</v>
      </c>
      <c r="Y31" s="734">
        <v>0</v>
      </c>
      <c r="Z31" s="734">
        <f t="shared" si="12"/>
        <v>0</v>
      </c>
      <c r="AA31" s="734">
        <v>0</v>
      </c>
      <c r="AB31" s="734">
        <v>0</v>
      </c>
      <c r="AC31" s="734">
        <v>0</v>
      </c>
      <c r="AD31" s="734">
        <v>0</v>
      </c>
      <c r="AE31" s="734">
        <f t="shared" si="13"/>
        <v>0</v>
      </c>
      <c r="AF31" s="734">
        <v>0</v>
      </c>
      <c r="AG31" s="734">
        <v>0</v>
      </c>
      <c r="AH31" s="734">
        <v>0</v>
      </c>
      <c r="AI31" s="734">
        <v>0</v>
      </c>
      <c r="AJ31" s="734">
        <f t="shared" ref="AJ31:AN32" si="16">SUM(K31,P31,U31,Z31,AE31)</f>
        <v>0</v>
      </c>
      <c r="AK31" s="734">
        <f t="shared" si="16"/>
        <v>0</v>
      </c>
      <c r="AL31" s="734">
        <f t="shared" si="16"/>
        <v>0</v>
      </c>
      <c r="AM31" s="734">
        <f t="shared" si="16"/>
        <v>0</v>
      </c>
      <c r="AN31" s="734">
        <f t="shared" si="16"/>
        <v>0</v>
      </c>
      <c r="AO31" s="316">
        <f t="shared" si="1"/>
        <v>0</v>
      </c>
      <c r="AP31" s="316"/>
    </row>
    <row r="32" spans="1:42" s="184" customFormat="1" ht="47.25" hidden="1" x14ac:dyDescent="0.25">
      <c r="A32" s="449" t="s">
        <v>511</v>
      </c>
      <c r="B32" s="537" t="s">
        <v>626</v>
      </c>
      <c r="C32" s="545" t="s">
        <v>747</v>
      </c>
      <c r="D32" s="545" t="s">
        <v>493</v>
      </c>
      <c r="E32" s="545" t="s">
        <v>493</v>
      </c>
      <c r="F32" s="734">
        <v>0</v>
      </c>
      <c r="G32" s="734">
        <v>0</v>
      </c>
      <c r="H32" s="735" t="s">
        <v>493</v>
      </c>
      <c r="I32" s="734">
        <v>0</v>
      </c>
      <c r="J32" s="734">
        <v>0</v>
      </c>
      <c r="K32" s="734">
        <f t="shared" si="9"/>
        <v>0</v>
      </c>
      <c r="L32" s="734">
        <v>0</v>
      </c>
      <c r="M32" s="734">
        <v>0</v>
      </c>
      <c r="N32" s="734">
        <v>0</v>
      </c>
      <c r="O32" s="734">
        <v>0</v>
      </c>
      <c r="P32" s="734">
        <f t="shared" si="10"/>
        <v>0</v>
      </c>
      <c r="Q32" s="734">
        <v>0</v>
      </c>
      <c r="R32" s="734">
        <v>0</v>
      </c>
      <c r="S32" s="734">
        <v>0</v>
      </c>
      <c r="T32" s="734">
        <v>0</v>
      </c>
      <c r="U32" s="734">
        <f t="shared" si="11"/>
        <v>0</v>
      </c>
      <c r="V32" s="734">
        <v>0</v>
      </c>
      <c r="W32" s="734">
        <v>0</v>
      </c>
      <c r="X32" s="734">
        <v>0</v>
      </c>
      <c r="Y32" s="734">
        <v>0</v>
      </c>
      <c r="Z32" s="734">
        <f t="shared" si="12"/>
        <v>0</v>
      </c>
      <c r="AA32" s="734">
        <v>0</v>
      </c>
      <c r="AB32" s="734">
        <v>0</v>
      </c>
      <c r="AC32" s="734">
        <v>0</v>
      </c>
      <c r="AD32" s="734">
        <v>0</v>
      </c>
      <c r="AE32" s="734">
        <f t="shared" si="13"/>
        <v>0</v>
      </c>
      <c r="AF32" s="734">
        <v>0</v>
      </c>
      <c r="AG32" s="734">
        <v>0</v>
      </c>
      <c r="AH32" s="734">
        <v>0</v>
      </c>
      <c r="AI32" s="734">
        <v>0</v>
      </c>
      <c r="AJ32" s="734">
        <f t="shared" si="16"/>
        <v>0</v>
      </c>
      <c r="AK32" s="734">
        <f t="shared" si="16"/>
        <v>0</v>
      </c>
      <c r="AL32" s="734">
        <f t="shared" si="16"/>
        <v>0</v>
      </c>
      <c r="AM32" s="734">
        <f t="shared" si="16"/>
        <v>0</v>
      </c>
      <c r="AN32" s="734">
        <f t="shared" si="16"/>
        <v>0</v>
      </c>
      <c r="AO32" s="316">
        <f t="shared" si="1"/>
        <v>0</v>
      </c>
      <c r="AP32" s="316"/>
    </row>
    <row r="33" spans="1:43" s="184" customFormat="1" ht="63" hidden="1" x14ac:dyDescent="0.25">
      <c r="A33" s="449" t="s">
        <v>514</v>
      </c>
      <c r="B33" s="537" t="s">
        <v>627</v>
      </c>
      <c r="C33" s="545" t="s">
        <v>747</v>
      </c>
      <c r="D33" s="545" t="s">
        <v>493</v>
      </c>
      <c r="E33" s="545" t="s">
        <v>493</v>
      </c>
      <c r="F33" s="734">
        <f>SUM(F34:F39)</f>
        <v>0</v>
      </c>
      <c r="G33" s="734">
        <f t="shared" ref="G33:AN33" si="17">SUM(G34:G39)</f>
        <v>0</v>
      </c>
      <c r="H33" s="735" t="s">
        <v>493</v>
      </c>
      <c r="I33" s="734">
        <f t="shared" si="17"/>
        <v>0</v>
      </c>
      <c r="J33" s="734">
        <f t="shared" si="17"/>
        <v>0</v>
      </c>
      <c r="K33" s="734">
        <f t="shared" si="17"/>
        <v>0</v>
      </c>
      <c r="L33" s="734">
        <f t="shared" si="17"/>
        <v>0</v>
      </c>
      <c r="M33" s="734">
        <f t="shared" si="17"/>
        <v>0</v>
      </c>
      <c r="N33" s="734">
        <f t="shared" si="17"/>
        <v>0</v>
      </c>
      <c r="O33" s="734">
        <f t="shared" si="17"/>
        <v>0</v>
      </c>
      <c r="P33" s="734">
        <f t="shared" si="17"/>
        <v>0</v>
      </c>
      <c r="Q33" s="734">
        <f t="shared" si="17"/>
        <v>0</v>
      </c>
      <c r="R33" s="734">
        <f t="shared" si="17"/>
        <v>0</v>
      </c>
      <c r="S33" s="734">
        <f t="shared" si="17"/>
        <v>0</v>
      </c>
      <c r="T33" s="734">
        <f t="shared" si="17"/>
        <v>0</v>
      </c>
      <c r="U33" s="734">
        <f t="shared" si="17"/>
        <v>0</v>
      </c>
      <c r="V33" s="734">
        <f t="shared" si="17"/>
        <v>0</v>
      </c>
      <c r="W33" s="734">
        <f t="shared" si="17"/>
        <v>0</v>
      </c>
      <c r="X33" s="734">
        <f t="shared" si="17"/>
        <v>0</v>
      </c>
      <c r="Y33" s="734">
        <f t="shared" si="17"/>
        <v>0</v>
      </c>
      <c r="Z33" s="734">
        <f t="shared" si="17"/>
        <v>0</v>
      </c>
      <c r="AA33" s="734">
        <f t="shared" si="17"/>
        <v>0</v>
      </c>
      <c r="AB33" s="734">
        <f t="shared" si="17"/>
        <v>0</v>
      </c>
      <c r="AC33" s="734">
        <f t="shared" si="17"/>
        <v>0</v>
      </c>
      <c r="AD33" s="734">
        <f t="shared" si="17"/>
        <v>0</v>
      </c>
      <c r="AE33" s="734">
        <f t="shared" si="17"/>
        <v>0</v>
      </c>
      <c r="AF33" s="734">
        <f t="shared" si="17"/>
        <v>0</v>
      </c>
      <c r="AG33" s="734">
        <f t="shared" si="17"/>
        <v>0</v>
      </c>
      <c r="AH33" s="734">
        <f t="shared" si="17"/>
        <v>0</v>
      </c>
      <c r="AI33" s="734">
        <f t="shared" si="17"/>
        <v>0</v>
      </c>
      <c r="AJ33" s="734">
        <f t="shared" si="17"/>
        <v>0</v>
      </c>
      <c r="AK33" s="734">
        <f t="shared" si="17"/>
        <v>0</v>
      </c>
      <c r="AL33" s="734">
        <f t="shared" si="17"/>
        <v>0</v>
      </c>
      <c r="AM33" s="734">
        <f t="shared" si="17"/>
        <v>0</v>
      </c>
      <c r="AN33" s="734">
        <f t="shared" si="17"/>
        <v>0</v>
      </c>
      <c r="AO33" s="316">
        <f t="shared" si="1"/>
        <v>0</v>
      </c>
      <c r="AP33" s="316"/>
    </row>
    <row r="34" spans="1:43" s="184" customFormat="1" ht="141.75" hidden="1" x14ac:dyDescent="0.25">
      <c r="A34" s="449" t="s">
        <v>516</v>
      </c>
      <c r="B34" s="537" t="s">
        <v>630</v>
      </c>
      <c r="C34" s="545" t="s">
        <v>747</v>
      </c>
      <c r="D34" s="444" t="s">
        <v>493</v>
      </c>
      <c r="E34" s="444" t="s">
        <v>493</v>
      </c>
      <c r="F34" s="734">
        <v>0</v>
      </c>
      <c r="G34" s="734">
        <v>0</v>
      </c>
      <c r="H34" s="735" t="s">
        <v>493</v>
      </c>
      <c r="I34" s="734">
        <v>0</v>
      </c>
      <c r="J34" s="734">
        <v>0</v>
      </c>
      <c r="K34" s="734">
        <f t="shared" si="9"/>
        <v>0</v>
      </c>
      <c r="L34" s="734">
        <v>0</v>
      </c>
      <c r="M34" s="734">
        <v>0</v>
      </c>
      <c r="N34" s="734">
        <v>0</v>
      </c>
      <c r="O34" s="734">
        <v>0</v>
      </c>
      <c r="P34" s="734">
        <f t="shared" si="10"/>
        <v>0</v>
      </c>
      <c r="Q34" s="734">
        <v>0</v>
      </c>
      <c r="R34" s="734">
        <v>0</v>
      </c>
      <c r="S34" s="734">
        <v>0</v>
      </c>
      <c r="T34" s="734">
        <v>0</v>
      </c>
      <c r="U34" s="734">
        <f t="shared" si="11"/>
        <v>0</v>
      </c>
      <c r="V34" s="734">
        <v>0</v>
      </c>
      <c r="W34" s="734">
        <v>0</v>
      </c>
      <c r="X34" s="734">
        <v>0</v>
      </c>
      <c r="Y34" s="734">
        <v>0</v>
      </c>
      <c r="Z34" s="734">
        <f t="shared" si="12"/>
        <v>0</v>
      </c>
      <c r="AA34" s="734">
        <v>0</v>
      </c>
      <c r="AB34" s="734">
        <v>0</v>
      </c>
      <c r="AC34" s="734">
        <v>0</v>
      </c>
      <c r="AD34" s="734">
        <v>0</v>
      </c>
      <c r="AE34" s="734">
        <f t="shared" si="13"/>
        <v>0</v>
      </c>
      <c r="AF34" s="734">
        <v>0</v>
      </c>
      <c r="AG34" s="734">
        <v>0</v>
      </c>
      <c r="AH34" s="734">
        <v>0</v>
      </c>
      <c r="AI34" s="734">
        <v>0</v>
      </c>
      <c r="AJ34" s="734">
        <f t="shared" ref="AJ34:AN39" si="18">SUM(K34,P34,U34,Z34,AE34)</f>
        <v>0</v>
      </c>
      <c r="AK34" s="734">
        <f t="shared" si="18"/>
        <v>0</v>
      </c>
      <c r="AL34" s="734">
        <f t="shared" si="18"/>
        <v>0</v>
      </c>
      <c r="AM34" s="734">
        <f t="shared" si="18"/>
        <v>0</v>
      </c>
      <c r="AN34" s="734">
        <f t="shared" si="18"/>
        <v>0</v>
      </c>
      <c r="AO34" s="316">
        <f t="shared" si="1"/>
        <v>0</v>
      </c>
      <c r="AP34" s="316"/>
    </row>
    <row r="35" spans="1:43" s="184" customFormat="1" ht="126" hidden="1" x14ac:dyDescent="0.25">
      <c r="A35" s="449" t="s">
        <v>516</v>
      </c>
      <c r="B35" s="537" t="s">
        <v>631</v>
      </c>
      <c r="C35" s="545" t="s">
        <v>747</v>
      </c>
      <c r="D35" s="444" t="s">
        <v>493</v>
      </c>
      <c r="E35" s="444" t="s">
        <v>493</v>
      </c>
      <c r="F35" s="734">
        <v>0</v>
      </c>
      <c r="G35" s="734">
        <v>0</v>
      </c>
      <c r="H35" s="735" t="s">
        <v>493</v>
      </c>
      <c r="I35" s="734">
        <v>0</v>
      </c>
      <c r="J35" s="734">
        <v>0</v>
      </c>
      <c r="K35" s="734">
        <f t="shared" si="9"/>
        <v>0</v>
      </c>
      <c r="L35" s="734">
        <v>0</v>
      </c>
      <c r="M35" s="734">
        <v>0</v>
      </c>
      <c r="N35" s="734">
        <v>0</v>
      </c>
      <c r="O35" s="734">
        <v>0</v>
      </c>
      <c r="P35" s="734">
        <f t="shared" si="10"/>
        <v>0</v>
      </c>
      <c r="Q35" s="734">
        <v>0</v>
      </c>
      <c r="R35" s="734">
        <v>0</v>
      </c>
      <c r="S35" s="734">
        <v>0</v>
      </c>
      <c r="T35" s="734">
        <v>0</v>
      </c>
      <c r="U35" s="734">
        <f t="shared" si="11"/>
        <v>0</v>
      </c>
      <c r="V35" s="734">
        <v>0</v>
      </c>
      <c r="W35" s="734">
        <v>0</v>
      </c>
      <c r="X35" s="734">
        <v>0</v>
      </c>
      <c r="Y35" s="734">
        <v>0</v>
      </c>
      <c r="Z35" s="734">
        <f t="shared" si="12"/>
        <v>0</v>
      </c>
      <c r="AA35" s="734">
        <v>0</v>
      </c>
      <c r="AB35" s="734">
        <v>0</v>
      </c>
      <c r="AC35" s="734">
        <v>0</v>
      </c>
      <c r="AD35" s="734">
        <v>0</v>
      </c>
      <c r="AE35" s="734">
        <f t="shared" si="13"/>
        <v>0</v>
      </c>
      <c r="AF35" s="734">
        <v>0</v>
      </c>
      <c r="AG35" s="734">
        <v>0</v>
      </c>
      <c r="AH35" s="734">
        <v>0</v>
      </c>
      <c r="AI35" s="734">
        <v>0</v>
      </c>
      <c r="AJ35" s="734">
        <f t="shared" si="18"/>
        <v>0</v>
      </c>
      <c r="AK35" s="734">
        <f t="shared" si="18"/>
        <v>0</v>
      </c>
      <c r="AL35" s="734">
        <f t="shared" si="18"/>
        <v>0</v>
      </c>
      <c r="AM35" s="734">
        <f t="shared" si="18"/>
        <v>0</v>
      </c>
      <c r="AN35" s="734">
        <f t="shared" si="18"/>
        <v>0</v>
      </c>
      <c r="AO35" s="316">
        <f t="shared" si="1"/>
        <v>0</v>
      </c>
      <c r="AP35" s="316"/>
    </row>
    <row r="36" spans="1:43" s="184" customFormat="1" ht="126" hidden="1" x14ac:dyDescent="0.25">
      <c r="A36" s="449" t="s">
        <v>516</v>
      </c>
      <c r="B36" s="537" t="s">
        <v>632</v>
      </c>
      <c r="C36" s="545" t="s">
        <v>747</v>
      </c>
      <c r="D36" s="444" t="s">
        <v>493</v>
      </c>
      <c r="E36" s="444" t="s">
        <v>493</v>
      </c>
      <c r="F36" s="734">
        <v>0</v>
      </c>
      <c r="G36" s="734">
        <v>0</v>
      </c>
      <c r="H36" s="735" t="s">
        <v>493</v>
      </c>
      <c r="I36" s="734">
        <v>0</v>
      </c>
      <c r="J36" s="734">
        <v>0</v>
      </c>
      <c r="K36" s="734">
        <f t="shared" si="9"/>
        <v>0</v>
      </c>
      <c r="L36" s="734">
        <v>0</v>
      </c>
      <c r="M36" s="734">
        <v>0</v>
      </c>
      <c r="N36" s="734">
        <v>0</v>
      </c>
      <c r="O36" s="734">
        <v>0</v>
      </c>
      <c r="P36" s="734">
        <f t="shared" si="10"/>
        <v>0</v>
      </c>
      <c r="Q36" s="734">
        <v>0</v>
      </c>
      <c r="R36" s="734">
        <v>0</v>
      </c>
      <c r="S36" s="734">
        <v>0</v>
      </c>
      <c r="T36" s="734">
        <v>0</v>
      </c>
      <c r="U36" s="734">
        <f t="shared" si="11"/>
        <v>0</v>
      </c>
      <c r="V36" s="734">
        <v>0</v>
      </c>
      <c r="W36" s="734">
        <v>0</v>
      </c>
      <c r="X36" s="734">
        <v>0</v>
      </c>
      <c r="Y36" s="734">
        <v>0</v>
      </c>
      <c r="Z36" s="734">
        <f t="shared" si="12"/>
        <v>0</v>
      </c>
      <c r="AA36" s="734">
        <v>0</v>
      </c>
      <c r="AB36" s="734">
        <v>0</v>
      </c>
      <c r="AC36" s="734">
        <v>0</v>
      </c>
      <c r="AD36" s="734">
        <v>0</v>
      </c>
      <c r="AE36" s="734">
        <f t="shared" si="13"/>
        <v>0</v>
      </c>
      <c r="AF36" s="734">
        <v>0</v>
      </c>
      <c r="AG36" s="734">
        <v>0</v>
      </c>
      <c r="AH36" s="734">
        <v>0</v>
      </c>
      <c r="AI36" s="734">
        <v>0</v>
      </c>
      <c r="AJ36" s="734">
        <f t="shared" si="18"/>
        <v>0</v>
      </c>
      <c r="AK36" s="734">
        <f t="shared" si="18"/>
        <v>0</v>
      </c>
      <c r="AL36" s="734">
        <f t="shared" si="18"/>
        <v>0</v>
      </c>
      <c r="AM36" s="734">
        <f t="shared" si="18"/>
        <v>0</v>
      </c>
      <c r="AN36" s="734">
        <f t="shared" si="18"/>
        <v>0</v>
      </c>
      <c r="AO36" s="316">
        <f t="shared" si="1"/>
        <v>0</v>
      </c>
      <c r="AP36" s="316"/>
    </row>
    <row r="37" spans="1:43" s="184" customFormat="1" ht="141.75" hidden="1" x14ac:dyDescent="0.25">
      <c r="A37" s="449" t="s">
        <v>517</v>
      </c>
      <c r="B37" s="537" t="s">
        <v>630</v>
      </c>
      <c r="C37" s="545" t="s">
        <v>747</v>
      </c>
      <c r="D37" s="444" t="s">
        <v>493</v>
      </c>
      <c r="E37" s="444" t="s">
        <v>493</v>
      </c>
      <c r="F37" s="734">
        <v>0</v>
      </c>
      <c r="G37" s="734">
        <v>0</v>
      </c>
      <c r="H37" s="735" t="s">
        <v>493</v>
      </c>
      <c r="I37" s="734">
        <v>0</v>
      </c>
      <c r="J37" s="734">
        <v>0</v>
      </c>
      <c r="K37" s="734">
        <f t="shared" si="9"/>
        <v>0</v>
      </c>
      <c r="L37" s="734">
        <f>SUM(L38:L43)</f>
        <v>0</v>
      </c>
      <c r="M37" s="734">
        <f>SUM(M38:M43)</f>
        <v>0</v>
      </c>
      <c r="N37" s="734">
        <f>SUM(N38:N42)</f>
        <v>0</v>
      </c>
      <c r="O37" s="734">
        <f>SUM(O38:O43)</f>
        <v>0</v>
      </c>
      <c r="P37" s="734">
        <f t="shared" si="10"/>
        <v>0</v>
      </c>
      <c r="Q37" s="734">
        <v>0</v>
      </c>
      <c r="R37" s="734">
        <v>0</v>
      </c>
      <c r="S37" s="734">
        <v>0</v>
      </c>
      <c r="T37" s="734">
        <v>0</v>
      </c>
      <c r="U37" s="734">
        <f t="shared" si="11"/>
        <v>0</v>
      </c>
      <c r="V37" s="734">
        <v>0</v>
      </c>
      <c r="W37" s="734">
        <v>0</v>
      </c>
      <c r="X37" s="734">
        <v>0</v>
      </c>
      <c r="Y37" s="734">
        <v>0</v>
      </c>
      <c r="Z37" s="734">
        <f t="shared" si="12"/>
        <v>0</v>
      </c>
      <c r="AA37" s="734">
        <v>0</v>
      </c>
      <c r="AB37" s="734">
        <v>0</v>
      </c>
      <c r="AC37" s="734">
        <v>0</v>
      </c>
      <c r="AD37" s="734">
        <v>0</v>
      </c>
      <c r="AE37" s="734">
        <f t="shared" si="13"/>
        <v>0</v>
      </c>
      <c r="AF37" s="734">
        <v>0</v>
      </c>
      <c r="AG37" s="734">
        <v>0</v>
      </c>
      <c r="AH37" s="734">
        <v>0</v>
      </c>
      <c r="AI37" s="734">
        <v>0</v>
      </c>
      <c r="AJ37" s="734">
        <f t="shared" si="18"/>
        <v>0</v>
      </c>
      <c r="AK37" s="734">
        <f t="shared" si="18"/>
        <v>0</v>
      </c>
      <c r="AL37" s="734">
        <f t="shared" si="18"/>
        <v>0</v>
      </c>
      <c r="AM37" s="734">
        <f t="shared" si="18"/>
        <v>0</v>
      </c>
      <c r="AN37" s="734">
        <f t="shared" si="18"/>
        <v>0</v>
      </c>
      <c r="AO37" s="316">
        <f t="shared" si="1"/>
        <v>0</v>
      </c>
      <c r="AP37" s="316"/>
    </row>
    <row r="38" spans="1:43" s="184" customFormat="1" ht="126" hidden="1" x14ac:dyDescent="0.25">
      <c r="A38" s="449" t="s">
        <v>517</v>
      </c>
      <c r="B38" s="537" t="s">
        <v>631</v>
      </c>
      <c r="C38" s="545" t="s">
        <v>747</v>
      </c>
      <c r="D38" s="444" t="s">
        <v>493</v>
      </c>
      <c r="E38" s="444" t="s">
        <v>493</v>
      </c>
      <c r="F38" s="734">
        <v>0</v>
      </c>
      <c r="G38" s="734">
        <v>0</v>
      </c>
      <c r="H38" s="735" t="s">
        <v>493</v>
      </c>
      <c r="I38" s="734">
        <v>0</v>
      </c>
      <c r="J38" s="734">
        <v>0</v>
      </c>
      <c r="K38" s="734">
        <f t="shared" si="9"/>
        <v>0</v>
      </c>
      <c r="L38" s="734">
        <v>0</v>
      </c>
      <c r="M38" s="734">
        <v>0</v>
      </c>
      <c r="N38" s="734">
        <v>0</v>
      </c>
      <c r="O38" s="734">
        <v>0</v>
      </c>
      <c r="P38" s="734">
        <f t="shared" si="10"/>
        <v>0</v>
      </c>
      <c r="Q38" s="734">
        <v>0</v>
      </c>
      <c r="R38" s="734">
        <v>0</v>
      </c>
      <c r="S38" s="734">
        <v>0</v>
      </c>
      <c r="T38" s="734">
        <v>0</v>
      </c>
      <c r="U38" s="734">
        <f t="shared" si="11"/>
        <v>0</v>
      </c>
      <c r="V38" s="734">
        <v>0</v>
      </c>
      <c r="W38" s="734">
        <v>0</v>
      </c>
      <c r="X38" s="734">
        <v>0</v>
      </c>
      <c r="Y38" s="734">
        <v>0</v>
      </c>
      <c r="Z38" s="734">
        <f t="shared" si="12"/>
        <v>0</v>
      </c>
      <c r="AA38" s="734">
        <v>0</v>
      </c>
      <c r="AB38" s="734">
        <v>0</v>
      </c>
      <c r="AC38" s="734">
        <v>0</v>
      </c>
      <c r="AD38" s="734">
        <v>0</v>
      </c>
      <c r="AE38" s="734">
        <f t="shared" si="13"/>
        <v>0</v>
      </c>
      <c r="AF38" s="734">
        <v>0</v>
      </c>
      <c r="AG38" s="734">
        <v>0</v>
      </c>
      <c r="AH38" s="734">
        <v>0</v>
      </c>
      <c r="AI38" s="734">
        <v>0</v>
      </c>
      <c r="AJ38" s="734">
        <f t="shared" si="18"/>
        <v>0</v>
      </c>
      <c r="AK38" s="734">
        <f t="shared" si="18"/>
        <v>0</v>
      </c>
      <c r="AL38" s="734">
        <f t="shared" si="18"/>
        <v>0</v>
      </c>
      <c r="AM38" s="734">
        <f t="shared" si="18"/>
        <v>0</v>
      </c>
      <c r="AN38" s="734">
        <f t="shared" si="18"/>
        <v>0</v>
      </c>
      <c r="AO38" s="316">
        <f t="shared" si="1"/>
        <v>0</v>
      </c>
      <c r="AP38" s="316"/>
    </row>
    <row r="39" spans="1:43" s="184" customFormat="1" ht="126" hidden="1" x14ac:dyDescent="0.25">
      <c r="A39" s="449" t="s">
        <v>517</v>
      </c>
      <c r="B39" s="537" t="s">
        <v>633</v>
      </c>
      <c r="C39" s="545" t="s">
        <v>747</v>
      </c>
      <c r="D39" s="444" t="s">
        <v>493</v>
      </c>
      <c r="E39" s="444" t="s">
        <v>493</v>
      </c>
      <c r="F39" s="734">
        <v>0</v>
      </c>
      <c r="G39" s="734">
        <v>0</v>
      </c>
      <c r="H39" s="735" t="s">
        <v>493</v>
      </c>
      <c r="I39" s="734">
        <v>0</v>
      </c>
      <c r="J39" s="734">
        <v>0</v>
      </c>
      <c r="K39" s="734">
        <f t="shared" si="9"/>
        <v>0</v>
      </c>
      <c r="L39" s="734">
        <v>0</v>
      </c>
      <c r="M39" s="734">
        <v>0</v>
      </c>
      <c r="N39" s="734">
        <v>0</v>
      </c>
      <c r="O39" s="734">
        <v>0</v>
      </c>
      <c r="P39" s="734">
        <f t="shared" si="10"/>
        <v>0</v>
      </c>
      <c r="Q39" s="734">
        <v>0</v>
      </c>
      <c r="R39" s="734">
        <v>0</v>
      </c>
      <c r="S39" s="734">
        <v>0</v>
      </c>
      <c r="T39" s="734">
        <v>0</v>
      </c>
      <c r="U39" s="734">
        <f t="shared" si="11"/>
        <v>0</v>
      </c>
      <c r="V39" s="734">
        <v>0</v>
      </c>
      <c r="W39" s="734">
        <v>0</v>
      </c>
      <c r="X39" s="734">
        <v>0</v>
      </c>
      <c r="Y39" s="734">
        <v>0</v>
      </c>
      <c r="Z39" s="734">
        <f t="shared" si="12"/>
        <v>0</v>
      </c>
      <c r="AA39" s="734">
        <v>0</v>
      </c>
      <c r="AB39" s="734">
        <v>0</v>
      </c>
      <c r="AC39" s="734">
        <v>0</v>
      </c>
      <c r="AD39" s="734">
        <v>0</v>
      </c>
      <c r="AE39" s="734">
        <f t="shared" si="13"/>
        <v>0</v>
      </c>
      <c r="AF39" s="734">
        <v>0</v>
      </c>
      <c r="AG39" s="734">
        <v>0</v>
      </c>
      <c r="AH39" s="734">
        <v>0</v>
      </c>
      <c r="AI39" s="734">
        <v>0</v>
      </c>
      <c r="AJ39" s="734">
        <f t="shared" si="18"/>
        <v>0</v>
      </c>
      <c r="AK39" s="734">
        <f t="shared" si="18"/>
        <v>0</v>
      </c>
      <c r="AL39" s="734">
        <f t="shared" si="18"/>
        <v>0</v>
      </c>
      <c r="AM39" s="734">
        <f t="shared" si="18"/>
        <v>0</v>
      </c>
      <c r="AN39" s="734">
        <f t="shared" si="18"/>
        <v>0</v>
      </c>
      <c r="AO39" s="316">
        <f t="shared" si="1"/>
        <v>0</v>
      </c>
      <c r="AP39" s="316"/>
    </row>
    <row r="40" spans="1:43" s="184" customFormat="1" ht="110.25" hidden="1" x14ac:dyDescent="0.25">
      <c r="A40" s="449" t="s">
        <v>520</v>
      </c>
      <c r="B40" s="537" t="s">
        <v>672</v>
      </c>
      <c r="C40" s="545" t="s">
        <v>747</v>
      </c>
      <c r="D40" s="444" t="s">
        <v>493</v>
      </c>
      <c r="E40" s="444" t="s">
        <v>493</v>
      </c>
      <c r="F40" s="734">
        <f>SUM(F41:F42)</f>
        <v>0</v>
      </c>
      <c r="G40" s="734">
        <f t="shared" ref="G40:AN40" si="19">SUM(G41:G42)</f>
        <v>0</v>
      </c>
      <c r="H40" s="735" t="s">
        <v>493</v>
      </c>
      <c r="I40" s="734">
        <f t="shared" si="19"/>
        <v>0</v>
      </c>
      <c r="J40" s="734">
        <f t="shared" si="19"/>
        <v>0</v>
      </c>
      <c r="K40" s="734">
        <f t="shared" si="19"/>
        <v>0</v>
      </c>
      <c r="L40" s="734">
        <f t="shared" si="19"/>
        <v>0</v>
      </c>
      <c r="M40" s="734">
        <f t="shared" si="19"/>
        <v>0</v>
      </c>
      <c r="N40" s="734">
        <f t="shared" si="19"/>
        <v>0</v>
      </c>
      <c r="O40" s="734">
        <f t="shared" si="19"/>
        <v>0</v>
      </c>
      <c r="P40" s="734">
        <f t="shared" si="19"/>
        <v>0</v>
      </c>
      <c r="Q40" s="734">
        <f t="shared" si="19"/>
        <v>0</v>
      </c>
      <c r="R40" s="734">
        <f t="shared" si="19"/>
        <v>0</v>
      </c>
      <c r="S40" s="734">
        <f t="shared" si="19"/>
        <v>0</v>
      </c>
      <c r="T40" s="734">
        <f t="shared" si="19"/>
        <v>0</v>
      </c>
      <c r="U40" s="734">
        <f t="shared" si="19"/>
        <v>0</v>
      </c>
      <c r="V40" s="734">
        <f t="shared" si="19"/>
        <v>0</v>
      </c>
      <c r="W40" s="734">
        <f t="shared" si="19"/>
        <v>0</v>
      </c>
      <c r="X40" s="734">
        <f t="shared" si="19"/>
        <v>0</v>
      </c>
      <c r="Y40" s="734">
        <f t="shared" si="19"/>
        <v>0</v>
      </c>
      <c r="Z40" s="734">
        <f t="shared" si="19"/>
        <v>0</v>
      </c>
      <c r="AA40" s="734">
        <f t="shared" si="19"/>
        <v>0</v>
      </c>
      <c r="AB40" s="734">
        <f t="shared" si="19"/>
        <v>0</v>
      </c>
      <c r="AC40" s="734">
        <f t="shared" si="19"/>
        <v>0</v>
      </c>
      <c r="AD40" s="734">
        <f t="shared" si="19"/>
        <v>0</v>
      </c>
      <c r="AE40" s="734">
        <f t="shared" si="19"/>
        <v>0</v>
      </c>
      <c r="AF40" s="734">
        <f t="shared" si="19"/>
        <v>0</v>
      </c>
      <c r="AG40" s="734">
        <f t="shared" si="19"/>
        <v>0</v>
      </c>
      <c r="AH40" s="734">
        <f t="shared" si="19"/>
        <v>0</v>
      </c>
      <c r="AI40" s="734">
        <f t="shared" si="19"/>
        <v>0</v>
      </c>
      <c r="AJ40" s="734">
        <f t="shared" si="19"/>
        <v>0</v>
      </c>
      <c r="AK40" s="734">
        <f t="shared" si="19"/>
        <v>0</v>
      </c>
      <c r="AL40" s="734">
        <f t="shared" si="19"/>
        <v>0</v>
      </c>
      <c r="AM40" s="734">
        <f t="shared" si="19"/>
        <v>0</v>
      </c>
      <c r="AN40" s="734">
        <f t="shared" si="19"/>
        <v>0</v>
      </c>
      <c r="AO40" s="316">
        <f t="shared" si="1"/>
        <v>0</v>
      </c>
      <c r="AP40" s="316"/>
    </row>
    <row r="41" spans="1:43" s="184" customFormat="1" ht="94.5" hidden="1" x14ac:dyDescent="0.25">
      <c r="A41" s="449" t="s">
        <v>523</v>
      </c>
      <c r="B41" s="537" t="s">
        <v>636</v>
      </c>
      <c r="C41" s="545" t="s">
        <v>747</v>
      </c>
      <c r="D41" s="444" t="s">
        <v>493</v>
      </c>
      <c r="E41" s="444" t="s">
        <v>493</v>
      </c>
      <c r="F41" s="734">
        <v>0</v>
      </c>
      <c r="G41" s="734">
        <v>0</v>
      </c>
      <c r="H41" s="735" t="s">
        <v>493</v>
      </c>
      <c r="I41" s="734">
        <v>0</v>
      </c>
      <c r="J41" s="734">
        <v>0</v>
      </c>
      <c r="K41" s="734">
        <f t="shared" si="9"/>
        <v>0</v>
      </c>
      <c r="L41" s="734">
        <v>0</v>
      </c>
      <c r="M41" s="734">
        <v>0</v>
      </c>
      <c r="N41" s="734">
        <v>0</v>
      </c>
      <c r="O41" s="734">
        <v>0</v>
      </c>
      <c r="P41" s="734">
        <f t="shared" si="10"/>
        <v>0</v>
      </c>
      <c r="Q41" s="734">
        <v>0</v>
      </c>
      <c r="R41" s="734">
        <v>0</v>
      </c>
      <c r="S41" s="734">
        <v>0</v>
      </c>
      <c r="T41" s="734">
        <v>0</v>
      </c>
      <c r="U41" s="734">
        <f t="shared" si="11"/>
        <v>0</v>
      </c>
      <c r="V41" s="734">
        <v>0</v>
      </c>
      <c r="W41" s="734">
        <v>0</v>
      </c>
      <c r="X41" s="734">
        <v>0</v>
      </c>
      <c r="Y41" s="734">
        <v>0</v>
      </c>
      <c r="Z41" s="734">
        <f t="shared" si="12"/>
        <v>0</v>
      </c>
      <c r="AA41" s="734">
        <v>0</v>
      </c>
      <c r="AB41" s="734">
        <v>0</v>
      </c>
      <c r="AC41" s="734">
        <v>0</v>
      </c>
      <c r="AD41" s="734">
        <v>0</v>
      </c>
      <c r="AE41" s="734">
        <f t="shared" si="13"/>
        <v>0</v>
      </c>
      <c r="AF41" s="734">
        <v>0</v>
      </c>
      <c r="AG41" s="734">
        <v>0</v>
      </c>
      <c r="AH41" s="734">
        <v>0</v>
      </c>
      <c r="AI41" s="734">
        <v>0</v>
      </c>
      <c r="AJ41" s="734">
        <f t="shared" ref="AJ41:AN42" si="20">SUM(K41,P41,U41,Z41,AE41)</f>
        <v>0</v>
      </c>
      <c r="AK41" s="734">
        <f t="shared" si="20"/>
        <v>0</v>
      </c>
      <c r="AL41" s="734">
        <f t="shared" si="20"/>
        <v>0</v>
      </c>
      <c r="AM41" s="734">
        <f t="shared" si="20"/>
        <v>0</v>
      </c>
      <c r="AN41" s="734">
        <f t="shared" si="20"/>
        <v>0</v>
      </c>
      <c r="AO41" s="316">
        <f t="shared" si="1"/>
        <v>0</v>
      </c>
      <c r="AP41" s="316"/>
    </row>
    <row r="42" spans="1:43" s="184" customFormat="1" ht="94.5" hidden="1" x14ac:dyDescent="0.25">
      <c r="A42" s="449" t="s">
        <v>525</v>
      </c>
      <c r="B42" s="537" t="s">
        <v>673</v>
      </c>
      <c r="C42" s="545" t="s">
        <v>747</v>
      </c>
      <c r="D42" s="444" t="s">
        <v>493</v>
      </c>
      <c r="E42" s="444" t="s">
        <v>493</v>
      </c>
      <c r="F42" s="734">
        <v>0</v>
      </c>
      <c r="G42" s="734">
        <v>0</v>
      </c>
      <c r="H42" s="735" t="s">
        <v>493</v>
      </c>
      <c r="I42" s="734">
        <v>0</v>
      </c>
      <c r="J42" s="734">
        <v>0</v>
      </c>
      <c r="K42" s="734">
        <f t="shared" si="9"/>
        <v>0</v>
      </c>
      <c r="L42" s="734">
        <v>0</v>
      </c>
      <c r="M42" s="734">
        <v>0</v>
      </c>
      <c r="N42" s="734">
        <v>0</v>
      </c>
      <c r="O42" s="734">
        <v>0</v>
      </c>
      <c r="P42" s="734">
        <f t="shared" si="10"/>
        <v>0</v>
      </c>
      <c r="Q42" s="734">
        <v>0</v>
      </c>
      <c r="R42" s="734">
        <v>0</v>
      </c>
      <c r="S42" s="734">
        <v>0</v>
      </c>
      <c r="T42" s="734">
        <v>0</v>
      </c>
      <c r="U42" s="734">
        <f t="shared" si="11"/>
        <v>0</v>
      </c>
      <c r="V42" s="734">
        <v>0</v>
      </c>
      <c r="W42" s="734">
        <v>0</v>
      </c>
      <c r="X42" s="734">
        <v>0</v>
      </c>
      <c r="Y42" s="734">
        <v>0</v>
      </c>
      <c r="Z42" s="734">
        <f t="shared" si="12"/>
        <v>0</v>
      </c>
      <c r="AA42" s="734">
        <v>0</v>
      </c>
      <c r="AB42" s="734">
        <v>0</v>
      </c>
      <c r="AC42" s="734">
        <v>0</v>
      </c>
      <c r="AD42" s="734">
        <v>0</v>
      </c>
      <c r="AE42" s="734">
        <f t="shared" si="13"/>
        <v>0</v>
      </c>
      <c r="AF42" s="734">
        <v>0</v>
      </c>
      <c r="AG42" s="734">
        <v>0</v>
      </c>
      <c r="AH42" s="734">
        <v>0</v>
      </c>
      <c r="AI42" s="734">
        <v>0</v>
      </c>
      <c r="AJ42" s="734">
        <f t="shared" si="20"/>
        <v>0</v>
      </c>
      <c r="AK42" s="734">
        <f t="shared" si="20"/>
        <v>0</v>
      </c>
      <c r="AL42" s="734">
        <f t="shared" si="20"/>
        <v>0</v>
      </c>
      <c r="AM42" s="734">
        <f t="shared" si="20"/>
        <v>0</v>
      </c>
      <c r="AN42" s="734">
        <f t="shared" si="20"/>
        <v>0</v>
      </c>
      <c r="AO42" s="316">
        <f t="shared" si="1"/>
        <v>0</v>
      </c>
      <c r="AP42" s="316"/>
    </row>
    <row r="43" spans="1:43" s="184" customFormat="1" ht="47.25" hidden="1" x14ac:dyDescent="0.25">
      <c r="A43" s="449" t="s">
        <v>544</v>
      </c>
      <c r="B43" s="537" t="s">
        <v>639</v>
      </c>
      <c r="C43" s="545" t="s">
        <v>747</v>
      </c>
      <c r="D43" s="545" t="s">
        <v>493</v>
      </c>
      <c r="E43" s="545" t="s">
        <v>493</v>
      </c>
      <c r="F43" s="734">
        <f>SUM(F44,F54,F57,F70)</f>
        <v>62.302027580532993</v>
      </c>
      <c r="G43" s="734">
        <f>SUM(G44,G54,G57,G70)</f>
        <v>490.93997733460003</v>
      </c>
      <c r="H43" s="735" t="s">
        <v>493</v>
      </c>
      <c r="I43" s="734">
        <f t="shared" ref="I43:AN43" si="21">SUM(I44,I54,I57,I70)</f>
        <v>590.49892112700002</v>
      </c>
      <c r="J43" s="734">
        <f t="shared" si="21"/>
        <v>590.49892112700002</v>
      </c>
      <c r="K43" s="734">
        <f t="shared" si="21"/>
        <v>60.679493086000001</v>
      </c>
      <c r="L43" s="734">
        <f t="shared" si="21"/>
        <v>0</v>
      </c>
      <c r="M43" s="734">
        <f t="shared" si="21"/>
        <v>0</v>
      </c>
      <c r="N43" s="734">
        <f t="shared" si="21"/>
        <v>60.679493086000001</v>
      </c>
      <c r="O43" s="734">
        <f t="shared" si="21"/>
        <v>0</v>
      </c>
      <c r="P43" s="734">
        <f t="shared" si="21"/>
        <v>130.18414981000001</v>
      </c>
      <c r="Q43" s="734">
        <f t="shared" si="21"/>
        <v>0</v>
      </c>
      <c r="R43" s="734">
        <f t="shared" si="21"/>
        <v>0</v>
      </c>
      <c r="S43" s="734">
        <f t="shared" si="21"/>
        <v>130.18414981000001</v>
      </c>
      <c r="T43" s="734">
        <f t="shared" si="21"/>
        <v>0</v>
      </c>
      <c r="U43" s="734">
        <f t="shared" si="21"/>
        <v>136.41552545000002</v>
      </c>
      <c r="V43" s="734">
        <f t="shared" si="21"/>
        <v>0</v>
      </c>
      <c r="W43" s="734">
        <f t="shared" si="21"/>
        <v>0</v>
      </c>
      <c r="X43" s="734">
        <f t="shared" si="21"/>
        <v>136.41552545000002</v>
      </c>
      <c r="Y43" s="734">
        <f t="shared" si="21"/>
        <v>0</v>
      </c>
      <c r="Z43" s="734">
        <f t="shared" si="21"/>
        <v>129.49975210100001</v>
      </c>
      <c r="AA43" s="734">
        <f t="shared" si="21"/>
        <v>0</v>
      </c>
      <c r="AB43" s="734">
        <f t="shared" si="21"/>
        <v>0</v>
      </c>
      <c r="AC43" s="734">
        <f t="shared" si="21"/>
        <v>129.49975210100001</v>
      </c>
      <c r="AD43" s="734">
        <f t="shared" si="21"/>
        <v>0</v>
      </c>
      <c r="AE43" s="734">
        <f t="shared" si="21"/>
        <v>133.72000068</v>
      </c>
      <c r="AF43" s="734">
        <f t="shared" si="21"/>
        <v>0</v>
      </c>
      <c r="AG43" s="734">
        <f t="shared" si="21"/>
        <v>0</v>
      </c>
      <c r="AH43" s="734">
        <f t="shared" si="21"/>
        <v>133.72000068</v>
      </c>
      <c r="AI43" s="734">
        <f t="shared" si="21"/>
        <v>0</v>
      </c>
      <c r="AJ43" s="734">
        <f t="shared" si="21"/>
        <v>590.49892112700002</v>
      </c>
      <c r="AK43" s="734">
        <f t="shared" si="21"/>
        <v>0</v>
      </c>
      <c r="AL43" s="734">
        <f t="shared" si="21"/>
        <v>0</v>
      </c>
      <c r="AM43" s="734">
        <f t="shared" si="21"/>
        <v>590.49892112700002</v>
      </c>
      <c r="AN43" s="734">
        <f t="shared" si="21"/>
        <v>0</v>
      </c>
      <c r="AO43" s="316">
        <f t="shared" si="1"/>
        <v>590.49892112700002</v>
      </c>
      <c r="AP43" s="316"/>
    </row>
    <row r="44" spans="1:43" s="184" customFormat="1" ht="78.75" hidden="1" x14ac:dyDescent="0.25">
      <c r="A44" s="449" t="s">
        <v>546</v>
      </c>
      <c r="B44" s="537" t="s">
        <v>640</v>
      </c>
      <c r="C44" s="545" t="s">
        <v>747</v>
      </c>
      <c r="D44" s="545" t="s">
        <v>493</v>
      </c>
      <c r="E44" s="545" t="s">
        <v>493</v>
      </c>
      <c r="F44" s="734">
        <f>SUM(F45,F46)</f>
        <v>19.439871269035532</v>
      </c>
      <c r="G44" s="734">
        <f>SUM(G45,G46)</f>
        <v>153.18618560000004</v>
      </c>
      <c r="H44" s="735" t="s">
        <v>493</v>
      </c>
      <c r="I44" s="734">
        <f t="shared" ref="I44:AN44" si="22">SUM(I45,I46)</f>
        <v>181.48767711000005</v>
      </c>
      <c r="J44" s="734">
        <f t="shared" si="22"/>
        <v>181.48767711000005</v>
      </c>
      <c r="K44" s="734">
        <f t="shared" si="22"/>
        <v>40.645207730000003</v>
      </c>
      <c r="L44" s="734">
        <f t="shared" si="22"/>
        <v>0</v>
      </c>
      <c r="M44" s="734">
        <f t="shared" si="22"/>
        <v>0</v>
      </c>
      <c r="N44" s="734">
        <f t="shared" si="22"/>
        <v>40.645207730000003</v>
      </c>
      <c r="O44" s="734">
        <f t="shared" si="22"/>
        <v>0</v>
      </c>
      <c r="P44" s="734">
        <f t="shared" si="22"/>
        <v>40.315482959999997</v>
      </c>
      <c r="Q44" s="734">
        <f t="shared" si="22"/>
        <v>0</v>
      </c>
      <c r="R44" s="734">
        <f t="shared" si="22"/>
        <v>0</v>
      </c>
      <c r="S44" s="734">
        <f t="shared" si="22"/>
        <v>40.315482959999997</v>
      </c>
      <c r="T44" s="734">
        <f t="shared" si="22"/>
        <v>0</v>
      </c>
      <c r="U44" s="734">
        <f t="shared" si="22"/>
        <v>32.592655360000002</v>
      </c>
      <c r="V44" s="734">
        <f t="shared" si="22"/>
        <v>0</v>
      </c>
      <c r="W44" s="734">
        <f t="shared" si="22"/>
        <v>0</v>
      </c>
      <c r="X44" s="734">
        <f t="shared" si="22"/>
        <v>32.592655360000002</v>
      </c>
      <c r="Y44" s="734">
        <f t="shared" si="22"/>
        <v>0</v>
      </c>
      <c r="Z44" s="734">
        <f t="shared" si="22"/>
        <v>33.359838100000005</v>
      </c>
      <c r="AA44" s="734">
        <f t="shared" si="22"/>
        <v>0</v>
      </c>
      <c r="AB44" s="734">
        <f t="shared" si="22"/>
        <v>0</v>
      </c>
      <c r="AC44" s="734">
        <f t="shared" si="22"/>
        <v>33.359838100000005</v>
      </c>
      <c r="AD44" s="734">
        <f t="shared" si="22"/>
        <v>0</v>
      </c>
      <c r="AE44" s="734">
        <f t="shared" si="22"/>
        <v>34.574492960000001</v>
      </c>
      <c r="AF44" s="734">
        <f t="shared" si="22"/>
        <v>0</v>
      </c>
      <c r="AG44" s="734">
        <f t="shared" si="22"/>
        <v>0</v>
      </c>
      <c r="AH44" s="734">
        <f t="shared" si="22"/>
        <v>34.574492960000001</v>
      </c>
      <c r="AI44" s="734">
        <f t="shared" si="22"/>
        <v>0</v>
      </c>
      <c r="AJ44" s="734">
        <f t="shared" si="22"/>
        <v>181.48767711000005</v>
      </c>
      <c r="AK44" s="734">
        <f t="shared" si="22"/>
        <v>0</v>
      </c>
      <c r="AL44" s="734">
        <f t="shared" si="22"/>
        <v>0</v>
      </c>
      <c r="AM44" s="734">
        <f t="shared" si="22"/>
        <v>181.48767711000005</v>
      </c>
      <c r="AN44" s="734">
        <f t="shared" si="22"/>
        <v>0</v>
      </c>
      <c r="AO44" s="316">
        <f t="shared" si="1"/>
        <v>181.48767710999999</v>
      </c>
      <c r="AP44" s="316"/>
    </row>
    <row r="45" spans="1:43" s="184" customFormat="1" ht="31.5" hidden="1" x14ac:dyDescent="0.25">
      <c r="A45" s="449" t="s">
        <v>547</v>
      </c>
      <c r="B45" s="537" t="s">
        <v>674</v>
      </c>
      <c r="C45" s="545" t="s">
        <v>747</v>
      </c>
      <c r="D45" s="545" t="s">
        <v>493</v>
      </c>
      <c r="E45" s="545" t="s">
        <v>493</v>
      </c>
      <c r="F45" s="734" t="s">
        <v>493</v>
      </c>
      <c r="G45" s="734" t="s">
        <v>493</v>
      </c>
      <c r="H45" s="735" t="s">
        <v>493</v>
      </c>
      <c r="I45" s="734" t="s">
        <v>493</v>
      </c>
      <c r="J45" s="734" t="s">
        <v>493</v>
      </c>
      <c r="K45" s="734" t="s">
        <v>493</v>
      </c>
      <c r="L45" s="734" t="s">
        <v>493</v>
      </c>
      <c r="M45" s="734" t="s">
        <v>493</v>
      </c>
      <c r="N45" s="734" t="s">
        <v>493</v>
      </c>
      <c r="O45" s="734" t="s">
        <v>493</v>
      </c>
      <c r="P45" s="734" t="s">
        <v>493</v>
      </c>
      <c r="Q45" s="734" t="s">
        <v>493</v>
      </c>
      <c r="R45" s="734" t="s">
        <v>493</v>
      </c>
      <c r="S45" s="734" t="s">
        <v>493</v>
      </c>
      <c r="T45" s="734" t="s">
        <v>493</v>
      </c>
      <c r="U45" s="734" t="s">
        <v>493</v>
      </c>
      <c r="V45" s="734" t="s">
        <v>493</v>
      </c>
      <c r="W45" s="734" t="s">
        <v>493</v>
      </c>
      <c r="X45" s="734" t="s">
        <v>493</v>
      </c>
      <c r="Y45" s="734" t="s">
        <v>493</v>
      </c>
      <c r="Z45" s="734" t="s">
        <v>493</v>
      </c>
      <c r="AA45" s="734" t="s">
        <v>493</v>
      </c>
      <c r="AB45" s="734" t="s">
        <v>493</v>
      </c>
      <c r="AC45" s="734" t="s">
        <v>493</v>
      </c>
      <c r="AD45" s="734" t="s">
        <v>493</v>
      </c>
      <c r="AE45" s="734" t="s">
        <v>493</v>
      </c>
      <c r="AF45" s="734" t="s">
        <v>493</v>
      </c>
      <c r="AG45" s="734" t="s">
        <v>493</v>
      </c>
      <c r="AH45" s="734" t="s">
        <v>493</v>
      </c>
      <c r="AI45" s="734" t="s">
        <v>493</v>
      </c>
      <c r="AJ45" s="734" t="s">
        <v>493</v>
      </c>
      <c r="AK45" s="734" t="s">
        <v>493</v>
      </c>
      <c r="AL45" s="734" t="s">
        <v>493</v>
      </c>
      <c r="AM45" s="734" t="s">
        <v>493</v>
      </c>
      <c r="AN45" s="734" t="s">
        <v>493</v>
      </c>
      <c r="AO45" s="316">
        <f t="shared" si="1"/>
        <v>0</v>
      </c>
      <c r="AP45" s="316"/>
    </row>
    <row r="46" spans="1:43" s="184" customFormat="1" ht="78.75" hidden="1" x14ac:dyDescent="0.25">
      <c r="A46" s="449" t="s">
        <v>548</v>
      </c>
      <c r="B46" s="537" t="s">
        <v>675</v>
      </c>
      <c r="C46" s="545" t="s">
        <v>747</v>
      </c>
      <c r="D46" s="545" t="s">
        <v>493</v>
      </c>
      <c r="E46" s="545" t="s">
        <v>493</v>
      </c>
      <c r="F46" s="736">
        <f>SUM(F47:F53)</f>
        <v>19.439871269035532</v>
      </c>
      <c r="G46" s="736">
        <f t="shared" ref="G46" si="23">SUM(G47:G53)</f>
        <v>153.18618560000004</v>
      </c>
      <c r="H46" s="735" t="s">
        <v>493</v>
      </c>
      <c r="I46" s="736">
        <f t="shared" ref="I46:AN46" si="24">SUM(I47:I53)</f>
        <v>181.48767711000005</v>
      </c>
      <c r="J46" s="736">
        <f t="shared" si="24"/>
        <v>181.48767711000005</v>
      </c>
      <c r="K46" s="736">
        <f t="shared" si="24"/>
        <v>40.645207730000003</v>
      </c>
      <c r="L46" s="736">
        <f t="shared" si="24"/>
        <v>0</v>
      </c>
      <c r="M46" s="736">
        <f t="shared" si="24"/>
        <v>0</v>
      </c>
      <c r="N46" s="736">
        <f t="shared" si="24"/>
        <v>40.645207730000003</v>
      </c>
      <c r="O46" s="736">
        <f t="shared" si="24"/>
        <v>0</v>
      </c>
      <c r="P46" s="736">
        <f t="shared" si="24"/>
        <v>40.315482959999997</v>
      </c>
      <c r="Q46" s="736">
        <f t="shared" si="24"/>
        <v>0</v>
      </c>
      <c r="R46" s="736">
        <f t="shared" si="24"/>
        <v>0</v>
      </c>
      <c r="S46" s="736">
        <f t="shared" si="24"/>
        <v>40.315482959999997</v>
      </c>
      <c r="T46" s="736">
        <f t="shared" si="24"/>
        <v>0</v>
      </c>
      <c r="U46" s="736">
        <f t="shared" si="24"/>
        <v>32.592655360000002</v>
      </c>
      <c r="V46" s="736">
        <f t="shared" si="24"/>
        <v>0</v>
      </c>
      <c r="W46" s="736">
        <f t="shared" si="24"/>
        <v>0</v>
      </c>
      <c r="X46" s="736">
        <f t="shared" si="24"/>
        <v>32.592655360000002</v>
      </c>
      <c r="Y46" s="736">
        <f t="shared" si="24"/>
        <v>0</v>
      </c>
      <c r="Z46" s="736">
        <f t="shared" si="24"/>
        <v>33.359838100000005</v>
      </c>
      <c r="AA46" s="736">
        <f t="shared" si="24"/>
        <v>0</v>
      </c>
      <c r="AB46" s="736">
        <f t="shared" si="24"/>
        <v>0</v>
      </c>
      <c r="AC46" s="736">
        <f t="shared" si="24"/>
        <v>33.359838100000005</v>
      </c>
      <c r="AD46" s="736">
        <f t="shared" si="24"/>
        <v>0</v>
      </c>
      <c r="AE46" s="736">
        <f t="shared" si="24"/>
        <v>34.574492960000001</v>
      </c>
      <c r="AF46" s="736">
        <f t="shared" si="24"/>
        <v>0</v>
      </c>
      <c r="AG46" s="736">
        <f t="shared" si="24"/>
        <v>0</v>
      </c>
      <c r="AH46" s="736">
        <f t="shared" si="24"/>
        <v>34.574492960000001</v>
      </c>
      <c r="AI46" s="736">
        <f t="shared" si="24"/>
        <v>0</v>
      </c>
      <c r="AJ46" s="736">
        <f t="shared" si="24"/>
        <v>181.48767711000005</v>
      </c>
      <c r="AK46" s="736">
        <f t="shared" si="24"/>
        <v>0</v>
      </c>
      <c r="AL46" s="736">
        <f t="shared" si="24"/>
        <v>0</v>
      </c>
      <c r="AM46" s="736">
        <f t="shared" si="24"/>
        <v>181.48767711000005</v>
      </c>
      <c r="AN46" s="736">
        <f t="shared" si="24"/>
        <v>0</v>
      </c>
      <c r="AO46" s="316">
        <f t="shared" si="1"/>
        <v>181.48767710999999</v>
      </c>
      <c r="AP46" s="316"/>
    </row>
    <row r="47" spans="1:43" ht="31.5" hidden="1" x14ac:dyDescent="0.25">
      <c r="A47" s="449" t="s">
        <v>1518</v>
      </c>
      <c r="B47" s="537" t="s">
        <v>694</v>
      </c>
      <c r="C47" s="545" t="s">
        <v>1519</v>
      </c>
      <c r="D47" s="545">
        <v>2020</v>
      </c>
      <c r="E47" s="545">
        <v>2021</v>
      </c>
      <c r="F47" s="734">
        <f>G47/7.88</f>
        <v>1.1672519187817259</v>
      </c>
      <c r="G47" s="734">
        <v>9.19794512</v>
      </c>
      <c r="H47" s="735">
        <v>43435</v>
      </c>
      <c r="I47" s="734">
        <f>J47</f>
        <v>10.28799946</v>
      </c>
      <c r="J47" s="734">
        <f>SUM(K47,P47,U47,Z47,AE47)</f>
        <v>10.28799946</v>
      </c>
      <c r="K47" s="734">
        <f>SUM(L47:O47)</f>
        <v>5.1477180499999999</v>
      </c>
      <c r="L47" s="734">
        <v>0</v>
      </c>
      <c r="M47" s="734">
        <v>0</v>
      </c>
      <c r="N47" s="734">
        <v>5.1477180499999999</v>
      </c>
      <c r="O47" s="734">
        <v>0</v>
      </c>
      <c r="P47" s="734">
        <f>SUM(Q47:T47)</f>
        <v>5.1402814100000001</v>
      </c>
      <c r="Q47" s="734">
        <v>0</v>
      </c>
      <c r="R47" s="734">
        <v>0</v>
      </c>
      <c r="S47" s="734">
        <v>5.1402814100000001</v>
      </c>
      <c r="T47" s="734">
        <v>0</v>
      </c>
      <c r="U47" s="734">
        <f>SUM(V47:Y47)</f>
        <v>0</v>
      </c>
      <c r="V47" s="734">
        <v>0</v>
      </c>
      <c r="W47" s="734">
        <v>0</v>
      </c>
      <c r="X47" s="734">
        <v>0</v>
      </c>
      <c r="Y47" s="734">
        <v>0</v>
      </c>
      <c r="Z47" s="734">
        <f>SUM(AA47:AD47)</f>
        <v>0</v>
      </c>
      <c r="AA47" s="734">
        <v>0</v>
      </c>
      <c r="AB47" s="734">
        <v>0</v>
      </c>
      <c r="AC47" s="734">
        <v>0</v>
      </c>
      <c r="AD47" s="734">
        <v>0</v>
      </c>
      <c r="AE47" s="734">
        <f>SUM(AF47:AI47)</f>
        <v>0</v>
      </c>
      <c r="AF47" s="734">
        <v>0</v>
      </c>
      <c r="AG47" s="734">
        <v>0</v>
      </c>
      <c r="AH47" s="734">
        <v>0</v>
      </c>
      <c r="AI47" s="734">
        <v>0</v>
      </c>
      <c r="AJ47" s="734">
        <f t="shared" ref="AJ47:AN53" si="25">SUM(K47,P47,U47,Z47,AE47)</f>
        <v>10.28799946</v>
      </c>
      <c r="AK47" s="734">
        <f t="shared" si="25"/>
        <v>0</v>
      </c>
      <c r="AL47" s="734">
        <f t="shared" si="25"/>
        <v>0</v>
      </c>
      <c r="AM47" s="734">
        <f t="shared" si="25"/>
        <v>10.28799946</v>
      </c>
      <c r="AN47" s="734">
        <f t="shared" si="25"/>
        <v>0</v>
      </c>
      <c r="AO47" s="737">
        <f t="shared" si="1"/>
        <v>10.28799946</v>
      </c>
      <c r="AP47" s="737"/>
      <c r="AQ47" s="737" t="e">
        <f>SUM(#REF!,#REF!,#REF!)</f>
        <v>#REF!</v>
      </c>
    </row>
    <row r="48" spans="1:43" ht="31.5" hidden="1" x14ac:dyDescent="0.25">
      <c r="A48" s="449" t="s">
        <v>1520</v>
      </c>
      <c r="B48" s="537" t="s">
        <v>690</v>
      </c>
      <c r="C48" s="545" t="s">
        <v>1521</v>
      </c>
      <c r="D48" s="545">
        <v>2020</v>
      </c>
      <c r="E48" s="545">
        <v>2024</v>
      </c>
      <c r="F48" s="734">
        <f>G48/7.88</f>
        <v>3.7516646281725889</v>
      </c>
      <c r="G48" s="734">
        <v>29.563117269999999</v>
      </c>
      <c r="H48" s="735">
        <v>43435</v>
      </c>
      <c r="I48" s="734">
        <f t="shared" ref="I48:I53" si="26">J48</f>
        <v>35.584468240000007</v>
      </c>
      <c r="J48" s="734">
        <f t="shared" ref="J48:J53" si="27">SUM(K48,P48,U48,Z48,AE48)</f>
        <v>35.584468240000007</v>
      </c>
      <c r="K48" s="734">
        <f t="shared" ref="K48:K53" si="28">SUM(L48:O48)</f>
        <v>5.9812821200000004</v>
      </c>
      <c r="L48" s="734">
        <v>0</v>
      </c>
      <c r="M48" s="734">
        <v>0</v>
      </c>
      <c r="N48" s="734">
        <v>5.9812821200000004</v>
      </c>
      <c r="O48" s="734">
        <v>0</v>
      </c>
      <c r="P48" s="734">
        <f t="shared" ref="P48:P53" si="29">SUM(Q48:T48)</f>
        <v>6.6164544100000002</v>
      </c>
      <c r="Q48" s="734">
        <v>0</v>
      </c>
      <c r="R48" s="734">
        <v>0</v>
      </c>
      <c r="S48" s="734">
        <v>6.6164544100000002</v>
      </c>
      <c r="T48" s="734">
        <v>0</v>
      </c>
      <c r="U48" s="734">
        <f t="shared" ref="U48:U53" si="30">SUM(V48:Y48)</f>
        <v>5.4830913600000004</v>
      </c>
      <c r="V48" s="734">
        <v>0</v>
      </c>
      <c r="W48" s="734">
        <v>0</v>
      </c>
      <c r="X48" s="734">
        <v>5.4830913600000004</v>
      </c>
      <c r="Y48" s="734">
        <v>0</v>
      </c>
      <c r="Z48" s="734">
        <f t="shared" ref="Z48:Z53" si="31">SUM(AA48:AD48)</f>
        <v>6.8612061000000004</v>
      </c>
      <c r="AA48" s="734">
        <v>0</v>
      </c>
      <c r="AB48" s="734">
        <v>0</v>
      </c>
      <c r="AC48" s="734">
        <v>6.8612061000000004</v>
      </c>
      <c r="AD48" s="734">
        <v>0</v>
      </c>
      <c r="AE48" s="734">
        <f t="shared" ref="AE48:AE53" si="32">SUM(AF48:AI48)</f>
        <v>10.642434250000001</v>
      </c>
      <c r="AF48" s="734">
        <v>0</v>
      </c>
      <c r="AG48" s="734">
        <v>0</v>
      </c>
      <c r="AH48" s="734">
        <v>10.642434250000001</v>
      </c>
      <c r="AI48" s="734">
        <v>0</v>
      </c>
      <c r="AJ48" s="734">
        <f t="shared" si="25"/>
        <v>35.584468240000007</v>
      </c>
      <c r="AK48" s="734">
        <f t="shared" si="25"/>
        <v>0</v>
      </c>
      <c r="AL48" s="734">
        <f t="shared" si="25"/>
        <v>0</v>
      </c>
      <c r="AM48" s="734">
        <f t="shared" si="25"/>
        <v>35.584468240000007</v>
      </c>
      <c r="AN48" s="734">
        <f t="shared" si="25"/>
        <v>0</v>
      </c>
      <c r="AO48" s="737">
        <f t="shared" si="1"/>
        <v>35.584468240000007</v>
      </c>
      <c r="AP48" s="737"/>
    </row>
    <row r="49" spans="1:43" ht="15.75" hidden="1" x14ac:dyDescent="0.25">
      <c r="A49" s="449" t="s">
        <v>1522</v>
      </c>
      <c r="B49" s="537" t="s">
        <v>1523</v>
      </c>
      <c r="C49" s="545" t="s">
        <v>1524</v>
      </c>
      <c r="D49" s="545">
        <v>2020</v>
      </c>
      <c r="E49" s="545">
        <v>2020</v>
      </c>
      <c r="F49" s="734">
        <f t="shared" ref="F49:F53" si="33">G49/7.88</f>
        <v>3.4176200913705586</v>
      </c>
      <c r="G49" s="734">
        <v>26.930846320000001</v>
      </c>
      <c r="H49" s="735">
        <v>43435</v>
      </c>
      <c r="I49" s="734">
        <f t="shared" si="26"/>
        <v>29.516207560000002</v>
      </c>
      <c r="J49" s="734">
        <f t="shared" si="27"/>
        <v>29.516207560000002</v>
      </c>
      <c r="K49" s="734">
        <f t="shared" si="28"/>
        <v>29.516207560000002</v>
      </c>
      <c r="L49" s="734">
        <v>0</v>
      </c>
      <c r="M49" s="734">
        <v>0</v>
      </c>
      <c r="N49" s="734">
        <v>29.516207560000002</v>
      </c>
      <c r="O49" s="734">
        <v>0</v>
      </c>
      <c r="P49" s="734">
        <f t="shared" si="29"/>
        <v>0</v>
      </c>
      <c r="Q49" s="734">
        <v>0</v>
      </c>
      <c r="R49" s="734">
        <v>0</v>
      </c>
      <c r="S49" s="734">
        <v>0</v>
      </c>
      <c r="T49" s="734">
        <v>0</v>
      </c>
      <c r="U49" s="734">
        <f t="shared" si="30"/>
        <v>0</v>
      </c>
      <c r="V49" s="734">
        <v>0</v>
      </c>
      <c r="W49" s="734">
        <v>0</v>
      </c>
      <c r="X49" s="734">
        <v>0</v>
      </c>
      <c r="Y49" s="734">
        <v>0</v>
      </c>
      <c r="Z49" s="734">
        <f t="shared" si="31"/>
        <v>0</v>
      </c>
      <c r="AA49" s="734">
        <v>0</v>
      </c>
      <c r="AB49" s="734">
        <v>0</v>
      </c>
      <c r="AC49" s="734">
        <v>0</v>
      </c>
      <c r="AD49" s="734">
        <v>0</v>
      </c>
      <c r="AE49" s="734">
        <f t="shared" si="32"/>
        <v>0</v>
      </c>
      <c r="AF49" s="734">
        <v>0</v>
      </c>
      <c r="AG49" s="734">
        <v>0</v>
      </c>
      <c r="AH49" s="734">
        <v>0</v>
      </c>
      <c r="AI49" s="734">
        <v>0</v>
      </c>
      <c r="AJ49" s="734">
        <f t="shared" si="25"/>
        <v>29.516207560000002</v>
      </c>
      <c r="AK49" s="734">
        <f t="shared" si="25"/>
        <v>0</v>
      </c>
      <c r="AL49" s="734">
        <f t="shared" si="25"/>
        <v>0</v>
      </c>
      <c r="AM49" s="734">
        <f t="shared" si="25"/>
        <v>29.516207560000002</v>
      </c>
      <c r="AN49" s="734">
        <f t="shared" si="25"/>
        <v>0</v>
      </c>
      <c r="AO49" s="737">
        <f t="shared" si="1"/>
        <v>29.516207560000002</v>
      </c>
      <c r="AP49" s="737"/>
      <c r="AQ49" s="737" t="e">
        <f>SUM(#REF!,#REF!,#REF!)</f>
        <v>#REF!</v>
      </c>
    </row>
    <row r="50" spans="1:43" ht="15.75" hidden="1" x14ac:dyDescent="0.25">
      <c r="A50" s="449" t="s">
        <v>1525</v>
      </c>
      <c r="B50" s="537" t="s">
        <v>1526</v>
      </c>
      <c r="C50" s="545" t="s">
        <v>1527</v>
      </c>
      <c r="D50" s="545">
        <v>2021</v>
      </c>
      <c r="E50" s="545">
        <v>2021</v>
      </c>
      <c r="F50" s="734">
        <f t="shared" si="33"/>
        <v>3.173560848984772</v>
      </c>
      <c r="G50" s="734">
        <v>25.007659490000002</v>
      </c>
      <c r="H50" s="735">
        <v>43435</v>
      </c>
      <c r="I50" s="734">
        <f t="shared" si="26"/>
        <v>28.558747140000001</v>
      </c>
      <c r="J50" s="734">
        <f t="shared" si="27"/>
        <v>28.558747140000001</v>
      </c>
      <c r="K50" s="734">
        <f t="shared" si="28"/>
        <v>0</v>
      </c>
      <c r="L50" s="734">
        <v>0</v>
      </c>
      <c r="M50" s="734">
        <v>0</v>
      </c>
      <c r="N50" s="734">
        <v>0</v>
      </c>
      <c r="O50" s="734">
        <v>0</v>
      </c>
      <c r="P50" s="734">
        <f t="shared" si="29"/>
        <v>28.558747140000001</v>
      </c>
      <c r="Q50" s="734">
        <v>0</v>
      </c>
      <c r="R50" s="734">
        <v>0</v>
      </c>
      <c r="S50" s="734">
        <v>28.558747140000001</v>
      </c>
      <c r="T50" s="734">
        <v>0</v>
      </c>
      <c r="U50" s="734">
        <f t="shared" si="30"/>
        <v>0</v>
      </c>
      <c r="V50" s="734">
        <v>0</v>
      </c>
      <c r="W50" s="734">
        <v>0</v>
      </c>
      <c r="X50" s="734">
        <v>0</v>
      </c>
      <c r="Y50" s="734">
        <v>0</v>
      </c>
      <c r="Z50" s="734">
        <f t="shared" si="31"/>
        <v>0</v>
      </c>
      <c r="AA50" s="734">
        <v>0</v>
      </c>
      <c r="AB50" s="734">
        <v>0</v>
      </c>
      <c r="AC50" s="734">
        <v>0</v>
      </c>
      <c r="AD50" s="734">
        <v>0</v>
      </c>
      <c r="AE50" s="734">
        <f t="shared" si="32"/>
        <v>0</v>
      </c>
      <c r="AF50" s="734">
        <v>0</v>
      </c>
      <c r="AG50" s="734">
        <v>0</v>
      </c>
      <c r="AH50" s="734">
        <v>0</v>
      </c>
      <c r="AI50" s="734">
        <v>0</v>
      </c>
      <c r="AJ50" s="734">
        <f t="shared" si="25"/>
        <v>28.558747140000001</v>
      </c>
      <c r="AK50" s="734">
        <f t="shared" si="25"/>
        <v>0</v>
      </c>
      <c r="AL50" s="734">
        <f t="shared" si="25"/>
        <v>0</v>
      </c>
      <c r="AM50" s="734">
        <f t="shared" si="25"/>
        <v>28.558747140000001</v>
      </c>
      <c r="AN50" s="734">
        <f t="shared" si="25"/>
        <v>0</v>
      </c>
      <c r="AO50" s="737"/>
      <c r="AP50" s="737"/>
      <c r="AQ50" s="737"/>
    </row>
    <row r="51" spans="1:43" ht="15.75" hidden="1" x14ac:dyDescent="0.25">
      <c r="A51" s="449" t="s">
        <v>1528</v>
      </c>
      <c r="B51" s="537" t="s">
        <v>1529</v>
      </c>
      <c r="C51" s="545" t="s">
        <v>1530</v>
      </c>
      <c r="D51" s="545">
        <v>2024</v>
      </c>
      <c r="E51" s="545">
        <v>2024</v>
      </c>
      <c r="F51" s="734">
        <f t="shared" si="33"/>
        <v>2.338000992385787</v>
      </c>
      <c r="G51" s="734">
        <v>18.42344782</v>
      </c>
      <c r="H51" s="735">
        <v>43435</v>
      </c>
      <c r="I51" s="734">
        <f t="shared" si="26"/>
        <v>23.93205871</v>
      </c>
      <c r="J51" s="734">
        <f t="shared" si="27"/>
        <v>23.93205871</v>
      </c>
      <c r="K51" s="734">
        <f t="shared" si="28"/>
        <v>0</v>
      </c>
      <c r="L51" s="734">
        <v>0</v>
      </c>
      <c r="M51" s="734">
        <v>0</v>
      </c>
      <c r="N51" s="734">
        <v>0</v>
      </c>
      <c r="O51" s="734">
        <v>0</v>
      </c>
      <c r="P51" s="734">
        <f t="shared" si="29"/>
        <v>0</v>
      </c>
      <c r="Q51" s="734">
        <v>0</v>
      </c>
      <c r="R51" s="734">
        <v>0</v>
      </c>
      <c r="S51" s="734">
        <v>0</v>
      </c>
      <c r="T51" s="734">
        <v>0</v>
      </c>
      <c r="U51" s="734">
        <f t="shared" si="30"/>
        <v>0</v>
      </c>
      <c r="V51" s="734">
        <v>0</v>
      </c>
      <c r="W51" s="734">
        <v>0</v>
      </c>
      <c r="X51" s="734">
        <v>0</v>
      </c>
      <c r="Y51" s="734">
        <v>0</v>
      </c>
      <c r="Z51" s="734">
        <f t="shared" si="31"/>
        <v>0</v>
      </c>
      <c r="AA51" s="734">
        <v>0</v>
      </c>
      <c r="AB51" s="734">
        <v>0</v>
      </c>
      <c r="AC51" s="734">
        <v>0</v>
      </c>
      <c r="AD51" s="734">
        <v>0</v>
      </c>
      <c r="AE51" s="734">
        <f t="shared" si="32"/>
        <v>23.93205871</v>
      </c>
      <c r="AF51" s="734">
        <v>0</v>
      </c>
      <c r="AG51" s="734">
        <v>0</v>
      </c>
      <c r="AH51" s="734">
        <v>23.93205871</v>
      </c>
      <c r="AI51" s="734">
        <v>0</v>
      </c>
      <c r="AJ51" s="734">
        <f t="shared" si="25"/>
        <v>23.93205871</v>
      </c>
      <c r="AK51" s="734">
        <f t="shared" si="25"/>
        <v>0</v>
      </c>
      <c r="AL51" s="734">
        <f t="shared" si="25"/>
        <v>0</v>
      </c>
      <c r="AM51" s="734">
        <f t="shared" si="25"/>
        <v>23.93205871</v>
      </c>
      <c r="AN51" s="734">
        <f t="shared" si="25"/>
        <v>0</v>
      </c>
      <c r="AO51" s="737"/>
      <c r="AP51" s="737"/>
      <c r="AQ51" s="737"/>
    </row>
    <row r="52" spans="1:43" ht="15.75" hidden="1" x14ac:dyDescent="0.25">
      <c r="A52" s="449" t="s">
        <v>1531</v>
      </c>
      <c r="B52" s="537" t="s">
        <v>1532</v>
      </c>
      <c r="C52" s="545" t="s">
        <v>1533</v>
      </c>
      <c r="D52" s="545">
        <v>2022</v>
      </c>
      <c r="E52" s="545">
        <v>2022</v>
      </c>
      <c r="F52" s="734">
        <f t="shared" si="33"/>
        <v>2.8885810228426396</v>
      </c>
      <c r="G52" s="734">
        <v>22.76201846</v>
      </c>
      <c r="H52" s="735">
        <v>43435</v>
      </c>
      <c r="I52" s="734">
        <f t="shared" si="26"/>
        <v>27.109563999999999</v>
      </c>
      <c r="J52" s="734">
        <f t="shared" si="27"/>
        <v>27.109563999999999</v>
      </c>
      <c r="K52" s="734">
        <f t="shared" si="28"/>
        <v>0</v>
      </c>
      <c r="L52" s="734">
        <v>0</v>
      </c>
      <c r="M52" s="734">
        <v>0</v>
      </c>
      <c r="N52" s="734">
        <v>0</v>
      </c>
      <c r="O52" s="734">
        <v>0</v>
      </c>
      <c r="P52" s="734">
        <f t="shared" si="29"/>
        <v>0</v>
      </c>
      <c r="Q52" s="734">
        <v>0</v>
      </c>
      <c r="R52" s="734">
        <v>0</v>
      </c>
      <c r="S52" s="734">
        <v>0</v>
      </c>
      <c r="T52" s="734">
        <v>0</v>
      </c>
      <c r="U52" s="734">
        <f t="shared" si="30"/>
        <v>27.109563999999999</v>
      </c>
      <c r="V52" s="734">
        <v>0</v>
      </c>
      <c r="W52" s="734">
        <v>0</v>
      </c>
      <c r="X52" s="734">
        <v>27.109563999999999</v>
      </c>
      <c r="Y52" s="734">
        <v>0</v>
      </c>
      <c r="Z52" s="734">
        <f t="shared" si="31"/>
        <v>0</v>
      </c>
      <c r="AA52" s="734">
        <v>0</v>
      </c>
      <c r="AB52" s="734">
        <v>0</v>
      </c>
      <c r="AC52" s="734">
        <v>0</v>
      </c>
      <c r="AD52" s="734">
        <v>0</v>
      </c>
      <c r="AE52" s="734">
        <f t="shared" si="32"/>
        <v>0</v>
      </c>
      <c r="AF52" s="734">
        <v>0</v>
      </c>
      <c r="AG52" s="734">
        <v>0</v>
      </c>
      <c r="AH52" s="734">
        <v>0</v>
      </c>
      <c r="AI52" s="734">
        <v>0</v>
      </c>
      <c r="AJ52" s="734">
        <f t="shared" si="25"/>
        <v>27.109563999999999</v>
      </c>
      <c r="AK52" s="734">
        <f t="shared" si="25"/>
        <v>0</v>
      </c>
      <c r="AL52" s="734">
        <f t="shared" si="25"/>
        <v>0</v>
      </c>
      <c r="AM52" s="734">
        <f t="shared" si="25"/>
        <v>27.109563999999999</v>
      </c>
      <c r="AN52" s="734">
        <f t="shared" si="25"/>
        <v>0</v>
      </c>
      <c r="AO52" s="737"/>
      <c r="AP52" s="737"/>
      <c r="AQ52" s="737"/>
    </row>
    <row r="53" spans="1:43" ht="15.75" hidden="1" x14ac:dyDescent="0.25">
      <c r="A53" s="449" t="s">
        <v>1534</v>
      </c>
      <c r="B53" s="537" t="s">
        <v>1535</v>
      </c>
      <c r="C53" s="545" t="s">
        <v>1536</v>
      </c>
      <c r="D53" s="545">
        <v>2023</v>
      </c>
      <c r="E53" s="545">
        <v>2023</v>
      </c>
      <c r="F53" s="734">
        <f t="shared" si="33"/>
        <v>2.7031917664974618</v>
      </c>
      <c r="G53" s="734">
        <v>21.30115112</v>
      </c>
      <c r="H53" s="735">
        <v>43435</v>
      </c>
      <c r="I53" s="734">
        <f t="shared" si="26"/>
        <v>26.498632000000001</v>
      </c>
      <c r="J53" s="734">
        <f t="shared" si="27"/>
        <v>26.498632000000001</v>
      </c>
      <c r="K53" s="734">
        <f t="shared" si="28"/>
        <v>0</v>
      </c>
      <c r="L53" s="734">
        <v>0</v>
      </c>
      <c r="M53" s="734">
        <v>0</v>
      </c>
      <c r="N53" s="734">
        <v>0</v>
      </c>
      <c r="O53" s="734">
        <v>0</v>
      </c>
      <c r="P53" s="734">
        <f t="shared" si="29"/>
        <v>0</v>
      </c>
      <c r="Q53" s="734">
        <v>0</v>
      </c>
      <c r="R53" s="734">
        <v>0</v>
      </c>
      <c r="S53" s="734">
        <v>0</v>
      </c>
      <c r="T53" s="734">
        <v>0</v>
      </c>
      <c r="U53" s="734">
        <f t="shared" si="30"/>
        <v>0</v>
      </c>
      <c r="V53" s="734">
        <v>0</v>
      </c>
      <c r="W53" s="734">
        <v>0</v>
      </c>
      <c r="X53" s="734">
        <v>0</v>
      </c>
      <c r="Y53" s="734">
        <v>0</v>
      </c>
      <c r="Z53" s="734">
        <f t="shared" si="31"/>
        <v>26.498632000000001</v>
      </c>
      <c r="AA53" s="734">
        <v>0</v>
      </c>
      <c r="AB53" s="734">
        <v>0</v>
      </c>
      <c r="AC53" s="734">
        <v>26.498632000000001</v>
      </c>
      <c r="AD53" s="734">
        <v>0</v>
      </c>
      <c r="AE53" s="734">
        <f t="shared" si="32"/>
        <v>0</v>
      </c>
      <c r="AF53" s="734">
        <v>0</v>
      </c>
      <c r="AG53" s="734">
        <v>0</v>
      </c>
      <c r="AH53" s="734">
        <v>0</v>
      </c>
      <c r="AI53" s="734">
        <v>0</v>
      </c>
      <c r="AJ53" s="734">
        <f t="shared" si="25"/>
        <v>26.498632000000001</v>
      </c>
      <c r="AK53" s="734">
        <f t="shared" si="25"/>
        <v>0</v>
      </c>
      <c r="AL53" s="734">
        <f t="shared" si="25"/>
        <v>0</v>
      </c>
      <c r="AM53" s="734">
        <f t="shared" si="25"/>
        <v>26.498632000000001</v>
      </c>
      <c r="AN53" s="734">
        <f t="shared" si="25"/>
        <v>0</v>
      </c>
      <c r="AO53" s="737"/>
      <c r="AP53" s="737"/>
      <c r="AQ53" s="737"/>
    </row>
    <row r="54" spans="1:43" s="184" customFormat="1" ht="63" hidden="1" x14ac:dyDescent="0.25">
      <c r="A54" s="449" t="s">
        <v>551</v>
      </c>
      <c r="B54" s="537" t="s">
        <v>643</v>
      </c>
      <c r="C54" s="545" t="s">
        <v>747</v>
      </c>
      <c r="D54" s="545" t="s">
        <v>493</v>
      </c>
      <c r="E54" s="545" t="s">
        <v>493</v>
      </c>
      <c r="F54" s="734">
        <f>SUM(F55,F56)</f>
        <v>0</v>
      </c>
      <c r="G54" s="734">
        <f t="shared" ref="G54:AN54" si="34">SUM(G55,G56)</f>
        <v>0</v>
      </c>
      <c r="H54" s="735" t="s">
        <v>493</v>
      </c>
      <c r="I54" s="734">
        <f t="shared" si="34"/>
        <v>0</v>
      </c>
      <c r="J54" s="734">
        <f t="shared" si="34"/>
        <v>0</v>
      </c>
      <c r="K54" s="734">
        <f t="shared" si="34"/>
        <v>0</v>
      </c>
      <c r="L54" s="734">
        <f t="shared" si="34"/>
        <v>0</v>
      </c>
      <c r="M54" s="734">
        <f t="shared" si="34"/>
        <v>0</v>
      </c>
      <c r="N54" s="734">
        <f t="shared" si="34"/>
        <v>0</v>
      </c>
      <c r="O54" s="734">
        <f t="shared" si="34"/>
        <v>0</v>
      </c>
      <c r="P54" s="734">
        <f t="shared" si="34"/>
        <v>0</v>
      </c>
      <c r="Q54" s="734">
        <f t="shared" si="34"/>
        <v>0</v>
      </c>
      <c r="R54" s="734">
        <f t="shared" si="34"/>
        <v>0</v>
      </c>
      <c r="S54" s="734">
        <f t="shared" si="34"/>
        <v>0</v>
      </c>
      <c r="T54" s="734">
        <f t="shared" si="34"/>
        <v>0</v>
      </c>
      <c r="U54" s="734">
        <f t="shared" si="34"/>
        <v>0</v>
      </c>
      <c r="V54" s="734">
        <f t="shared" si="34"/>
        <v>0</v>
      </c>
      <c r="W54" s="734">
        <f t="shared" si="34"/>
        <v>0</v>
      </c>
      <c r="X54" s="734">
        <f t="shared" si="34"/>
        <v>0</v>
      </c>
      <c r="Y54" s="734">
        <f t="shared" si="34"/>
        <v>0</v>
      </c>
      <c r="Z54" s="734">
        <f t="shared" si="34"/>
        <v>0</v>
      </c>
      <c r="AA54" s="734">
        <f t="shared" si="34"/>
        <v>0</v>
      </c>
      <c r="AB54" s="734">
        <f t="shared" si="34"/>
        <v>0</v>
      </c>
      <c r="AC54" s="734">
        <f t="shared" si="34"/>
        <v>0</v>
      </c>
      <c r="AD54" s="734">
        <f t="shared" si="34"/>
        <v>0</v>
      </c>
      <c r="AE54" s="734">
        <f t="shared" si="34"/>
        <v>0</v>
      </c>
      <c r="AF54" s="734">
        <f t="shared" si="34"/>
        <v>0</v>
      </c>
      <c r="AG54" s="734">
        <f t="shared" si="34"/>
        <v>0</v>
      </c>
      <c r="AH54" s="734">
        <f t="shared" si="34"/>
        <v>0</v>
      </c>
      <c r="AI54" s="734">
        <f t="shared" si="34"/>
        <v>0</v>
      </c>
      <c r="AJ54" s="734">
        <f t="shared" si="34"/>
        <v>0</v>
      </c>
      <c r="AK54" s="734">
        <f t="shared" si="34"/>
        <v>0</v>
      </c>
      <c r="AL54" s="734">
        <f t="shared" si="34"/>
        <v>0</v>
      </c>
      <c r="AM54" s="734">
        <f t="shared" si="34"/>
        <v>0</v>
      </c>
      <c r="AN54" s="734">
        <f t="shared" si="34"/>
        <v>0</v>
      </c>
      <c r="AO54" s="316">
        <f t="shared" ref="AO54:AO99" si="35">SUM(K54,P54,U54,Z54,AE54)</f>
        <v>0</v>
      </c>
      <c r="AP54" s="316"/>
    </row>
    <row r="55" spans="1:43" s="184" customFormat="1" ht="47.25" hidden="1" x14ac:dyDescent="0.25">
      <c r="A55" s="449" t="s">
        <v>552</v>
      </c>
      <c r="B55" s="537" t="s">
        <v>644</v>
      </c>
      <c r="C55" s="545" t="s">
        <v>747</v>
      </c>
      <c r="D55" s="545" t="s">
        <v>493</v>
      </c>
      <c r="E55" s="545" t="s">
        <v>493</v>
      </c>
      <c r="F55" s="734">
        <v>0</v>
      </c>
      <c r="G55" s="734">
        <v>0</v>
      </c>
      <c r="H55" s="735" t="s">
        <v>493</v>
      </c>
      <c r="I55" s="734">
        <v>0</v>
      </c>
      <c r="J55" s="734">
        <v>0</v>
      </c>
      <c r="K55" s="734">
        <f t="shared" ref="K55:K74" si="36">SUM(L55:O55)</f>
        <v>0</v>
      </c>
      <c r="L55" s="734">
        <v>0</v>
      </c>
      <c r="M55" s="734">
        <v>0</v>
      </c>
      <c r="N55" s="734">
        <v>0</v>
      </c>
      <c r="O55" s="734">
        <v>0</v>
      </c>
      <c r="P55" s="734">
        <f t="shared" ref="P55:P74" si="37">SUM(Q55:T55)</f>
        <v>0</v>
      </c>
      <c r="Q55" s="734">
        <v>0</v>
      </c>
      <c r="R55" s="734">
        <v>0</v>
      </c>
      <c r="S55" s="734">
        <v>0</v>
      </c>
      <c r="T55" s="734">
        <v>0</v>
      </c>
      <c r="U55" s="734">
        <f t="shared" ref="U55:U74" si="38">SUM(V55:Y55)</f>
        <v>0</v>
      </c>
      <c r="V55" s="734">
        <v>0</v>
      </c>
      <c r="W55" s="734">
        <v>0</v>
      </c>
      <c r="X55" s="734">
        <v>0</v>
      </c>
      <c r="Y55" s="734">
        <v>0</v>
      </c>
      <c r="Z55" s="734">
        <f t="shared" ref="Z55:Z74" si="39">SUM(AA55:AD55)</f>
        <v>0</v>
      </c>
      <c r="AA55" s="734">
        <v>0</v>
      </c>
      <c r="AB55" s="734">
        <v>0</v>
      </c>
      <c r="AC55" s="734">
        <v>0</v>
      </c>
      <c r="AD55" s="734">
        <v>0</v>
      </c>
      <c r="AE55" s="734">
        <f t="shared" ref="AE55:AE74" si="40">SUM(AF55:AI55)</f>
        <v>0</v>
      </c>
      <c r="AF55" s="734">
        <v>0</v>
      </c>
      <c r="AG55" s="734">
        <v>0</v>
      </c>
      <c r="AH55" s="734">
        <v>0</v>
      </c>
      <c r="AI55" s="734">
        <v>0</v>
      </c>
      <c r="AJ55" s="734">
        <f t="shared" ref="AJ55:AN56" si="41">SUM(K55,P55,U55,Z55,AE55)</f>
        <v>0</v>
      </c>
      <c r="AK55" s="734">
        <f t="shared" si="41"/>
        <v>0</v>
      </c>
      <c r="AL55" s="734">
        <f t="shared" si="41"/>
        <v>0</v>
      </c>
      <c r="AM55" s="734">
        <f t="shared" si="41"/>
        <v>0</v>
      </c>
      <c r="AN55" s="734">
        <f t="shared" si="41"/>
        <v>0</v>
      </c>
      <c r="AO55" s="316">
        <f t="shared" si="35"/>
        <v>0</v>
      </c>
      <c r="AP55" s="316"/>
    </row>
    <row r="56" spans="1:43" s="184" customFormat="1" ht="63" hidden="1" x14ac:dyDescent="0.25">
      <c r="A56" s="449" t="s">
        <v>553</v>
      </c>
      <c r="B56" s="537" t="s">
        <v>645</v>
      </c>
      <c r="C56" s="545" t="s">
        <v>747</v>
      </c>
      <c r="D56" s="545" t="s">
        <v>493</v>
      </c>
      <c r="E56" s="545" t="s">
        <v>493</v>
      </c>
      <c r="F56" s="734">
        <v>0</v>
      </c>
      <c r="G56" s="734">
        <v>0</v>
      </c>
      <c r="H56" s="735" t="s">
        <v>493</v>
      </c>
      <c r="I56" s="734">
        <v>0</v>
      </c>
      <c r="J56" s="734">
        <v>0</v>
      </c>
      <c r="K56" s="734">
        <f t="shared" si="36"/>
        <v>0</v>
      </c>
      <c r="L56" s="734">
        <v>0</v>
      </c>
      <c r="M56" s="734">
        <v>0</v>
      </c>
      <c r="N56" s="734">
        <v>0</v>
      </c>
      <c r="O56" s="734">
        <v>0</v>
      </c>
      <c r="P56" s="734">
        <f t="shared" si="37"/>
        <v>0</v>
      </c>
      <c r="Q56" s="734">
        <v>0</v>
      </c>
      <c r="R56" s="734">
        <v>0</v>
      </c>
      <c r="S56" s="734">
        <v>0</v>
      </c>
      <c r="T56" s="734">
        <v>0</v>
      </c>
      <c r="U56" s="734">
        <f t="shared" si="38"/>
        <v>0</v>
      </c>
      <c r="V56" s="734">
        <v>0</v>
      </c>
      <c r="W56" s="734">
        <v>0</v>
      </c>
      <c r="X56" s="734">
        <v>0</v>
      </c>
      <c r="Y56" s="734">
        <v>0</v>
      </c>
      <c r="Z56" s="734">
        <f t="shared" si="39"/>
        <v>0</v>
      </c>
      <c r="AA56" s="734">
        <v>0</v>
      </c>
      <c r="AB56" s="734">
        <v>0</v>
      </c>
      <c r="AC56" s="734">
        <v>0</v>
      </c>
      <c r="AD56" s="734">
        <v>0</v>
      </c>
      <c r="AE56" s="734">
        <f t="shared" si="40"/>
        <v>0</v>
      </c>
      <c r="AF56" s="734">
        <v>0</v>
      </c>
      <c r="AG56" s="734">
        <v>0</v>
      </c>
      <c r="AH56" s="734">
        <v>0</v>
      </c>
      <c r="AI56" s="734">
        <v>0</v>
      </c>
      <c r="AJ56" s="734">
        <f t="shared" si="41"/>
        <v>0</v>
      </c>
      <c r="AK56" s="734">
        <f t="shared" si="41"/>
        <v>0</v>
      </c>
      <c r="AL56" s="734">
        <f t="shared" si="41"/>
        <v>0</v>
      </c>
      <c r="AM56" s="734">
        <f t="shared" si="41"/>
        <v>0</v>
      </c>
      <c r="AN56" s="734">
        <f t="shared" si="41"/>
        <v>0</v>
      </c>
      <c r="AO56" s="316">
        <f t="shared" si="35"/>
        <v>0</v>
      </c>
      <c r="AP56" s="316"/>
    </row>
    <row r="57" spans="1:43" s="184" customFormat="1" ht="47.25" hidden="1" x14ac:dyDescent="0.25">
      <c r="A57" s="449" t="s">
        <v>556</v>
      </c>
      <c r="B57" s="537" t="s">
        <v>646</v>
      </c>
      <c r="C57" s="545" t="s">
        <v>747</v>
      </c>
      <c r="D57" s="545" t="s">
        <v>493</v>
      </c>
      <c r="E57" s="545" t="s">
        <v>493</v>
      </c>
      <c r="F57" s="734">
        <f>SUM(F58,F61,F62,F63,F64,F67,F68,F69)</f>
        <v>42.862156311497458</v>
      </c>
      <c r="G57" s="734">
        <f t="shared" ref="G57:AN57" si="42">SUM(G58,G61,G62,G63,G64,G67,G68,G69)</f>
        <v>337.75379173459999</v>
      </c>
      <c r="H57" s="735" t="s">
        <v>493</v>
      </c>
      <c r="I57" s="734">
        <f t="shared" si="42"/>
        <v>409.01124401699997</v>
      </c>
      <c r="J57" s="734">
        <f t="shared" si="42"/>
        <v>409.01124401699997</v>
      </c>
      <c r="K57" s="734">
        <f t="shared" si="42"/>
        <v>20.034285355999998</v>
      </c>
      <c r="L57" s="734">
        <f t="shared" si="42"/>
        <v>0</v>
      </c>
      <c r="M57" s="734">
        <f t="shared" si="42"/>
        <v>0</v>
      </c>
      <c r="N57" s="734">
        <f t="shared" si="42"/>
        <v>20.034285355999998</v>
      </c>
      <c r="O57" s="734">
        <f t="shared" si="42"/>
        <v>0</v>
      </c>
      <c r="P57" s="734">
        <f t="shared" si="42"/>
        <v>89.868666850000011</v>
      </c>
      <c r="Q57" s="734">
        <f t="shared" si="42"/>
        <v>0</v>
      </c>
      <c r="R57" s="734">
        <f t="shared" si="42"/>
        <v>0</v>
      </c>
      <c r="S57" s="734">
        <f t="shared" si="42"/>
        <v>89.868666850000011</v>
      </c>
      <c r="T57" s="734">
        <f t="shared" si="42"/>
        <v>0</v>
      </c>
      <c r="U57" s="734">
        <f t="shared" si="42"/>
        <v>103.82287009000001</v>
      </c>
      <c r="V57" s="734">
        <f t="shared" si="42"/>
        <v>0</v>
      </c>
      <c r="W57" s="734">
        <f t="shared" si="42"/>
        <v>0</v>
      </c>
      <c r="X57" s="734">
        <f t="shared" si="42"/>
        <v>103.82287009000001</v>
      </c>
      <c r="Y57" s="734">
        <f t="shared" si="42"/>
        <v>0</v>
      </c>
      <c r="Z57" s="734">
        <f t="shared" si="42"/>
        <v>96.139914001000008</v>
      </c>
      <c r="AA57" s="734">
        <f t="shared" si="42"/>
        <v>0</v>
      </c>
      <c r="AB57" s="734">
        <f t="shared" si="42"/>
        <v>0</v>
      </c>
      <c r="AC57" s="734">
        <f t="shared" si="42"/>
        <v>96.139914001000008</v>
      </c>
      <c r="AD57" s="734">
        <f t="shared" si="42"/>
        <v>0</v>
      </c>
      <c r="AE57" s="734">
        <f t="shared" si="42"/>
        <v>99.145507719999998</v>
      </c>
      <c r="AF57" s="734">
        <f t="shared" si="42"/>
        <v>0</v>
      </c>
      <c r="AG57" s="734">
        <f t="shared" si="42"/>
        <v>0</v>
      </c>
      <c r="AH57" s="734">
        <f t="shared" si="42"/>
        <v>99.145507719999998</v>
      </c>
      <c r="AI57" s="734">
        <f t="shared" si="42"/>
        <v>0</v>
      </c>
      <c r="AJ57" s="734">
        <f t="shared" si="42"/>
        <v>409.01124401699997</v>
      </c>
      <c r="AK57" s="734">
        <f t="shared" si="42"/>
        <v>0</v>
      </c>
      <c r="AL57" s="734">
        <f t="shared" si="42"/>
        <v>0</v>
      </c>
      <c r="AM57" s="734">
        <f t="shared" si="42"/>
        <v>409.01124401699997</v>
      </c>
      <c r="AN57" s="734">
        <f t="shared" si="42"/>
        <v>0</v>
      </c>
      <c r="AO57" s="316">
        <f t="shared" si="35"/>
        <v>409.01124401700002</v>
      </c>
      <c r="AP57" s="316"/>
    </row>
    <row r="58" spans="1:43" s="184" customFormat="1" ht="47.25" hidden="1" x14ac:dyDescent="0.25">
      <c r="A58" s="449" t="s">
        <v>557</v>
      </c>
      <c r="B58" s="537" t="s">
        <v>647</v>
      </c>
      <c r="C58" s="545" t="s">
        <v>747</v>
      </c>
      <c r="D58" s="545" t="s">
        <v>493</v>
      </c>
      <c r="E58" s="545" t="s">
        <v>493</v>
      </c>
      <c r="F58" s="736">
        <f>SUM(F59:F60)</f>
        <v>23.819588325456852</v>
      </c>
      <c r="G58" s="736">
        <f t="shared" ref="G58:AN58" si="43">SUM(G59:G60)</f>
        <v>187.69835600459999</v>
      </c>
      <c r="H58" s="735" t="s">
        <v>493</v>
      </c>
      <c r="I58" s="736">
        <f t="shared" si="43"/>
        <v>228.271692411</v>
      </c>
      <c r="J58" s="736">
        <f t="shared" si="43"/>
        <v>228.271692411</v>
      </c>
      <c r="K58" s="736">
        <f t="shared" si="43"/>
        <v>0</v>
      </c>
      <c r="L58" s="736">
        <f t="shared" si="43"/>
        <v>0</v>
      </c>
      <c r="M58" s="736">
        <f t="shared" si="43"/>
        <v>0</v>
      </c>
      <c r="N58" s="736">
        <f t="shared" si="43"/>
        <v>0</v>
      </c>
      <c r="O58" s="736">
        <f t="shared" si="43"/>
        <v>0</v>
      </c>
      <c r="P58" s="736">
        <f t="shared" si="43"/>
        <v>53.316868540000002</v>
      </c>
      <c r="Q58" s="736">
        <f t="shared" si="43"/>
        <v>0</v>
      </c>
      <c r="R58" s="736">
        <f t="shared" si="43"/>
        <v>0</v>
      </c>
      <c r="S58" s="736">
        <f t="shared" si="43"/>
        <v>53.316868540000002</v>
      </c>
      <c r="T58" s="736">
        <f t="shared" si="43"/>
        <v>0</v>
      </c>
      <c r="U58" s="736">
        <f t="shared" si="43"/>
        <v>63.972864810000004</v>
      </c>
      <c r="V58" s="736">
        <f t="shared" si="43"/>
        <v>0</v>
      </c>
      <c r="W58" s="736">
        <f t="shared" si="43"/>
        <v>0</v>
      </c>
      <c r="X58" s="736">
        <f t="shared" si="43"/>
        <v>63.972864810000004</v>
      </c>
      <c r="Y58" s="736">
        <f t="shared" si="43"/>
        <v>0</v>
      </c>
      <c r="Z58" s="736">
        <f t="shared" si="43"/>
        <v>54.679544191000005</v>
      </c>
      <c r="AA58" s="736">
        <f t="shared" si="43"/>
        <v>0</v>
      </c>
      <c r="AB58" s="736">
        <f t="shared" si="43"/>
        <v>0</v>
      </c>
      <c r="AC58" s="736">
        <f t="shared" si="43"/>
        <v>54.679544191000005</v>
      </c>
      <c r="AD58" s="736">
        <f t="shared" si="43"/>
        <v>0</v>
      </c>
      <c r="AE58" s="736">
        <f t="shared" si="43"/>
        <v>56.30241487</v>
      </c>
      <c r="AF58" s="736">
        <f t="shared" si="43"/>
        <v>0</v>
      </c>
      <c r="AG58" s="736">
        <f t="shared" si="43"/>
        <v>0</v>
      </c>
      <c r="AH58" s="736">
        <f t="shared" si="43"/>
        <v>56.30241487</v>
      </c>
      <c r="AI58" s="736">
        <f t="shared" si="43"/>
        <v>0</v>
      </c>
      <c r="AJ58" s="736">
        <f t="shared" si="43"/>
        <v>228.271692411</v>
      </c>
      <c r="AK58" s="736">
        <f t="shared" si="43"/>
        <v>0</v>
      </c>
      <c r="AL58" s="736">
        <f t="shared" si="43"/>
        <v>0</v>
      </c>
      <c r="AM58" s="736">
        <f t="shared" si="43"/>
        <v>228.271692411</v>
      </c>
      <c r="AN58" s="736">
        <f t="shared" si="43"/>
        <v>0</v>
      </c>
      <c r="AO58" s="316">
        <f t="shared" si="35"/>
        <v>228.271692411</v>
      </c>
      <c r="AP58" s="316"/>
    </row>
    <row r="59" spans="1:43" ht="63" hidden="1" x14ac:dyDescent="0.25">
      <c r="A59" s="449" t="s">
        <v>1537</v>
      </c>
      <c r="B59" s="537" t="s">
        <v>1538</v>
      </c>
      <c r="C59" s="545" t="s">
        <v>1539</v>
      </c>
      <c r="D59" s="545">
        <v>2021</v>
      </c>
      <c r="E59" s="545">
        <v>2024</v>
      </c>
      <c r="F59" s="734">
        <f t="shared" ref="F59:F60" si="44">G59/7.88</f>
        <v>16.801354655329948</v>
      </c>
      <c r="G59" s="734">
        <v>132.39467468399999</v>
      </c>
      <c r="H59" s="735">
        <v>43435</v>
      </c>
      <c r="I59" s="734">
        <f t="shared" ref="I59:I60" si="45">J59</f>
        <v>160.85521312</v>
      </c>
      <c r="J59" s="734">
        <f t="shared" ref="J59:J60" si="46">SUM(K59,P59,U59,Z59,AE59)</f>
        <v>160.85521312</v>
      </c>
      <c r="K59" s="734">
        <f t="shared" ref="K59:K60" si="47">SUM(L59:O59)</f>
        <v>0</v>
      </c>
      <c r="L59" s="734">
        <v>0</v>
      </c>
      <c r="M59" s="734">
        <v>0</v>
      </c>
      <c r="N59" s="734">
        <v>0</v>
      </c>
      <c r="O59" s="734">
        <v>0</v>
      </c>
      <c r="P59" s="734">
        <f t="shared" ref="P59:P60" si="48">SUM(Q59:T59)</f>
        <v>37.547272749999998</v>
      </c>
      <c r="Q59" s="734">
        <v>0</v>
      </c>
      <c r="R59" s="734">
        <v>0</v>
      </c>
      <c r="S59" s="734">
        <v>37.547272749999998</v>
      </c>
      <c r="T59" s="734">
        <v>0</v>
      </c>
      <c r="U59" s="734">
        <f t="shared" ref="U59:U60" si="49">SUM(V59:Y59)</f>
        <v>47.495938510000002</v>
      </c>
      <c r="V59" s="734">
        <v>0</v>
      </c>
      <c r="W59" s="734">
        <v>0</v>
      </c>
      <c r="X59" s="734">
        <v>47.495938510000002</v>
      </c>
      <c r="Y59" s="734">
        <v>0</v>
      </c>
      <c r="Z59" s="734">
        <f t="shared" ref="Z59:Z60" si="50">SUM(AA59:AD59)</f>
        <v>37.469387750000003</v>
      </c>
      <c r="AA59" s="734">
        <v>0</v>
      </c>
      <c r="AB59" s="734">
        <v>0</v>
      </c>
      <c r="AC59" s="734">
        <v>37.469387750000003</v>
      </c>
      <c r="AD59" s="734">
        <v>0</v>
      </c>
      <c r="AE59" s="734">
        <f t="shared" ref="AE59:AE60" si="51">SUM(AF59:AI59)</f>
        <v>38.34261411</v>
      </c>
      <c r="AF59" s="734">
        <v>0</v>
      </c>
      <c r="AG59" s="734">
        <v>0</v>
      </c>
      <c r="AH59" s="734">
        <v>38.34261411</v>
      </c>
      <c r="AI59" s="734">
        <v>0</v>
      </c>
      <c r="AJ59" s="734">
        <f t="shared" ref="AJ59:AN63" si="52">SUM(K59,P59,U59,Z59,AE59)</f>
        <v>160.85521312</v>
      </c>
      <c r="AK59" s="734">
        <f t="shared" si="52"/>
        <v>0</v>
      </c>
      <c r="AL59" s="734">
        <f t="shared" si="52"/>
        <v>0</v>
      </c>
      <c r="AM59" s="734">
        <f t="shared" si="52"/>
        <v>160.85521312</v>
      </c>
      <c r="AN59" s="734">
        <f t="shared" si="52"/>
        <v>0</v>
      </c>
      <c r="AO59" s="737">
        <f t="shared" si="35"/>
        <v>160.85521312</v>
      </c>
      <c r="AP59" s="737"/>
      <c r="AQ59" s="737" t="e">
        <f>SUM(#REF!,#REF!,#REF!)</f>
        <v>#REF!</v>
      </c>
    </row>
    <row r="60" spans="1:43" ht="63" hidden="1" x14ac:dyDescent="0.25">
      <c r="A60" s="449" t="s">
        <v>1540</v>
      </c>
      <c r="B60" s="537" t="s">
        <v>1541</v>
      </c>
      <c r="C60" s="545" t="s">
        <v>1542</v>
      </c>
      <c r="D60" s="545">
        <v>2021</v>
      </c>
      <c r="E60" s="545">
        <v>2024</v>
      </c>
      <c r="F60" s="734">
        <f t="shared" si="44"/>
        <v>7.0182336701269037</v>
      </c>
      <c r="G60" s="734">
        <v>55.303681320599999</v>
      </c>
      <c r="H60" s="735">
        <v>43435</v>
      </c>
      <c r="I60" s="734">
        <f t="shared" si="45"/>
        <v>67.416479291000002</v>
      </c>
      <c r="J60" s="734">
        <f t="shared" si="46"/>
        <v>67.416479291000002</v>
      </c>
      <c r="K60" s="734">
        <f t="shared" si="47"/>
        <v>0</v>
      </c>
      <c r="L60" s="734">
        <v>0</v>
      </c>
      <c r="M60" s="734">
        <v>0</v>
      </c>
      <c r="N60" s="734">
        <v>0</v>
      </c>
      <c r="O60" s="734">
        <v>0</v>
      </c>
      <c r="P60" s="734">
        <f t="shared" si="48"/>
        <v>15.76959579</v>
      </c>
      <c r="Q60" s="734">
        <v>0</v>
      </c>
      <c r="R60" s="734">
        <v>0</v>
      </c>
      <c r="S60" s="734">
        <v>15.76959579</v>
      </c>
      <c r="T60" s="734">
        <v>0</v>
      </c>
      <c r="U60" s="734">
        <f t="shared" si="49"/>
        <v>16.476926299999999</v>
      </c>
      <c r="V60" s="734">
        <v>0</v>
      </c>
      <c r="W60" s="734">
        <v>0</v>
      </c>
      <c r="X60" s="734">
        <v>16.476926299999999</v>
      </c>
      <c r="Y60" s="734">
        <v>0</v>
      </c>
      <c r="Z60" s="734">
        <f t="shared" si="50"/>
        <v>17.210156440999999</v>
      </c>
      <c r="AA60" s="734">
        <v>0</v>
      </c>
      <c r="AB60" s="734">
        <v>0</v>
      </c>
      <c r="AC60" s="734">
        <v>17.210156440999999</v>
      </c>
      <c r="AD60" s="734">
        <v>0</v>
      </c>
      <c r="AE60" s="734">
        <f t="shared" si="51"/>
        <v>17.95980076</v>
      </c>
      <c r="AF60" s="734">
        <v>0</v>
      </c>
      <c r="AG60" s="734">
        <v>0</v>
      </c>
      <c r="AH60" s="734">
        <v>17.95980076</v>
      </c>
      <c r="AI60" s="734">
        <v>0</v>
      </c>
      <c r="AJ60" s="734">
        <f t="shared" si="52"/>
        <v>67.416479291000002</v>
      </c>
      <c r="AK60" s="734">
        <f t="shared" si="52"/>
        <v>0</v>
      </c>
      <c r="AL60" s="734">
        <f t="shared" si="52"/>
        <v>0</v>
      </c>
      <c r="AM60" s="734">
        <f t="shared" si="52"/>
        <v>67.416479291000002</v>
      </c>
      <c r="AN60" s="734">
        <f t="shared" si="52"/>
        <v>0</v>
      </c>
      <c r="AO60" s="737">
        <f t="shared" si="35"/>
        <v>67.416479291000002</v>
      </c>
      <c r="AP60" s="737"/>
      <c r="AQ60" s="737" t="e">
        <f>SUM(#REF!,#REF!,#REF!)</f>
        <v>#REF!</v>
      </c>
    </row>
    <row r="61" spans="1:43" s="184" customFormat="1" ht="47.25" hidden="1" x14ac:dyDescent="0.25">
      <c r="A61" s="449" t="s">
        <v>558</v>
      </c>
      <c r="B61" s="537" t="s">
        <v>689</v>
      </c>
      <c r="C61" s="545" t="s">
        <v>747</v>
      </c>
      <c r="D61" s="545" t="s">
        <v>493</v>
      </c>
      <c r="E61" s="545" t="s">
        <v>493</v>
      </c>
      <c r="F61" s="734">
        <v>0</v>
      </c>
      <c r="G61" s="734">
        <v>0</v>
      </c>
      <c r="H61" s="735" t="s">
        <v>493</v>
      </c>
      <c r="I61" s="734">
        <v>0</v>
      </c>
      <c r="J61" s="734">
        <v>0</v>
      </c>
      <c r="K61" s="734">
        <f t="shared" si="36"/>
        <v>0</v>
      </c>
      <c r="L61" s="734">
        <v>0</v>
      </c>
      <c r="M61" s="734">
        <v>0</v>
      </c>
      <c r="N61" s="734">
        <v>0</v>
      </c>
      <c r="O61" s="734">
        <v>0</v>
      </c>
      <c r="P61" s="734">
        <f t="shared" si="37"/>
        <v>0</v>
      </c>
      <c r="Q61" s="734">
        <v>0</v>
      </c>
      <c r="R61" s="734">
        <v>0</v>
      </c>
      <c r="S61" s="734">
        <v>0</v>
      </c>
      <c r="T61" s="734">
        <v>0</v>
      </c>
      <c r="U61" s="734">
        <f t="shared" si="38"/>
        <v>0</v>
      </c>
      <c r="V61" s="734">
        <v>0</v>
      </c>
      <c r="W61" s="734">
        <v>0</v>
      </c>
      <c r="X61" s="734">
        <v>0</v>
      </c>
      <c r="Y61" s="734">
        <v>0</v>
      </c>
      <c r="Z61" s="734">
        <f t="shared" si="39"/>
        <v>0</v>
      </c>
      <c r="AA61" s="734">
        <v>0</v>
      </c>
      <c r="AB61" s="734">
        <v>0</v>
      </c>
      <c r="AC61" s="734">
        <v>0</v>
      </c>
      <c r="AD61" s="734">
        <v>0</v>
      </c>
      <c r="AE61" s="734">
        <f t="shared" si="40"/>
        <v>0</v>
      </c>
      <c r="AF61" s="734">
        <v>0</v>
      </c>
      <c r="AG61" s="734">
        <v>0</v>
      </c>
      <c r="AH61" s="734">
        <v>0</v>
      </c>
      <c r="AI61" s="734">
        <v>0</v>
      </c>
      <c r="AJ61" s="734">
        <f t="shared" si="52"/>
        <v>0</v>
      </c>
      <c r="AK61" s="734">
        <f t="shared" si="52"/>
        <v>0</v>
      </c>
      <c r="AL61" s="734">
        <f t="shared" si="52"/>
        <v>0</v>
      </c>
      <c r="AM61" s="734">
        <f t="shared" si="52"/>
        <v>0</v>
      </c>
      <c r="AN61" s="734">
        <f t="shared" si="52"/>
        <v>0</v>
      </c>
      <c r="AO61" s="316">
        <f t="shared" si="35"/>
        <v>0</v>
      </c>
      <c r="AP61" s="316"/>
    </row>
    <row r="62" spans="1:43" s="184" customFormat="1" ht="47.25" hidden="1" x14ac:dyDescent="0.25">
      <c r="A62" s="449" t="s">
        <v>559</v>
      </c>
      <c r="B62" s="537" t="s">
        <v>676</v>
      </c>
      <c r="C62" s="545" t="s">
        <v>747</v>
      </c>
      <c r="D62" s="545" t="s">
        <v>493</v>
      </c>
      <c r="E62" s="545" t="s">
        <v>493</v>
      </c>
      <c r="F62" s="734">
        <v>0</v>
      </c>
      <c r="G62" s="734">
        <v>0</v>
      </c>
      <c r="H62" s="735" t="s">
        <v>493</v>
      </c>
      <c r="I62" s="734">
        <v>0</v>
      </c>
      <c r="J62" s="734">
        <v>0</v>
      </c>
      <c r="K62" s="734">
        <f t="shared" si="36"/>
        <v>0</v>
      </c>
      <c r="L62" s="734">
        <v>0</v>
      </c>
      <c r="M62" s="734">
        <v>0</v>
      </c>
      <c r="N62" s="734">
        <v>0</v>
      </c>
      <c r="O62" s="734">
        <v>0</v>
      </c>
      <c r="P62" s="734">
        <f t="shared" si="37"/>
        <v>0</v>
      </c>
      <c r="Q62" s="734">
        <v>0</v>
      </c>
      <c r="R62" s="734">
        <v>0</v>
      </c>
      <c r="S62" s="734">
        <v>0</v>
      </c>
      <c r="T62" s="734">
        <v>0</v>
      </c>
      <c r="U62" s="734">
        <f t="shared" si="38"/>
        <v>0</v>
      </c>
      <c r="V62" s="734">
        <v>0</v>
      </c>
      <c r="W62" s="734">
        <v>0</v>
      </c>
      <c r="X62" s="734">
        <v>0</v>
      </c>
      <c r="Y62" s="734">
        <v>0</v>
      </c>
      <c r="Z62" s="734">
        <f t="shared" si="39"/>
        <v>0</v>
      </c>
      <c r="AA62" s="734">
        <v>0</v>
      </c>
      <c r="AB62" s="734">
        <v>0</v>
      </c>
      <c r="AC62" s="734">
        <v>0</v>
      </c>
      <c r="AD62" s="734">
        <v>0</v>
      </c>
      <c r="AE62" s="734">
        <f t="shared" si="40"/>
        <v>0</v>
      </c>
      <c r="AF62" s="734">
        <v>0</v>
      </c>
      <c r="AG62" s="734">
        <v>0</v>
      </c>
      <c r="AH62" s="734">
        <v>0</v>
      </c>
      <c r="AI62" s="734">
        <v>0</v>
      </c>
      <c r="AJ62" s="734">
        <f t="shared" si="52"/>
        <v>0</v>
      </c>
      <c r="AK62" s="734">
        <f t="shared" si="52"/>
        <v>0</v>
      </c>
      <c r="AL62" s="734">
        <f t="shared" si="52"/>
        <v>0</v>
      </c>
      <c r="AM62" s="734">
        <f t="shared" si="52"/>
        <v>0</v>
      </c>
      <c r="AN62" s="734">
        <f t="shared" si="52"/>
        <v>0</v>
      </c>
      <c r="AO62" s="316">
        <f t="shared" si="35"/>
        <v>0</v>
      </c>
      <c r="AP62" s="316"/>
    </row>
    <row r="63" spans="1:43" s="184" customFormat="1" ht="47.25" hidden="1" x14ac:dyDescent="0.25">
      <c r="A63" s="449" t="s">
        <v>560</v>
      </c>
      <c r="B63" s="537" t="s">
        <v>748</v>
      </c>
      <c r="C63" s="545" t="s">
        <v>747</v>
      </c>
      <c r="D63" s="545" t="s">
        <v>493</v>
      </c>
      <c r="E63" s="545" t="s">
        <v>493</v>
      </c>
      <c r="F63" s="734">
        <v>0</v>
      </c>
      <c r="G63" s="734">
        <v>0</v>
      </c>
      <c r="H63" s="735" t="s">
        <v>493</v>
      </c>
      <c r="I63" s="734">
        <v>0</v>
      </c>
      <c r="J63" s="734">
        <v>0</v>
      </c>
      <c r="K63" s="734">
        <f t="shared" si="36"/>
        <v>0</v>
      </c>
      <c r="L63" s="734">
        <v>0</v>
      </c>
      <c r="M63" s="734">
        <v>0</v>
      </c>
      <c r="N63" s="734">
        <v>0</v>
      </c>
      <c r="O63" s="734">
        <v>0</v>
      </c>
      <c r="P63" s="734">
        <f t="shared" si="37"/>
        <v>0</v>
      </c>
      <c r="Q63" s="734">
        <v>0</v>
      </c>
      <c r="R63" s="734">
        <v>0</v>
      </c>
      <c r="S63" s="734">
        <v>0</v>
      </c>
      <c r="T63" s="734">
        <v>0</v>
      </c>
      <c r="U63" s="734">
        <f t="shared" si="38"/>
        <v>0</v>
      </c>
      <c r="V63" s="734">
        <v>0</v>
      </c>
      <c r="W63" s="734">
        <v>0</v>
      </c>
      <c r="X63" s="734">
        <v>0</v>
      </c>
      <c r="Y63" s="734">
        <v>0</v>
      </c>
      <c r="Z63" s="734">
        <f t="shared" si="39"/>
        <v>0</v>
      </c>
      <c r="AA63" s="734">
        <v>0</v>
      </c>
      <c r="AB63" s="734">
        <v>0</v>
      </c>
      <c r="AC63" s="734">
        <v>0</v>
      </c>
      <c r="AD63" s="734">
        <v>0</v>
      </c>
      <c r="AE63" s="734">
        <f t="shared" si="40"/>
        <v>0</v>
      </c>
      <c r="AF63" s="734">
        <v>0</v>
      </c>
      <c r="AG63" s="734">
        <v>0</v>
      </c>
      <c r="AH63" s="734">
        <v>0</v>
      </c>
      <c r="AI63" s="734">
        <v>0</v>
      </c>
      <c r="AJ63" s="734">
        <f t="shared" si="52"/>
        <v>0</v>
      </c>
      <c r="AK63" s="734">
        <f t="shared" si="52"/>
        <v>0</v>
      </c>
      <c r="AL63" s="734">
        <f t="shared" si="52"/>
        <v>0</v>
      </c>
      <c r="AM63" s="734">
        <f t="shared" si="52"/>
        <v>0</v>
      </c>
      <c r="AN63" s="734">
        <f t="shared" si="52"/>
        <v>0</v>
      </c>
      <c r="AO63" s="316">
        <f t="shared" si="35"/>
        <v>0</v>
      </c>
      <c r="AP63" s="316"/>
    </row>
    <row r="64" spans="1:43" s="184" customFormat="1" ht="63" hidden="1" x14ac:dyDescent="0.25">
      <c r="A64" s="449" t="s">
        <v>654</v>
      </c>
      <c r="B64" s="537" t="s">
        <v>655</v>
      </c>
      <c r="C64" s="545" t="s">
        <v>747</v>
      </c>
      <c r="D64" s="545" t="s">
        <v>493</v>
      </c>
      <c r="E64" s="545" t="s">
        <v>493</v>
      </c>
      <c r="F64" s="734">
        <f>SUM(F65:F66)</f>
        <v>19.042567986040609</v>
      </c>
      <c r="G64" s="734">
        <f t="shared" ref="G64:AN64" si="53">SUM(G65:G66)</f>
        <v>150.05543573</v>
      </c>
      <c r="H64" s="735" t="s">
        <v>493</v>
      </c>
      <c r="I64" s="734">
        <f t="shared" si="53"/>
        <v>180.73955160599999</v>
      </c>
      <c r="J64" s="734">
        <f t="shared" si="53"/>
        <v>180.73955160599999</v>
      </c>
      <c r="K64" s="734">
        <f t="shared" si="53"/>
        <v>20.034285355999998</v>
      </c>
      <c r="L64" s="734">
        <f t="shared" si="53"/>
        <v>0</v>
      </c>
      <c r="M64" s="734">
        <f t="shared" si="53"/>
        <v>0</v>
      </c>
      <c r="N64" s="734">
        <f t="shared" si="53"/>
        <v>20.034285355999998</v>
      </c>
      <c r="O64" s="734">
        <f t="shared" si="53"/>
        <v>0</v>
      </c>
      <c r="P64" s="734">
        <f t="shared" si="53"/>
        <v>36.551798310000002</v>
      </c>
      <c r="Q64" s="734">
        <f t="shared" si="53"/>
        <v>0</v>
      </c>
      <c r="R64" s="734">
        <f t="shared" si="53"/>
        <v>0</v>
      </c>
      <c r="S64" s="734">
        <f t="shared" si="53"/>
        <v>36.551798310000002</v>
      </c>
      <c r="T64" s="734">
        <f t="shared" si="53"/>
        <v>0</v>
      </c>
      <c r="U64" s="734">
        <f t="shared" si="53"/>
        <v>39.850005279999998</v>
      </c>
      <c r="V64" s="734">
        <f t="shared" si="53"/>
        <v>0</v>
      </c>
      <c r="W64" s="734">
        <f t="shared" si="53"/>
        <v>0</v>
      </c>
      <c r="X64" s="734">
        <f t="shared" si="53"/>
        <v>39.850005279999998</v>
      </c>
      <c r="Y64" s="734">
        <f t="shared" si="53"/>
        <v>0</v>
      </c>
      <c r="Z64" s="734">
        <f t="shared" si="53"/>
        <v>41.460369810000003</v>
      </c>
      <c r="AA64" s="734">
        <f t="shared" si="53"/>
        <v>0</v>
      </c>
      <c r="AB64" s="734">
        <f t="shared" si="53"/>
        <v>0</v>
      </c>
      <c r="AC64" s="734">
        <f t="shared" si="53"/>
        <v>41.460369810000003</v>
      </c>
      <c r="AD64" s="734">
        <f t="shared" si="53"/>
        <v>0</v>
      </c>
      <c r="AE64" s="734">
        <f t="shared" si="53"/>
        <v>42.843092849999998</v>
      </c>
      <c r="AF64" s="734">
        <f t="shared" si="53"/>
        <v>0</v>
      </c>
      <c r="AG64" s="734">
        <f t="shared" si="53"/>
        <v>0</v>
      </c>
      <c r="AH64" s="734">
        <f t="shared" si="53"/>
        <v>42.843092849999998</v>
      </c>
      <c r="AI64" s="734">
        <f t="shared" si="53"/>
        <v>0</v>
      </c>
      <c r="AJ64" s="734">
        <f t="shared" si="53"/>
        <v>180.73955160599999</v>
      </c>
      <c r="AK64" s="734">
        <f t="shared" si="53"/>
        <v>0</v>
      </c>
      <c r="AL64" s="734">
        <f t="shared" si="53"/>
        <v>0</v>
      </c>
      <c r="AM64" s="734">
        <f t="shared" si="53"/>
        <v>180.73955160599999</v>
      </c>
      <c r="AN64" s="734">
        <f t="shared" si="53"/>
        <v>0</v>
      </c>
      <c r="AO64" s="316">
        <f t="shared" si="35"/>
        <v>180.73955160600002</v>
      </c>
      <c r="AP64" s="316"/>
    </row>
    <row r="65" spans="1:43" ht="31.5" hidden="1" x14ac:dyDescent="0.25">
      <c r="A65" s="449" t="s">
        <v>1543</v>
      </c>
      <c r="B65" s="537" t="s">
        <v>696</v>
      </c>
      <c r="C65" s="545" t="s">
        <v>1544</v>
      </c>
      <c r="D65" s="545">
        <v>2020</v>
      </c>
      <c r="E65" s="545">
        <v>2024</v>
      </c>
      <c r="F65" s="734">
        <f t="shared" ref="F65:F66" si="54">G65/7.88</f>
        <v>3.7631030317258882</v>
      </c>
      <c r="G65" s="734">
        <v>29.65325189</v>
      </c>
      <c r="H65" s="735">
        <v>43435</v>
      </c>
      <c r="I65" s="734">
        <f t="shared" ref="I65:I66" si="55">J65</f>
        <v>35.67017594</v>
      </c>
      <c r="J65" s="734">
        <f t="shared" ref="J65:J66" si="56">SUM(K65,P65,U65,Z65,AE65)</f>
        <v>35.67017594</v>
      </c>
      <c r="K65" s="734">
        <f t="shared" ref="K65:K66" si="57">SUM(L65:O65)</f>
        <v>5.3722495099999996</v>
      </c>
      <c r="L65" s="734">
        <v>0</v>
      </c>
      <c r="M65" s="734">
        <v>0</v>
      </c>
      <c r="N65" s="734">
        <v>5.3722495099999996</v>
      </c>
      <c r="O65" s="734">
        <v>0</v>
      </c>
      <c r="P65" s="734">
        <f t="shared" ref="P65:P66" si="58">SUM(Q65:T65)</f>
        <v>5.6810223799999999</v>
      </c>
      <c r="Q65" s="734">
        <v>0</v>
      </c>
      <c r="R65" s="734">
        <v>0</v>
      </c>
      <c r="S65" s="734">
        <v>5.6810223799999999</v>
      </c>
      <c r="T65" s="734">
        <v>0</v>
      </c>
      <c r="U65" s="734">
        <f t="shared" ref="U65:U66" si="59">SUM(V65:Y65)</f>
        <v>7.7742276400000003</v>
      </c>
      <c r="V65" s="734">
        <v>0</v>
      </c>
      <c r="W65" s="734">
        <v>0</v>
      </c>
      <c r="X65" s="734">
        <v>7.7742276400000003</v>
      </c>
      <c r="Y65" s="734">
        <v>0</v>
      </c>
      <c r="Z65" s="734">
        <f t="shared" ref="Z65:Z66" si="60">SUM(AA65:AD65)</f>
        <v>8.3318988699999998</v>
      </c>
      <c r="AA65" s="734">
        <v>0</v>
      </c>
      <c r="AB65" s="734">
        <v>0</v>
      </c>
      <c r="AC65" s="734">
        <v>8.3318988699999998</v>
      </c>
      <c r="AD65" s="734">
        <v>0</v>
      </c>
      <c r="AE65" s="734">
        <f t="shared" ref="AE65:AE66" si="61">SUM(AF65:AI65)</f>
        <v>8.5107775399999994</v>
      </c>
      <c r="AF65" s="734">
        <v>0</v>
      </c>
      <c r="AG65" s="734">
        <v>0</v>
      </c>
      <c r="AH65" s="734">
        <v>8.5107775399999994</v>
      </c>
      <c r="AI65" s="734">
        <v>0</v>
      </c>
      <c r="AJ65" s="734">
        <f t="shared" ref="AJ65:AN69" si="62">SUM(K65,P65,U65,Z65,AE65)</f>
        <v>35.67017594</v>
      </c>
      <c r="AK65" s="734">
        <f t="shared" si="62"/>
        <v>0</v>
      </c>
      <c r="AL65" s="734">
        <f t="shared" si="62"/>
        <v>0</v>
      </c>
      <c r="AM65" s="734">
        <f t="shared" si="62"/>
        <v>35.67017594</v>
      </c>
      <c r="AN65" s="734">
        <f t="shared" si="62"/>
        <v>0</v>
      </c>
      <c r="AO65" s="737">
        <f t="shared" si="35"/>
        <v>35.67017594</v>
      </c>
      <c r="AP65" s="737"/>
      <c r="AQ65" s="737" t="e">
        <f>SUM(#REF!,#REF!,#REF!)</f>
        <v>#REF!</v>
      </c>
    </row>
    <row r="66" spans="1:43" ht="31.5" hidden="1" x14ac:dyDescent="0.25">
      <c r="A66" s="449" t="s">
        <v>1545</v>
      </c>
      <c r="B66" s="537" t="s">
        <v>695</v>
      </c>
      <c r="C66" s="545" t="s">
        <v>1546</v>
      </c>
      <c r="D66" s="545">
        <v>2020</v>
      </c>
      <c r="E66" s="545">
        <v>2024</v>
      </c>
      <c r="F66" s="734">
        <f t="shared" si="54"/>
        <v>15.279464954314721</v>
      </c>
      <c r="G66" s="734">
        <v>120.40218383999999</v>
      </c>
      <c r="H66" s="735">
        <v>43435</v>
      </c>
      <c r="I66" s="734">
        <f t="shared" si="55"/>
        <v>145.06937566599998</v>
      </c>
      <c r="J66" s="734">
        <f t="shared" si="56"/>
        <v>145.06937566599998</v>
      </c>
      <c r="K66" s="734">
        <f t="shared" si="57"/>
        <v>14.662035846</v>
      </c>
      <c r="L66" s="734">
        <v>0</v>
      </c>
      <c r="M66" s="734">
        <v>0</v>
      </c>
      <c r="N66" s="734">
        <v>14.662035846</v>
      </c>
      <c r="O66" s="734">
        <v>0</v>
      </c>
      <c r="P66" s="734">
        <f t="shared" si="58"/>
        <v>30.870775930000001</v>
      </c>
      <c r="Q66" s="734">
        <v>0</v>
      </c>
      <c r="R66" s="734">
        <v>0</v>
      </c>
      <c r="S66" s="734">
        <v>30.870775930000001</v>
      </c>
      <c r="T66" s="734">
        <v>0</v>
      </c>
      <c r="U66" s="734">
        <f t="shared" si="59"/>
        <v>32.075777639999998</v>
      </c>
      <c r="V66" s="734">
        <v>0</v>
      </c>
      <c r="W66" s="734">
        <v>0</v>
      </c>
      <c r="X66" s="734">
        <v>32.075777639999998</v>
      </c>
      <c r="Y66" s="734">
        <v>0</v>
      </c>
      <c r="Z66" s="734">
        <f t="shared" si="60"/>
        <v>33.12847094</v>
      </c>
      <c r="AA66" s="734">
        <v>0</v>
      </c>
      <c r="AB66" s="734">
        <v>0</v>
      </c>
      <c r="AC66" s="734">
        <v>33.12847094</v>
      </c>
      <c r="AD66" s="734">
        <v>0</v>
      </c>
      <c r="AE66" s="734">
        <f t="shared" si="61"/>
        <v>34.332315309999998</v>
      </c>
      <c r="AF66" s="734">
        <v>0</v>
      </c>
      <c r="AG66" s="734">
        <v>0</v>
      </c>
      <c r="AH66" s="734">
        <v>34.332315309999998</v>
      </c>
      <c r="AI66" s="734">
        <v>0</v>
      </c>
      <c r="AJ66" s="734">
        <f t="shared" si="62"/>
        <v>145.06937566599998</v>
      </c>
      <c r="AK66" s="734">
        <f t="shared" si="62"/>
        <v>0</v>
      </c>
      <c r="AL66" s="734">
        <f t="shared" si="62"/>
        <v>0</v>
      </c>
      <c r="AM66" s="734">
        <f t="shared" si="62"/>
        <v>145.06937566599998</v>
      </c>
      <c r="AN66" s="734">
        <f t="shared" si="62"/>
        <v>0</v>
      </c>
      <c r="AO66" s="737">
        <f t="shared" si="35"/>
        <v>145.06937566599998</v>
      </c>
      <c r="AP66" s="737"/>
      <c r="AQ66" s="737" t="e">
        <f>SUM(#REF!,#REF!,#REF!)</f>
        <v>#REF!</v>
      </c>
    </row>
    <row r="67" spans="1:43" s="184" customFormat="1" ht="63" hidden="1" x14ac:dyDescent="0.25">
      <c r="A67" s="449" t="s">
        <v>656</v>
      </c>
      <c r="B67" s="537" t="s">
        <v>657</v>
      </c>
      <c r="C67" s="545" t="s">
        <v>747</v>
      </c>
      <c r="D67" s="545" t="s">
        <v>493</v>
      </c>
      <c r="E67" s="545" t="s">
        <v>493</v>
      </c>
      <c r="F67" s="734">
        <v>0</v>
      </c>
      <c r="G67" s="734">
        <v>0</v>
      </c>
      <c r="H67" s="735" t="s">
        <v>493</v>
      </c>
      <c r="I67" s="734">
        <v>0</v>
      </c>
      <c r="J67" s="734">
        <v>0</v>
      </c>
      <c r="K67" s="734">
        <f t="shared" si="36"/>
        <v>0</v>
      </c>
      <c r="L67" s="734">
        <v>0</v>
      </c>
      <c r="M67" s="734">
        <v>0</v>
      </c>
      <c r="N67" s="734">
        <v>0</v>
      </c>
      <c r="O67" s="734">
        <v>0</v>
      </c>
      <c r="P67" s="734">
        <f t="shared" si="37"/>
        <v>0</v>
      </c>
      <c r="Q67" s="734">
        <v>0</v>
      </c>
      <c r="R67" s="734">
        <v>0</v>
      </c>
      <c r="S67" s="734">
        <v>0</v>
      </c>
      <c r="T67" s="734">
        <v>0</v>
      </c>
      <c r="U67" s="734">
        <f t="shared" si="38"/>
        <v>0</v>
      </c>
      <c r="V67" s="734">
        <v>0</v>
      </c>
      <c r="W67" s="734">
        <v>0</v>
      </c>
      <c r="X67" s="734">
        <v>0</v>
      </c>
      <c r="Y67" s="734">
        <v>0</v>
      </c>
      <c r="Z67" s="734">
        <f t="shared" si="39"/>
        <v>0</v>
      </c>
      <c r="AA67" s="734">
        <v>0</v>
      </c>
      <c r="AB67" s="734">
        <v>0</v>
      </c>
      <c r="AC67" s="734">
        <v>0</v>
      </c>
      <c r="AD67" s="734">
        <v>0</v>
      </c>
      <c r="AE67" s="734">
        <f t="shared" si="40"/>
        <v>0</v>
      </c>
      <c r="AF67" s="734">
        <v>0</v>
      </c>
      <c r="AG67" s="734">
        <v>0</v>
      </c>
      <c r="AH67" s="734">
        <v>0</v>
      </c>
      <c r="AI67" s="734">
        <v>0</v>
      </c>
      <c r="AJ67" s="734">
        <f t="shared" si="62"/>
        <v>0</v>
      </c>
      <c r="AK67" s="734">
        <f t="shared" si="62"/>
        <v>0</v>
      </c>
      <c r="AL67" s="734">
        <f t="shared" si="62"/>
        <v>0</v>
      </c>
      <c r="AM67" s="734">
        <f t="shared" si="62"/>
        <v>0</v>
      </c>
      <c r="AN67" s="734">
        <f t="shared" si="62"/>
        <v>0</v>
      </c>
      <c r="AO67" s="316">
        <f t="shared" si="35"/>
        <v>0</v>
      </c>
      <c r="AP67" s="316"/>
    </row>
    <row r="68" spans="1:43" s="184" customFormat="1" ht="63" hidden="1" x14ac:dyDescent="0.25">
      <c r="A68" s="449" t="s">
        <v>658</v>
      </c>
      <c r="B68" s="537" t="s">
        <v>659</v>
      </c>
      <c r="C68" s="545" t="s">
        <v>747</v>
      </c>
      <c r="D68" s="545" t="s">
        <v>493</v>
      </c>
      <c r="E68" s="545" t="s">
        <v>493</v>
      </c>
      <c r="F68" s="734">
        <v>0</v>
      </c>
      <c r="G68" s="734">
        <v>0</v>
      </c>
      <c r="H68" s="735" t="s">
        <v>493</v>
      </c>
      <c r="I68" s="734">
        <v>0</v>
      </c>
      <c r="J68" s="734">
        <v>0</v>
      </c>
      <c r="K68" s="734">
        <f t="shared" si="36"/>
        <v>0</v>
      </c>
      <c r="L68" s="734">
        <v>0</v>
      </c>
      <c r="M68" s="734">
        <v>0</v>
      </c>
      <c r="N68" s="734">
        <v>0</v>
      </c>
      <c r="O68" s="734">
        <v>0</v>
      </c>
      <c r="P68" s="734">
        <f t="shared" si="37"/>
        <v>0</v>
      </c>
      <c r="Q68" s="734">
        <v>0</v>
      </c>
      <c r="R68" s="734">
        <v>0</v>
      </c>
      <c r="S68" s="734">
        <v>0</v>
      </c>
      <c r="T68" s="734">
        <v>0</v>
      </c>
      <c r="U68" s="734">
        <f t="shared" si="38"/>
        <v>0</v>
      </c>
      <c r="V68" s="734">
        <v>0</v>
      </c>
      <c r="W68" s="734">
        <v>0</v>
      </c>
      <c r="X68" s="734">
        <v>0</v>
      </c>
      <c r="Y68" s="734">
        <v>0</v>
      </c>
      <c r="Z68" s="734">
        <f t="shared" si="39"/>
        <v>0</v>
      </c>
      <c r="AA68" s="734">
        <v>0</v>
      </c>
      <c r="AB68" s="734">
        <v>0</v>
      </c>
      <c r="AC68" s="734">
        <v>0</v>
      </c>
      <c r="AD68" s="734">
        <v>0</v>
      </c>
      <c r="AE68" s="734">
        <f t="shared" si="40"/>
        <v>0</v>
      </c>
      <c r="AF68" s="734">
        <v>0</v>
      </c>
      <c r="AG68" s="734">
        <v>0</v>
      </c>
      <c r="AH68" s="734">
        <v>0</v>
      </c>
      <c r="AI68" s="734">
        <v>0</v>
      </c>
      <c r="AJ68" s="734">
        <f t="shared" si="62"/>
        <v>0</v>
      </c>
      <c r="AK68" s="734">
        <f t="shared" si="62"/>
        <v>0</v>
      </c>
      <c r="AL68" s="734">
        <f t="shared" si="62"/>
        <v>0</v>
      </c>
      <c r="AM68" s="734">
        <f t="shared" si="62"/>
        <v>0</v>
      </c>
      <c r="AN68" s="734">
        <f t="shared" si="62"/>
        <v>0</v>
      </c>
      <c r="AO68" s="316">
        <f t="shared" si="35"/>
        <v>0</v>
      </c>
      <c r="AP68" s="316"/>
    </row>
    <row r="69" spans="1:43" s="184" customFormat="1" ht="63" hidden="1" x14ac:dyDescent="0.25">
      <c r="A69" s="449" t="s">
        <v>660</v>
      </c>
      <c r="B69" s="537" t="s">
        <v>661</v>
      </c>
      <c r="C69" s="545" t="s">
        <v>747</v>
      </c>
      <c r="D69" s="545" t="s">
        <v>493</v>
      </c>
      <c r="E69" s="545" t="s">
        <v>493</v>
      </c>
      <c r="F69" s="734">
        <v>0</v>
      </c>
      <c r="G69" s="734">
        <v>0</v>
      </c>
      <c r="H69" s="735" t="s">
        <v>493</v>
      </c>
      <c r="I69" s="734">
        <v>0</v>
      </c>
      <c r="J69" s="734">
        <v>0</v>
      </c>
      <c r="K69" s="734">
        <f t="shared" si="36"/>
        <v>0</v>
      </c>
      <c r="L69" s="734">
        <v>0</v>
      </c>
      <c r="M69" s="734">
        <v>0</v>
      </c>
      <c r="N69" s="734">
        <v>0</v>
      </c>
      <c r="O69" s="734">
        <v>0</v>
      </c>
      <c r="P69" s="734">
        <f t="shared" si="37"/>
        <v>0</v>
      </c>
      <c r="Q69" s="734">
        <v>0</v>
      </c>
      <c r="R69" s="734">
        <v>0</v>
      </c>
      <c r="S69" s="734">
        <v>0</v>
      </c>
      <c r="T69" s="734">
        <v>0</v>
      </c>
      <c r="U69" s="734">
        <f t="shared" si="38"/>
        <v>0</v>
      </c>
      <c r="V69" s="734">
        <v>0</v>
      </c>
      <c r="W69" s="734">
        <v>0</v>
      </c>
      <c r="X69" s="734">
        <v>0</v>
      </c>
      <c r="Y69" s="734">
        <v>0</v>
      </c>
      <c r="Z69" s="734">
        <f t="shared" si="39"/>
        <v>0</v>
      </c>
      <c r="AA69" s="734">
        <v>0</v>
      </c>
      <c r="AB69" s="734">
        <v>0</v>
      </c>
      <c r="AC69" s="734">
        <v>0</v>
      </c>
      <c r="AD69" s="734">
        <v>0</v>
      </c>
      <c r="AE69" s="734">
        <f t="shared" si="40"/>
        <v>0</v>
      </c>
      <c r="AF69" s="734">
        <v>0</v>
      </c>
      <c r="AG69" s="734">
        <v>0</v>
      </c>
      <c r="AH69" s="734">
        <v>0</v>
      </c>
      <c r="AI69" s="734">
        <v>0</v>
      </c>
      <c r="AJ69" s="734">
        <f t="shared" si="62"/>
        <v>0</v>
      </c>
      <c r="AK69" s="734">
        <f t="shared" si="62"/>
        <v>0</v>
      </c>
      <c r="AL69" s="734">
        <f t="shared" si="62"/>
        <v>0</v>
      </c>
      <c r="AM69" s="734">
        <f t="shared" si="62"/>
        <v>0</v>
      </c>
      <c r="AN69" s="734">
        <f t="shared" si="62"/>
        <v>0</v>
      </c>
      <c r="AO69" s="316">
        <f t="shared" si="35"/>
        <v>0</v>
      </c>
      <c r="AP69" s="316"/>
    </row>
    <row r="70" spans="1:43" s="184" customFormat="1" ht="63" hidden="1" x14ac:dyDescent="0.25">
      <c r="A70" s="449" t="s">
        <v>561</v>
      </c>
      <c r="B70" s="537" t="s">
        <v>662</v>
      </c>
      <c r="C70" s="545" t="s">
        <v>747</v>
      </c>
      <c r="D70" s="545" t="s">
        <v>493</v>
      </c>
      <c r="E70" s="545" t="s">
        <v>493</v>
      </c>
      <c r="F70" s="734">
        <f>SUM(F71,F72)</f>
        <v>0</v>
      </c>
      <c r="G70" s="734">
        <f>SUM(G71,G72)</f>
        <v>0</v>
      </c>
      <c r="H70" s="735" t="s">
        <v>493</v>
      </c>
      <c r="I70" s="734">
        <f t="shared" ref="I70:AN70" si="63">SUM(I71,I72)</f>
        <v>0</v>
      </c>
      <c r="J70" s="734">
        <f t="shared" si="63"/>
        <v>0</v>
      </c>
      <c r="K70" s="734">
        <f t="shared" si="63"/>
        <v>0</v>
      </c>
      <c r="L70" s="734">
        <f t="shared" si="63"/>
        <v>0</v>
      </c>
      <c r="M70" s="734">
        <f t="shared" si="63"/>
        <v>0</v>
      </c>
      <c r="N70" s="734">
        <f t="shared" si="63"/>
        <v>0</v>
      </c>
      <c r="O70" s="734">
        <f t="shared" si="63"/>
        <v>0</v>
      </c>
      <c r="P70" s="734">
        <f t="shared" si="63"/>
        <v>0</v>
      </c>
      <c r="Q70" s="734">
        <f t="shared" si="63"/>
        <v>0</v>
      </c>
      <c r="R70" s="734">
        <f t="shared" si="63"/>
        <v>0</v>
      </c>
      <c r="S70" s="734">
        <f t="shared" si="63"/>
        <v>0</v>
      </c>
      <c r="T70" s="734">
        <f t="shared" si="63"/>
        <v>0</v>
      </c>
      <c r="U70" s="734">
        <f t="shared" si="63"/>
        <v>0</v>
      </c>
      <c r="V70" s="734">
        <f t="shared" si="63"/>
        <v>0</v>
      </c>
      <c r="W70" s="734">
        <f t="shared" si="63"/>
        <v>0</v>
      </c>
      <c r="X70" s="734">
        <f t="shared" si="63"/>
        <v>0</v>
      </c>
      <c r="Y70" s="734">
        <f t="shared" si="63"/>
        <v>0</v>
      </c>
      <c r="Z70" s="734">
        <f t="shared" si="63"/>
        <v>0</v>
      </c>
      <c r="AA70" s="734">
        <f t="shared" si="63"/>
        <v>0</v>
      </c>
      <c r="AB70" s="734">
        <f t="shared" si="63"/>
        <v>0</v>
      </c>
      <c r="AC70" s="734">
        <f t="shared" si="63"/>
        <v>0</v>
      </c>
      <c r="AD70" s="734">
        <f t="shared" si="63"/>
        <v>0</v>
      </c>
      <c r="AE70" s="734">
        <f t="shared" si="63"/>
        <v>0</v>
      </c>
      <c r="AF70" s="734">
        <f t="shared" si="63"/>
        <v>0</v>
      </c>
      <c r="AG70" s="734">
        <f t="shared" si="63"/>
        <v>0</v>
      </c>
      <c r="AH70" s="734">
        <f t="shared" si="63"/>
        <v>0</v>
      </c>
      <c r="AI70" s="734">
        <f t="shared" si="63"/>
        <v>0</v>
      </c>
      <c r="AJ70" s="734">
        <f t="shared" si="63"/>
        <v>0</v>
      </c>
      <c r="AK70" s="734">
        <f t="shared" si="63"/>
        <v>0</v>
      </c>
      <c r="AL70" s="734">
        <f t="shared" si="63"/>
        <v>0</v>
      </c>
      <c r="AM70" s="734">
        <f t="shared" si="63"/>
        <v>0</v>
      </c>
      <c r="AN70" s="734">
        <f t="shared" si="63"/>
        <v>0</v>
      </c>
      <c r="AO70" s="316">
        <f t="shared" si="35"/>
        <v>0</v>
      </c>
      <c r="AP70" s="316"/>
    </row>
    <row r="71" spans="1:43" s="184" customFormat="1" ht="47.25" hidden="1" x14ac:dyDescent="0.25">
      <c r="A71" s="449" t="s">
        <v>562</v>
      </c>
      <c r="B71" s="537" t="s">
        <v>677</v>
      </c>
      <c r="C71" s="545" t="s">
        <v>747</v>
      </c>
      <c r="D71" s="545" t="s">
        <v>493</v>
      </c>
      <c r="E71" s="545" t="s">
        <v>493</v>
      </c>
      <c r="F71" s="734" t="s">
        <v>493</v>
      </c>
      <c r="G71" s="734" t="s">
        <v>493</v>
      </c>
      <c r="H71" s="735" t="s">
        <v>493</v>
      </c>
      <c r="I71" s="734" t="s">
        <v>493</v>
      </c>
      <c r="J71" s="734" t="s">
        <v>493</v>
      </c>
      <c r="K71" s="734" t="s">
        <v>493</v>
      </c>
      <c r="L71" s="734" t="s">
        <v>493</v>
      </c>
      <c r="M71" s="734" t="s">
        <v>493</v>
      </c>
      <c r="N71" s="734" t="s">
        <v>493</v>
      </c>
      <c r="O71" s="734" t="s">
        <v>493</v>
      </c>
      <c r="P71" s="734" t="s">
        <v>493</v>
      </c>
      <c r="Q71" s="734" t="s">
        <v>493</v>
      </c>
      <c r="R71" s="734" t="s">
        <v>493</v>
      </c>
      <c r="S71" s="734" t="s">
        <v>493</v>
      </c>
      <c r="T71" s="734" t="s">
        <v>493</v>
      </c>
      <c r="U71" s="734" t="s">
        <v>493</v>
      </c>
      <c r="V71" s="734" t="s">
        <v>493</v>
      </c>
      <c r="W71" s="734" t="s">
        <v>493</v>
      </c>
      <c r="X71" s="734" t="s">
        <v>493</v>
      </c>
      <c r="Y71" s="734" t="s">
        <v>493</v>
      </c>
      <c r="Z71" s="734" t="s">
        <v>493</v>
      </c>
      <c r="AA71" s="734" t="s">
        <v>493</v>
      </c>
      <c r="AB71" s="734" t="s">
        <v>493</v>
      </c>
      <c r="AC71" s="734" t="s">
        <v>493</v>
      </c>
      <c r="AD71" s="734" t="s">
        <v>493</v>
      </c>
      <c r="AE71" s="734" t="s">
        <v>493</v>
      </c>
      <c r="AF71" s="734" t="s">
        <v>493</v>
      </c>
      <c r="AG71" s="734" t="s">
        <v>493</v>
      </c>
      <c r="AH71" s="734" t="s">
        <v>493</v>
      </c>
      <c r="AI71" s="734" t="s">
        <v>493</v>
      </c>
      <c r="AJ71" s="734" t="s">
        <v>493</v>
      </c>
      <c r="AK71" s="734" t="s">
        <v>493</v>
      </c>
      <c r="AL71" s="734" t="s">
        <v>493</v>
      </c>
      <c r="AM71" s="734" t="s">
        <v>493</v>
      </c>
      <c r="AN71" s="734" t="s">
        <v>493</v>
      </c>
      <c r="AO71" s="316">
        <f t="shared" si="35"/>
        <v>0</v>
      </c>
      <c r="AP71" s="316"/>
    </row>
    <row r="72" spans="1:43" s="184" customFormat="1" ht="63" hidden="1" x14ac:dyDescent="0.25">
      <c r="A72" s="449" t="s">
        <v>564</v>
      </c>
      <c r="B72" s="537" t="s">
        <v>664</v>
      </c>
      <c r="C72" s="545" t="s">
        <v>747</v>
      </c>
      <c r="D72" s="545" t="s">
        <v>493</v>
      </c>
      <c r="E72" s="545" t="s">
        <v>493</v>
      </c>
      <c r="F72" s="734" t="s">
        <v>493</v>
      </c>
      <c r="G72" s="734" t="s">
        <v>493</v>
      </c>
      <c r="H72" s="735" t="s">
        <v>493</v>
      </c>
      <c r="I72" s="734" t="s">
        <v>493</v>
      </c>
      <c r="J72" s="734" t="s">
        <v>493</v>
      </c>
      <c r="K72" s="734" t="s">
        <v>493</v>
      </c>
      <c r="L72" s="734" t="s">
        <v>493</v>
      </c>
      <c r="M72" s="734" t="s">
        <v>493</v>
      </c>
      <c r="N72" s="734" t="s">
        <v>493</v>
      </c>
      <c r="O72" s="734" t="s">
        <v>493</v>
      </c>
      <c r="P72" s="734" t="s">
        <v>493</v>
      </c>
      <c r="Q72" s="734" t="s">
        <v>493</v>
      </c>
      <c r="R72" s="734" t="s">
        <v>493</v>
      </c>
      <c r="S72" s="734" t="s">
        <v>493</v>
      </c>
      <c r="T72" s="734" t="s">
        <v>493</v>
      </c>
      <c r="U72" s="734" t="s">
        <v>493</v>
      </c>
      <c r="V72" s="734" t="s">
        <v>493</v>
      </c>
      <c r="W72" s="734" t="s">
        <v>493</v>
      </c>
      <c r="X72" s="734" t="s">
        <v>493</v>
      </c>
      <c r="Y72" s="734" t="s">
        <v>493</v>
      </c>
      <c r="Z72" s="734" t="s">
        <v>493</v>
      </c>
      <c r="AA72" s="734" t="s">
        <v>493</v>
      </c>
      <c r="AB72" s="734" t="s">
        <v>493</v>
      </c>
      <c r="AC72" s="734" t="s">
        <v>493</v>
      </c>
      <c r="AD72" s="734" t="s">
        <v>493</v>
      </c>
      <c r="AE72" s="734" t="s">
        <v>493</v>
      </c>
      <c r="AF72" s="734" t="s">
        <v>493</v>
      </c>
      <c r="AG72" s="734" t="s">
        <v>493</v>
      </c>
      <c r="AH72" s="734" t="s">
        <v>493</v>
      </c>
      <c r="AI72" s="734" t="s">
        <v>493</v>
      </c>
      <c r="AJ72" s="734" t="s">
        <v>493</v>
      </c>
      <c r="AK72" s="734" t="s">
        <v>493</v>
      </c>
      <c r="AL72" s="734" t="s">
        <v>493</v>
      </c>
      <c r="AM72" s="734" t="s">
        <v>493</v>
      </c>
      <c r="AN72" s="734" t="s">
        <v>493</v>
      </c>
      <c r="AO72" s="316">
        <f t="shared" si="35"/>
        <v>0</v>
      </c>
      <c r="AP72" s="316"/>
    </row>
    <row r="73" spans="1:43" s="184" customFormat="1" ht="94.5" hidden="1" x14ac:dyDescent="0.25">
      <c r="A73" s="449" t="s">
        <v>678</v>
      </c>
      <c r="B73" s="537" t="s">
        <v>665</v>
      </c>
      <c r="C73" s="545" t="s">
        <v>747</v>
      </c>
      <c r="D73" s="545" t="s">
        <v>493</v>
      </c>
      <c r="E73" s="545" t="s">
        <v>493</v>
      </c>
      <c r="F73" s="734">
        <f>SUM(F74,F75)</f>
        <v>0.94853887161290329</v>
      </c>
      <c r="G73" s="734">
        <f t="shared" ref="G73:AN73" si="64">SUM(G74,G75)</f>
        <v>5.8809410040000003</v>
      </c>
      <c r="H73" s="735" t="s">
        <v>493</v>
      </c>
      <c r="I73" s="734">
        <f t="shared" si="64"/>
        <v>6.4455113400000004</v>
      </c>
      <c r="J73" s="734">
        <f t="shared" si="64"/>
        <v>6.4455113400000004</v>
      </c>
      <c r="K73" s="734">
        <f t="shared" si="64"/>
        <v>6.4455113400000004</v>
      </c>
      <c r="L73" s="734">
        <f t="shared" si="64"/>
        <v>0</v>
      </c>
      <c r="M73" s="734">
        <f t="shared" si="64"/>
        <v>0</v>
      </c>
      <c r="N73" s="734">
        <f t="shared" si="64"/>
        <v>6.4455113400000004</v>
      </c>
      <c r="O73" s="734">
        <f t="shared" si="64"/>
        <v>0</v>
      </c>
      <c r="P73" s="734">
        <f t="shared" si="64"/>
        <v>0</v>
      </c>
      <c r="Q73" s="734">
        <f t="shared" si="64"/>
        <v>0</v>
      </c>
      <c r="R73" s="734">
        <f t="shared" si="64"/>
        <v>0</v>
      </c>
      <c r="S73" s="734">
        <f t="shared" si="64"/>
        <v>0</v>
      </c>
      <c r="T73" s="734">
        <f t="shared" si="64"/>
        <v>0</v>
      </c>
      <c r="U73" s="734">
        <f t="shared" si="64"/>
        <v>0</v>
      </c>
      <c r="V73" s="734">
        <f t="shared" si="64"/>
        <v>0</v>
      </c>
      <c r="W73" s="734">
        <f t="shared" si="64"/>
        <v>0</v>
      </c>
      <c r="X73" s="734">
        <f t="shared" si="64"/>
        <v>0</v>
      </c>
      <c r="Y73" s="734">
        <f t="shared" si="64"/>
        <v>0</v>
      </c>
      <c r="Z73" s="734">
        <f t="shared" si="64"/>
        <v>0</v>
      </c>
      <c r="AA73" s="734">
        <f t="shared" si="64"/>
        <v>0</v>
      </c>
      <c r="AB73" s="734">
        <f t="shared" si="64"/>
        <v>0</v>
      </c>
      <c r="AC73" s="734">
        <f t="shared" si="64"/>
        <v>0</v>
      </c>
      <c r="AD73" s="734">
        <f t="shared" si="64"/>
        <v>0</v>
      </c>
      <c r="AE73" s="734">
        <f t="shared" si="64"/>
        <v>0</v>
      </c>
      <c r="AF73" s="734">
        <f t="shared" si="64"/>
        <v>0</v>
      </c>
      <c r="AG73" s="734">
        <f t="shared" si="64"/>
        <v>0</v>
      </c>
      <c r="AH73" s="734">
        <f t="shared" si="64"/>
        <v>0</v>
      </c>
      <c r="AI73" s="734">
        <f t="shared" si="64"/>
        <v>0</v>
      </c>
      <c r="AJ73" s="734">
        <f t="shared" si="64"/>
        <v>6.4455113400000004</v>
      </c>
      <c r="AK73" s="734">
        <f t="shared" si="64"/>
        <v>0</v>
      </c>
      <c r="AL73" s="734">
        <f t="shared" si="64"/>
        <v>0</v>
      </c>
      <c r="AM73" s="734">
        <f t="shared" si="64"/>
        <v>6.4455113400000004</v>
      </c>
      <c r="AN73" s="734">
        <f t="shared" si="64"/>
        <v>0</v>
      </c>
      <c r="AO73" s="316">
        <f t="shared" si="35"/>
        <v>6.4455113400000004</v>
      </c>
      <c r="AP73" s="316"/>
    </row>
    <row r="74" spans="1:43" s="184" customFormat="1" ht="78.75" hidden="1" x14ac:dyDescent="0.25">
      <c r="A74" s="449" t="s">
        <v>679</v>
      </c>
      <c r="B74" s="537" t="s">
        <v>680</v>
      </c>
      <c r="C74" s="545" t="s">
        <v>747</v>
      </c>
      <c r="D74" s="545" t="s">
        <v>493</v>
      </c>
      <c r="E74" s="545" t="s">
        <v>493</v>
      </c>
      <c r="F74" s="734">
        <v>0</v>
      </c>
      <c r="G74" s="734">
        <v>0</v>
      </c>
      <c r="H74" s="735" t="s">
        <v>493</v>
      </c>
      <c r="I74" s="734">
        <v>0</v>
      </c>
      <c r="J74" s="734">
        <v>0</v>
      </c>
      <c r="K74" s="734">
        <f t="shared" si="36"/>
        <v>0</v>
      </c>
      <c r="L74" s="734">
        <v>0</v>
      </c>
      <c r="M74" s="734">
        <v>0</v>
      </c>
      <c r="N74" s="734">
        <v>0</v>
      </c>
      <c r="O74" s="734">
        <v>0</v>
      </c>
      <c r="P74" s="734">
        <f t="shared" si="37"/>
        <v>0</v>
      </c>
      <c r="Q74" s="734">
        <v>0</v>
      </c>
      <c r="R74" s="734">
        <v>0</v>
      </c>
      <c r="S74" s="734">
        <v>0</v>
      </c>
      <c r="T74" s="734">
        <v>0</v>
      </c>
      <c r="U74" s="734">
        <f t="shared" si="38"/>
        <v>0</v>
      </c>
      <c r="V74" s="734">
        <v>0</v>
      </c>
      <c r="W74" s="734">
        <v>0</v>
      </c>
      <c r="X74" s="734">
        <v>0</v>
      </c>
      <c r="Y74" s="734">
        <v>0</v>
      </c>
      <c r="Z74" s="734">
        <f t="shared" si="39"/>
        <v>0</v>
      </c>
      <c r="AA74" s="734">
        <v>0</v>
      </c>
      <c r="AB74" s="734">
        <v>0</v>
      </c>
      <c r="AC74" s="734">
        <v>0</v>
      </c>
      <c r="AD74" s="734">
        <v>0</v>
      </c>
      <c r="AE74" s="734">
        <f t="shared" si="40"/>
        <v>0</v>
      </c>
      <c r="AF74" s="734">
        <v>0</v>
      </c>
      <c r="AG74" s="734">
        <v>0</v>
      </c>
      <c r="AH74" s="734">
        <v>0</v>
      </c>
      <c r="AI74" s="734">
        <v>0</v>
      </c>
      <c r="AJ74" s="734">
        <f>SUM(K74,P74,U74,Z74,AE74)</f>
        <v>0</v>
      </c>
      <c r="AK74" s="734">
        <f>SUM(L74,Q74,V74,AA74,AF74)</f>
        <v>0</v>
      </c>
      <c r="AL74" s="734">
        <f>SUM(M74,R74,W74,AB74,AG74)</f>
        <v>0</v>
      </c>
      <c r="AM74" s="734">
        <f>SUM(N74,S74,X74,AC74,AH74)</f>
        <v>0</v>
      </c>
      <c r="AN74" s="734">
        <f>SUM(O74,T74,Y74,AD74,AI74)</f>
        <v>0</v>
      </c>
      <c r="AO74" s="316">
        <f t="shared" si="35"/>
        <v>0</v>
      </c>
      <c r="AP74" s="316"/>
    </row>
    <row r="75" spans="1:43" s="184" customFormat="1" ht="78.75" hidden="1" x14ac:dyDescent="0.25">
      <c r="A75" s="449" t="s">
        <v>681</v>
      </c>
      <c r="B75" s="537" t="s">
        <v>682</v>
      </c>
      <c r="C75" s="545" t="s">
        <v>747</v>
      </c>
      <c r="D75" s="545" t="s">
        <v>493</v>
      </c>
      <c r="E75" s="545" t="s">
        <v>493</v>
      </c>
      <c r="F75" s="734">
        <f>SUM(F76:F76)</f>
        <v>0.94853887161290329</v>
      </c>
      <c r="G75" s="734">
        <f>SUM(G76:G76)</f>
        <v>5.8809410040000003</v>
      </c>
      <c r="H75" s="735" t="s">
        <v>493</v>
      </c>
      <c r="I75" s="734">
        <f t="shared" ref="I75:AN75" si="65">SUM(I76:I76)</f>
        <v>6.4455113400000004</v>
      </c>
      <c r="J75" s="734">
        <f t="shared" si="65"/>
        <v>6.4455113400000004</v>
      </c>
      <c r="K75" s="734">
        <f t="shared" si="65"/>
        <v>6.4455113400000004</v>
      </c>
      <c r="L75" s="734">
        <f t="shared" si="65"/>
        <v>0</v>
      </c>
      <c r="M75" s="734">
        <f t="shared" si="65"/>
        <v>0</v>
      </c>
      <c r="N75" s="734">
        <f t="shared" si="65"/>
        <v>6.4455113400000004</v>
      </c>
      <c r="O75" s="734">
        <f t="shared" si="65"/>
        <v>0</v>
      </c>
      <c r="P75" s="734">
        <f t="shared" si="65"/>
        <v>0</v>
      </c>
      <c r="Q75" s="734">
        <f t="shared" si="65"/>
        <v>0</v>
      </c>
      <c r="R75" s="734">
        <f t="shared" si="65"/>
        <v>0</v>
      </c>
      <c r="S75" s="734">
        <f t="shared" si="65"/>
        <v>0</v>
      </c>
      <c r="T75" s="734">
        <f t="shared" si="65"/>
        <v>0</v>
      </c>
      <c r="U75" s="734">
        <f t="shared" si="65"/>
        <v>0</v>
      </c>
      <c r="V75" s="734">
        <f t="shared" si="65"/>
        <v>0</v>
      </c>
      <c r="W75" s="734">
        <f t="shared" si="65"/>
        <v>0</v>
      </c>
      <c r="X75" s="734">
        <f t="shared" si="65"/>
        <v>0</v>
      </c>
      <c r="Y75" s="734">
        <f t="shared" si="65"/>
        <v>0</v>
      </c>
      <c r="Z75" s="734">
        <f t="shared" si="65"/>
        <v>0</v>
      </c>
      <c r="AA75" s="734">
        <f t="shared" si="65"/>
        <v>0</v>
      </c>
      <c r="AB75" s="734">
        <f t="shared" si="65"/>
        <v>0</v>
      </c>
      <c r="AC75" s="734">
        <f t="shared" si="65"/>
        <v>0</v>
      </c>
      <c r="AD75" s="734">
        <f t="shared" si="65"/>
        <v>0</v>
      </c>
      <c r="AE75" s="734">
        <f t="shared" si="65"/>
        <v>0</v>
      </c>
      <c r="AF75" s="734">
        <f t="shared" si="65"/>
        <v>0</v>
      </c>
      <c r="AG75" s="734">
        <f t="shared" si="65"/>
        <v>0</v>
      </c>
      <c r="AH75" s="734">
        <f t="shared" si="65"/>
        <v>0</v>
      </c>
      <c r="AI75" s="734">
        <f t="shared" si="65"/>
        <v>0</v>
      </c>
      <c r="AJ75" s="734">
        <f t="shared" si="65"/>
        <v>6.4455113400000004</v>
      </c>
      <c r="AK75" s="734">
        <f t="shared" si="65"/>
        <v>0</v>
      </c>
      <c r="AL75" s="734">
        <f t="shared" si="65"/>
        <v>0</v>
      </c>
      <c r="AM75" s="734">
        <f t="shared" si="65"/>
        <v>6.4455113400000004</v>
      </c>
      <c r="AN75" s="734">
        <f t="shared" si="65"/>
        <v>0</v>
      </c>
      <c r="AO75" s="316">
        <f t="shared" si="35"/>
        <v>6.4455113400000004</v>
      </c>
      <c r="AP75" s="316"/>
    </row>
    <row r="76" spans="1:43" ht="47.25" hidden="1" customHeight="1" x14ac:dyDescent="0.25">
      <c r="A76" s="449" t="s">
        <v>1547</v>
      </c>
      <c r="B76" s="537" t="s">
        <v>1441</v>
      </c>
      <c r="C76" s="545" t="s">
        <v>1548</v>
      </c>
      <c r="D76" s="545">
        <v>2020</v>
      </c>
      <c r="E76" s="545">
        <v>2020</v>
      </c>
      <c r="F76" s="734">
        <f>G76/6.2</f>
        <v>0.94853887161290329</v>
      </c>
      <c r="G76" s="734">
        <v>5.8809410040000003</v>
      </c>
      <c r="H76" s="735">
        <v>43435</v>
      </c>
      <c r="I76" s="734">
        <f>J76</f>
        <v>6.4455113400000004</v>
      </c>
      <c r="J76" s="734">
        <f>SUM(K76,P76,U76,Z76,AE76)</f>
        <v>6.4455113400000004</v>
      </c>
      <c r="K76" s="734">
        <f>SUM(L76:O76)</f>
        <v>6.4455113400000004</v>
      </c>
      <c r="L76" s="734">
        <v>0</v>
      </c>
      <c r="M76" s="734">
        <v>0</v>
      </c>
      <c r="N76" s="734">
        <v>6.4455113400000004</v>
      </c>
      <c r="O76" s="734">
        <v>0</v>
      </c>
      <c r="P76" s="734">
        <f>SUM(Q76:T76)</f>
        <v>0</v>
      </c>
      <c r="Q76" s="734">
        <v>0</v>
      </c>
      <c r="R76" s="734">
        <v>0</v>
      </c>
      <c r="S76" s="734">
        <v>0</v>
      </c>
      <c r="T76" s="734">
        <v>0</v>
      </c>
      <c r="U76" s="734">
        <f>SUM(V76:Y76)</f>
        <v>0</v>
      </c>
      <c r="V76" s="734">
        <v>0</v>
      </c>
      <c r="W76" s="734">
        <v>0</v>
      </c>
      <c r="X76" s="734">
        <v>0</v>
      </c>
      <c r="Y76" s="734">
        <v>0</v>
      </c>
      <c r="Z76" s="734">
        <f>SUM(AA76:AD76)</f>
        <v>0</v>
      </c>
      <c r="AA76" s="734">
        <v>0</v>
      </c>
      <c r="AB76" s="734">
        <v>0</v>
      </c>
      <c r="AC76" s="734">
        <v>0</v>
      </c>
      <c r="AD76" s="734">
        <v>0</v>
      </c>
      <c r="AE76" s="734">
        <f>SUM(AF76:AI76)</f>
        <v>0</v>
      </c>
      <c r="AF76" s="734">
        <v>0</v>
      </c>
      <c r="AG76" s="734">
        <v>0</v>
      </c>
      <c r="AH76" s="734">
        <v>0</v>
      </c>
      <c r="AI76" s="734">
        <v>0</v>
      </c>
      <c r="AJ76" s="734">
        <f>SUM(K76,P76,U76,Z76,AE76)</f>
        <v>6.4455113400000004</v>
      </c>
      <c r="AK76" s="734">
        <f>SUM(L76,Q76,V76,AA76,AF76)</f>
        <v>0</v>
      </c>
      <c r="AL76" s="734">
        <f>SUM(M76,R76,W76,AB76,AG76)</f>
        <v>0</v>
      </c>
      <c r="AM76" s="734">
        <f>SUM(N76,S76,X76,AC76,AH76)</f>
        <v>6.4455113400000004</v>
      </c>
      <c r="AN76" s="734">
        <f>SUM(O76,T76,Y76,AD76,AI76)</f>
        <v>0</v>
      </c>
      <c r="AO76" s="737">
        <f t="shared" si="35"/>
        <v>6.4455113400000004</v>
      </c>
      <c r="AP76" s="737"/>
      <c r="AQ76" s="737" t="e">
        <f>SUM(#REF!,#REF!,#REF!)</f>
        <v>#REF!</v>
      </c>
    </row>
    <row r="77" spans="1:43" s="184" customFormat="1" ht="47.25" hidden="1" x14ac:dyDescent="0.25">
      <c r="A77" s="449" t="s">
        <v>683</v>
      </c>
      <c r="B77" s="537" t="s">
        <v>684</v>
      </c>
      <c r="C77" s="545" t="s">
        <v>747</v>
      </c>
      <c r="D77" s="545" t="s">
        <v>493</v>
      </c>
      <c r="E77" s="545" t="s">
        <v>493</v>
      </c>
      <c r="F77" s="734">
        <f>SUM(F78:F81)</f>
        <v>30.545519608121829</v>
      </c>
      <c r="G77" s="734">
        <f>SUM(G78:G81)</f>
        <v>240.69869451200003</v>
      </c>
      <c r="H77" s="735" t="s">
        <v>493</v>
      </c>
      <c r="I77" s="734">
        <f t="shared" ref="I77:AN77" si="66">SUM(I78:I81)</f>
        <v>285.66949239152802</v>
      </c>
      <c r="J77" s="734">
        <f t="shared" si="66"/>
        <v>285.66949239152802</v>
      </c>
      <c r="K77" s="734">
        <f t="shared" si="66"/>
        <v>61.809463301527998</v>
      </c>
      <c r="L77" s="734">
        <f t="shared" si="66"/>
        <v>0</v>
      </c>
      <c r="M77" s="734">
        <f t="shared" si="66"/>
        <v>0</v>
      </c>
      <c r="N77" s="734">
        <f t="shared" si="66"/>
        <v>61.809463301527998</v>
      </c>
      <c r="O77" s="734">
        <f t="shared" si="66"/>
        <v>0</v>
      </c>
      <c r="P77" s="734">
        <f t="shared" si="66"/>
        <v>57.358064229999997</v>
      </c>
      <c r="Q77" s="734">
        <f t="shared" si="66"/>
        <v>0</v>
      </c>
      <c r="R77" s="734">
        <f t="shared" si="66"/>
        <v>0</v>
      </c>
      <c r="S77" s="734">
        <f t="shared" si="66"/>
        <v>57.358064229999997</v>
      </c>
      <c r="T77" s="734">
        <f t="shared" si="66"/>
        <v>0</v>
      </c>
      <c r="U77" s="734">
        <f t="shared" si="66"/>
        <v>53.569957680000002</v>
      </c>
      <c r="V77" s="734">
        <f t="shared" si="66"/>
        <v>0</v>
      </c>
      <c r="W77" s="734">
        <f t="shared" si="66"/>
        <v>0</v>
      </c>
      <c r="X77" s="734">
        <f t="shared" si="66"/>
        <v>53.569957680000002</v>
      </c>
      <c r="Y77" s="734">
        <f t="shared" si="66"/>
        <v>0</v>
      </c>
      <c r="Z77" s="734">
        <f t="shared" si="66"/>
        <v>56.492904660000008</v>
      </c>
      <c r="AA77" s="734">
        <f t="shared" si="66"/>
        <v>0</v>
      </c>
      <c r="AB77" s="734">
        <f t="shared" si="66"/>
        <v>0</v>
      </c>
      <c r="AC77" s="734">
        <f t="shared" si="66"/>
        <v>56.492904660000008</v>
      </c>
      <c r="AD77" s="734">
        <f t="shared" si="66"/>
        <v>0</v>
      </c>
      <c r="AE77" s="734">
        <f t="shared" si="66"/>
        <v>56.439102519999999</v>
      </c>
      <c r="AF77" s="734">
        <f t="shared" si="66"/>
        <v>0</v>
      </c>
      <c r="AG77" s="734">
        <f t="shared" si="66"/>
        <v>0</v>
      </c>
      <c r="AH77" s="734">
        <f t="shared" si="66"/>
        <v>56.439102519999999</v>
      </c>
      <c r="AI77" s="734">
        <f t="shared" si="66"/>
        <v>0</v>
      </c>
      <c r="AJ77" s="734">
        <f t="shared" si="66"/>
        <v>285.66949239152802</v>
      </c>
      <c r="AK77" s="734">
        <f t="shared" si="66"/>
        <v>0</v>
      </c>
      <c r="AL77" s="734">
        <f t="shared" si="66"/>
        <v>0</v>
      </c>
      <c r="AM77" s="734">
        <f t="shared" si="66"/>
        <v>285.66949239152802</v>
      </c>
      <c r="AN77" s="734">
        <f t="shared" si="66"/>
        <v>0</v>
      </c>
      <c r="AO77" s="316">
        <f t="shared" si="35"/>
        <v>285.66949239152802</v>
      </c>
      <c r="AP77" s="316"/>
    </row>
    <row r="78" spans="1:43" ht="31.5" hidden="1" x14ac:dyDescent="0.25">
      <c r="A78" s="449" t="s">
        <v>1549</v>
      </c>
      <c r="B78" s="537" t="s">
        <v>1550</v>
      </c>
      <c r="C78" s="545" t="s">
        <v>1551</v>
      </c>
      <c r="D78" s="545">
        <v>2020</v>
      </c>
      <c r="E78" s="545">
        <v>2024</v>
      </c>
      <c r="F78" s="734">
        <f>G78/7.88</f>
        <v>19.050314682741117</v>
      </c>
      <c r="G78" s="734">
        <v>150.11647970000001</v>
      </c>
      <c r="H78" s="735">
        <v>43435</v>
      </c>
      <c r="I78" s="734">
        <f t="shared" ref="I78:I81" si="67">J78</f>
        <v>179.29912331000003</v>
      </c>
      <c r="J78" s="734">
        <f t="shared" ref="J78:J81" si="68">SUM(K78,P78,U78,Z78,AE78)</f>
        <v>179.29912331000003</v>
      </c>
      <c r="K78" s="734">
        <f t="shared" ref="K78:K82" si="69">SUM(L78:O78)</f>
        <v>32.905532340000001</v>
      </c>
      <c r="L78" s="734">
        <v>0</v>
      </c>
      <c r="M78" s="734">
        <v>0</v>
      </c>
      <c r="N78" s="734">
        <v>32.905532340000001</v>
      </c>
      <c r="O78" s="734">
        <v>0</v>
      </c>
      <c r="P78" s="734">
        <f t="shared" ref="P78:P82" si="70">SUM(Q78:T78)</f>
        <v>34.286603960000001</v>
      </c>
      <c r="Q78" s="734">
        <v>0</v>
      </c>
      <c r="R78" s="734">
        <v>0</v>
      </c>
      <c r="S78" s="734">
        <v>34.286603960000001</v>
      </c>
      <c r="T78" s="734">
        <v>0</v>
      </c>
      <c r="U78" s="734">
        <f t="shared" ref="U78:U82" si="71">SUM(V78:Y78)</f>
        <v>35.757745450000002</v>
      </c>
      <c r="V78" s="734">
        <v>0</v>
      </c>
      <c r="W78" s="734">
        <v>0</v>
      </c>
      <c r="X78" s="734">
        <v>35.757745450000002</v>
      </c>
      <c r="Y78" s="734">
        <v>0</v>
      </c>
      <c r="Z78" s="734">
        <f t="shared" ref="Z78:Z82" si="72">SUM(AA78:AD78)</f>
        <v>37.348980140000002</v>
      </c>
      <c r="AA78" s="734">
        <v>0</v>
      </c>
      <c r="AB78" s="734">
        <v>0</v>
      </c>
      <c r="AC78" s="734">
        <v>37.348980140000002</v>
      </c>
      <c r="AD78" s="734">
        <v>0</v>
      </c>
      <c r="AE78" s="734">
        <f t="shared" ref="AE78:AE82" si="73">SUM(AF78:AI78)</f>
        <v>39.000261420000001</v>
      </c>
      <c r="AF78" s="734">
        <v>0</v>
      </c>
      <c r="AG78" s="734">
        <v>0</v>
      </c>
      <c r="AH78" s="734">
        <v>39.000261420000001</v>
      </c>
      <c r="AI78" s="734">
        <v>0</v>
      </c>
      <c r="AJ78" s="734">
        <f t="shared" ref="AJ78:AN82" si="74">SUM(K78,P78,U78,Z78,AE78)</f>
        <v>179.29912331000003</v>
      </c>
      <c r="AK78" s="734">
        <f t="shared" si="74"/>
        <v>0</v>
      </c>
      <c r="AL78" s="734">
        <f t="shared" si="74"/>
        <v>0</v>
      </c>
      <c r="AM78" s="734">
        <f t="shared" si="74"/>
        <v>179.29912331000003</v>
      </c>
      <c r="AN78" s="734">
        <f t="shared" si="74"/>
        <v>0</v>
      </c>
      <c r="AO78" s="737">
        <f t="shared" si="35"/>
        <v>179.29912331000003</v>
      </c>
      <c r="AP78" s="737"/>
    </row>
    <row r="79" spans="1:43" ht="78.75" hidden="1" x14ac:dyDescent="0.25">
      <c r="A79" s="449" t="s">
        <v>1552</v>
      </c>
      <c r="B79" s="537" t="s">
        <v>1553</v>
      </c>
      <c r="C79" s="545" t="s">
        <v>1554</v>
      </c>
      <c r="D79" s="545">
        <v>2020</v>
      </c>
      <c r="E79" s="545">
        <v>2024</v>
      </c>
      <c r="F79" s="734">
        <f t="shared" ref="F79:F81" si="75">G79/7.88</f>
        <v>4.279416808629442</v>
      </c>
      <c r="G79" s="734">
        <v>33.721804452000001</v>
      </c>
      <c r="H79" s="735">
        <v>43435</v>
      </c>
      <c r="I79" s="734">
        <f t="shared" si="67"/>
        <v>39.154859351528003</v>
      </c>
      <c r="J79" s="734">
        <f t="shared" si="68"/>
        <v>39.154859351528003</v>
      </c>
      <c r="K79" s="734">
        <f t="shared" si="69"/>
        <v>13.393869441528</v>
      </c>
      <c r="L79" s="734">
        <v>0</v>
      </c>
      <c r="M79" s="734">
        <v>0</v>
      </c>
      <c r="N79" s="734">
        <v>13.393869441528</v>
      </c>
      <c r="O79" s="734">
        <v>0</v>
      </c>
      <c r="P79" s="734">
        <f t="shared" si="70"/>
        <v>6.9104290600000002</v>
      </c>
      <c r="Q79" s="734">
        <v>0</v>
      </c>
      <c r="R79" s="734">
        <v>0</v>
      </c>
      <c r="S79" s="734">
        <v>6.9104290600000002</v>
      </c>
      <c r="T79" s="734">
        <v>0</v>
      </c>
      <c r="U79" s="734">
        <f t="shared" si="71"/>
        <v>6.474933</v>
      </c>
      <c r="V79" s="734">
        <v>0</v>
      </c>
      <c r="W79" s="734">
        <v>0</v>
      </c>
      <c r="X79" s="734">
        <v>6.474933</v>
      </c>
      <c r="Y79" s="734">
        <v>0</v>
      </c>
      <c r="Z79" s="734">
        <f t="shared" si="72"/>
        <v>7.3021316000000001</v>
      </c>
      <c r="AA79" s="734">
        <v>0</v>
      </c>
      <c r="AB79" s="734">
        <v>0</v>
      </c>
      <c r="AC79" s="734">
        <v>7.3021316000000001</v>
      </c>
      <c r="AD79" s="734">
        <v>0</v>
      </c>
      <c r="AE79" s="734">
        <f t="shared" si="73"/>
        <v>5.0734962499999998</v>
      </c>
      <c r="AF79" s="734">
        <v>0</v>
      </c>
      <c r="AG79" s="734">
        <v>0</v>
      </c>
      <c r="AH79" s="734">
        <v>5.0734962499999998</v>
      </c>
      <c r="AI79" s="734">
        <v>0</v>
      </c>
      <c r="AJ79" s="734">
        <f t="shared" si="74"/>
        <v>39.154859351528003</v>
      </c>
      <c r="AK79" s="734">
        <f t="shared" si="74"/>
        <v>0</v>
      </c>
      <c r="AL79" s="734">
        <f t="shared" si="74"/>
        <v>0</v>
      </c>
      <c r="AM79" s="734">
        <f t="shared" si="74"/>
        <v>39.154859351528003</v>
      </c>
      <c r="AN79" s="734">
        <f t="shared" si="74"/>
        <v>0</v>
      </c>
      <c r="AO79" s="737">
        <f t="shared" si="35"/>
        <v>39.154859351528003</v>
      </c>
      <c r="AP79" s="737"/>
    </row>
    <row r="80" spans="1:43" ht="15.75" hidden="1" x14ac:dyDescent="0.25">
      <c r="A80" s="449" t="s">
        <v>1555</v>
      </c>
      <c r="B80" s="537" t="s">
        <v>1556</v>
      </c>
      <c r="C80" s="545" t="s">
        <v>1557</v>
      </c>
      <c r="D80" s="545">
        <v>2020</v>
      </c>
      <c r="E80" s="545">
        <v>2021</v>
      </c>
      <c r="F80" s="734">
        <f t="shared" si="75"/>
        <v>1.175733456852792</v>
      </c>
      <c r="G80" s="734">
        <v>9.2647796400000004</v>
      </c>
      <c r="H80" s="735">
        <v>43435</v>
      </c>
      <c r="I80" s="734">
        <f t="shared" si="67"/>
        <v>10.36728842</v>
      </c>
      <c r="J80" s="734">
        <f t="shared" si="68"/>
        <v>10.36728842</v>
      </c>
      <c r="K80" s="734">
        <f t="shared" si="69"/>
        <v>5.0770992599999998</v>
      </c>
      <c r="L80" s="734">
        <v>0</v>
      </c>
      <c r="M80" s="734">
        <v>0</v>
      </c>
      <c r="N80" s="734">
        <v>5.0770992599999998</v>
      </c>
      <c r="O80" s="734">
        <v>0</v>
      </c>
      <c r="P80" s="734">
        <f t="shared" si="70"/>
        <v>5.2901891599999997</v>
      </c>
      <c r="Q80" s="734">
        <v>0</v>
      </c>
      <c r="R80" s="734">
        <v>0</v>
      </c>
      <c r="S80" s="734">
        <v>5.2901891599999997</v>
      </c>
      <c r="T80" s="734">
        <v>0</v>
      </c>
      <c r="U80" s="734">
        <f t="shared" si="71"/>
        <v>0</v>
      </c>
      <c r="V80" s="734">
        <v>0</v>
      </c>
      <c r="W80" s="734">
        <v>0</v>
      </c>
      <c r="X80" s="734">
        <v>0</v>
      </c>
      <c r="Y80" s="734">
        <v>0</v>
      </c>
      <c r="Z80" s="734">
        <f t="shared" si="72"/>
        <v>0</v>
      </c>
      <c r="AA80" s="734">
        <v>0</v>
      </c>
      <c r="AB80" s="734">
        <v>0</v>
      </c>
      <c r="AC80" s="734">
        <v>0</v>
      </c>
      <c r="AD80" s="734">
        <v>0</v>
      </c>
      <c r="AE80" s="734">
        <f t="shared" si="73"/>
        <v>0</v>
      </c>
      <c r="AF80" s="734">
        <v>0</v>
      </c>
      <c r="AG80" s="734">
        <v>0</v>
      </c>
      <c r="AH80" s="734">
        <v>0</v>
      </c>
      <c r="AI80" s="734">
        <v>0</v>
      </c>
      <c r="AJ80" s="734">
        <f t="shared" si="74"/>
        <v>10.36728842</v>
      </c>
      <c r="AK80" s="734">
        <f t="shared" si="74"/>
        <v>0</v>
      </c>
      <c r="AL80" s="734">
        <f t="shared" si="74"/>
        <v>0</v>
      </c>
      <c r="AM80" s="734">
        <f t="shared" si="74"/>
        <v>10.36728842</v>
      </c>
      <c r="AN80" s="734">
        <f t="shared" si="74"/>
        <v>0</v>
      </c>
      <c r="AO80" s="737">
        <f t="shared" si="35"/>
        <v>10.36728842</v>
      </c>
      <c r="AP80" s="737"/>
    </row>
    <row r="81" spans="1:43" ht="15.75" hidden="1" x14ac:dyDescent="0.25">
      <c r="A81" s="449" t="s">
        <v>1558</v>
      </c>
      <c r="B81" s="537" t="s">
        <v>1231</v>
      </c>
      <c r="C81" s="545" t="s">
        <v>1559</v>
      </c>
      <c r="D81" s="545">
        <v>2020</v>
      </c>
      <c r="E81" s="545">
        <v>2024</v>
      </c>
      <c r="F81" s="734">
        <f t="shared" si="75"/>
        <v>6.0400546598984777</v>
      </c>
      <c r="G81" s="734">
        <v>47.595630720000003</v>
      </c>
      <c r="H81" s="735">
        <v>43435</v>
      </c>
      <c r="I81" s="734">
        <f t="shared" si="67"/>
        <v>56.84822131</v>
      </c>
      <c r="J81" s="734">
        <f t="shared" si="68"/>
        <v>56.84822131</v>
      </c>
      <c r="K81" s="734">
        <f t="shared" si="69"/>
        <v>10.43296226</v>
      </c>
      <c r="L81" s="734">
        <v>0</v>
      </c>
      <c r="M81" s="734">
        <v>0</v>
      </c>
      <c r="N81" s="734">
        <v>10.43296226</v>
      </c>
      <c r="O81" s="734">
        <v>0</v>
      </c>
      <c r="P81" s="734">
        <f t="shared" si="70"/>
        <v>10.87084205</v>
      </c>
      <c r="Q81" s="734">
        <v>0</v>
      </c>
      <c r="R81" s="734">
        <v>0</v>
      </c>
      <c r="S81" s="734">
        <v>10.87084205</v>
      </c>
      <c r="T81" s="734">
        <v>0</v>
      </c>
      <c r="U81" s="734">
        <f t="shared" si="71"/>
        <v>11.33727923</v>
      </c>
      <c r="V81" s="734">
        <v>0</v>
      </c>
      <c r="W81" s="734">
        <v>0</v>
      </c>
      <c r="X81" s="734">
        <v>11.33727923</v>
      </c>
      <c r="Y81" s="734">
        <v>0</v>
      </c>
      <c r="Z81" s="734">
        <f t="shared" si="72"/>
        <v>11.84179292</v>
      </c>
      <c r="AA81" s="734">
        <v>0</v>
      </c>
      <c r="AB81" s="734">
        <v>0</v>
      </c>
      <c r="AC81" s="734">
        <v>11.84179292</v>
      </c>
      <c r="AD81" s="734">
        <v>0</v>
      </c>
      <c r="AE81" s="734">
        <f t="shared" si="73"/>
        <v>12.36534485</v>
      </c>
      <c r="AF81" s="734">
        <v>0</v>
      </c>
      <c r="AG81" s="734">
        <v>0</v>
      </c>
      <c r="AH81" s="734">
        <v>12.36534485</v>
      </c>
      <c r="AI81" s="734">
        <v>0</v>
      </c>
      <c r="AJ81" s="734">
        <f t="shared" si="74"/>
        <v>56.84822131</v>
      </c>
      <c r="AK81" s="734">
        <f t="shared" si="74"/>
        <v>0</v>
      </c>
      <c r="AL81" s="734">
        <f t="shared" si="74"/>
        <v>0</v>
      </c>
      <c r="AM81" s="734">
        <f t="shared" si="74"/>
        <v>56.84822131</v>
      </c>
      <c r="AN81" s="734">
        <f t="shared" si="74"/>
        <v>0</v>
      </c>
      <c r="AO81" s="737">
        <f t="shared" si="35"/>
        <v>56.84822131</v>
      </c>
      <c r="AP81" s="737"/>
      <c r="AQ81" s="737" t="e">
        <f>SUM(#REF!,#REF!,#REF!)</f>
        <v>#REF!</v>
      </c>
    </row>
    <row r="82" spans="1:43" s="184" customFormat="1" ht="63" hidden="1" x14ac:dyDescent="0.25">
      <c r="A82" s="449" t="s">
        <v>685</v>
      </c>
      <c r="B82" s="537" t="s">
        <v>668</v>
      </c>
      <c r="C82" s="545" t="s">
        <v>747</v>
      </c>
      <c r="D82" s="545" t="s">
        <v>493</v>
      </c>
      <c r="E82" s="545" t="s">
        <v>493</v>
      </c>
      <c r="F82" s="734">
        <v>0</v>
      </c>
      <c r="G82" s="734">
        <v>0</v>
      </c>
      <c r="H82" s="735" t="s">
        <v>493</v>
      </c>
      <c r="I82" s="734" t="s">
        <v>493</v>
      </c>
      <c r="J82" s="734" t="s">
        <v>493</v>
      </c>
      <c r="K82" s="734">
        <f t="shared" si="69"/>
        <v>0</v>
      </c>
      <c r="L82" s="734">
        <v>0</v>
      </c>
      <c r="M82" s="734">
        <v>0</v>
      </c>
      <c r="N82" s="734">
        <v>0</v>
      </c>
      <c r="O82" s="734">
        <v>0</v>
      </c>
      <c r="P82" s="734">
        <f t="shared" si="70"/>
        <v>0</v>
      </c>
      <c r="Q82" s="734">
        <v>0</v>
      </c>
      <c r="R82" s="734">
        <v>0</v>
      </c>
      <c r="S82" s="734">
        <v>0</v>
      </c>
      <c r="T82" s="734">
        <v>0</v>
      </c>
      <c r="U82" s="734">
        <f t="shared" si="71"/>
        <v>0</v>
      </c>
      <c r="V82" s="734">
        <v>0</v>
      </c>
      <c r="W82" s="734">
        <v>0</v>
      </c>
      <c r="X82" s="734">
        <v>0</v>
      </c>
      <c r="Y82" s="734">
        <v>0</v>
      </c>
      <c r="Z82" s="734">
        <f t="shared" si="72"/>
        <v>0</v>
      </c>
      <c r="AA82" s="734">
        <v>0</v>
      </c>
      <c r="AB82" s="734">
        <v>0</v>
      </c>
      <c r="AC82" s="734">
        <v>0</v>
      </c>
      <c r="AD82" s="734">
        <v>0</v>
      </c>
      <c r="AE82" s="734">
        <f t="shared" si="73"/>
        <v>0</v>
      </c>
      <c r="AF82" s="734">
        <v>0</v>
      </c>
      <c r="AG82" s="734">
        <v>0</v>
      </c>
      <c r="AH82" s="734">
        <v>0</v>
      </c>
      <c r="AI82" s="734">
        <v>0</v>
      </c>
      <c r="AJ82" s="734">
        <f t="shared" si="74"/>
        <v>0</v>
      </c>
      <c r="AK82" s="734">
        <f t="shared" si="74"/>
        <v>0</v>
      </c>
      <c r="AL82" s="734">
        <f t="shared" si="74"/>
        <v>0</v>
      </c>
      <c r="AM82" s="734">
        <f t="shared" si="74"/>
        <v>0</v>
      </c>
      <c r="AN82" s="734">
        <f t="shared" si="74"/>
        <v>0</v>
      </c>
      <c r="AO82" s="316">
        <f t="shared" si="35"/>
        <v>0</v>
      </c>
      <c r="AP82" s="316"/>
    </row>
    <row r="83" spans="1:43" s="184" customFormat="1" ht="31.5" hidden="1" x14ac:dyDescent="0.25">
      <c r="A83" s="449" t="s">
        <v>686</v>
      </c>
      <c r="B83" s="537" t="s">
        <v>669</v>
      </c>
      <c r="C83" s="545" t="s">
        <v>747</v>
      </c>
      <c r="D83" s="545" t="s">
        <v>493</v>
      </c>
      <c r="E83" s="545" t="s">
        <v>493</v>
      </c>
      <c r="F83" s="734">
        <f>SUM(F84:F99)</f>
        <v>12.526026317512693</v>
      </c>
      <c r="G83" s="734">
        <f>SUM(G84:G99)</f>
        <v>98.705087382000016</v>
      </c>
      <c r="H83" s="735" t="s">
        <v>493</v>
      </c>
      <c r="I83" s="734">
        <f t="shared" ref="I83:AN83" si="76">SUM(I84:I99)</f>
        <v>111.54575229000001</v>
      </c>
      <c r="J83" s="734">
        <f t="shared" si="76"/>
        <v>111.54575229000001</v>
      </c>
      <c r="K83" s="734">
        <f t="shared" si="76"/>
        <v>42.06527672</v>
      </c>
      <c r="L83" s="734">
        <f t="shared" si="76"/>
        <v>0</v>
      </c>
      <c r="M83" s="734">
        <f t="shared" si="76"/>
        <v>0</v>
      </c>
      <c r="N83" s="734">
        <f t="shared" si="76"/>
        <v>42.06527672</v>
      </c>
      <c r="O83" s="734">
        <f t="shared" si="76"/>
        <v>0</v>
      </c>
      <c r="P83" s="734">
        <f t="shared" si="76"/>
        <v>16.370580279999999</v>
      </c>
      <c r="Q83" s="734">
        <f t="shared" si="76"/>
        <v>0</v>
      </c>
      <c r="R83" s="734">
        <f t="shared" si="76"/>
        <v>0</v>
      </c>
      <c r="S83" s="734">
        <f t="shared" si="76"/>
        <v>16.370580279999999</v>
      </c>
      <c r="T83" s="734">
        <f t="shared" si="76"/>
        <v>0</v>
      </c>
      <c r="U83" s="734">
        <f t="shared" si="76"/>
        <v>21.0577483</v>
      </c>
      <c r="V83" s="734">
        <f t="shared" si="76"/>
        <v>0</v>
      </c>
      <c r="W83" s="734">
        <f t="shared" si="76"/>
        <v>0</v>
      </c>
      <c r="X83" s="734">
        <f t="shared" si="76"/>
        <v>21.0577483</v>
      </c>
      <c r="Y83" s="734">
        <f t="shared" si="76"/>
        <v>0</v>
      </c>
      <c r="Z83" s="734">
        <f t="shared" si="76"/>
        <v>15.356684249999999</v>
      </c>
      <c r="AA83" s="734">
        <f t="shared" si="76"/>
        <v>0</v>
      </c>
      <c r="AB83" s="734">
        <f t="shared" si="76"/>
        <v>0</v>
      </c>
      <c r="AC83" s="734">
        <f t="shared" si="76"/>
        <v>15.356684249999999</v>
      </c>
      <c r="AD83" s="734">
        <f t="shared" si="76"/>
        <v>0</v>
      </c>
      <c r="AE83" s="734">
        <f t="shared" si="76"/>
        <v>16.69546274</v>
      </c>
      <c r="AF83" s="734">
        <f t="shared" si="76"/>
        <v>0</v>
      </c>
      <c r="AG83" s="734">
        <f t="shared" si="76"/>
        <v>0</v>
      </c>
      <c r="AH83" s="734">
        <f t="shared" si="76"/>
        <v>16.69546274</v>
      </c>
      <c r="AI83" s="734">
        <f t="shared" si="76"/>
        <v>0</v>
      </c>
      <c r="AJ83" s="734">
        <f t="shared" si="76"/>
        <v>111.54575229000001</v>
      </c>
      <c r="AK83" s="734">
        <f t="shared" si="76"/>
        <v>0</v>
      </c>
      <c r="AL83" s="734">
        <f t="shared" si="76"/>
        <v>0</v>
      </c>
      <c r="AM83" s="734">
        <f t="shared" si="76"/>
        <v>111.54575229000001</v>
      </c>
      <c r="AN83" s="734">
        <f t="shared" si="76"/>
        <v>0</v>
      </c>
      <c r="AO83" s="316">
        <f t="shared" si="35"/>
        <v>111.54575229</v>
      </c>
      <c r="AP83" s="316"/>
    </row>
    <row r="84" spans="1:43" ht="31.5" hidden="1" x14ac:dyDescent="0.25">
      <c r="A84" s="449" t="s">
        <v>1560</v>
      </c>
      <c r="B84" s="537" t="s">
        <v>1561</v>
      </c>
      <c r="C84" s="545" t="s">
        <v>1562</v>
      </c>
      <c r="D84" s="545">
        <v>2020</v>
      </c>
      <c r="E84" s="545">
        <v>2024</v>
      </c>
      <c r="F84" s="734">
        <f t="shared" ref="F84:F99" si="77">G84/7.88</f>
        <v>4.8589004619289344</v>
      </c>
      <c r="G84" s="734">
        <v>38.28813564</v>
      </c>
      <c r="H84" s="735">
        <v>43435</v>
      </c>
      <c r="I84" s="734">
        <f t="shared" ref="I84:I99" si="78">J84</f>
        <v>45.731349199999997</v>
      </c>
      <c r="J84" s="734">
        <f t="shared" ref="J84:J99" si="79">SUM(K84,P84,U84,Z84,AE84)</f>
        <v>45.731349199999997</v>
      </c>
      <c r="K84" s="734">
        <f t="shared" ref="K84:K99" si="80">SUM(L84:O84)</f>
        <v>8.3927593300000005</v>
      </c>
      <c r="L84" s="734">
        <v>0</v>
      </c>
      <c r="M84" s="734">
        <v>0</v>
      </c>
      <c r="N84" s="734">
        <v>8.3927593300000005</v>
      </c>
      <c r="O84" s="734">
        <v>0</v>
      </c>
      <c r="P84" s="734">
        <f t="shared" ref="P84:P99" si="81">SUM(Q84:T84)</f>
        <v>8.7450101799999995</v>
      </c>
      <c r="Q84" s="734">
        <v>0</v>
      </c>
      <c r="R84" s="734">
        <v>0</v>
      </c>
      <c r="S84" s="734">
        <v>8.7450101799999995</v>
      </c>
      <c r="T84" s="734">
        <v>0</v>
      </c>
      <c r="U84" s="734">
        <f t="shared" ref="U84:U99" si="82">SUM(V84:Y84)</f>
        <v>9.1202339000000006</v>
      </c>
      <c r="V84" s="734">
        <v>0</v>
      </c>
      <c r="W84" s="734">
        <v>0</v>
      </c>
      <c r="X84" s="734">
        <v>9.1202339000000006</v>
      </c>
      <c r="Y84" s="734">
        <v>0</v>
      </c>
      <c r="Z84" s="734">
        <f t="shared" ref="Z84:Z99" si="83">SUM(AA84:AD84)</f>
        <v>9.5260881499999996</v>
      </c>
      <c r="AA84" s="734">
        <v>0</v>
      </c>
      <c r="AB84" s="734">
        <v>0</v>
      </c>
      <c r="AC84" s="734">
        <v>9.5260881499999996</v>
      </c>
      <c r="AD84" s="734">
        <v>0</v>
      </c>
      <c r="AE84" s="734">
        <f t="shared" ref="AE84:AE99" si="84">SUM(AF84:AI84)</f>
        <v>9.9472576400000001</v>
      </c>
      <c r="AF84" s="734">
        <v>0</v>
      </c>
      <c r="AG84" s="734">
        <v>0</v>
      </c>
      <c r="AH84" s="734">
        <v>9.9472576400000001</v>
      </c>
      <c r="AI84" s="734">
        <v>0</v>
      </c>
      <c r="AJ84" s="734">
        <f t="shared" ref="AJ84:AN99" si="85">SUM(K84,P84,U84,Z84,AE84)</f>
        <v>45.731349199999997</v>
      </c>
      <c r="AK84" s="734">
        <f t="shared" si="85"/>
        <v>0</v>
      </c>
      <c r="AL84" s="734">
        <f t="shared" si="85"/>
        <v>0</v>
      </c>
      <c r="AM84" s="734">
        <f t="shared" si="85"/>
        <v>45.731349199999997</v>
      </c>
      <c r="AN84" s="734">
        <f t="shared" si="85"/>
        <v>0</v>
      </c>
      <c r="AO84" s="737">
        <f t="shared" si="35"/>
        <v>45.731349199999997</v>
      </c>
      <c r="AP84" s="737"/>
    </row>
    <row r="85" spans="1:43" ht="15.75" hidden="1" x14ac:dyDescent="0.25">
      <c r="A85" s="449" t="s">
        <v>1563</v>
      </c>
      <c r="B85" s="537" t="s">
        <v>1564</v>
      </c>
      <c r="C85" s="545" t="s">
        <v>1565</v>
      </c>
      <c r="D85" s="545">
        <v>2020</v>
      </c>
      <c r="E85" s="545">
        <v>2020</v>
      </c>
      <c r="F85" s="734">
        <f t="shared" si="77"/>
        <v>0.87627979035532999</v>
      </c>
      <c r="G85" s="734">
        <v>6.9050847480000002</v>
      </c>
      <c r="H85" s="735">
        <v>43435</v>
      </c>
      <c r="I85" s="734">
        <f t="shared" si="78"/>
        <v>7.5679728800000001</v>
      </c>
      <c r="J85" s="734">
        <f t="shared" si="79"/>
        <v>7.5679728800000001</v>
      </c>
      <c r="K85" s="734">
        <f t="shared" si="80"/>
        <v>7.5679728800000001</v>
      </c>
      <c r="L85" s="734">
        <v>0</v>
      </c>
      <c r="M85" s="734">
        <v>0</v>
      </c>
      <c r="N85" s="734">
        <v>7.5679728800000001</v>
      </c>
      <c r="O85" s="734">
        <v>0</v>
      </c>
      <c r="P85" s="734">
        <f t="shared" si="81"/>
        <v>0</v>
      </c>
      <c r="Q85" s="734">
        <v>0</v>
      </c>
      <c r="R85" s="734">
        <v>0</v>
      </c>
      <c r="S85" s="734">
        <v>0</v>
      </c>
      <c r="T85" s="734">
        <v>0</v>
      </c>
      <c r="U85" s="734">
        <f t="shared" si="82"/>
        <v>0</v>
      </c>
      <c r="V85" s="734">
        <v>0</v>
      </c>
      <c r="W85" s="734">
        <v>0</v>
      </c>
      <c r="X85" s="734">
        <v>0</v>
      </c>
      <c r="Y85" s="734">
        <v>0</v>
      </c>
      <c r="Z85" s="734">
        <f t="shared" si="83"/>
        <v>0</v>
      </c>
      <c r="AA85" s="734">
        <v>0</v>
      </c>
      <c r="AB85" s="734">
        <v>0</v>
      </c>
      <c r="AC85" s="734">
        <v>0</v>
      </c>
      <c r="AD85" s="734">
        <v>0</v>
      </c>
      <c r="AE85" s="734">
        <f t="shared" si="84"/>
        <v>0</v>
      </c>
      <c r="AF85" s="734">
        <v>0</v>
      </c>
      <c r="AG85" s="734">
        <v>0</v>
      </c>
      <c r="AH85" s="734">
        <v>0</v>
      </c>
      <c r="AI85" s="734">
        <v>0</v>
      </c>
      <c r="AJ85" s="734">
        <f t="shared" si="85"/>
        <v>7.5679728800000001</v>
      </c>
      <c r="AK85" s="734">
        <f t="shared" si="85"/>
        <v>0</v>
      </c>
      <c r="AL85" s="734">
        <f t="shared" si="85"/>
        <v>0</v>
      </c>
      <c r="AM85" s="734">
        <f t="shared" si="85"/>
        <v>7.5679728800000001</v>
      </c>
      <c r="AN85" s="734">
        <f t="shared" si="85"/>
        <v>0</v>
      </c>
      <c r="AO85" s="737">
        <f t="shared" si="35"/>
        <v>7.5679728800000001</v>
      </c>
      <c r="AP85" s="737"/>
    </row>
    <row r="86" spans="1:43" ht="31.5" hidden="1" x14ac:dyDescent="0.25">
      <c r="A86" s="449" t="s">
        <v>1566</v>
      </c>
      <c r="B86" s="537" t="s">
        <v>1567</v>
      </c>
      <c r="C86" s="545" t="s">
        <v>1568</v>
      </c>
      <c r="D86" s="545">
        <v>2020</v>
      </c>
      <c r="E86" s="545">
        <v>2024</v>
      </c>
      <c r="F86" s="734">
        <f t="shared" si="77"/>
        <v>0.70875634263959397</v>
      </c>
      <c r="G86" s="734">
        <v>5.5849999800000001</v>
      </c>
      <c r="H86" s="735">
        <v>43466</v>
      </c>
      <c r="I86" s="734">
        <f t="shared" si="78"/>
        <v>6.3546129899999997</v>
      </c>
      <c r="J86" s="734">
        <f t="shared" si="79"/>
        <v>6.3546129899999997</v>
      </c>
      <c r="K86" s="734">
        <f t="shared" si="80"/>
        <v>1.166148</v>
      </c>
      <c r="L86" s="734">
        <v>0</v>
      </c>
      <c r="M86" s="734">
        <v>0</v>
      </c>
      <c r="N86" s="734">
        <v>1.166148</v>
      </c>
      <c r="O86" s="734">
        <v>0</v>
      </c>
      <c r="P86" s="734">
        <f t="shared" si="81"/>
        <v>1.21529599</v>
      </c>
      <c r="Q86" s="734">
        <v>0</v>
      </c>
      <c r="R86" s="734">
        <v>0</v>
      </c>
      <c r="S86" s="734">
        <v>1.21529599</v>
      </c>
      <c r="T86" s="734">
        <v>0</v>
      </c>
      <c r="U86" s="734">
        <f t="shared" si="82"/>
        <v>1.267795</v>
      </c>
      <c r="V86" s="734">
        <v>0</v>
      </c>
      <c r="W86" s="734">
        <v>0</v>
      </c>
      <c r="X86" s="734">
        <v>1.267795</v>
      </c>
      <c r="Y86" s="734">
        <v>0</v>
      </c>
      <c r="Z86" s="734">
        <f t="shared" si="83"/>
        <v>1.323645</v>
      </c>
      <c r="AA86" s="734">
        <v>0</v>
      </c>
      <c r="AB86" s="734">
        <v>0</v>
      </c>
      <c r="AC86" s="734">
        <v>1.323645</v>
      </c>
      <c r="AD86" s="734">
        <v>0</v>
      </c>
      <c r="AE86" s="734">
        <f t="shared" si="84"/>
        <v>1.381729</v>
      </c>
      <c r="AF86" s="734">
        <v>0</v>
      </c>
      <c r="AG86" s="734">
        <v>0</v>
      </c>
      <c r="AH86" s="734">
        <v>1.381729</v>
      </c>
      <c r="AI86" s="734">
        <v>0</v>
      </c>
      <c r="AJ86" s="734">
        <f t="shared" si="85"/>
        <v>6.3546129899999997</v>
      </c>
      <c r="AK86" s="734">
        <f t="shared" si="85"/>
        <v>0</v>
      </c>
      <c r="AL86" s="734">
        <f t="shared" si="85"/>
        <v>0</v>
      </c>
      <c r="AM86" s="734">
        <f t="shared" si="85"/>
        <v>6.3546129899999997</v>
      </c>
      <c r="AN86" s="734">
        <f t="shared" si="85"/>
        <v>0</v>
      </c>
      <c r="AO86" s="737">
        <f t="shared" si="35"/>
        <v>6.3546129899999997</v>
      </c>
      <c r="AP86" s="737"/>
      <c r="AQ86" s="737" t="e">
        <f>SUM(#REF!,#REF!,#REF!)</f>
        <v>#REF!</v>
      </c>
    </row>
    <row r="87" spans="1:43" ht="15.75" hidden="1" x14ac:dyDescent="0.25">
      <c r="A87" s="449" t="s">
        <v>1569</v>
      </c>
      <c r="B87" s="537" t="s">
        <v>1570</v>
      </c>
      <c r="C87" s="545" t="s">
        <v>1571</v>
      </c>
      <c r="D87" s="545">
        <v>2020</v>
      </c>
      <c r="E87" s="545">
        <v>2020</v>
      </c>
      <c r="F87" s="734">
        <f t="shared" si="77"/>
        <v>4.3687690355329947E-2</v>
      </c>
      <c r="G87" s="734">
        <v>0.34425899999999998</v>
      </c>
      <c r="H87" s="735">
        <v>43466</v>
      </c>
      <c r="I87" s="734">
        <f t="shared" si="78"/>
        <v>0.34425899999999998</v>
      </c>
      <c r="J87" s="734">
        <f t="shared" si="79"/>
        <v>0.34425899999999998</v>
      </c>
      <c r="K87" s="734">
        <f t="shared" si="80"/>
        <v>0.34425899999999998</v>
      </c>
      <c r="L87" s="734">
        <v>0</v>
      </c>
      <c r="M87" s="734">
        <v>0</v>
      </c>
      <c r="N87" s="734">
        <v>0.34425899999999998</v>
      </c>
      <c r="O87" s="734">
        <v>0</v>
      </c>
      <c r="P87" s="734">
        <f t="shared" si="81"/>
        <v>0</v>
      </c>
      <c r="Q87" s="734">
        <v>0</v>
      </c>
      <c r="R87" s="734">
        <v>0</v>
      </c>
      <c r="S87" s="734">
        <v>0</v>
      </c>
      <c r="T87" s="734">
        <v>0</v>
      </c>
      <c r="U87" s="734">
        <v>0</v>
      </c>
      <c r="V87" s="734">
        <v>0</v>
      </c>
      <c r="W87" s="734">
        <v>0</v>
      </c>
      <c r="X87" s="734">
        <v>0</v>
      </c>
      <c r="Y87" s="734">
        <v>0</v>
      </c>
      <c r="Z87" s="734">
        <v>0</v>
      </c>
      <c r="AA87" s="734">
        <v>0</v>
      </c>
      <c r="AB87" s="734">
        <v>0</v>
      </c>
      <c r="AC87" s="734">
        <v>0</v>
      </c>
      <c r="AD87" s="734">
        <v>0</v>
      </c>
      <c r="AE87" s="734">
        <v>0</v>
      </c>
      <c r="AF87" s="734">
        <v>0</v>
      </c>
      <c r="AG87" s="734">
        <v>0</v>
      </c>
      <c r="AH87" s="734">
        <v>0</v>
      </c>
      <c r="AI87" s="734">
        <v>0</v>
      </c>
      <c r="AJ87" s="734">
        <f t="shared" si="85"/>
        <v>0.34425899999999998</v>
      </c>
      <c r="AK87" s="734">
        <f t="shared" si="85"/>
        <v>0</v>
      </c>
      <c r="AL87" s="734">
        <f t="shared" si="85"/>
        <v>0</v>
      </c>
      <c r="AM87" s="734">
        <f t="shared" si="85"/>
        <v>0.34425899999999998</v>
      </c>
      <c r="AN87" s="734">
        <f t="shared" si="85"/>
        <v>0</v>
      </c>
      <c r="AO87" s="737">
        <f t="shared" si="35"/>
        <v>0.34425899999999998</v>
      </c>
      <c r="AP87" s="737"/>
      <c r="AQ87" s="737" t="e">
        <f>SUM(#REF!,#REF!,#REF!)</f>
        <v>#REF!</v>
      </c>
    </row>
    <row r="88" spans="1:43" ht="31.5" x14ac:dyDescent="0.25">
      <c r="A88" s="449" t="s">
        <v>1572</v>
      </c>
      <c r="B88" s="537" t="s">
        <v>1573</v>
      </c>
      <c r="C88" s="545" t="s">
        <v>1574</v>
      </c>
      <c r="D88" s="545">
        <v>2020</v>
      </c>
      <c r="E88" s="545">
        <v>2024</v>
      </c>
      <c r="F88" s="734">
        <f t="shared" si="77"/>
        <v>1.0527912989847716</v>
      </c>
      <c r="G88" s="734">
        <v>8.2959954360000001</v>
      </c>
      <c r="H88" s="735">
        <v>43435</v>
      </c>
      <c r="I88" s="734">
        <f t="shared" si="78"/>
        <v>9.7705848499999988</v>
      </c>
      <c r="J88" s="734">
        <f t="shared" si="79"/>
        <v>9.7705848499999988</v>
      </c>
      <c r="K88" s="734">
        <f t="shared" si="80"/>
        <v>2.2357776999999999</v>
      </c>
      <c r="L88" s="734">
        <v>0</v>
      </c>
      <c r="M88" s="734">
        <v>0</v>
      </c>
      <c r="N88" s="734">
        <v>2.2357776999999999</v>
      </c>
      <c r="O88" s="734">
        <v>0</v>
      </c>
      <c r="P88" s="734">
        <f t="shared" si="81"/>
        <v>1.9192468899999999</v>
      </c>
      <c r="Q88" s="734">
        <v>0</v>
      </c>
      <c r="R88" s="734">
        <v>0</v>
      </c>
      <c r="S88" s="734">
        <v>1.9192468899999999</v>
      </c>
      <c r="T88" s="734">
        <v>0</v>
      </c>
      <c r="U88" s="734">
        <f t="shared" si="82"/>
        <v>1.59546086</v>
      </c>
      <c r="V88" s="734">
        <v>0</v>
      </c>
      <c r="W88" s="734">
        <v>0</v>
      </c>
      <c r="X88" s="734">
        <v>1.59546086</v>
      </c>
      <c r="Y88" s="734">
        <v>0</v>
      </c>
      <c r="Z88" s="734">
        <f t="shared" si="83"/>
        <v>1.5915946000000001</v>
      </c>
      <c r="AA88" s="734">
        <v>0</v>
      </c>
      <c r="AB88" s="734">
        <v>0</v>
      </c>
      <c r="AC88" s="734">
        <v>1.5915946000000001</v>
      </c>
      <c r="AD88" s="734">
        <v>0</v>
      </c>
      <c r="AE88" s="734">
        <f t="shared" si="84"/>
        <v>2.4285047999999998</v>
      </c>
      <c r="AF88" s="734">
        <v>0</v>
      </c>
      <c r="AG88" s="734">
        <v>0</v>
      </c>
      <c r="AH88" s="734">
        <v>2.4285047999999998</v>
      </c>
      <c r="AI88" s="734">
        <v>0</v>
      </c>
      <c r="AJ88" s="734">
        <f t="shared" si="85"/>
        <v>9.7705848499999988</v>
      </c>
      <c r="AK88" s="734">
        <f t="shared" si="85"/>
        <v>0</v>
      </c>
      <c r="AL88" s="734">
        <f t="shared" si="85"/>
        <v>0</v>
      </c>
      <c r="AM88" s="734">
        <f t="shared" si="85"/>
        <v>9.7705848499999988</v>
      </c>
      <c r="AN88" s="734">
        <f t="shared" si="85"/>
        <v>0</v>
      </c>
      <c r="AO88" s="737">
        <f t="shared" si="35"/>
        <v>9.7705848499999988</v>
      </c>
      <c r="AP88" s="737"/>
      <c r="AQ88" s="737" t="e">
        <f>SUM(#REF!,#REF!,#REF!)</f>
        <v>#REF!</v>
      </c>
    </row>
    <row r="89" spans="1:43" ht="31.5" hidden="1" x14ac:dyDescent="0.25">
      <c r="A89" s="449" t="s">
        <v>1575</v>
      </c>
      <c r="B89" s="537" t="s">
        <v>1576</v>
      </c>
      <c r="C89" s="545" t="s">
        <v>1577</v>
      </c>
      <c r="D89" s="545">
        <v>2020</v>
      </c>
      <c r="E89" s="545">
        <v>2024</v>
      </c>
      <c r="F89" s="734">
        <f t="shared" si="77"/>
        <v>0.27595177918781727</v>
      </c>
      <c r="G89" s="734">
        <v>2.17450002</v>
      </c>
      <c r="H89" s="735">
        <v>43466</v>
      </c>
      <c r="I89" s="734">
        <f t="shared" si="78"/>
        <v>2.47414611</v>
      </c>
      <c r="J89" s="734">
        <f t="shared" si="79"/>
        <v>2.47414611</v>
      </c>
      <c r="K89" s="734">
        <f t="shared" si="80"/>
        <v>0.45403559999999998</v>
      </c>
      <c r="L89" s="734">
        <v>0</v>
      </c>
      <c r="M89" s="734">
        <v>0</v>
      </c>
      <c r="N89" s="734">
        <v>0.45403559999999998</v>
      </c>
      <c r="O89" s="734">
        <v>0</v>
      </c>
      <c r="P89" s="734">
        <f t="shared" si="81"/>
        <v>0.47317121000000001</v>
      </c>
      <c r="Q89" s="734">
        <v>0</v>
      </c>
      <c r="R89" s="734">
        <v>0</v>
      </c>
      <c r="S89" s="734">
        <v>0.47317121000000001</v>
      </c>
      <c r="T89" s="734">
        <v>0</v>
      </c>
      <c r="U89" s="734">
        <f t="shared" si="82"/>
        <v>0.49361149999999998</v>
      </c>
      <c r="V89" s="734">
        <v>0</v>
      </c>
      <c r="W89" s="734">
        <v>0</v>
      </c>
      <c r="X89" s="734">
        <v>0.49361149999999998</v>
      </c>
      <c r="Y89" s="734">
        <v>0</v>
      </c>
      <c r="Z89" s="734">
        <f t="shared" si="83"/>
        <v>0.5153565</v>
      </c>
      <c r="AA89" s="734">
        <v>0</v>
      </c>
      <c r="AB89" s="734">
        <v>0</v>
      </c>
      <c r="AC89" s="734">
        <v>0.5153565</v>
      </c>
      <c r="AD89" s="734">
        <v>0</v>
      </c>
      <c r="AE89" s="734">
        <f t="shared" si="84"/>
        <v>0.53797130000000004</v>
      </c>
      <c r="AF89" s="734">
        <v>0</v>
      </c>
      <c r="AG89" s="734">
        <v>0</v>
      </c>
      <c r="AH89" s="734">
        <v>0.53797130000000004</v>
      </c>
      <c r="AI89" s="734">
        <v>0</v>
      </c>
      <c r="AJ89" s="734">
        <f t="shared" si="85"/>
        <v>2.47414611</v>
      </c>
      <c r="AK89" s="734">
        <f t="shared" si="85"/>
        <v>0</v>
      </c>
      <c r="AL89" s="734">
        <f t="shared" si="85"/>
        <v>0</v>
      </c>
      <c r="AM89" s="734">
        <f t="shared" si="85"/>
        <v>2.47414611</v>
      </c>
      <c r="AN89" s="734">
        <f t="shared" si="85"/>
        <v>0</v>
      </c>
      <c r="AO89" s="737">
        <f t="shared" si="35"/>
        <v>2.47414611</v>
      </c>
      <c r="AP89" s="738"/>
    </row>
    <row r="90" spans="1:43" ht="31.5" hidden="1" x14ac:dyDescent="0.25">
      <c r="A90" s="449" t="s">
        <v>1578</v>
      </c>
      <c r="B90" s="537" t="s">
        <v>1579</v>
      </c>
      <c r="C90" s="545" t="s">
        <v>1580</v>
      </c>
      <c r="D90" s="545">
        <v>2020</v>
      </c>
      <c r="E90" s="545">
        <v>2020</v>
      </c>
      <c r="F90" s="734">
        <f t="shared" si="77"/>
        <v>0.16352685228426397</v>
      </c>
      <c r="G90" s="734">
        <v>1.2885915960000001</v>
      </c>
      <c r="H90" s="735">
        <v>43466</v>
      </c>
      <c r="I90" s="734">
        <f t="shared" si="78"/>
        <v>1.3452896299999999</v>
      </c>
      <c r="J90" s="734">
        <f t="shared" si="79"/>
        <v>1.3452896299999999</v>
      </c>
      <c r="K90" s="734">
        <f t="shared" si="80"/>
        <v>1.3452896299999999</v>
      </c>
      <c r="L90" s="734">
        <v>0</v>
      </c>
      <c r="M90" s="734">
        <v>0</v>
      </c>
      <c r="N90" s="734">
        <v>1.3452896299999999</v>
      </c>
      <c r="O90" s="734">
        <v>0</v>
      </c>
      <c r="P90" s="734">
        <f t="shared" si="81"/>
        <v>0</v>
      </c>
      <c r="Q90" s="734">
        <v>0</v>
      </c>
      <c r="R90" s="734">
        <v>0</v>
      </c>
      <c r="S90" s="734">
        <v>0</v>
      </c>
      <c r="T90" s="734">
        <v>0</v>
      </c>
      <c r="U90" s="734">
        <f t="shared" si="82"/>
        <v>0</v>
      </c>
      <c r="V90" s="734">
        <v>0</v>
      </c>
      <c r="W90" s="734">
        <v>0</v>
      </c>
      <c r="X90" s="734">
        <v>0</v>
      </c>
      <c r="Y90" s="734">
        <v>0</v>
      </c>
      <c r="Z90" s="734">
        <f t="shared" si="83"/>
        <v>0</v>
      </c>
      <c r="AA90" s="734">
        <v>0</v>
      </c>
      <c r="AB90" s="734">
        <v>0</v>
      </c>
      <c r="AC90" s="734">
        <v>0</v>
      </c>
      <c r="AD90" s="734">
        <v>0</v>
      </c>
      <c r="AE90" s="734">
        <f t="shared" si="84"/>
        <v>0</v>
      </c>
      <c r="AF90" s="734">
        <v>0</v>
      </c>
      <c r="AG90" s="734">
        <v>0</v>
      </c>
      <c r="AH90" s="734">
        <v>0</v>
      </c>
      <c r="AI90" s="734">
        <v>0</v>
      </c>
      <c r="AJ90" s="734">
        <f t="shared" si="85"/>
        <v>1.3452896299999999</v>
      </c>
      <c r="AK90" s="734">
        <f t="shared" si="85"/>
        <v>0</v>
      </c>
      <c r="AL90" s="734">
        <f t="shared" si="85"/>
        <v>0</v>
      </c>
      <c r="AM90" s="734">
        <f t="shared" si="85"/>
        <v>1.3452896299999999</v>
      </c>
      <c r="AN90" s="734">
        <f t="shared" si="85"/>
        <v>0</v>
      </c>
      <c r="AO90" s="737">
        <f t="shared" si="35"/>
        <v>1.3452896299999999</v>
      </c>
      <c r="AP90" s="738"/>
    </row>
    <row r="91" spans="1:43" ht="15.75" hidden="1" x14ac:dyDescent="0.25">
      <c r="A91" s="449" t="s">
        <v>1581</v>
      </c>
      <c r="B91" s="537" t="s">
        <v>1582</v>
      </c>
      <c r="C91" s="545" t="s">
        <v>1583</v>
      </c>
      <c r="D91" s="545">
        <v>2020</v>
      </c>
      <c r="E91" s="545">
        <v>2020</v>
      </c>
      <c r="F91" s="734">
        <f t="shared" si="77"/>
        <v>0.24171900609137056</v>
      </c>
      <c r="G91" s="734">
        <v>1.904745768</v>
      </c>
      <c r="H91" s="735">
        <v>43435</v>
      </c>
      <c r="I91" s="734">
        <f t="shared" si="78"/>
        <v>2.0876013599999999</v>
      </c>
      <c r="J91" s="734">
        <f t="shared" si="79"/>
        <v>2.0876013599999999</v>
      </c>
      <c r="K91" s="734">
        <f t="shared" si="80"/>
        <v>2.0876013599999999</v>
      </c>
      <c r="L91" s="734">
        <v>0</v>
      </c>
      <c r="M91" s="734">
        <v>0</v>
      </c>
      <c r="N91" s="734">
        <v>2.0876013599999999</v>
      </c>
      <c r="O91" s="734">
        <v>0</v>
      </c>
      <c r="P91" s="734">
        <f t="shared" si="81"/>
        <v>0</v>
      </c>
      <c r="Q91" s="734">
        <v>0</v>
      </c>
      <c r="R91" s="734">
        <v>0</v>
      </c>
      <c r="S91" s="734">
        <v>0</v>
      </c>
      <c r="T91" s="734">
        <v>0</v>
      </c>
      <c r="U91" s="734">
        <v>0</v>
      </c>
      <c r="V91" s="734">
        <v>0</v>
      </c>
      <c r="W91" s="734">
        <v>0</v>
      </c>
      <c r="X91" s="734">
        <v>0</v>
      </c>
      <c r="Y91" s="734">
        <v>0</v>
      </c>
      <c r="Z91" s="734">
        <v>0</v>
      </c>
      <c r="AA91" s="734">
        <v>0</v>
      </c>
      <c r="AB91" s="734">
        <v>0</v>
      </c>
      <c r="AC91" s="734">
        <v>0</v>
      </c>
      <c r="AD91" s="734">
        <v>0</v>
      </c>
      <c r="AE91" s="734">
        <v>0</v>
      </c>
      <c r="AF91" s="734">
        <v>0</v>
      </c>
      <c r="AG91" s="734">
        <v>0</v>
      </c>
      <c r="AH91" s="734">
        <v>0</v>
      </c>
      <c r="AI91" s="734">
        <v>0</v>
      </c>
      <c r="AJ91" s="734">
        <f t="shared" si="85"/>
        <v>2.0876013599999999</v>
      </c>
      <c r="AK91" s="734">
        <f t="shared" si="85"/>
        <v>0</v>
      </c>
      <c r="AL91" s="734">
        <f t="shared" si="85"/>
        <v>0</v>
      </c>
      <c r="AM91" s="734">
        <f t="shared" si="85"/>
        <v>2.0876013599999999</v>
      </c>
      <c r="AN91" s="734">
        <f t="shared" si="85"/>
        <v>0</v>
      </c>
      <c r="AO91" s="737">
        <f t="shared" si="35"/>
        <v>2.0876013599999999</v>
      </c>
      <c r="AP91" s="738"/>
    </row>
    <row r="92" spans="1:43" ht="31.5" hidden="1" x14ac:dyDescent="0.25">
      <c r="A92" s="449" t="s">
        <v>1584</v>
      </c>
      <c r="B92" s="537" t="s">
        <v>1585</v>
      </c>
      <c r="C92" s="545" t="s">
        <v>1586</v>
      </c>
      <c r="D92" s="545">
        <v>2021</v>
      </c>
      <c r="E92" s="545">
        <v>2021</v>
      </c>
      <c r="F92" s="734">
        <f t="shared" si="77"/>
        <v>0.18870558426395939</v>
      </c>
      <c r="G92" s="734">
        <v>1.487000004</v>
      </c>
      <c r="H92" s="735">
        <v>43466</v>
      </c>
      <c r="I92" s="734">
        <f t="shared" si="78"/>
        <v>1.6178560099999999</v>
      </c>
      <c r="J92" s="734">
        <f t="shared" si="79"/>
        <v>1.6178560099999999</v>
      </c>
      <c r="K92" s="734">
        <f t="shared" si="80"/>
        <v>0</v>
      </c>
      <c r="L92" s="734">
        <v>0</v>
      </c>
      <c r="M92" s="734">
        <v>0</v>
      </c>
      <c r="N92" s="734">
        <v>0</v>
      </c>
      <c r="O92" s="734">
        <v>0</v>
      </c>
      <c r="P92" s="734">
        <f t="shared" si="81"/>
        <v>1.6178560099999999</v>
      </c>
      <c r="Q92" s="734">
        <v>0</v>
      </c>
      <c r="R92" s="734">
        <v>0</v>
      </c>
      <c r="S92" s="734">
        <v>1.6178560099999999</v>
      </c>
      <c r="T92" s="734">
        <v>0</v>
      </c>
      <c r="U92" s="734">
        <f t="shared" si="82"/>
        <v>0</v>
      </c>
      <c r="V92" s="734">
        <v>0</v>
      </c>
      <c r="W92" s="734">
        <v>0</v>
      </c>
      <c r="X92" s="734">
        <v>0</v>
      </c>
      <c r="Y92" s="734">
        <v>0</v>
      </c>
      <c r="Z92" s="734">
        <v>0</v>
      </c>
      <c r="AA92" s="734">
        <v>0</v>
      </c>
      <c r="AB92" s="734">
        <v>0</v>
      </c>
      <c r="AC92" s="734">
        <v>0</v>
      </c>
      <c r="AD92" s="734">
        <v>0</v>
      </c>
      <c r="AE92" s="734">
        <v>0</v>
      </c>
      <c r="AF92" s="734">
        <v>0</v>
      </c>
      <c r="AG92" s="734">
        <v>0</v>
      </c>
      <c r="AH92" s="734">
        <v>0</v>
      </c>
      <c r="AI92" s="734">
        <v>0</v>
      </c>
      <c r="AJ92" s="734">
        <f t="shared" si="85"/>
        <v>1.6178560099999999</v>
      </c>
      <c r="AK92" s="734">
        <f t="shared" si="85"/>
        <v>0</v>
      </c>
      <c r="AL92" s="734">
        <f t="shared" si="85"/>
        <v>0</v>
      </c>
      <c r="AM92" s="734">
        <f t="shared" si="85"/>
        <v>1.6178560099999999</v>
      </c>
      <c r="AN92" s="734">
        <f t="shared" si="85"/>
        <v>0</v>
      </c>
      <c r="AO92" s="737">
        <f t="shared" si="35"/>
        <v>1.6178560099999999</v>
      </c>
      <c r="AP92" s="737"/>
    </row>
    <row r="93" spans="1:43" ht="15.75" hidden="1" x14ac:dyDescent="0.25">
      <c r="A93" s="449" t="s">
        <v>1587</v>
      </c>
      <c r="B93" s="537" t="s">
        <v>1588</v>
      </c>
      <c r="C93" s="545" t="s">
        <v>1589</v>
      </c>
      <c r="D93" s="545">
        <v>2022</v>
      </c>
      <c r="E93" s="545">
        <v>2022</v>
      </c>
      <c r="F93" s="734">
        <f t="shared" si="77"/>
        <v>0.19993705583756347</v>
      </c>
      <c r="G93" s="734">
        <v>1.575504</v>
      </c>
      <c r="H93" s="735">
        <v>43466</v>
      </c>
      <c r="I93" s="734">
        <f t="shared" si="78"/>
        <v>1.78819704</v>
      </c>
      <c r="J93" s="734">
        <f t="shared" si="79"/>
        <v>1.78819704</v>
      </c>
      <c r="K93" s="734">
        <f t="shared" si="80"/>
        <v>0</v>
      </c>
      <c r="L93" s="734">
        <v>0</v>
      </c>
      <c r="M93" s="734">
        <v>0</v>
      </c>
      <c r="N93" s="734">
        <v>0</v>
      </c>
      <c r="O93" s="734">
        <v>0</v>
      </c>
      <c r="P93" s="734">
        <f t="shared" si="81"/>
        <v>0</v>
      </c>
      <c r="Q93" s="734">
        <v>0</v>
      </c>
      <c r="R93" s="734">
        <v>0</v>
      </c>
      <c r="S93" s="734">
        <v>0</v>
      </c>
      <c r="T93" s="734">
        <v>0</v>
      </c>
      <c r="U93" s="734">
        <f t="shared" si="82"/>
        <v>1.78819704</v>
      </c>
      <c r="V93" s="734">
        <v>0</v>
      </c>
      <c r="W93" s="734">
        <v>0</v>
      </c>
      <c r="X93" s="734">
        <v>1.78819704</v>
      </c>
      <c r="Y93" s="734">
        <v>0</v>
      </c>
      <c r="Z93" s="734">
        <f t="shared" si="83"/>
        <v>0</v>
      </c>
      <c r="AA93" s="734">
        <v>0</v>
      </c>
      <c r="AB93" s="734">
        <v>0</v>
      </c>
      <c r="AC93" s="734">
        <v>0</v>
      </c>
      <c r="AD93" s="734">
        <v>0</v>
      </c>
      <c r="AE93" s="734">
        <f t="shared" si="84"/>
        <v>0</v>
      </c>
      <c r="AF93" s="734">
        <v>0</v>
      </c>
      <c r="AG93" s="734">
        <v>0</v>
      </c>
      <c r="AH93" s="734">
        <v>0</v>
      </c>
      <c r="AI93" s="734">
        <v>0</v>
      </c>
      <c r="AJ93" s="734">
        <f t="shared" si="85"/>
        <v>1.78819704</v>
      </c>
      <c r="AK93" s="734">
        <f t="shared" si="85"/>
        <v>0</v>
      </c>
      <c r="AL93" s="734">
        <f t="shared" si="85"/>
        <v>0</v>
      </c>
      <c r="AM93" s="734">
        <f t="shared" si="85"/>
        <v>1.78819704</v>
      </c>
      <c r="AN93" s="734">
        <f t="shared" si="85"/>
        <v>0</v>
      </c>
      <c r="AO93" s="737">
        <f t="shared" si="35"/>
        <v>1.78819704</v>
      </c>
      <c r="AP93" s="737"/>
    </row>
    <row r="94" spans="1:43" ht="15.75" hidden="1" x14ac:dyDescent="0.25">
      <c r="A94" s="449" t="s">
        <v>1590</v>
      </c>
      <c r="B94" s="537" t="s">
        <v>1591</v>
      </c>
      <c r="C94" s="545" t="s">
        <v>1592</v>
      </c>
      <c r="D94" s="545">
        <v>2020</v>
      </c>
      <c r="E94" s="545">
        <v>2022</v>
      </c>
      <c r="F94" s="734">
        <f t="shared" si="77"/>
        <v>1.9665318769035534</v>
      </c>
      <c r="G94" s="734">
        <v>15.49627119</v>
      </c>
      <c r="H94" s="735">
        <v>43435</v>
      </c>
      <c r="I94" s="734">
        <f t="shared" si="78"/>
        <v>17.10388322</v>
      </c>
      <c r="J94" s="734">
        <f t="shared" si="79"/>
        <v>17.10388322</v>
      </c>
      <c r="K94" s="734">
        <f t="shared" si="80"/>
        <v>12.71143322</v>
      </c>
      <c r="L94" s="734">
        <v>0</v>
      </c>
      <c r="M94" s="734">
        <v>0</v>
      </c>
      <c r="N94" s="734">
        <v>12.71143322</v>
      </c>
      <c r="O94" s="734">
        <v>0</v>
      </c>
      <c r="P94" s="734">
        <f t="shared" si="81"/>
        <v>0</v>
      </c>
      <c r="Q94" s="734">
        <v>0</v>
      </c>
      <c r="R94" s="734">
        <v>0</v>
      </c>
      <c r="S94" s="734">
        <v>0</v>
      </c>
      <c r="T94" s="734">
        <v>0</v>
      </c>
      <c r="U94" s="734">
        <f t="shared" si="82"/>
        <v>4.3924500000000002</v>
      </c>
      <c r="V94" s="734">
        <v>0</v>
      </c>
      <c r="W94" s="734">
        <v>0</v>
      </c>
      <c r="X94" s="734">
        <v>4.3924500000000002</v>
      </c>
      <c r="Y94" s="734">
        <v>0</v>
      </c>
      <c r="Z94" s="734">
        <f t="shared" si="83"/>
        <v>0</v>
      </c>
      <c r="AA94" s="734">
        <v>0</v>
      </c>
      <c r="AB94" s="734">
        <v>0</v>
      </c>
      <c r="AC94" s="734">
        <v>0</v>
      </c>
      <c r="AD94" s="734">
        <v>0</v>
      </c>
      <c r="AE94" s="734">
        <f t="shared" si="84"/>
        <v>0</v>
      </c>
      <c r="AF94" s="734">
        <v>0</v>
      </c>
      <c r="AG94" s="734">
        <v>0</v>
      </c>
      <c r="AH94" s="734">
        <v>0</v>
      </c>
      <c r="AI94" s="734">
        <v>0</v>
      </c>
      <c r="AJ94" s="734">
        <f t="shared" si="85"/>
        <v>17.10388322</v>
      </c>
      <c r="AK94" s="734">
        <f t="shared" si="85"/>
        <v>0</v>
      </c>
      <c r="AL94" s="734">
        <f t="shared" si="85"/>
        <v>0</v>
      </c>
      <c r="AM94" s="734">
        <f t="shared" si="85"/>
        <v>17.10388322</v>
      </c>
      <c r="AN94" s="734">
        <f t="shared" si="85"/>
        <v>0</v>
      </c>
      <c r="AO94" s="737">
        <f t="shared" si="35"/>
        <v>17.10388322</v>
      </c>
      <c r="AP94" s="737"/>
    </row>
    <row r="95" spans="1:43" ht="63" hidden="1" x14ac:dyDescent="0.25">
      <c r="A95" s="449" t="s">
        <v>1593</v>
      </c>
      <c r="B95" s="537" t="s">
        <v>1594</v>
      </c>
      <c r="C95" s="545" t="s">
        <v>1595</v>
      </c>
      <c r="D95" s="545">
        <v>2020</v>
      </c>
      <c r="E95" s="545">
        <v>2020</v>
      </c>
      <c r="F95" s="734">
        <f t="shared" si="77"/>
        <v>0.73096446700507611</v>
      </c>
      <c r="G95" s="734">
        <v>5.76</v>
      </c>
      <c r="H95" s="735">
        <v>43497</v>
      </c>
      <c r="I95" s="734">
        <f t="shared" si="78"/>
        <v>5.76</v>
      </c>
      <c r="J95" s="734">
        <f t="shared" si="79"/>
        <v>5.76</v>
      </c>
      <c r="K95" s="734">
        <f t="shared" si="80"/>
        <v>5.76</v>
      </c>
      <c r="L95" s="734">
        <v>0</v>
      </c>
      <c r="M95" s="734">
        <v>0</v>
      </c>
      <c r="N95" s="734">
        <v>5.76</v>
      </c>
      <c r="O95" s="734">
        <v>0</v>
      </c>
      <c r="P95" s="734">
        <f t="shared" si="81"/>
        <v>0</v>
      </c>
      <c r="Q95" s="734">
        <v>0</v>
      </c>
      <c r="R95" s="734">
        <v>0</v>
      </c>
      <c r="S95" s="734">
        <v>0</v>
      </c>
      <c r="T95" s="734">
        <v>0</v>
      </c>
      <c r="U95" s="734">
        <v>0</v>
      </c>
      <c r="V95" s="734">
        <v>0</v>
      </c>
      <c r="W95" s="734">
        <v>0</v>
      </c>
      <c r="X95" s="734">
        <v>0</v>
      </c>
      <c r="Y95" s="734">
        <v>0</v>
      </c>
      <c r="Z95" s="734">
        <v>0</v>
      </c>
      <c r="AA95" s="734">
        <v>0</v>
      </c>
      <c r="AB95" s="734">
        <v>0</v>
      </c>
      <c r="AC95" s="734">
        <v>0</v>
      </c>
      <c r="AD95" s="734">
        <v>0</v>
      </c>
      <c r="AE95" s="734">
        <v>0</v>
      </c>
      <c r="AF95" s="734">
        <v>0</v>
      </c>
      <c r="AG95" s="734">
        <v>0</v>
      </c>
      <c r="AH95" s="734">
        <v>0</v>
      </c>
      <c r="AI95" s="734">
        <v>0</v>
      </c>
      <c r="AJ95" s="734">
        <f t="shared" si="85"/>
        <v>5.76</v>
      </c>
      <c r="AK95" s="734">
        <f t="shared" si="85"/>
        <v>0</v>
      </c>
      <c r="AL95" s="734">
        <f t="shared" si="85"/>
        <v>0</v>
      </c>
      <c r="AM95" s="734">
        <f t="shared" si="85"/>
        <v>5.76</v>
      </c>
      <c r="AN95" s="734">
        <f t="shared" si="85"/>
        <v>0</v>
      </c>
      <c r="AO95" s="737">
        <f t="shared" si="35"/>
        <v>5.76</v>
      </c>
      <c r="AP95" s="737"/>
    </row>
    <row r="96" spans="1:43" ht="63" hidden="1" x14ac:dyDescent="0.25">
      <c r="A96" s="449" t="s">
        <v>1596</v>
      </c>
      <c r="B96" s="537" t="s">
        <v>1597</v>
      </c>
      <c r="C96" s="545" t="s">
        <v>1598</v>
      </c>
      <c r="D96" s="545">
        <v>2021</v>
      </c>
      <c r="E96" s="545">
        <v>2021</v>
      </c>
      <c r="F96" s="734">
        <f t="shared" si="77"/>
        <v>0.3045685279187817</v>
      </c>
      <c r="G96" s="734">
        <v>2.4</v>
      </c>
      <c r="H96" s="735">
        <v>43497</v>
      </c>
      <c r="I96" s="734">
        <f t="shared" si="78"/>
        <v>2.4</v>
      </c>
      <c r="J96" s="734">
        <f t="shared" si="79"/>
        <v>2.4</v>
      </c>
      <c r="K96" s="734">
        <f t="shared" si="80"/>
        <v>0</v>
      </c>
      <c r="L96" s="734">
        <v>0</v>
      </c>
      <c r="M96" s="734">
        <v>0</v>
      </c>
      <c r="N96" s="734">
        <v>0</v>
      </c>
      <c r="O96" s="734">
        <v>0</v>
      </c>
      <c r="P96" s="734">
        <f t="shared" si="81"/>
        <v>2.4</v>
      </c>
      <c r="Q96" s="734">
        <v>0</v>
      </c>
      <c r="R96" s="734">
        <v>0</v>
      </c>
      <c r="S96" s="734">
        <v>2.4</v>
      </c>
      <c r="T96" s="734">
        <v>0</v>
      </c>
      <c r="U96" s="734">
        <f t="shared" si="82"/>
        <v>0</v>
      </c>
      <c r="V96" s="734">
        <v>0</v>
      </c>
      <c r="W96" s="734">
        <v>0</v>
      </c>
      <c r="X96" s="734">
        <v>0</v>
      </c>
      <c r="Y96" s="734">
        <v>0</v>
      </c>
      <c r="Z96" s="734">
        <v>0</v>
      </c>
      <c r="AA96" s="734">
        <v>0</v>
      </c>
      <c r="AB96" s="734">
        <v>0</v>
      </c>
      <c r="AC96" s="734">
        <v>0</v>
      </c>
      <c r="AD96" s="734">
        <v>0</v>
      </c>
      <c r="AE96" s="734">
        <v>0</v>
      </c>
      <c r="AF96" s="734">
        <v>0</v>
      </c>
      <c r="AG96" s="734">
        <v>0</v>
      </c>
      <c r="AH96" s="734">
        <v>0</v>
      </c>
      <c r="AI96" s="734">
        <v>0</v>
      </c>
      <c r="AJ96" s="734">
        <f t="shared" si="85"/>
        <v>2.4</v>
      </c>
      <c r="AK96" s="734">
        <f t="shared" si="85"/>
        <v>0</v>
      </c>
      <c r="AL96" s="734">
        <f t="shared" si="85"/>
        <v>0</v>
      </c>
      <c r="AM96" s="734">
        <f t="shared" si="85"/>
        <v>2.4</v>
      </c>
      <c r="AN96" s="734">
        <f t="shared" si="85"/>
        <v>0</v>
      </c>
      <c r="AO96" s="737">
        <f t="shared" si="35"/>
        <v>2.4</v>
      </c>
      <c r="AP96" s="737"/>
      <c r="AQ96" s="737" t="e">
        <f>SUM(#REF!,#REF!,#REF!)</f>
        <v>#REF!</v>
      </c>
    </row>
    <row r="97" spans="1:42" ht="63" hidden="1" x14ac:dyDescent="0.25">
      <c r="A97" s="449" t="s">
        <v>1599</v>
      </c>
      <c r="B97" s="537" t="s">
        <v>1600</v>
      </c>
      <c r="C97" s="545" t="s">
        <v>1601</v>
      </c>
      <c r="D97" s="545">
        <v>2022</v>
      </c>
      <c r="E97" s="545">
        <v>2022</v>
      </c>
      <c r="F97" s="734">
        <f t="shared" si="77"/>
        <v>0.3045685279187817</v>
      </c>
      <c r="G97" s="734">
        <v>2.4</v>
      </c>
      <c r="H97" s="735">
        <v>43497</v>
      </c>
      <c r="I97" s="734">
        <f t="shared" si="78"/>
        <v>2.4</v>
      </c>
      <c r="J97" s="734">
        <f t="shared" si="79"/>
        <v>2.4</v>
      </c>
      <c r="K97" s="734">
        <f t="shared" si="80"/>
        <v>0</v>
      </c>
      <c r="L97" s="734">
        <v>0</v>
      </c>
      <c r="M97" s="734">
        <v>0</v>
      </c>
      <c r="N97" s="734">
        <v>0</v>
      </c>
      <c r="O97" s="734">
        <v>0</v>
      </c>
      <c r="P97" s="734">
        <f t="shared" si="81"/>
        <v>0</v>
      </c>
      <c r="Q97" s="734">
        <v>0</v>
      </c>
      <c r="R97" s="734">
        <v>0</v>
      </c>
      <c r="S97" s="734">
        <v>0</v>
      </c>
      <c r="T97" s="734">
        <v>0</v>
      </c>
      <c r="U97" s="734">
        <f t="shared" si="82"/>
        <v>2.4</v>
      </c>
      <c r="V97" s="734">
        <v>0</v>
      </c>
      <c r="W97" s="734">
        <v>0</v>
      </c>
      <c r="X97" s="734">
        <v>2.4</v>
      </c>
      <c r="Y97" s="734">
        <v>0</v>
      </c>
      <c r="Z97" s="734">
        <f t="shared" si="83"/>
        <v>0</v>
      </c>
      <c r="AA97" s="734">
        <v>0</v>
      </c>
      <c r="AB97" s="734">
        <v>0</v>
      </c>
      <c r="AC97" s="734">
        <v>0</v>
      </c>
      <c r="AD97" s="734">
        <v>0</v>
      </c>
      <c r="AE97" s="734">
        <f t="shared" si="84"/>
        <v>0</v>
      </c>
      <c r="AF97" s="734">
        <v>0</v>
      </c>
      <c r="AG97" s="734">
        <v>0</v>
      </c>
      <c r="AH97" s="734">
        <v>0</v>
      </c>
      <c r="AI97" s="734">
        <v>0</v>
      </c>
      <c r="AJ97" s="734">
        <f t="shared" si="85"/>
        <v>2.4</v>
      </c>
      <c r="AK97" s="734">
        <f t="shared" si="85"/>
        <v>0</v>
      </c>
      <c r="AL97" s="734">
        <f t="shared" si="85"/>
        <v>0</v>
      </c>
      <c r="AM97" s="734">
        <f t="shared" si="85"/>
        <v>2.4</v>
      </c>
      <c r="AN97" s="734">
        <f t="shared" si="85"/>
        <v>0</v>
      </c>
      <c r="AO97" s="737">
        <f t="shared" si="35"/>
        <v>2.4</v>
      </c>
      <c r="AP97" s="737"/>
    </row>
    <row r="98" spans="1:42" ht="63" hidden="1" x14ac:dyDescent="0.25">
      <c r="A98" s="449" t="s">
        <v>1602</v>
      </c>
      <c r="B98" s="537" t="s">
        <v>1603</v>
      </c>
      <c r="C98" s="545" t="s">
        <v>1604</v>
      </c>
      <c r="D98" s="545">
        <v>2023</v>
      </c>
      <c r="E98" s="545">
        <v>2023</v>
      </c>
      <c r="F98" s="734">
        <f t="shared" si="77"/>
        <v>0.3045685279187817</v>
      </c>
      <c r="G98" s="734">
        <v>2.4</v>
      </c>
      <c r="H98" s="735">
        <v>43497</v>
      </c>
      <c r="I98" s="734">
        <f t="shared" si="78"/>
        <v>2.4</v>
      </c>
      <c r="J98" s="734">
        <f t="shared" si="79"/>
        <v>2.4</v>
      </c>
      <c r="K98" s="734">
        <f t="shared" si="80"/>
        <v>0</v>
      </c>
      <c r="L98" s="734">
        <v>0</v>
      </c>
      <c r="M98" s="734">
        <v>0</v>
      </c>
      <c r="N98" s="734">
        <v>0</v>
      </c>
      <c r="O98" s="734">
        <v>0</v>
      </c>
      <c r="P98" s="734">
        <f t="shared" si="81"/>
        <v>0</v>
      </c>
      <c r="Q98" s="734">
        <v>0</v>
      </c>
      <c r="R98" s="734">
        <v>0</v>
      </c>
      <c r="S98" s="734">
        <v>0</v>
      </c>
      <c r="T98" s="734">
        <v>0</v>
      </c>
      <c r="U98" s="734">
        <f t="shared" si="82"/>
        <v>0</v>
      </c>
      <c r="V98" s="734">
        <v>0</v>
      </c>
      <c r="W98" s="734">
        <v>0</v>
      </c>
      <c r="X98" s="734">
        <v>0</v>
      </c>
      <c r="Y98" s="734">
        <v>0</v>
      </c>
      <c r="Z98" s="734">
        <f t="shared" si="83"/>
        <v>2.4</v>
      </c>
      <c r="AA98" s="734">
        <v>0</v>
      </c>
      <c r="AB98" s="734">
        <v>0</v>
      </c>
      <c r="AC98" s="734">
        <v>2.4</v>
      </c>
      <c r="AD98" s="734">
        <v>0</v>
      </c>
      <c r="AE98" s="734">
        <f t="shared" si="84"/>
        <v>0</v>
      </c>
      <c r="AF98" s="734">
        <v>0</v>
      </c>
      <c r="AG98" s="734">
        <v>0</v>
      </c>
      <c r="AH98" s="734">
        <v>0</v>
      </c>
      <c r="AI98" s="734">
        <v>0</v>
      </c>
      <c r="AJ98" s="734">
        <f t="shared" si="85"/>
        <v>2.4</v>
      </c>
      <c r="AK98" s="734">
        <f t="shared" si="85"/>
        <v>0</v>
      </c>
      <c r="AL98" s="734">
        <f t="shared" si="85"/>
        <v>0</v>
      </c>
      <c r="AM98" s="734">
        <f t="shared" si="85"/>
        <v>2.4</v>
      </c>
      <c r="AN98" s="734">
        <f t="shared" si="85"/>
        <v>0</v>
      </c>
      <c r="AO98" s="737">
        <f t="shared" si="35"/>
        <v>2.4</v>
      </c>
      <c r="AP98" s="737"/>
    </row>
    <row r="99" spans="1:42" ht="63" hidden="1" x14ac:dyDescent="0.25">
      <c r="A99" s="449" t="s">
        <v>1605</v>
      </c>
      <c r="B99" s="537" t="s">
        <v>1606</v>
      </c>
      <c r="C99" s="545" t="s">
        <v>1607</v>
      </c>
      <c r="D99" s="545">
        <v>2024</v>
      </c>
      <c r="E99" s="545">
        <v>2024</v>
      </c>
      <c r="F99" s="734">
        <f t="shared" si="77"/>
        <v>0.3045685279187817</v>
      </c>
      <c r="G99" s="734">
        <v>2.4</v>
      </c>
      <c r="H99" s="735">
        <v>43497</v>
      </c>
      <c r="I99" s="734">
        <f t="shared" si="78"/>
        <v>2.4</v>
      </c>
      <c r="J99" s="734">
        <f t="shared" si="79"/>
        <v>2.4</v>
      </c>
      <c r="K99" s="734">
        <f t="shared" si="80"/>
        <v>0</v>
      </c>
      <c r="L99" s="734">
        <v>0</v>
      </c>
      <c r="M99" s="734">
        <v>0</v>
      </c>
      <c r="N99" s="734">
        <v>0</v>
      </c>
      <c r="O99" s="734">
        <v>0</v>
      </c>
      <c r="P99" s="734">
        <f t="shared" si="81"/>
        <v>0</v>
      </c>
      <c r="Q99" s="734">
        <v>0</v>
      </c>
      <c r="R99" s="734">
        <v>0</v>
      </c>
      <c r="S99" s="734">
        <v>0</v>
      </c>
      <c r="T99" s="734">
        <v>0</v>
      </c>
      <c r="U99" s="734">
        <f t="shared" si="82"/>
        <v>0</v>
      </c>
      <c r="V99" s="734">
        <v>0</v>
      </c>
      <c r="W99" s="734">
        <v>0</v>
      </c>
      <c r="X99" s="734">
        <v>0</v>
      </c>
      <c r="Y99" s="734">
        <v>0</v>
      </c>
      <c r="Z99" s="734">
        <f t="shared" si="83"/>
        <v>0</v>
      </c>
      <c r="AA99" s="734">
        <v>0</v>
      </c>
      <c r="AB99" s="734">
        <v>0</v>
      </c>
      <c r="AC99" s="734">
        <v>0</v>
      </c>
      <c r="AD99" s="734">
        <v>0</v>
      </c>
      <c r="AE99" s="734">
        <f t="shared" si="84"/>
        <v>2.4</v>
      </c>
      <c r="AF99" s="734">
        <v>0</v>
      </c>
      <c r="AG99" s="734">
        <v>0</v>
      </c>
      <c r="AH99" s="734">
        <v>2.4</v>
      </c>
      <c r="AI99" s="734">
        <v>0</v>
      </c>
      <c r="AJ99" s="734">
        <f t="shared" si="85"/>
        <v>2.4</v>
      </c>
      <c r="AK99" s="734">
        <f t="shared" si="85"/>
        <v>0</v>
      </c>
      <c r="AL99" s="734">
        <f t="shared" si="85"/>
        <v>0</v>
      </c>
      <c r="AM99" s="734">
        <f t="shared" si="85"/>
        <v>2.4</v>
      </c>
      <c r="AN99" s="734">
        <f t="shared" si="85"/>
        <v>0</v>
      </c>
      <c r="AO99" s="737">
        <f t="shared" si="35"/>
        <v>2.4</v>
      </c>
      <c r="AP99" s="737"/>
    </row>
    <row r="100" spans="1:42" ht="15.75" hidden="1" x14ac:dyDescent="0.25">
      <c r="A100" s="569"/>
      <c r="B100" s="569"/>
      <c r="C100" s="569"/>
      <c r="AM100" s="724">
        <f>SUM(N100,S100,X100,AC100,AH100)</f>
        <v>0</v>
      </c>
    </row>
  </sheetData>
  <autoFilter ref="A17:AP100">
    <filterColumn colId="1">
      <filters>
        <filter val="Приобретение информационно-вычислительной техники"/>
      </filters>
    </filterColumn>
  </autoFilter>
  <mergeCells count="22">
    <mergeCell ref="I14:I15"/>
    <mergeCell ref="J14:J15"/>
    <mergeCell ref="K14:AN14"/>
    <mergeCell ref="F15:H15"/>
    <mergeCell ref="K15:O15"/>
    <mergeCell ref="P15:T15"/>
    <mergeCell ref="U15:Y15"/>
    <mergeCell ref="Z15:AD15"/>
    <mergeCell ref="AE15:AI15"/>
    <mergeCell ref="AJ15:AN15"/>
    <mergeCell ref="F14:H14"/>
    <mergeCell ref="A14:A16"/>
    <mergeCell ref="B14:B16"/>
    <mergeCell ref="C14:C16"/>
    <mergeCell ref="D14:D16"/>
    <mergeCell ref="E14:E15"/>
    <mergeCell ref="A8:J8"/>
    <mergeCell ref="A3:J3"/>
    <mergeCell ref="A4:J4"/>
    <mergeCell ref="A5:J5"/>
    <mergeCell ref="A6:J6"/>
    <mergeCell ref="A7:J7"/>
  </mergeCells>
  <pageMargins left="0.59055118110236227" right="0.19685039370078741" top="0.19685039370078741" bottom="0.19685039370078741" header="0.27559055118110237" footer="7.874015748031496E-2"/>
  <pageSetup paperSize="8" scale="32" fitToHeight="0" orientation="landscape" r:id="rId1"/>
  <headerFooter alignWithMargins="0"/>
  <colBreaks count="1" manualBreakCount="1">
    <brk id="19" max="99"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X105"/>
  <sheetViews>
    <sheetView view="pageBreakPreview" zoomScale="70" zoomScaleNormal="100" zoomScaleSheetLayoutView="70" workbookViewId="0">
      <pane xSplit="6" ySplit="17" topLeftCell="G18" activePane="bottomRight" state="frozen"/>
      <selection activeCell="J114" sqref="J114"/>
      <selection pane="topRight" activeCell="J114" sqref="J114"/>
      <selection pane="bottomLeft" activeCell="J114" sqref="J114"/>
      <selection pane="bottomRight" activeCell="J114" sqref="J114"/>
    </sheetView>
  </sheetViews>
  <sheetFormatPr defaultRowHeight="12.75" x14ac:dyDescent="0.2"/>
  <cols>
    <col min="1" max="1" width="12.42578125" style="447" customWidth="1"/>
    <col min="2" max="2" width="42.140625" style="535" customWidth="1"/>
    <col min="3" max="3" width="17.42578125" style="447" customWidth="1"/>
    <col min="4" max="4" width="8.28515625" style="447" customWidth="1"/>
    <col min="5" max="5" width="14.85546875" style="447" customWidth="1"/>
    <col min="6" max="6" width="28.28515625" style="756" customWidth="1"/>
    <col min="7" max="11" width="16.42578125" style="756" customWidth="1"/>
    <col min="12" max="12" width="12.85546875" style="756" customWidth="1"/>
    <col min="13" max="18" width="14.140625" style="756" customWidth="1"/>
    <col min="19" max="19" width="16.5703125" style="756" customWidth="1"/>
    <col min="20" max="20" width="8.28515625" style="742" hidden="1" customWidth="1"/>
    <col min="21" max="21" width="6.85546875" style="535" customWidth="1"/>
    <col min="22" max="22" width="9.5703125" style="535" customWidth="1"/>
    <col min="23" max="23" width="6.42578125" style="535" customWidth="1"/>
    <col min="24" max="24" width="8.42578125" style="535" customWidth="1"/>
    <col min="25" max="25" width="11.42578125" style="535" customWidth="1"/>
    <col min="26" max="26" width="9" style="535" customWidth="1"/>
    <col min="27" max="27" width="7.7109375" style="535" customWidth="1"/>
    <col min="28" max="28" width="9.140625" style="535"/>
    <col min="29" max="29" width="7" style="535" customWidth="1"/>
    <col min="30" max="30" width="7.7109375" style="535" customWidth="1"/>
    <col min="31" max="31" width="10.7109375" style="535" customWidth="1"/>
    <col min="32" max="32" width="8.42578125" style="535" customWidth="1"/>
    <col min="33" max="39" width="8.28515625" style="535" customWidth="1"/>
    <col min="40" max="40" width="9.85546875" style="535" customWidth="1"/>
    <col min="41" max="41" width="7" style="535" customWidth="1"/>
    <col min="42" max="42" width="7.85546875" style="535" customWidth="1"/>
    <col min="43" max="43" width="11" style="535" customWidth="1"/>
    <col min="44" max="44" width="7.7109375" style="535" customWidth="1"/>
    <col min="45" max="45" width="8.85546875" style="535" customWidth="1"/>
    <col min="46" max="16384" width="9.140625" style="535"/>
  </cols>
  <sheetData>
    <row r="1" spans="1:50" s="534" customFormat="1" ht="15.75" x14ac:dyDescent="0.2">
      <c r="A1" s="445"/>
      <c r="C1" s="447"/>
      <c r="D1" s="445"/>
      <c r="E1" s="445"/>
      <c r="F1" s="740"/>
      <c r="G1" s="740"/>
      <c r="H1" s="740"/>
      <c r="I1" s="740"/>
      <c r="J1" s="740"/>
      <c r="K1" s="740"/>
      <c r="L1" s="740"/>
      <c r="M1" s="740"/>
      <c r="N1" s="740"/>
      <c r="O1" s="740"/>
      <c r="P1" s="740"/>
      <c r="Q1" s="740"/>
      <c r="R1" s="740"/>
      <c r="S1" s="301" t="s">
        <v>44</v>
      </c>
      <c r="T1" s="741"/>
    </row>
    <row r="2" spans="1:50" s="534" customFormat="1" ht="15.75" x14ac:dyDescent="0.2">
      <c r="A2" s="445"/>
      <c r="C2" s="447"/>
      <c r="D2" s="445"/>
      <c r="E2" s="445"/>
      <c r="F2" s="740"/>
      <c r="G2" s="740"/>
      <c r="H2" s="740"/>
      <c r="I2" s="740"/>
      <c r="J2" s="740"/>
      <c r="K2" s="740"/>
      <c r="L2" s="740"/>
      <c r="M2" s="740"/>
      <c r="N2" s="740"/>
      <c r="O2" s="740"/>
      <c r="P2" s="740"/>
      <c r="Q2" s="740"/>
      <c r="R2" s="740"/>
      <c r="S2" s="705" t="s">
        <v>1482</v>
      </c>
      <c r="T2" s="741"/>
    </row>
    <row r="3" spans="1:50" s="534" customFormat="1" ht="18.75" x14ac:dyDescent="0.3">
      <c r="A3" s="968" t="s">
        <v>1486</v>
      </c>
      <c r="B3" s="968"/>
      <c r="C3" s="968"/>
      <c r="D3" s="968"/>
      <c r="E3" s="968"/>
      <c r="F3" s="969"/>
      <c r="G3" s="969"/>
      <c r="H3" s="969"/>
      <c r="I3" s="969"/>
      <c r="J3" s="969"/>
      <c r="K3" s="969"/>
      <c r="L3" s="969"/>
      <c r="M3" s="969"/>
      <c r="N3" s="969"/>
      <c r="O3" s="969"/>
      <c r="P3" s="969"/>
      <c r="Q3" s="969"/>
      <c r="R3" s="969"/>
      <c r="S3" s="969"/>
      <c r="T3" s="741"/>
    </row>
    <row r="4" spans="1:50" ht="18.75" x14ac:dyDescent="0.3">
      <c r="A4" s="968" t="s">
        <v>1608</v>
      </c>
      <c r="B4" s="968"/>
      <c r="C4" s="968"/>
      <c r="D4" s="968"/>
      <c r="E4" s="968"/>
      <c r="F4" s="969"/>
      <c r="G4" s="969"/>
      <c r="H4" s="969"/>
      <c r="I4" s="969"/>
      <c r="J4" s="969"/>
      <c r="K4" s="969"/>
      <c r="L4" s="969"/>
      <c r="M4" s="969"/>
      <c r="N4" s="969"/>
      <c r="O4" s="969"/>
      <c r="P4" s="969"/>
      <c r="Q4" s="969"/>
      <c r="R4" s="969"/>
      <c r="S4" s="969"/>
    </row>
    <row r="5" spans="1:50" ht="18.75" x14ac:dyDescent="0.3">
      <c r="A5" s="647"/>
      <c r="B5" s="647"/>
      <c r="C5" s="542"/>
      <c r="D5" s="647"/>
      <c r="E5" s="647"/>
      <c r="F5" s="743"/>
      <c r="G5" s="743"/>
      <c r="H5" s="743"/>
      <c r="I5" s="743"/>
      <c r="J5" s="743"/>
      <c r="K5" s="743"/>
      <c r="L5" s="743"/>
      <c r="M5" s="743"/>
      <c r="N5" s="743"/>
      <c r="O5" s="743"/>
      <c r="P5" s="743"/>
      <c r="Q5" s="743"/>
      <c r="R5" s="743"/>
      <c r="S5" s="743"/>
      <c r="T5" s="744"/>
      <c r="U5" s="745"/>
      <c r="V5" s="745"/>
      <c r="W5" s="745"/>
      <c r="X5" s="745"/>
      <c r="Y5" s="745"/>
      <c r="Z5" s="745"/>
      <c r="AA5" s="745"/>
      <c r="AB5" s="745"/>
      <c r="AC5" s="745"/>
      <c r="AD5" s="745"/>
      <c r="AE5" s="745"/>
      <c r="AF5" s="745"/>
      <c r="AG5" s="745"/>
      <c r="AH5" s="745"/>
      <c r="AI5" s="745"/>
      <c r="AJ5" s="745"/>
      <c r="AK5" s="745"/>
      <c r="AL5" s="745"/>
      <c r="AM5" s="745"/>
      <c r="AN5" s="745"/>
      <c r="AO5" s="745"/>
      <c r="AP5" s="745"/>
      <c r="AQ5" s="745"/>
      <c r="AR5" s="745"/>
      <c r="AS5" s="745"/>
      <c r="AT5" s="745"/>
      <c r="AU5" s="745"/>
      <c r="AV5" s="745"/>
    </row>
    <row r="6" spans="1:50" ht="18.75" x14ac:dyDescent="0.2">
      <c r="A6" s="970" t="s">
        <v>1609</v>
      </c>
      <c r="B6" s="970"/>
      <c r="C6" s="970"/>
      <c r="D6" s="970"/>
      <c r="E6" s="970"/>
      <c r="F6" s="971"/>
      <c r="G6" s="971"/>
      <c r="H6" s="971"/>
      <c r="I6" s="971"/>
      <c r="J6" s="971"/>
      <c r="K6" s="971"/>
      <c r="L6" s="971"/>
      <c r="M6" s="971"/>
      <c r="N6" s="971"/>
      <c r="O6" s="971"/>
      <c r="P6" s="971"/>
      <c r="Q6" s="971"/>
      <c r="R6" s="971"/>
      <c r="S6" s="971"/>
      <c r="T6" s="746"/>
      <c r="U6" s="747"/>
      <c r="V6" s="747"/>
      <c r="W6" s="747"/>
      <c r="X6" s="747"/>
      <c r="Y6" s="747"/>
      <c r="Z6" s="747"/>
      <c r="AA6" s="747"/>
      <c r="AB6" s="747"/>
      <c r="AC6" s="747"/>
      <c r="AD6" s="747"/>
      <c r="AE6" s="747"/>
      <c r="AF6" s="747"/>
      <c r="AG6" s="747"/>
      <c r="AH6" s="747"/>
      <c r="AI6" s="747"/>
      <c r="AJ6" s="747"/>
      <c r="AK6" s="747"/>
      <c r="AL6" s="747"/>
      <c r="AM6" s="747"/>
      <c r="AN6" s="747"/>
      <c r="AO6" s="747"/>
      <c r="AP6" s="747"/>
      <c r="AQ6" s="747"/>
      <c r="AR6" s="747"/>
      <c r="AS6" s="747"/>
      <c r="AT6" s="747"/>
      <c r="AU6" s="747"/>
      <c r="AV6" s="747"/>
      <c r="AW6" s="747"/>
      <c r="AX6" s="747"/>
    </row>
    <row r="7" spans="1:50" ht="15.75" x14ac:dyDescent="0.2">
      <c r="A7" s="972" t="s">
        <v>1610</v>
      </c>
      <c r="B7" s="972"/>
      <c r="C7" s="972"/>
      <c r="D7" s="972"/>
      <c r="E7" s="972"/>
      <c r="F7" s="973"/>
      <c r="G7" s="973"/>
      <c r="H7" s="973"/>
      <c r="I7" s="973"/>
      <c r="J7" s="973"/>
      <c r="K7" s="973"/>
      <c r="L7" s="973"/>
      <c r="M7" s="973"/>
      <c r="N7" s="973"/>
      <c r="O7" s="973"/>
      <c r="P7" s="973"/>
      <c r="Q7" s="973"/>
      <c r="R7" s="973"/>
      <c r="S7" s="973"/>
      <c r="T7" s="748"/>
      <c r="U7" s="749"/>
      <c r="V7" s="749"/>
      <c r="W7" s="749"/>
      <c r="X7" s="749"/>
      <c r="Y7" s="749"/>
      <c r="Z7" s="749"/>
      <c r="AA7" s="749"/>
      <c r="AB7" s="749"/>
      <c r="AC7" s="749"/>
      <c r="AD7" s="749"/>
      <c r="AE7" s="749"/>
      <c r="AF7" s="749"/>
      <c r="AG7" s="749"/>
      <c r="AH7" s="749"/>
      <c r="AI7" s="749"/>
      <c r="AJ7" s="749"/>
      <c r="AK7" s="749"/>
      <c r="AL7" s="749"/>
      <c r="AM7" s="749"/>
      <c r="AN7" s="749"/>
      <c r="AO7" s="749"/>
      <c r="AP7" s="749"/>
      <c r="AQ7" s="749"/>
      <c r="AR7" s="749"/>
      <c r="AS7" s="749"/>
      <c r="AT7" s="749"/>
      <c r="AU7" s="749"/>
      <c r="AV7" s="749"/>
      <c r="AW7" s="749"/>
      <c r="AX7" s="749"/>
    </row>
    <row r="9" spans="1:50" ht="18.75" hidden="1" x14ac:dyDescent="0.3">
      <c r="A9" s="648"/>
      <c r="B9" s="648"/>
      <c r="C9" s="648"/>
      <c r="D9" s="648"/>
      <c r="E9" s="648"/>
      <c r="F9" s="648"/>
      <c r="G9" s="648"/>
      <c r="H9" s="648"/>
      <c r="I9" s="648"/>
      <c r="J9" s="648"/>
      <c r="K9" s="648"/>
      <c r="L9" s="648"/>
      <c r="M9" s="648"/>
      <c r="N9" s="648"/>
      <c r="O9" s="648"/>
      <c r="P9" s="648"/>
      <c r="Q9" s="648"/>
      <c r="R9" s="648"/>
      <c r="S9" s="648"/>
      <c r="T9" s="744"/>
      <c r="U9" s="745"/>
      <c r="V9" s="745"/>
      <c r="W9" s="745"/>
      <c r="X9" s="745"/>
      <c r="Y9" s="745"/>
      <c r="Z9" s="745"/>
      <c r="AA9" s="745"/>
      <c r="AB9" s="745"/>
      <c r="AC9" s="745"/>
      <c r="AD9" s="745"/>
      <c r="AE9" s="745"/>
      <c r="AF9" s="745"/>
      <c r="AG9" s="745"/>
      <c r="AH9" s="745"/>
      <c r="AI9" s="745"/>
      <c r="AJ9" s="745"/>
      <c r="AK9" s="745"/>
      <c r="AL9" s="745"/>
      <c r="AM9" s="745"/>
      <c r="AN9" s="745"/>
      <c r="AO9" s="745"/>
      <c r="AP9" s="745"/>
      <c r="AQ9" s="745"/>
      <c r="AR9" s="745"/>
      <c r="AS9" s="745"/>
      <c r="AT9" s="745"/>
      <c r="AU9" s="745"/>
    </row>
    <row r="10" spans="1:50" ht="18.75" hidden="1" x14ac:dyDescent="0.3">
      <c r="A10" s="648"/>
      <c r="B10" s="648"/>
      <c r="C10" s="648"/>
      <c r="D10" s="648"/>
      <c r="E10" s="648"/>
      <c r="F10" s="648"/>
      <c r="G10" s="648"/>
      <c r="H10" s="648"/>
      <c r="I10" s="648"/>
      <c r="J10" s="648"/>
      <c r="K10" s="648"/>
      <c r="L10" s="648"/>
      <c r="M10" s="648"/>
      <c r="N10" s="648"/>
      <c r="O10" s="648"/>
      <c r="P10" s="648"/>
      <c r="Q10" s="648"/>
      <c r="R10" s="648"/>
      <c r="S10" s="648"/>
      <c r="T10" s="744"/>
      <c r="U10" s="745"/>
      <c r="V10" s="745"/>
      <c r="W10" s="745"/>
      <c r="X10" s="745"/>
      <c r="Y10" s="745"/>
      <c r="Z10" s="745"/>
      <c r="AA10" s="745"/>
      <c r="AB10" s="745"/>
      <c r="AC10" s="745"/>
      <c r="AD10" s="745"/>
      <c r="AE10" s="745"/>
      <c r="AF10" s="745"/>
      <c r="AG10" s="745"/>
      <c r="AH10" s="745"/>
      <c r="AI10" s="745"/>
      <c r="AJ10" s="745"/>
      <c r="AK10" s="745"/>
      <c r="AL10" s="745"/>
      <c r="AM10" s="745"/>
      <c r="AN10" s="745"/>
      <c r="AO10" s="745"/>
      <c r="AP10" s="745"/>
      <c r="AQ10" s="745"/>
      <c r="AR10" s="745"/>
      <c r="AS10" s="745"/>
      <c r="AT10" s="745"/>
      <c r="AU10" s="745"/>
    </row>
    <row r="11" spans="1:50" ht="18.75" hidden="1" x14ac:dyDescent="0.3">
      <c r="A11" s="648"/>
      <c r="B11" s="648"/>
      <c r="C11" s="648"/>
      <c r="D11" s="648"/>
      <c r="E11" s="648"/>
      <c r="F11" s="648"/>
      <c r="G11" s="648"/>
      <c r="H11" s="648"/>
      <c r="I11" s="648"/>
      <c r="J11" s="648"/>
      <c r="K11" s="648"/>
      <c r="L11" s="648"/>
      <c r="M11" s="648"/>
      <c r="N11" s="648"/>
      <c r="O11" s="648"/>
      <c r="P11" s="648"/>
      <c r="Q11" s="648"/>
      <c r="R11" s="648"/>
      <c r="S11" s="648"/>
      <c r="T11" s="744"/>
      <c r="U11" s="745"/>
      <c r="V11" s="745"/>
      <c r="W11" s="745"/>
      <c r="X11" s="745"/>
      <c r="Y11" s="745"/>
      <c r="Z11" s="745"/>
      <c r="AA11" s="745"/>
      <c r="AB11" s="745"/>
      <c r="AC11" s="745"/>
      <c r="AD11" s="745"/>
      <c r="AE11" s="745"/>
      <c r="AF11" s="745"/>
      <c r="AG11" s="745"/>
      <c r="AH11" s="745"/>
      <c r="AI11" s="745"/>
      <c r="AJ11" s="745"/>
      <c r="AK11" s="745"/>
      <c r="AL11" s="745"/>
      <c r="AM11" s="745"/>
      <c r="AN11" s="745"/>
      <c r="AO11" s="745"/>
      <c r="AP11" s="745"/>
      <c r="AQ11" s="745"/>
      <c r="AR11" s="745"/>
      <c r="AS11" s="745"/>
      <c r="AT11" s="745"/>
      <c r="AU11" s="745"/>
    </row>
    <row r="12" spans="1:50" ht="18.75" hidden="1" x14ac:dyDescent="0.3">
      <c r="A12" s="648"/>
      <c r="B12" s="648"/>
      <c r="C12" s="648"/>
      <c r="D12" s="648"/>
      <c r="E12" s="648"/>
      <c r="F12" s="648"/>
      <c r="G12" s="648"/>
      <c r="H12" s="648"/>
      <c r="I12" s="648"/>
      <c r="J12" s="648"/>
      <c r="K12" s="648"/>
      <c r="L12" s="648"/>
      <c r="M12" s="648"/>
      <c r="N12" s="648"/>
      <c r="O12" s="648"/>
      <c r="P12" s="648"/>
      <c r="Q12" s="648"/>
      <c r="R12" s="648"/>
      <c r="S12" s="648"/>
      <c r="T12" s="744"/>
      <c r="U12" s="745"/>
      <c r="V12" s="745"/>
      <c r="W12" s="745"/>
      <c r="X12" s="745"/>
      <c r="Y12" s="745"/>
      <c r="Z12" s="745"/>
      <c r="AA12" s="745"/>
      <c r="AB12" s="745"/>
      <c r="AC12" s="745"/>
      <c r="AD12" s="745"/>
      <c r="AE12" s="745"/>
      <c r="AF12" s="745"/>
      <c r="AG12" s="745"/>
      <c r="AH12" s="745"/>
      <c r="AI12" s="745"/>
      <c r="AJ12" s="745"/>
      <c r="AK12" s="745"/>
      <c r="AL12" s="745"/>
      <c r="AM12" s="745"/>
      <c r="AN12" s="745"/>
      <c r="AO12" s="745"/>
      <c r="AP12" s="745"/>
      <c r="AQ12" s="745"/>
      <c r="AR12" s="745"/>
      <c r="AS12" s="745"/>
      <c r="AT12" s="745"/>
      <c r="AU12" s="745"/>
    </row>
    <row r="13" spans="1:50" ht="18.75" x14ac:dyDescent="0.3">
      <c r="A13" s="647"/>
      <c r="B13" s="647"/>
      <c r="C13" s="542"/>
      <c r="D13" s="647"/>
      <c r="E13" s="647"/>
      <c r="F13" s="743"/>
      <c r="G13" s="743"/>
      <c r="H13" s="743"/>
      <c r="I13" s="743"/>
      <c r="J13" s="743"/>
      <c r="K13" s="743"/>
      <c r="L13" s="743"/>
      <c r="M13" s="743"/>
      <c r="N13" s="743"/>
      <c r="O13" s="743"/>
      <c r="P13" s="743"/>
      <c r="Q13" s="743"/>
      <c r="R13" s="743"/>
      <c r="S13" s="743"/>
      <c r="T13" s="744"/>
      <c r="U13" s="745"/>
      <c r="V13" s="745"/>
      <c r="W13" s="745"/>
      <c r="X13" s="745"/>
      <c r="Y13" s="745"/>
      <c r="Z13" s="745"/>
      <c r="AA13" s="745"/>
      <c r="AB13" s="745"/>
      <c r="AC13" s="745"/>
      <c r="AD13" s="745"/>
      <c r="AE13" s="745"/>
      <c r="AF13" s="745"/>
      <c r="AG13" s="745"/>
      <c r="AH13" s="745"/>
      <c r="AI13" s="745"/>
      <c r="AJ13" s="745"/>
      <c r="AK13" s="745"/>
      <c r="AL13" s="745"/>
      <c r="AM13" s="745"/>
      <c r="AN13" s="745"/>
      <c r="AO13" s="745"/>
      <c r="AP13" s="745"/>
      <c r="AQ13" s="745"/>
      <c r="AR13" s="745"/>
      <c r="AS13" s="745"/>
      <c r="AT13" s="745"/>
      <c r="AU13" s="745"/>
    </row>
    <row r="14" spans="1:50" ht="65.25" customHeight="1" x14ac:dyDescent="0.2">
      <c r="A14" s="961" t="s">
        <v>7</v>
      </c>
      <c r="B14" s="961" t="s">
        <v>8</v>
      </c>
      <c r="C14" s="961" t="s">
        <v>47</v>
      </c>
      <c r="D14" s="965" t="s">
        <v>49</v>
      </c>
      <c r="E14" s="961" t="s">
        <v>80</v>
      </c>
      <c r="F14" s="966" t="s">
        <v>1440</v>
      </c>
      <c r="G14" s="966" t="s">
        <v>81</v>
      </c>
      <c r="H14" s="966"/>
      <c r="I14" s="966"/>
      <c r="J14" s="966"/>
      <c r="K14" s="966"/>
      <c r="L14" s="966" t="s">
        <v>82</v>
      </c>
      <c r="M14" s="966"/>
      <c r="N14" s="966" t="s">
        <v>83</v>
      </c>
      <c r="O14" s="966"/>
      <c r="P14" s="966"/>
      <c r="Q14" s="966"/>
      <c r="R14" s="966"/>
      <c r="S14" s="966"/>
    </row>
    <row r="15" spans="1:50" ht="58.5" customHeight="1" x14ac:dyDescent="0.2">
      <c r="A15" s="961"/>
      <c r="B15" s="961"/>
      <c r="C15" s="961"/>
      <c r="D15" s="965"/>
      <c r="E15" s="961"/>
      <c r="F15" s="966"/>
      <c r="G15" s="966" t="s">
        <v>57</v>
      </c>
      <c r="H15" s="966"/>
      <c r="I15" s="966"/>
      <c r="J15" s="966"/>
      <c r="K15" s="966"/>
      <c r="L15" s="966" t="s">
        <v>1611</v>
      </c>
      <c r="M15" s="966"/>
      <c r="N15" s="721" t="s">
        <v>1612</v>
      </c>
      <c r="O15" s="721" t="s">
        <v>1613</v>
      </c>
      <c r="P15" s="721" t="s">
        <v>1614</v>
      </c>
      <c r="Q15" s="721" t="s">
        <v>1615</v>
      </c>
      <c r="R15" s="721" t="s">
        <v>1616</v>
      </c>
      <c r="S15" s="966" t="s">
        <v>1495</v>
      </c>
    </row>
    <row r="16" spans="1:50" ht="117" x14ac:dyDescent="0.2">
      <c r="A16" s="961"/>
      <c r="B16" s="961"/>
      <c r="C16" s="961"/>
      <c r="D16" s="965"/>
      <c r="E16" s="646" t="s">
        <v>57</v>
      </c>
      <c r="F16" s="721" t="s">
        <v>61</v>
      </c>
      <c r="G16" s="715" t="s">
        <v>87</v>
      </c>
      <c r="H16" s="715" t="s">
        <v>88</v>
      </c>
      <c r="I16" s="715" t="s">
        <v>89</v>
      </c>
      <c r="J16" s="715" t="s">
        <v>90</v>
      </c>
      <c r="K16" s="715" t="s">
        <v>91</v>
      </c>
      <c r="L16" s="715" t="s">
        <v>92</v>
      </c>
      <c r="M16" s="715" t="s">
        <v>93</v>
      </c>
      <c r="N16" s="721" t="s">
        <v>911</v>
      </c>
      <c r="O16" s="721" t="s">
        <v>911</v>
      </c>
      <c r="P16" s="721" t="s">
        <v>911</v>
      </c>
      <c r="Q16" s="721" t="s">
        <v>911</v>
      </c>
      <c r="R16" s="721" t="s">
        <v>911</v>
      </c>
      <c r="S16" s="966"/>
    </row>
    <row r="17" spans="1:20" s="751" customFormat="1" ht="15.75" x14ac:dyDescent="0.2">
      <c r="A17" s="501">
        <v>1</v>
      </c>
      <c r="B17" s="501">
        <v>2</v>
      </c>
      <c r="C17" s="501">
        <v>3</v>
      </c>
      <c r="D17" s="501">
        <v>4</v>
      </c>
      <c r="E17" s="501">
        <v>5</v>
      </c>
      <c r="F17" s="501">
        <v>6</v>
      </c>
      <c r="G17" s="501">
        <v>7</v>
      </c>
      <c r="H17" s="501">
        <v>8</v>
      </c>
      <c r="I17" s="501">
        <v>9</v>
      </c>
      <c r="J17" s="501">
        <v>10</v>
      </c>
      <c r="K17" s="501">
        <v>11</v>
      </c>
      <c r="L17" s="501">
        <v>12</v>
      </c>
      <c r="M17" s="501">
        <v>13</v>
      </c>
      <c r="N17" s="449" t="s">
        <v>1617</v>
      </c>
      <c r="O17" s="449" t="s">
        <v>1618</v>
      </c>
      <c r="P17" s="449" t="s">
        <v>1619</v>
      </c>
      <c r="Q17" s="449" t="s">
        <v>1620</v>
      </c>
      <c r="R17" s="449" t="s">
        <v>1621</v>
      </c>
      <c r="S17" s="501">
        <v>15</v>
      </c>
      <c r="T17" s="750"/>
    </row>
    <row r="18" spans="1:20" s="754" customFormat="1" ht="31.5" hidden="1" x14ac:dyDescent="0.2">
      <c r="A18" s="595">
        <f>'1'!A18</f>
        <v>0</v>
      </c>
      <c r="B18" s="596" t="str">
        <f>'1'!B18</f>
        <v>ВСЕГО по инвестиционной программе, в том числе:</v>
      </c>
      <c r="C18" s="595" t="str">
        <f>'1'!C18</f>
        <v>Г</v>
      </c>
      <c r="D18" s="752" t="str">
        <f>'1'!D18</f>
        <v>нд</v>
      </c>
      <c r="E18" s="752" t="str">
        <f>'1'!E18</f>
        <v>нд</v>
      </c>
      <c r="F18" s="730">
        <f>SUM(F19:F24)</f>
        <v>88.796302298220823</v>
      </c>
      <c r="G18" s="730">
        <f t="shared" ref="G18:R18" si="0">SUM(G19:G24)</f>
        <v>830.18106422250003</v>
      </c>
      <c r="H18" s="730">
        <f t="shared" si="0"/>
        <v>17.72720078</v>
      </c>
      <c r="I18" s="730">
        <f t="shared" si="0"/>
        <v>181.70234983099999</v>
      </c>
      <c r="J18" s="730">
        <f t="shared" si="0"/>
        <v>543.89189555199994</v>
      </c>
      <c r="K18" s="730">
        <f t="shared" si="0"/>
        <v>86.859618049999995</v>
      </c>
      <c r="L18" s="730">
        <f t="shared" si="0"/>
        <v>88.796302298220823</v>
      </c>
      <c r="M18" s="730">
        <f t="shared" si="0"/>
        <v>830.18106422250003</v>
      </c>
      <c r="N18" s="730">
        <f t="shared" si="0"/>
        <v>143.35774004249998</v>
      </c>
      <c r="O18" s="730">
        <f t="shared" si="0"/>
        <v>170.78404218</v>
      </c>
      <c r="P18" s="730">
        <f t="shared" si="0"/>
        <v>175.86935953</v>
      </c>
      <c r="Q18" s="730">
        <f t="shared" si="0"/>
        <v>167.79111750999999</v>
      </c>
      <c r="R18" s="730">
        <f t="shared" si="0"/>
        <v>172.37880495999997</v>
      </c>
      <c r="S18" s="718">
        <f t="shared" ref="S18:S44" si="1">SUM(N18,O18,P18,Q18,R18)</f>
        <v>830.18106422250003</v>
      </c>
      <c r="T18" s="753">
        <f t="shared" ref="T18:T44" si="2">SUM(N18,O18,P18,Q18,R18)</f>
        <v>830.18106422250003</v>
      </c>
    </row>
    <row r="19" spans="1:20" ht="15.75" hidden="1" x14ac:dyDescent="0.2">
      <c r="A19" s="449" t="str">
        <f>'1'!A19</f>
        <v>0.1</v>
      </c>
      <c r="B19" s="597" t="str">
        <f>'1'!B19</f>
        <v>Технологическое присоединение, всего</v>
      </c>
      <c r="C19" s="449" t="str">
        <f>'1'!C19</f>
        <v>Г</v>
      </c>
      <c r="D19" s="646" t="str">
        <f>'1'!D19</f>
        <v>нд</v>
      </c>
      <c r="E19" s="646" t="str">
        <f>'1'!E19</f>
        <v>нд</v>
      </c>
      <c r="F19" s="734">
        <f>SUM(F25)</f>
        <v>0</v>
      </c>
      <c r="G19" s="734">
        <f t="shared" ref="G19:R19" si="3">SUM(G25)</f>
        <v>0</v>
      </c>
      <c r="H19" s="734">
        <f t="shared" si="3"/>
        <v>0</v>
      </c>
      <c r="I19" s="734">
        <f t="shared" si="3"/>
        <v>0</v>
      </c>
      <c r="J19" s="734">
        <f t="shared" si="3"/>
        <v>0</v>
      </c>
      <c r="K19" s="734">
        <f t="shared" si="3"/>
        <v>0</v>
      </c>
      <c r="L19" s="734">
        <f t="shared" si="3"/>
        <v>0</v>
      </c>
      <c r="M19" s="734">
        <f t="shared" si="3"/>
        <v>0</v>
      </c>
      <c r="N19" s="734">
        <f t="shared" si="3"/>
        <v>0</v>
      </c>
      <c r="O19" s="734">
        <f t="shared" si="3"/>
        <v>0</v>
      </c>
      <c r="P19" s="734">
        <f t="shared" si="3"/>
        <v>0</v>
      </c>
      <c r="Q19" s="734">
        <f t="shared" si="3"/>
        <v>0</v>
      </c>
      <c r="R19" s="734">
        <f t="shared" si="3"/>
        <v>0</v>
      </c>
      <c r="S19" s="721">
        <f t="shared" si="1"/>
        <v>0</v>
      </c>
      <c r="T19" s="755">
        <f t="shared" si="2"/>
        <v>0</v>
      </c>
    </row>
    <row r="20" spans="1:20" ht="31.5" hidden="1" x14ac:dyDescent="0.2">
      <c r="A20" s="449" t="str">
        <f>'1'!A20</f>
        <v>0.2</v>
      </c>
      <c r="B20" s="597" t="str">
        <f>'1'!B20</f>
        <v>Реконструкция, модернизация, техническое перевооружение, всего</v>
      </c>
      <c r="C20" s="449" t="str">
        <f>'1'!C20</f>
        <v>Г</v>
      </c>
      <c r="D20" s="646" t="str">
        <f>'1'!D20</f>
        <v>нд</v>
      </c>
      <c r="E20" s="646" t="str">
        <f>'1'!E20</f>
        <v>нд</v>
      </c>
      <c r="F20" s="734">
        <f>SUM(F43)</f>
        <v>52.112898303809644</v>
      </c>
      <c r="G20" s="734">
        <f t="shared" ref="G20:R20" si="4">SUM(G43)</f>
        <v>493.79710086455998</v>
      </c>
      <c r="H20" s="734">
        <f t="shared" si="4"/>
        <v>0</v>
      </c>
      <c r="I20" s="734">
        <f t="shared" si="4"/>
        <v>139.41255382</v>
      </c>
      <c r="J20" s="734">
        <f t="shared" si="4"/>
        <v>354.38454703499997</v>
      </c>
      <c r="K20" s="734">
        <f t="shared" si="4"/>
        <v>0</v>
      </c>
      <c r="L20" s="734">
        <f t="shared" si="4"/>
        <v>52.112898303809644</v>
      </c>
      <c r="M20" s="734">
        <f t="shared" si="4"/>
        <v>493.79710086455998</v>
      </c>
      <c r="N20" s="734">
        <f t="shared" si="4"/>
        <v>51.424197244560006</v>
      </c>
      <c r="O20" s="734">
        <f t="shared" si="4"/>
        <v>109.34350509000001</v>
      </c>
      <c r="P20" s="734">
        <f t="shared" si="4"/>
        <v>113.67960454</v>
      </c>
      <c r="Q20" s="734">
        <f t="shared" si="4"/>
        <v>107.91646008000001</v>
      </c>
      <c r="R20" s="734">
        <f t="shared" si="4"/>
        <v>111.43333390999999</v>
      </c>
      <c r="S20" s="721">
        <f t="shared" si="1"/>
        <v>493.79710086455998</v>
      </c>
      <c r="T20" s="755">
        <f t="shared" si="2"/>
        <v>493.79710086455998</v>
      </c>
    </row>
    <row r="21" spans="1:20" ht="63" hidden="1" x14ac:dyDescent="0.2">
      <c r="A21" s="449" t="str">
        <f>'1'!A21</f>
        <v>0.3</v>
      </c>
      <c r="B21" s="597" t="str">
        <f>'1'!B21</f>
        <v>Инвестиционные проекты, реализация которых обуславливается схемами и программами перспективного развития электроэнергетики, всего</v>
      </c>
      <c r="C21" s="449" t="str">
        <f>'1'!C21</f>
        <v>Г</v>
      </c>
      <c r="D21" s="646" t="str">
        <f>'1'!D21</f>
        <v>нд</v>
      </c>
      <c r="E21" s="646" t="str">
        <f>'1'!E21</f>
        <v>нд</v>
      </c>
      <c r="F21" s="734">
        <f>SUM(F73)</f>
        <v>0.79044906000000004</v>
      </c>
      <c r="G21" s="734">
        <f t="shared" ref="G21:R21" si="5">SUM(G73)</f>
        <v>5.3712594500000002</v>
      </c>
      <c r="H21" s="734">
        <f t="shared" si="5"/>
        <v>0.15738559999999999</v>
      </c>
      <c r="I21" s="734">
        <f t="shared" si="5"/>
        <v>2.0847429499999999</v>
      </c>
      <c r="J21" s="734">
        <f t="shared" si="5"/>
        <v>3.1291308999999998</v>
      </c>
      <c r="K21" s="734">
        <f t="shared" si="5"/>
        <v>0</v>
      </c>
      <c r="L21" s="734">
        <f t="shared" si="5"/>
        <v>0.79044906000000004</v>
      </c>
      <c r="M21" s="734">
        <f t="shared" si="5"/>
        <v>5.3712594500000002</v>
      </c>
      <c r="N21" s="734">
        <f t="shared" si="5"/>
        <v>5.3712594500000002</v>
      </c>
      <c r="O21" s="734">
        <f t="shared" si="5"/>
        <v>0</v>
      </c>
      <c r="P21" s="734">
        <f t="shared" si="5"/>
        <v>0</v>
      </c>
      <c r="Q21" s="734">
        <f t="shared" si="5"/>
        <v>0</v>
      </c>
      <c r="R21" s="734">
        <f t="shared" si="5"/>
        <v>0</v>
      </c>
      <c r="S21" s="721">
        <f t="shared" si="1"/>
        <v>5.3712594500000002</v>
      </c>
      <c r="T21" s="755">
        <f t="shared" si="2"/>
        <v>5.3712594500000002</v>
      </c>
    </row>
    <row r="22" spans="1:20" ht="31.5" hidden="1" x14ac:dyDescent="0.2">
      <c r="A22" s="449" t="str">
        <f>'1'!A22</f>
        <v>0.4</v>
      </c>
      <c r="B22" s="597" t="str">
        <f>'1'!B22</f>
        <v>Прочее новое строительство объектов электросетевого хозяйства, всего</v>
      </c>
      <c r="C22" s="449" t="str">
        <f>'1'!C22</f>
        <v>Г</v>
      </c>
      <c r="D22" s="646" t="str">
        <f>'1'!D22</f>
        <v>нд</v>
      </c>
      <c r="E22" s="646" t="str">
        <f>'1'!E22</f>
        <v>нд</v>
      </c>
      <c r="F22" s="734">
        <f>SUM(F77)</f>
        <v>25.45459966785787</v>
      </c>
      <c r="G22" s="734">
        <f t="shared" ref="G22:R22" si="6">SUM(G77)</f>
        <v>238.05791033794</v>
      </c>
      <c r="H22" s="734">
        <f t="shared" si="6"/>
        <v>17.569815179999999</v>
      </c>
      <c r="I22" s="734">
        <f t="shared" si="6"/>
        <v>40.118008181</v>
      </c>
      <c r="J22" s="734">
        <f t="shared" si="6"/>
        <v>180.370086977</v>
      </c>
      <c r="K22" s="734">
        <f t="shared" si="6"/>
        <v>0</v>
      </c>
      <c r="L22" s="734">
        <f t="shared" si="6"/>
        <v>25.45459966785787</v>
      </c>
      <c r="M22" s="734">
        <f t="shared" si="6"/>
        <v>238.05791033794</v>
      </c>
      <c r="N22" s="734">
        <f t="shared" si="6"/>
        <v>51.507886087939994</v>
      </c>
      <c r="O22" s="734">
        <f t="shared" si="6"/>
        <v>47.798386860000001</v>
      </c>
      <c r="P22" s="734">
        <f t="shared" si="6"/>
        <v>44.641631400000001</v>
      </c>
      <c r="Q22" s="734">
        <f t="shared" si="6"/>
        <v>47.077420559999993</v>
      </c>
      <c r="R22" s="734">
        <f t="shared" si="6"/>
        <v>47.032585429999997</v>
      </c>
      <c r="S22" s="721">
        <f t="shared" si="1"/>
        <v>238.05791033793997</v>
      </c>
      <c r="T22" s="755">
        <f t="shared" si="2"/>
        <v>238.05791033793997</v>
      </c>
    </row>
    <row r="23" spans="1:20" ht="47.25" hidden="1" x14ac:dyDescent="0.2">
      <c r="A23" s="449" t="str">
        <f>'1'!A23</f>
        <v>0.5</v>
      </c>
      <c r="B23" s="597" t="str">
        <f>'1'!B23</f>
        <v>Покупка земельных участков для целей реализации инвестиционных проектов, всего</v>
      </c>
      <c r="C23" s="449" t="str">
        <f>'1'!C23</f>
        <v>Г</v>
      </c>
      <c r="D23" s="646" t="str">
        <f>'1'!D23</f>
        <v>нд</v>
      </c>
      <c r="E23" s="646" t="str">
        <f>'1'!E23</f>
        <v>нд</v>
      </c>
      <c r="F23" s="734">
        <f>SUM(F82)</f>
        <v>0</v>
      </c>
      <c r="G23" s="734">
        <f t="shared" ref="G23:R24" si="7">SUM(G82)</f>
        <v>0</v>
      </c>
      <c r="H23" s="734">
        <f t="shared" si="7"/>
        <v>0</v>
      </c>
      <c r="I23" s="734">
        <f t="shared" si="7"/>
        <v>0</v>
      </c>
      <c r="J23" s="734">
        <f t="shared" si="7"/>
        <v>0</v>
      </c>
      <c r="K23" s="734">
        <f t="shared" si="7"/>
        <v>0</v>
      </c>
      <c r="L23" s="734">
        <f t="shared" si="7"/>
        <v>0</v>
      </c>
      <c r="M23" s="734">
        <f t="shared" si="7"/>
        <v>0</v>
      </c>
      <c r="N23" s="734">
        <f t="shared" si="7"/>
        <v>0</v>
      </c>
      <c r="O23" s="734">
        <f t="shared" si="7"/>
        <v>0</v>
      </c>
      <c r="P23" s="734">
        <f t="shared" si="7"/>
        <v>0</v>
      </c>
      <c r="Q23" s="734">
        <f t="shared" si="7"/>
        <v>0</v>
      </c>
      <c r="R23" s="734">
        <f t="shared" si="7"/>
        <v>0</v>
      </c>
      <c r="S23" s="721">
        <f t="shared" si="1"/>
        <v>0</v>
      </c>
      <c r="T23" s="755">
        <f t="shared" si="2"/>
        <v>0</v>
      </c>
    </row>
    <row r="24" spans="1:20" ht="15.75" hidden="1" x14ac:dyDescent="0.2">
      <c r="A24" s="449" t="str">
        <f>'1'!A24</f>
        <v>0.6</v>
      </c>
      <c r="B24" s="597" t="str">
        <f>'1'!B24</f>
        <v>Прочие инвестиционные проекты, всего</v>
      </c>
      <c r="C24" s="449" t="str">
        <f>'1'!C24</f>
        <v>Г</v>
      </c>
      <c r="D24" s="646" t="str">
        <f>'1'!D24</f>
        <v>нд</v>
      </c>
      <c r="E24" s="646" t="str">
        <f>'1'!E24</f>
        <v>нд</v>
      </c>
      <c r="F24" s="734">
        <f>SUM(F83)</f>
        <v>10.438355266553298</v>
      </c>
      <c r="G24" s="734">
        <f t="shared" si="7"/>
        <v>92.954793569999978</v>
      </c>
      <c r="H24" s="734">
        <f t="shared" si="7"/>
        <v>0</v>
      </c>
      <c r="I24" s="734">
        <f t="shared" si="7"/>
        <v>8.7044880000000005E-2</v>
      </c>
      <c r="J24" s="734">
        <f t="shared" si="7"/>
        <v>6.0081306400000001</v>
      </c>
      <c r="K24" s="734">
        <f t="shared" si="7"/>
        <v>86.859618049999995</v>
      </c>
      <c r="L24" s="734">
        <f t="shared" si="7"/>
        <v>10.438355266553298</v>
      </c>
      <c r="M24" s="734">
        <f t="shared" si="7"/>
        <v>92.954793569999978</v>
      </c>
      <c r="N24" s="734">
        <f t="shared" si="7"/>
        <v>35.054397260000002</v>
      </c>
      <c r="O24" s="734">
        <f t="shared" si="7"/>
        <v>13.642150229999999</v>
      </c>
      <c r="P24" s="734">
        <f t="shared" si="7"/>
        <v>17.548123589999999</v>
      </c>
      <c r="Q24" s="734">
        <f t="shared" si="7"/>
        <v>12.797236869999999</v>
      </c>
      <c r="R24" s="734">
        <f t="shared" si="7"/>
        <v>13.912885619999999</v>
      </c>
      <c r="S24" s="721">
        <f t="shared" si="1"/>
        <v>92.954793569999993</v>
      </c>
      <c r="T24" s="755">
        <f t="shared" si="2"/>
        <v>92.954793569999993</v>
      </c>
    </row>
    <row r="25" spans="1:20" ht="31.5" hidden="1" x14ac:dyDescent="0.2">
      <c r="A25" s="449" t="str">
        <f>'1'!A25</f>
        <v>1.1</v>
      </c>
      <c r="B25" s="597" t="str">
        <f>'1'!B25</f>
        <v>Технологическое присоединение, всего, в том числе:</v>
      </c>
      <c r="C25" s="449" t="str">
        <f>'1'!C25</f>
        <v>Г</v>
      </c>
      <c r="D25" s="646" t="str">
        <f>'1'!D25</f>
        <v>нд</v>
      </c>
      <c r="E25" s="646" t="str">
        <f>'1'!E25</f>
        <v>нд</v>
      </c>
      <c r="F25" s="734">
        <f>SUM(F26,F30,F33,F40)</f>
        <v>0</v>
      </c>
      <c r="G25" s="734">
        <f t="shared" ref="G25:R25" si="8">SUM(G26,G30,G33,G40)</f>
        <v>0</v>
      </c>
      <c r="H25" s="734">
        <f t="shared" si="8"/>
        <v>0</v>
      </c>
      <c r="I25" s="734">
        <f t="shared" si="8"/>
        <v>0</v>
      </c>
      <c r="J25" s="734">
        <f t="shared" si="8"/>
        <v>0</v>
      </c>
      <c r="K25" s="734">
        <f t="shared" si="8"/>
        <v>0</v>
      </c>
      <c r="L25" s="734">
        <f t="shared" si="8"/>
        <v>0</v>
      </c>
      <c r="M25" s="734">
        <f t="shared" si="8"/>
        <v>0</v>
      </c>
      <c r="N25" s="734">
        <f t="shared" si="8"/>
        <v>0</v>
      </c>
      <c r="O25" s="734">
        <f t="shared" si="8"/>
        <v>0</v>
      </c>
      <c r="P25" s="734">
        <f t="shared" si="8"/>
        <v>0</v>
      </c>
      <c r="Q25" s="734">
        <f t="shared" si="8"/>
        <v>0</v>
      </c>
      <c r="R25" s="734">
        <f t="shared" si="8"/>
        <v>0</v>
      </c>
      <c r="S25" s="721">
        <f t="shared" si="1"/>
        <v>0</v>
      </c>
      <c r="T25" s="755">
        <f t="shared" si="2"/>
        <v>0</v>
      </c>
    </row>
    <row r="26" spans="1:20" ht="47.25" hidden="1" x14ac:dyDescent="0.2">
      <c r="A26" s="449" t="str">
        <f>'1'!A26</f>
        <v>1.1.1</v>
      </c>
      <c r="B26" s="597" t="str">
        <f>'1'!B26</f>
        <v>Технологическое присоединение энергопринимающих устройств потребителей, всего, в том числе:</v>
      </c>
      <c r="C26" s="449" t="str">
        <f>'1'!C26</f>
        <v>Г</v>
      </c>
      <c r="D26" s="646" t="str">
        <f>'1'!D26</f>
        <v>нд</v>
      </c>
      <c r="E26" s="646" t="str">
        <f>'1'!E26</f>
        <v>нд</v>
      </c>
      <c r="F26" s="734">
        <f>SUM(F27:F29)</f>
        <v>0</v>
      </c>
      <c r="G26" s="734">
        <f t="shared" ref="G26:R26" si="9">SUM(G27:G29)</f>
        <v>0</v>
      </c>
      <c r="H26" s="734">
        <f t="shared" si="9"/>
        <v>0</v>
      </c>
      <c r="I26" s="734">
        <f t="shared" si="9"/>
        <v>0</v>
      </c>
      <c r="J26" s="734">
        <f t="shared" si="9"/>
        <v>0</v>
      </c>
      <c r="K26" s="734">
        <f t="shared" si="9"/>
        <v>0</v>
      </c>
      <c r="L26" s="734">
        <f t="shared" si="9"/>
        <v>0</v>
      </c>
      <c r="M26" s="734">
        <f t="shared" si="9"/>
        <v>0</v>
      </c>
      <c r="N26" s="734">
        <f t="shared" si="9"/>
        <v>0</v>
      </c>
      <c r="O26" s="734">
        <f t="shared" si="9"/>
        <v>0</v>
      </c>
      <c r="P26" s="734">
        <f t="shared" si="9"/>
        <v>0</v>
      </c>
      <c r="Q26" s="734">
        <f t="shared" si="9"/>
        <v>0</v>
      </c>
      <c r="R26" s="734">
        <f t="shared" si="9"/>
        <v>0</v>
      </c>
      <c r="S26" s="721">
        <f t="shared" si="1"/>
        <v>0</v>
      </c>
      <c r="T26" s="755">
        <f t="shared" si="2"/>
        <v>0</v>
      </c>
    </row>
    <row r="27" spans="1:20" ht="63" hidden="1" x14ac:dyDescent="0.2">
      <c r="A27" s="449" t="str">
        <f>'1'!A27</f>
        <v>1.1.1.1</v>
      </c>
      <c r="B27" s="597" t="str">
        <f>'1'!B27</f>
        <v>Технологическое присоединение энергопринимающих устройств потребителей максимальной мощностью до 15 кВт включительно, всего</v>
      </c>
      <c r="C27" s="449" t="str">
        <f>'1'!C27</f>
        <v>Г</v>
      </c>
      <c r="D27" s="646" t="str">
        <f>'1'!D27</f>
        <v>нд</v>
      </c>
      <c r="E27" s="646" t="str">
        <f>'1'!E27</f>
        <v>нд</v>
      </c>
      <c r="F27" s="734">
        <v>0</v>
      </c>
      <c r="G27" s="734">
        <v>0</v>
      </c>
      <c r="H27" s="734">
        <v>0</v>
      </c>
      <c r="I27" s="734">
        <v>0</v>
      </c>
      <c r="J27" s="734">
        <v>0</v>
      </c>
      <c r="K27" s="734">
        <v>0</v>
      </c>
      <c r="L27" s="734">
        <v>0</v>
      </c>
      <c r="M27" s="734">
        <v>0</v>
      </c>
      <c r="N27" s="734">
        <v>0</v>
      </c>
      <c r="O27" s="734">
        <v>0</v>
      </c>
      <c r="P27" s="734">
        <v>0</v>
      </c>
      <c r="Q27" s="734">
        <v>0</v>
      </c>
      <c r="R27" s="734">
        <v>0</v>
      </c>
      <c r="S27" s="721">
        <f t="shared" si="1"/>
        <v>0</v>
      </c>
      <c r="T27" s="755">
        <f t="shared" si="2"/>
        <v>0</v>
      </c>
    </row>
    <row r="28" spans="1:20" ht="63" hidden="1" x14ac:dyDescent="0.2">
      <c r="A28" s="449" t="str">
        <f>'1'!A28</f>
        <v>1.1.1.2</v>
      </c>
      <c r="B28" s="597" t="str">
        <f>'1'!B28</f>
        <v>Технологическое присоединение энергопринимающих устройств потребителей максимальной мощностью до 150 кВт включительно, всего</v>
      </c>
      <c r="C28" s="449" t="str">
        <f>'1'!C28</f>
        <v>Г</v>
      </c>
      <c r="D28" s="646" t="str">
        <f>'1'!D28</f>
        <v>нд</v>
      </c>
      <c r="E28" s="646" t="str">
        <f>'1'!E28</f>
        <v>нд</v>
      </c>
      <c r="F28" s="734">
        <v>0</v>
      </c>
      <c r="G28" s="734">
        <v>0</v>
      </c>
      <c r="H28" s="734">
        <v>0</v>
      </c>
      <c r="I28" s="734">
        <v>0</v>
      </c>
      <c r="J28" s="734">
        <v>0</v>
      </c>
      <c r="K28" s="734">
        <v>0</v>
      </c>
      <c r="L28" s="734">
        <v>0</v>
      </c>
      <c r="M28" s="734">
        <v>0</v>
      </c>
      <c r="N28" s="734">
        <v>0</v>
      </c>
      <c r="O28" s="734">
        <v>0</v>
      </c>
      <c r="P28" s="734">
        <v>0</v>
      </c>
      <c r="Q28" s="734">
        <v>0</v>
      </c>
      <c r="R28" s="734">
        <v>0</v>
      </c>
      <c r="S28" s="721">
        <f t="shared" si="1"/>
        <v>0</v>
      </c>
      <c r="T28" s="755">
        <f t="shared" si="2"/>
        <v>0</v>
      </c>
    </row>
    <row r="29" spans="1:20" ht="63" hidden="1" x14ac:dyDescent="0.2">
      <c r="A29" s="449" t="str">
        <f>'1'!A29</f>
        <v>1.1.1.3</v>
      </c>
      <c r="B29" s="597" t="str">
        <f>'1'!B29</f>
        <v>Технологическое присоединение энергопринимающих устройств потребителей свыше 150 кВт, всего, в том числе:</v>
      </c>
      <c r="C29" s="449" t="str">
        <f>'1'!C29</f>
        <v>Г</v>
      </c>
      <c r="D29" s="646" t="str">
        <f>'1'!D29</f>
        <v>нд</v>
      </c>
      <c r="E29" s="646" t="str">
        <f>'1'!E29</f>
        <v>нд</v>
      </c>
      <c r="F29" s="734">
        <v>0</v>
      </c>
      <c r="G29" s="734">
        <v>0</v>
      </c>
      <c r="H29" s="734">
        <v>0</v>
      </c>
      <c r="I29" s="734">
        <v>0</v>
      </c>
      <c r="J29" s="734">
        <v>0</v>
      </c>
      <c r="K29" s="734">
        <v>0</v>
      </c>
      <c r="L29" s="734">
        <v>0</v>
      </c>
      <c r="M29" s="734">
        <v>0</v>
      </c>
      <c r="N29" s="734">
        <v>0</v>
      </c>
      <c r="O29" s="734">
        <v>0</v>
      </c>
      <c r="P29" s="734">
        <v>0</v>
      </c>
      <c r="Q29" s="734">
        <v>0</v>
      </c>
      <c r="R29" s="734">
        <v>0</v>
      </c>
      <c r="S29" s="721">
        <f t="shared" si="1"/>
        <v>0</v>
      </c>
      <c r="T29" s="755">
        <f t="shared" si="2"/>
        <v>0</v>
      </c>
    </row>
    <row r="30" spans="1:20" ht="47.25" hidden="1" x14ac:dyDescent="0.2">
      <c r="A30" s="449" t="str">
        <f>'1'!A30</f>
        <v>1.1.2</v>
      </c>
      <c r="B30" s="597" t="str">
        <f>'1'!B30</f>
        <v>Технологическое присоединение объектов электросетевого хозяйства, всего, в том числе:</v>
      </c>
      <c r="C30" s="449" t="str">
        <f>'1'!C30</f>
        <v>Г</v>
      </c>
      <c r="D30" s="646" t="str">
        <f>'1'!D30</f>
        <v>нд</v>
      </c>
      <c r="E30" s="646" t="str">
        <f>'1'!E30</f>
        <v>нд</v>
      </c>
      <c r="F30" s="734">
        <f>SUM(F31:F32)</f>
        <v>0</v>
      </c>
      <c r="G30" s="734">
        <f t="shared" ref="G30:R30" si="10">SUM(G31:G32)</f>
        <v>0</v>
      </c>
      <c r="H30" s="734">
        <f t="shared" si="10"/>
        <v>0</v>
      </c>
      <c r="I30" s="734">
        <f t="shared" si="10"/>
        <v>0</v>
      </c>
      <c r="J30" s="734">
        <f t="shared" si="10"/>
        <v>0</v>
      </c>
      <c r="K30" s="734">
        <f t="shared" si="10"/>
        <v>0</v>
      </c>
      <c r="L30" s="734">
        <f t="shared" si="10"/>
        <v>0</v>
      </c>
      <c r="M30" s="734">
        <f t="shared" si="10"/>
        <v>0</v>
      </c>
      <c r="N30" s="734">
        <f t="shared" si="10"/>
        <v>0</v>
      </c>
      <c r="O30" s="734">
        <f t="shared" si="10"/>
        <v>0</v>
      </c>
      <c r="P30" s="734">
        <f t="shared" si="10"/>
        <v>0</v>
      </c>
      <c r="Q30" s="734">
        <f t="shared" si="10"/>
        <v>0</v>
      </c>
      <c r="R30" s="734">
        <f t="shared" si="10"/>
        <v>0</v>
      </c>
      <c r="S30" s="721">
        <f t="shared" si="1"/>
        <v>0</v>
      </c>
      <c r="T30" s="755">
        <f t="shared" si="2"/>
        <v>0</v>
      </c>
    </row>
    <row r="31" spans="1:20" ht="78.75" hidden="1" x14ac:dyDescent="0.2">
      <c r="A31" s="449" t="str">
        <f>'1'!A31</f>
        <v>1.1.2.1</v>
      </c>
      <c r="B31" s="597"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449" t="str">
        <f>'1'!C31</f>
        <v>Г</v>
      </c>
      <c r="D31" s="646" t="str">
        <f>'1'!D31</f>
        <v>нд</v>
      </c>
      <c r="E31" s="646" t="str">
        <f>'1'!E31</f>
        <v>нд</v>
      </c>
      <c r="F31" s="734">
        <v>0</v>
      </c>
      <c r="G31" s="734">
        <v>0</v>
      </c>
      <c r="H31" s="734">
        <v>0</v>
      </c>
      <c r="I31" s="734">
        <v>0</v>
      </c>
      <c r="J31" s="734">
        <v>0</v>
      </c>
      <c r="K31" s="734">
        <v>0</v>
      </c>
      <c r="L31" s="734">
        <v>0</v>
      </c>
      <c r="M31" s="734">
        <v>0</v>
      </c>
      <c r="N31" s="734">
        <v>0</v>
      </c>
      <c r="O31" s="734">
        <v>0</v>
      </c>
      <c r="P31" s="734">
        <v>0</v>
      </c>
      <c r="Q31" s="734">
        <v>0</v>
      </c>
      <c r="R31" s="734">
        <v>0</v>
      </c>
      <c r="S31" s="721">
        <f t="shared" si="1"/>
        <v>0</v>
      </c>
      <c r="T31" s="755">
        <f t="shared" si="2"/>
        <v>0</v>
      </c>
    </row>
    <row r="32" spans="1:20" ht="47.25" hidden="1" x14ac:dyDescent="0.2">
      <c r="A32" s="449" t="str">
        <f>'1'!A32</f>
        <v>1.1.2.2</v>
      </c>
      <c r="B32" s="597" t="str">
        <f>'1'!B32</f>
        <v>Технологическое присоединение к электрическим сетям иных сетевых организаций, всего, в том числе:</v>
      </c>
      <c r="C32" s="449" t="str">
        <f>'1'!C32</f>
        <v>Г</v>
      </c>
      <c r="D32" s="646" t="str">
        <f>'1'!D32</f>
        <v>нд</v>
      </c>
      <c r="E32" s="646" t="str">
        <f>'1'!E32</f>
        <v>нд</v>
      </c>
      <c r="F32" s="734">
        <v>0</v>
      </c>
      <c r="G32" s="734">
        <v>0</v>
      </c>
      <c r="H32" s="734">
        <v>0</v>
      </c>
      <c r="I32" s="734">
        <v>0</v>
      </c>
      <c r="J32" s="734">
        <v>0</v>
      </c>
      <c r="K32" s="734">
        <v>0</v>
      </c>
      <c r="L32" s="734">
        <v>0</v>
      </c>
      <c r="M32" s="734">
        <v>0</v>
      </c>
      <c r="N32" s="734">
        <v>0</v>
      </c>
      <c r="O32" s="734">
        <v>0</v>
      </c>
      <c r="P32" s="734">
        <v>0</v>
      </c>
      <c r="Q32" s="734">
        <v>0</v>
      </c>
      <c r="R32" s="734">
        <v>0</v>
      </c>
      <c r="S32" s="721">
        <f t="shared" si="1"/>
        <v>0</v>
      </c>
      <c r="T32" s="755">
        <f t="shared" si="2"/>
        <v>0</v>
      </c>
    </row>
    <row r="33" spans="1:20" ht="63" hidden="1" x14ac:dyDescent="0.2">
      <c r="A33" s="449" t="str">
        <f>'1'!A33</f>
        <v>1.1.3</v>
      </c>
      <c r="B33" s="597" t="str">
        <f>'1'!B33</f>
        <v>Технологическое присоединение объектов по производству электрической энергии всего, в том числе:</v>
      </c>
      <c r="C33" s="449" t="str">
        <f>'1'!C33</f>
        <v>Г</v>
      </c>
      <c r="D33" s="646" t="str">
        <f>'1'!D33</f>
        <v>нд</v>
      </c>
      <c r="E33" s="646" t="str">
        <f>'1'!E33</f>
        <v>нд</v>
      </c>
      <c r="F33" s="734">
        <f>SUM(F34:F39)</f>
        <v>0</v>
      </c>
      <c r="G33" s="734">
        <f t="shared" ref="G33:R33" si="11">SUM(G34:G39)</f>
        <v>0</v>
      </c>
      <c r="H33" s="734">
        <f t="shared" si="11"/>
        <v>0</v>
      </c>
      <c r="I33" s="734">
        <f t="shared" si="11"/>
        <v>0</v>
      </c>
      <c r="J33" s="734">
        <f t="shared" si="11"/>
        <v>0</v>
      </c>
      <c r="K33" s="734">
        <f t="shared" si="11"/>
        <v>0</v>
      </c>
      <c r="L33" s="734">
        <f t="shared" si="11"/>
        <v>0</v>
      </c>
      <c r="M33" s="734">
        <f t="shared" si="11"/>
        <v>0</v>
      </c>
      <c r="N33" s="734">
        <f t="shared" si="11"/>
        <v>0</v>
      </c>
      <c r="O33" s="734">
        <f t="shared" si="11"/>
        <v>0</v>
      </c>
      <c r="P33" s="734">
        <f t="shared" si="11"/>
        <v>0</v>
      </c>
      <c r="Q33" s="734">
        <f t="shared" si="11"/>
        <v>0</v>
      </c>
      <c r="R33" s="734">
        <f t="shared" si="11"/>
        <v>0</v>
      </c>
      <c r="S33" s="721">
        <f t="shared" si="1"/>
        <v>0</v>
      </c>
      <c r="T33" s="755">
        <f t="shared" si="2"/>
        <v>0</v>
      </c>
    </row>
    <row r="34" spans="1:20" ht="126" hidden="1" x14ac:dyDescent="0.2">
      <c r="A34" s="449" t="str">
        <f>'1'!A34</f>
        <v>1.1.3.1</v>
      </c>
      <c r="B34" s="597"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449" t="str">
        <f>'1'!C34</f>
        <v>Г</v>
      </c>
      <c r="D34" s="646" t="str">
        <f>'1'!D34</f>
        <v>нд</v>
      </c>
      <c r="E34" s="646" t="str">
        <f>'1'!E34</f>
        <v>нд</v>
      </c>
      <c r="F34" s="734">
        <v>0</v>
      </c>
      <c r="G34" s="734">
        <v>0</v>
      </c>
      <c r="H34" s="734">
        <v>0</v>
      </c>
      <c r="I34" s="734">
        <v>0</v>
      </c>
      <c r="J34" s="734">
        <v>0</v>
      </c>
      <c r="K34" s="734">
        <v>0</v>
      </c>
      <c r="L34" s="734">
        <v>0</v>
      </c>
      <c r="M34" s="734">
        <v>0</v>
      </c>
      <c r="N34" s="734">
        <v>0</v>
      </c>
      <c r="O34" s="734">
        <v>0</v>
      </c>
      <c r="P34" s="734">
        <v>0</v>
      </c>
      <c r="Q34" s="734">
        <v>0</v>
      </c>
      <c r="R34" s="734">
        <v>0</v>
      </c>
      <c r="S34" s="721">
        <f t="shared" si="1"/>
        <v>0</v>
      </c>
      <c r="T34" s="755">
        <f t="shared" si="2"/>
        <v>0</v>
      </c>
    </row>
    <row r="35" spans="1:20" ht="110.25" hidden="1" x14ac:dyDescent="0.2">
      <c r="A35" s="449" t="str">
        <f>'1'!A35</f>
        <v>1.1.3.1</v>
      </c>
      <c r="B35" s="597"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449" t="str">
        <f>'1'!C35</f>
        <v>Г</v>
      </c>
      <c r="D35" s="646" t="str">
        <f>'1'!D35</f>
        <v>нд</v>
      </c>
      <c r="E35" s="646" t="str">
        <f>'1'!E35</f>
        <v>нд</v>
      </c>
      <c r="F35" s="734">
        <v>0</v>
      </c>
      <c r="G35" s="734">
        <v>0</v>
      </c>
      <c r="H35" s="734">
        <v>0</v>
      </c>
      <c r="I35" s="734">
        <v>0</v>
      </c>
      <c r="J35" s="734">
        <v>0</v>
      </c>
      <c r="K35" s="734">
        <v>0</v>
      </c>
      <c r="L35" s="734">
        <v>0</v>
      </c>
      <c r="M35" s="734">
        <v>0</v>
      </c>
      <c r="N35" s="734">
        <v>0</v>
      </c>
      <c r="O35" s="734">
        <v>0</v>
      </c>
      <c r="P35" s="734">
        <v>0</v>
      </c>
      <c r="Q35" s="734">
        <v>0</v>
      </c>
      <c r="R35" s="734">
        <v>0</v>
      </c>
      <c r="S35" s="721">
        <f t="shared" si="1"/>
        <v>0</v>
      </c>
      <c r="T35" s="755">
        <f t="shared" si="2"/>
        <v>0</v>
      </c>
    </row>
    <row r="36" spans="1:20" ht="110.25" hidden="1" x14ac:dyDescent="0.2">
      <c r="A36" s="449" t="str">
        <f>'1'!A36</f>
        <v>1.1.3.1</v>
      </c>
      <c r="B36" s="597"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449" t="str">
        <f>'1'!C36</f>
        <v>Г</v>
      </c>
      <c r="D36" s="646" t="str">
        <f>'1'!D36</f>
        <v>нд</v>
      </c>
      <c r="E36" s="646" t="str">
        <f>'1'!E36</f>
        <v>нд</v>
      </c>
      <c r="F36" s="734">
        <v>0</v>
      </c>
      <c r="G36" s="734">
        <v>0</v>
      </c>
      <c r="H36" s="734">
        <v>0</v>
      </c>
      <c r="I36" s="734">
        <v>0</v>
      </c>
      <c r="J36" s="734">
        <v>0</v>
      </c>
      <c r="K36" s="734">
        <v>0</v>
      </c>
      <c r="L36" s="734">
        <v>0</v>
      </c>
      <c r="M36" s="734">
        <v>0</v>
      </c>
      <c r="N36" s="734">
        <v>0</v>
      </c>
      <c r="O36" s="734">
        <v>0</v>
      </c>
      <c r="P36" s="734">
        <v>0</v>
      </c>
      <c r="Q36" s="734">
        <v>0</v>
      </c>
      <c r="R36" s="734">
        <v>0</v>
      </c>
      <c r="S36" s="721">
        <f t="shared" si="1"/>
        <v>0</v>
      </c>
      <c r="T36" s="755">
        <f t="shared" si="2"/>
        <v>0</v>
      </c>
    </row>
    <row r="37" spans="1:20" ht="126" hidden="1" x14ac:dyDescent="0.2">
      <c r="A37" s="449" t="str">
        <f>'1'!A37</f>
        <v>1.1.3.2</v>
      </c>
      <c r="B37" s="597"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49" t="str">
        <f>'1'!C37</f>
        <v>Г</v>
      </c>
      <c r="D37" s="646" t="str">
        <f>'1'!D37</f>
        <v>нд</v>
      </c>
      <c r="E37" s="646" t="str">
        <f>'1'!E37</f>
        <v>нд</v>
      </c>
      <c r="F37" s="734">
        <v>0</v>
      </c>
      <c r="G37" s="734">
        <v>0</v>
      </c>
      <c r="H37" s="734">
        <v>0</v>
      </c>
      <c r="I37" s="734">
        <v>0</v>
      </c>
      <c r="J37" s="734">
        <v>0</v>
      </c>
      <c r="K37" s="734">
        <v>0</v>
      </c>
      <c r="L37" s="734">
        <v>0</v>
      </c>
      <c r="M37" s="734">
        <v>0</v>
      </c>
      <c r="N37" s="734">
        <v>0</v>
      </c>
      <c r="O37" s="734">
        <v>0</v>
      </c>
      <c r="P37" s="734">
        <v>0</v>
      </c>
      <c r="Q37" s="734">
        <v>0</v>
      </c>
      <c r="R37" s="734">
        <v>0</v>
      </c>
      <c r="S37" s="721">
        <f t="shared" si="1"/>
        <v>0</v>
      </c>
      <c r="T37" s="755">
        <f t="shared" si="2"/>
        <v>0</v>
      </c>
    </row>
    <row r="38" spans="1:20" ht="110.25" hidden="1" x14ac:dyDescent="0.2">
      <c r="A38" s="449" t="str">
        <f>'1'!A38</f>
        <v>1.1.3.2</v>
      </c>
      <c r="B38" s="597"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49" t="str">
        <f>'1'!C38</f>
        <v>Г</v>
      </c>
      <c r="D38" s="646" t="str">
        <f>'1'!D38</f>
        <v>нд</v>
      </c>
      <c r="E38" s="646" t="str">
        <f>'1'!E38</f>
        <v>нд</v>
      </c>
      <c r="F38" s="734">
        <v>0</v>
      </c>
      <c r="G38" s="734">
        <v>0</v>
      </c>
      <c r="H38" s="734">
        <v>0</v>
      </c>
      <c r="I38" s="734">
        <v>0</v>
      </c>
      <c r="J38" s="734">
        <v>0</v>
      </c>
      <c r="K38" s="734">
        <v>0</v>
      </c>
      <c r="L38" s="734">
        <v>0</v>
      </c>
      <c r="M38" s="734">
        <v>0</v>
      </c>
      <c r="N38" s="734">
        <v>0</v>
      </c>
      <c r="O38" s="734">
        <v>0</v>
      </c>
      <c r="P38" s="734">
        <v>0</v>
      </c>
      <c r="Q38" s="734">
        <v>0</v>
      </c>
      <c r="R38" s="734">
        <v>0</v>
      </c>
      <c r="S38" s="721">
        <f t="shared" si="1"/>
        <v>0</v>
      </c>
      <c r="T38" s="755">
        <f t="shared" si="2"/>
        <v>0</v>
      </c>
    </row>
    <row r="39" spans="1:20" ht="110.25" hidden="1" x14ac:dyDescent="0.2">
      <c r="A39" s="449" t="str">
        <f>'1'!A39</f>
        <v>1.1.3.2</v>
      </c>
      <c r="B39" s="597"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49" t="str">
        <f>'1'!C39</f>
        <v>Г</v>
      </c>
      <c r="D39" s="646" t="str">
        <f>'1'!D39</f>
        <v>нд</v>
      </c>
      <c r="E39" s="646" t="str">
        <f>'1'!E39</f>
        <v>нд</v>
      </c>
      <c r="F39" s="734">
        <v>0</v>
      </c>
      <c r="G39" s="734">
        <v>0</v>
      </c>
      <c r="H39" s="734">
        <v>0</v>
      </c>
      <c r="I39" s="734">
        <v>0</v>
      </c>
      <c r="J39" s="734">
        <v>0</v>
      </c>
      <c r="K39" s="734">
        <v>0</v>
      </c>
      <c r="L39" s="734">
        <v>0</v>
      </c>
      <c r="M39" s="734">
        <v>0</v>
      </c>
      <c r="N39" s="734">
        <v>0</v>
      </c>
      <c r="O39" s="734">
        <v>0</v>
      </c>
      <c r="P39" s="734">
        <v>0</v>
      </c>
      <c r="Q39" s="734">
        <v>0</v>
      </c>
      <c r="R39" s="734">
        <v>0</v>
      </c>
      <c r="S39" s="721">
        <f t="shared" si="1"/>
        <v>0</v>
      </c>
      <c r="T39" s="755">
        <f t="shared" si="2"/>
        <v>0</v>
      </c>
    </row>
    <row r="40" spans="1:20" ht="94.5" hidden="1" x14ac:dyDescent="0.2">
      <c r="A40" s="449" t="str">
        <f>'1'!A40</f>
        <v>1.1.4</v>
      </c>
      <c r="B40" s="597"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449" t="str">
        <f>'1'!C40</f>
        <v>Г</v>
      </c>
      <c r="D40" s="646" t="str">
        <f>'1'!D40</f>
        <v>нд</v>
      </c>
      <c r="E40" s="646" t="str">
        <f>'1'!E40</f>
        <v>нд</v>
      </c>
      <c r="F40" s="734">
        <f>SUM(F41:F42)</f>
        <v>0</v>
      </c>
      <c r="G40" s="734">
        <f t="shared" ref="G40:R40" si="12">SUM(G41:G42)</f>
        <v>0</v>
      </c>
      <c r="H40" s="734">
        <f t="shared" si="12"/>
        <v>0</v>
      </c>
      <c r="I40" s="734">
        <f t="shared" si="12"/>
        <v>0</v>
      </c>
      <c r="J40" s="734">
        <f t="shared" si="12"/>
        <v>0</v>
      </c>
      <c r="K40" s="734">
        <f t="shared" si="12"/>
        <v>0</v>
      </c>
      <c r="L40" s="734">
        <f t="shared" si="12"/>
        <v>0</v>
      </c>
      <c r="M40" s="734">
        <f t="shared" si="12"/>
        <v>0</v>
      </c>
      <c r="N40" s="734">
        <f t="shared" si="12"/>
        <v>0</v>
      </c>
      <c r="O40" s="734">
        <f t="shared" si="12"/>
        <v>0</v>
      </c>
      <c r="P40" s="734">
        <f t="shared" si="12"/>
        <v>0</v>
      </c>
      <c r="Q40" s="734">
        <f t="shared" si="12"/>
        <v>0</v>
      </c>
      <c r="R40" s="734">
        <f t="shared" si="12"/>
        <v>0</v>
      </c>
      <c r="S40" s="721">
        <f t="shared" si="1"/>
        <v>0</v>
      </c>
      <c r="T40" s="755">
        <f t="shared" si="2"/>
        <v>0</v>
      </c>
    </row>
    <row r="41" spans="1:20" ht="78.75" hidden="1" x14ac:dyDescent="0.2">
      <c r="A41" s="449" t="str">
        <f>'1'!A41</f>
        <v>1.1.4.1</v>
      </c>
      <c r="B41" s="597"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449" t="str">
        <f>'1'!C41</f>
        <v>Г</v>
      </c>
      <c r="D41" s="646" t="str">
        <f>'1'!D41</f>
        <v>нд</v>
      </c>
      <c r="E41" s="646" t="str">
        <f>'1'!E41</f>
        <v>нд</v>
      </c>
      <c r="F41" s="734">
        <v>0</v>
      </c>
      <c r="G41" s="734">
        <v>0</v>
      </c>
      <c r="H41" s="734">
        <v>0</v>
      </c>
      <c r="I41" s="734">
        <v>0</v>
      </c>
      <c r="J41" s="734">
        <v>0</v>
      </c>
      <c r="K41" s="734">
        <v>0</v>
      </c>
      <c r="L41" s="734">
        <v>0</v>
      </c>
      <c r="M41" s="734">
        <v>0</v>
      </c>
      <c r="N41" s="734">
        <v>0</v>
      </c>
      <c r="O41" s="734">
        <v>0</v>
      </c>
      <c r="P41" s="734">
        <v>0</v>
      </c>
      <c r="Q41" s="734">
        <v>0</v>
      </c>
      <c r="R41" s="734">
        <v>0</v>
      </c>
      <c r="S41" s="721">
        <f t="shared" si="1"/>
        <v>0</v>
      </c>
      <c r="T41" s="755">
        <f t="shared" si="2"/>
        <v>0</v>
      </c>
    </row>
    <row r="42" spans="1:20" ht="78.75" hidden="1" x14ac:dyDescent="0.2">
      <c r="A42" s="449" t="str">
        <f>'1'!A42</f>
        <v>1.1.4.2</v>
      </c>
      <c r="B42" s="597"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449" t="str">
        <f>'1'!C42</f>
        <v>Г</v>
      </c>
      <c r="D42" s="646" t="str">
        <f>'1'!D42</f>
        <v>нд</v>
      </c>
      <c r="E42" s="646" t="str">
        <f>'1'!E42</f>
        <v>нд</v>
      </c>
      <c r="F42" s="734">
        <v>0</v>
      </c>
      <c r="G42" s="734">
        <v>0</v>
      </c>
      <c r="H42" s="734">
        <v>0</v>
      </c>
      <c r="I42" s="734">
        <v>0</v>
      </c>
      <c r="J42" s="734">
        <v>0</v>
      </c>
      <c r="K42" s="734">
        <v>0</v>
      </c>
      <c r="L42" s="734">
        <v>0</v>
      </c>
      <c r="M42" s="734">
        <v>0</v>
      </c>
      <c r="N42" s="734">
        <v>0</v>
      </c>
      <c r="O42" s="734">
        <v>0</v>
      </c>
      <c r="P42" s="734">
        <v>0</v>
      </c>
      <c r="Q42" s="734">
        <v>0</v>
      </c>
      <c r="R42" s="734">
        <v>0</v>
      </c>
      <c r="S42" s="721">
        <f t="shared" si="1"/>
        <v>0</v>
      </c>
      <c r="T42" s="755">
        <f t="shared" si="2"/>
        <v>0</v>
      </c>
    </row>
    <row r="43" spans="1:20" ht="47.25" hidden="1" x14ac:dyDescent="0.2">
      <c r="A43" s="449" t="str">
        <f>'1'!A43</f>
        <v>1.2</v>
      </c>
      <c r="B43" s="597" t="str">
        <f>'1'!B43</f>
        <v>Реконструкция, модернизация, техническое перевооружение всего, в том числе:</v>
      </c>
      <c r="C43" s="449" t="str">
        <f>'1'!C43</f>
        <v>Г</v>
      </c>
      <c r="D43" s="646" t="str">
        <f>'1'!D43</f>
        <v>нд</v>
      </c>
      <c r="E43" s="646" t="str">
        <f>'1'!E43</f>
        <v>нд</v>
      </c>
      <c r="F43" s="734">
        <f t="shared" ref="F43:R43" si="13">SUM(F44,F54,F57,F70)</f>
        <v>52.112898303809644</v>
      </c>
      <c r="G43" s="734">
        <f t="shared" si="13"/>
        <v>493.79710086455998</v>
      </c>
      <c r="H43" s="734">
        <f t="shared" si="13"/>
        <v>0</v>
      </c>
      <c r="I43" s="734">
        <f t="shared" si="13"/>
        <v>139.41255382</v>
      </c>
      <c r="J43" s="734">
        <f t="shared" si="13"/>
        <v>354.38454703499997</v>
      </c>
      <c r="K43" s="734">
        <f t="shared" si="13"/>
        <v>0</v>
      </c>
      <c r="L43" s="734">
        <f t="shared" si="13"/>
        <v>52.112898303809644</v>
      </c>
      <c r="M43" s="734">
        <f t="shared" si="13"/>
        <v>493.79710086455998</v>
      </c>
      <c r="N43" s="734">
        <f t="shared" si="13"/>
        <v>51.424197244560006</v>
      </c>
      <c r="O43" s="734">
        <f t="shared" si="13"/>
        <v>109.34350509000001</v>
      </c>
      <c r="P43" s="734">
        <f t="shared" si="13"/>
        <v>113.67960454</v>
      </c>
      <c r="Q43" s="734">
        <f t="shared" si="13"/>
        <v>107.91646008000001</v>
      </c>
      <c r="R43" s="734">
        <f t="shared" si="13"/>
        <v>111.43333390999999</v>
      </c>
      <c r="S43" s="721">
        <f t="shared" si="1"/>
        <v>493.79710086455998</v>
      </c>
      <c r="T43" s="755">
        <f t="shared" si="2"/>
        <v>493.79710086455998</v>
      </c>
    </row>
    <row r="44" spans="1:20" ht="78.75" hidden="1" x14ac:dyDescent="0.2">
      <c r="A44" s="449" t="str">
        <f>'1'!A44</f>
        <v>1.2.1</v>
      </c>
      <c r="B44" s="597" t="str">
        <f>'1'!B44</f>
        <v>Реконструкция, модернизация, техническое перевооружение трансформаторных и иных подстанций, распределительных пунктов, всего, в том числе:</v>
      </c>
      <c r="C44" s="449" t="str">
        <f>'1'!C44</f>
        <v>Г</v>
      </c>
      <c r="D44" s="646" t="str">
        <f>'1'!D44</f>
        <v>нд</v>
      </c>
      <c r="E44" s="646" t="str">
        <f>'1'!E44</f>
        <v>нд</v>
      </c>
      <c r="F44" s="734">
        <f t="shared" ref="F44:R44" si="14">SUM(F45,F46)</f>
        <v>16.394434710999999</v>
      </c>
      <c r="G44" s="734">
        <f t="shared" si="14"/>
        <v>152.95439749999997</v>
      </c>
      <c r="H44" s="734">
        <f t="shared" si="14"/>
        <v>0</v>
      </c>
      <c r="I44" s="734">
        <f t="shared" si="14"/>
        <v>29.897059210000002</v>
      </c>
      <c r="J44" s="734">
        <f t="shared" si="14"/>
        <v>123.05733828999999</v>
      </c>
      <c r="K44" s="734">
        <f t="shared" si="14"/>
        <v>0</v>
      </c>
      <c r="L44" s="734">
        <f t="shared" si="14"/>
        <v>16.394434710999999</v>
      </c>
      <c r="M44" s="734">
        <f t="shared" si="14"/>
        <v>152.95439749999997</v>
      </c>
      <c r="N44" s="734">
        <f t="shared" si="14"/>
        <v>34.728959450000005</v>
      </c>
      <c r="O44" s="734">
        <f t="shared" si="14"/>
        <v>34.452949369999999</v>
      </c>
      <c r="P44" s="734">
        <f t="shared" si="14"/>
        <v>27.16054613</v>
      </c>
      <c r="Q44" s="734">
        <f t="shared" si="14"/>
        <v>27.79986508</v>
      </c>
      <c r="R44" s="734">
        <f t="shared" si="14"/>
        <v>28.812077469999998</v>
      </c>
      <c r="S44" s="721">
        <f t="shared" si="1"/>
        <v>152.9543975</v>
      </c>
      <c r="T44" s="755">
        <f t="shared" si="2"/>
        <v>152.9543975</v>
      </c>
    </row>
    <row r="45" spans="1:20" ht="31.5" hidden="1" x14ac:dyDescent="0.2">
      <c r="A45" s="449" t="str">
        <f>'1'!A45</f>
        <v>1.2.1.1</v>
      </c>
      <c r="B45" s="597" t="str">
        <f>'1'!B45</f>
        <v>Реконструкция трансформаторных и иных подстанций, всего, в числе:</v>
      </c>
      <c r="C45" s="449" t="str">
        <f>'1'!C45</f>
        <v>Г</v>
      </c>
      <c r="D45" s="646" t="str">
        <f>'1'!D45</f>
        <v>нд</v>
      </c>
      <c r="E45" s="646" t="str">
        <f>'1'!E45</f>
        <v>нд</v>
      </c>
      <c r="F45" s="646" t="str">
        <f>'1'!F45</f>
        <v>нд</v>
      </c>
      <c r="G45" s="721" t="str">
        <f>'1'!G45</f>
        <v>нд</v>
      </c>
      <c r="H45" s="721" t="str">
        <f>'1'!H45</f>
        <v>нд</v>
      </c>
      <c r="I45" s="721" t="str">
        <f>'1'!I45</f>
        <v>нд</v>
      </c>
      <c r="J45" s="721" t="str">
        <f>'1'!J45</f>
        <v>нд</v>
      </c>
      <c r="K45" s="721" t="str">
        <f>'1'!K45</f>
        <v>нд</v>
      </c>
      <c r="L45" s="646" t="str">
        <f>'1'!Q45</f>
        <v>нд</v>
      </c>
      <c r="M45" s="646" t="str">
        <f>'1'!R45</f>
        <v>нд</v>
      </c>
      <c r="N45" s="646" t="str">
        <f>'1'!Y45</f>
        <v>нд</v>
      </c>
      <c r="O45" s="646" t="str">
        <f>'1'!AA45</f>
        <v>нд</v>
      </c>
      <c r="P45" s="646" t="str">
        <f>'1'!AC45</f>
        <v>нд</v>
      </c>
      <c r="Q45" s="646" t="str">
        <f>'1'!AE45</f>
        <v>нд</v>
      </c>
      <c r="R45" s="646" t="str">
        <f>'1'!AG45</f>
        <v>нд</v>
      </c>
      <c r="S45" s="646" t="str">
        <f>'1'!AI45</f>
        <v>нд</v>
      </c>
      <c r="T45" s="646" t="str">
        <f>'1'!AL45</f>
        <v>нд</v>
      </c>
    </row>
    <row r="46" spans="1:20" ht="63" hidden="1" x14ac:dyDescent="0.2">
      <c r="A46" s="449" t="str">
        <f>'1'!A46</f>
        <v>1.2.1.2</v>
      </c>
      <c r="B46" s="597" t="str">
        <f>'1'!B46</f>
        <v>Модернизация, техническое перевооружение трансформаторных и иных подстанций, распределительных пунктов, всего, в том числе:</v>
      </c>
      <c r="C46" s="449" t="str">
        <f>'1'!C46</f>
        <v>Г</v>
      </c>
      <c r="D46" s="646" t="str">
        <f>'1'!D46</f>
        <v>нд</v>
      </c>
      <c r="E46" s="646" t="str">
        <f>'1'!E46</f>
        <v>нд</v>
      </c>
      <c r="F46" s="721">
        <f>SUM(F47:F53)</f>
        <v>16.394434710999999</v>
      </c>
      <c r="G46" s="721">
        <f t="shared" ref="G46:S46" si="15">SUM(G47:G53)</f>
        <v>152.95439749999997</v>
      </c>
      <c r="H46" s="721">
        <f t="shared" si="15"/>
        <v>0</v>
      </c>
      <c r="I46" s="721">
        <f t="shared" si="15"/>
        <v>29.897059210000002</v>
      </c>
      <c r="J46" s="721">
        <f t="shared" si="15"/>
        <v>123.05733828999999</v>
      </c>
      <c r="K46" s="721">
        <f t="shared" si="15"/>
        <v>0</v>
      </c>
      <c r="L46" s="721">
        <f t="shared" si="15"/>
        <v>16.394434710999999</v>
      </c>
      <c r="M46" s="721">
        <f t="shared" si="15"/>
        <v>152.95439749999997</v>
      </c>
      <c r="N46" s="721">
        <f t="shared" si="15"/>
        <v>34.728959450000005</v>
      </c>
      <c r="O46" s="721">
        <f t="shared" si="15"/>
        <v>34.452949369999999</v>
      </c>
      <c r="P46" s="721">
        <f t="shared" si="15"/>
        <v>27.16054613</v>
      </c>
      <c r="Q46" s="721">
        <f t="shared" si="15"/>
        <v>27.79986508</v>
      </c>
      <c r="R46" s="721">
        <f t="shared" si="15"/>
        <v>28.812077469999998</v>
      </c>
      <c r="S46" s="721">
        <f t="shared" si="15"/>
        <v>152.95439749999997</v>
      </c>
      <c r="T46" s="755">
        <f>SUM(N46,O46,P46,Q46,R46)</f>
        <v>152.9543975</v>
      </c>
    </row>
    <row r="47" spans="1:20" ht="31.5" x14ac:dyDescent="0.2">
      <c r="A47" s="449" t="str">
        <f>'1'!A47</f>
        <v>1.2.1.2.1</v>
      </c>
      <c r="B47" s="597" t="str">
        <f>'1'!B47</f>
        <v>Монтаж системы сигнализации в трансформаторной подстанции</v>
      </c>
      <c r="C47" s="449" t="str">
        <f>'1'!C47</f>
        <v>J_0000060027</v>
      </c>
      <c r="D47" s="646">
        <f>'1'!D47</f>
        <v>2020</v>
      </c>
      <c r="E47" s="646">
        <f>'1'!E47</f>
        <v>2021</v>
      </c>
      <c r="F47" s="721">
        <v>1.1672519189999999</v>
      </c>
      <c r="G47" s="721">
        <f>M47</f>
        <v>10.28799946</v>
      </c>
      <c r="H47" s="721">
        <v>0</v>
      </c>
      <c r="I47" s="721">
        <v>3.4292583300000001</v>
      </c>
      <c r="J47" s="721">
        <v>6.8587411300000003</v>
      </c>
      <c r="K47" s="721">
        <v>0</v>
      </c>
      <c r="L47" s="721">
        <f t="shared" ref="L47:L53" si="16">F47</f>
        <v>1.1672519189999999</v>
      </c>
      <c r="M47" s="721">
        <f t="shared" ref="M47:M53" si="17">SUM(N47,O47,P47,Q47,R47)</f>
        <v>10.28799946</v>
      </c>
      <c r="N47" s="721">
        <v>5.1477180499999999</v>
      </c>
      <c r="O47" s="721">
        <v>5.1402814100000001</v>
      </c>
      <c r="P47" s="721">
        <v>0</v>
      </c>
      <c r="Q47" s="721">
        <v>0</v>
      </c>
      <c r="R47" s="721">
        <v>0</v>
      </c>
      <c r="S47" s="721">
        <f t="shared" ref="S47:S57" si="18">SUM(N47,O47,P47,Q47,R47)</f>
        <v>10.28799946</v>
      </c>
      <c r="T47" s="755">
        <f>SUM(N47,O47,P47,Q47,R47)</f>
        <v>10.28799946</v>
      </c>
    </row>
    <row r="48" spans="1:20" ht="31.5" x14ac:dyDescent="0.2">
      <c r="A48" s="449" t="str">
        <f>'1'!A48</f>
        <v>1.2.1.2.2</v>
      </c>
      <c r="B48" s="597" t="str">
        <f>'1'!B48</f>
        <v>Установка системы телемеханики и диспетчеризации</v>
      </c>
      <c r="C48" s="449" t="str">
        <f>'1'!C48</f>
        <v>J_000006089</v>
      </c>
      <c r="D48" s="646">
        <f>'1'!D48</f>
        <v>2020</v>
      </c>
      <c r="E48" s="646">
        <f>'1'!E48</f>
        <v>2024</v>
      </c>
      <c r="F48" s="721">
        <v>3.12638719</v>
      </c>
      <c r="G48" s="721">
        <f t="shared" ref="G48:G53" si="19">M48</f>
        <v>29.653723540000001</v>
      </c>
      <c r="H48" s="721">
        <v>0</v>
      </c>
      <c r="I48" s="721">
        <v>13.74858813</v>
      </c>
      <c r="J48" s="721">
        <v>15.90513541</v>
      </c>
      <c r="K48" s="721">
        <v>0</v>
      </c>
      <c r="L48" s="721">
        <f t="shared" si="16"/>
        <v>3.12638719</v>
      </c>
      <c r="M48" s="721">
        <f t="shared" si="17"/>
        <v>29.653723540000001</v>
      </c>
      <c r="N48" s="721">
        <v>4.9844017699999998</v>
      </c>
      <c r="O48" s="721">
        <v>5.5137120099999999</v>
      </c>
      <c r="P48" s="721">
        <v>4.5692427999999996</v>
      </c>
      <c r="Q48" s="721">
        <v>5.7176717500000001</v>
      </c>
      <c r="R48" s="721">
        <v>8.8686952100000003</v>
      </c>
      <c r="S48" s="721">
        <f t="shared" si="18"/>
        <v>29.653723540000001</v>
      </c>
      <c r="T48" s="755">
        <f>SUM(N48,O48,P48,Q48,R48)</f>
        <v>29.653723540000001</v>
      </c>
    </row>
    <row r="49" spans="1:20" ht="15.75" x14ac:dyDescent="0.2">
      <c r="A49" s="449" t="str">
        <f>'1'!A49</f>
        <v>1.2.1.2.3</v>
      </c>
      <c r="B49" s="597" t="str">
        <f>'1'!B49</f>
        <v>Реконструкция РП "ЛПК"</v>
      </c>
      <c r="C49" s="449" t="str">
        <f>'1'!C49</f>
        <v>J_0000000029</v>
      </c>
      <c r="D49" s="646">
        <f>'1'!D49</f>
        <v>2020</v>
      </c>
      <c r="E49" s="646">
        <f>'1'!E49</f>
        <v>2020</v>
      </c>
      <c r="F49" s="721">
        <v>2.848016742</v>
      </c>
      <c r="G49" s="721">
        <f t="shared" si="19"/>
        <v>24.596839630000002</v>
      </c>
      <c r="H49" s="721">
        <v>0</v>
      </c>
      <c r="I49" s="721">
        <v>2.4470062399999999</v>
      </c>
      <c r="J49" s="721">
        <v>22.149833390000001</v>
      </c>
      <c r="K49" s="721">
        <v>0</v>
      </c>
      <c r="L49" s="721">
        <f t="shared" si="16"/>
        <v>2.848016742</v>
      </c>
      <c r="M49" s="721">
        <f t="shared" si="17"/>
        <v>24.596839630000002</v>
      </c>
      <c r="N49" s="721">
        <v>24.596839630000002</v>
      </c>
      <c r="O49" s="721">
        <v>0</v>
      </c>
      <c r="P49" s="721">
        <v>0</v>
      </c>
      <c r="Q49" s="721">
        <v>0</v>
      </c>
      <c r="R49" s="721">
        <v>0</v>
      </c>
      <c r="S49" s="721">
        <f t="shared" si="18"/>
        <v>24.596839630000002</v>
      </c>
      <c r="T49" s="755">
        <f>SUM(N49,O49,P49,Q49,R49)</f>
        <v>24.596839630000002</v>
      </c>
    </row>
    <row r="50" spans="1:20" ht="15.75" x14ac:dyDescent="0.2">
      <c r="A50" s="449" t="str">
        <f>'1'!A50</f>
        <v>1.2.1.2.4</v>
      </c>
      <c r="B50" s="597" t="str">
        <f>'1'!B50</f>
        <v>Реконструкция РП "Сибкартель"</v>
      </c>
      <c r="C50" s="449" t="str">
        <f>'1'!C50</f>
        <v>J_0000000030</v>
      </c>
      <c r="D50" s="646">
        <f>'1'!D50</f>
        <v>2021</v>
      </c>
      <c r="E50" s="646">
        <f>'1'!E50</f>
        <v>2021</v>
      </c>
      <c r="F50" s="721">
        <v>2.6446340410000002</v>
      </c>
      <c r="G50" s="721">
        <f t="shared" si="19"/>
        <v>23.79895595</v>
      </c>
      <c r="H50" s="721">
        <v>0</v>
      </c>
      <c r="I50" s="721">
        <v>3.4420568899999999</v>
      </c>
      <c r="J50" s="721">
        <v>20.35689906</v>
      </c>
      <c r="K50" s="721">
        <v>0</v>
      </c>
      <c r="L50" s="721">
        <f t="shared" si="16"/>
        <v>2.6446340410000002</v>
      </c>
      <c r="M50" s="721">
        <f t="shared" si="17"/>
        <v>23.79895595</v>
      </c>
      <c r="N50" s="721">
        <v>0</v>
      </c>
      <c r="O50" s="721">
        <v>23.79895595</v>
      </c>
      <c r="P50" s="721">
        <v>0</v>
      </c>
      <c r="Q50" s="721">
        <v>0</v>
      </c>
      <c r="R50" s="721">
        <v>0</v>
      </c>
      <c r="S50" s="721">
        <f t="shared" si="18"/>
        <v>23.79895595</v>
      </c>
      <c r="T50" s="755"/>
    </row>
    <row r="51" spans="1:20" ht="15.75" x14ac:dyDescent="0.2">
      <c r="A51" s="449" t="str">
        <f>'1'!A51</f>
        <v>1.2.1.2.5</v>
      </c>
      <c r="B51" s="597" t="str">
        <f>'1'!B51</f>
        <v>Реконструкция РП "Фрунзенский"</v>
      </c>
      <c r="C51" s="449" t="str">
        <f>'1'!C51</f>
        <v>J_0000000031</v>
      </c>
      <c r="D51" s="646">
        <f>'1'!D51</f>
        <v>2024</v>
      </c>
      <c r="E51" s="646">
        <f>'1'!E51</f>
        <v>2024</v>
      </c>
      <c r="F51" s="721">
        <v>1.9483341599999999</v>
      </c>
      <c r="G51" s="721">
        <f t="shared" si="19"/>
        <v>19.94338226</v>
      </c>
      <c r="H51" s="721">
        <v>0</v>
      </c>
      <c r="I51" s="721">
        <v>2.1979547500000001</v>
      </c>
      <c r="J51" s="721">
        <v>17.745427509999999</v>
      </c>
      <c r="K51" s="721">
        <v>0</v>
      </c>
      <c r="L51" s="721">
        <f t="shared" si="16"/>
        <v>1.9483341599999999</v>
      </c>
      <c r="M51" s="721">
        <f t="shared" si="17"/>
        <v>19.94338226</v>
      </c>
      <c r="N51" s="721">
        <v>0</v>
      </c>
      <c r="O51" s="756">
        <v>0</v>
      </c>
      <c r="P51" s="721">
        <v>0</v>
      </c>
      <c r="Q51" s="721">
        <v>0</v>
      </c>
      <c r="R51" s="721">
        <v>19.94338226</v>
      </c>
      <c r="S51" s="721">
        <f t="shared" si="18"/>
        <v>19.94338226</v>
      </c>
      <c r="T51" s="755"/>
    </row>
    <row r="52" spans="1:20" ht="15.75" x14ac:dyDescent="0.2">
      <c r="A52" s="449" t="str">
        <f>'1'!A52</f>
        <v>1.2.1.2.6</v>
      </c>
      <c r="B52" s="597" t="str">
        <f>'1'!B52</f>
        <v>Реконструкция РП "Хлебозавод"</v>
      </c>
      <c r="C52" s="449" t="str">
        <f>'1'!C52</f>
        <v>J_0000000033</v>
      </c>
      <c r="D52" s="646">
        <f>'1'!D52</f>
        <v>2022</v>
      </c>
      <c r="E52" s="646">
        <f>'1'!E52</f>
        <v>2022</v>
      </c>
      <c r="F52" s="721">
        <v>2.4071508530000001</v>
      </c>
      <c r="G52" s="721">
        <f t="shared" si="19"/>
        <v>22.591303329999999</v>
      </c>
      <c r="H52" s="721">
        <v>0</v>
      </c>
      <c r="I52" s="721">
        <v>2.3559357400000001</v>
      </c>
      <c r="J52" s="721">
        <v>20.235367589999999</v>
      </c>
      <c r="K52" s="721">
        <v>0</v>
      </c>
      <c r="L52" s="721">
        <f t="shared" si="16"/>
        <v>2.4071508530000001</v>
      </c>
      <c r="M52" s="721">
        <f t="shared" si="17"/>
        <v>22.591303329999999</v>
      </c>
      <c r="N52" s="721">
        <v>0</v>
      </c>
      <c r="O52" s="721">
        <v>0</v>
      </c>
      <c r="P52" s="721">
        <v>22.591303329999999</v>
      </c>
      <c r="Q52" s="721">
        <v>0</v>
      </c>
      <c r="R52" s="721">
        <v>0</v>
      </c>
      <c r="S52" s="721">
        <f t="shared" si="18"/>
        <v>22.591303329999999</v>
      </c>
      <c r="T52" s="755"/>
    </row>
    <row r="53" spans="1:20" ht="15.75" x14ac:dyDescent="0.2">
      <c r="A53" s="449" t="str">
        <f>'1'!A53</f>
        <v>1.2.1.2.7</v>
      </c>
      <c r="B53" s="597" t="str">
        <f>'1'!B53</f>
        <v>Реконструкция РП "Черных"</v>
      </c>
      <c r="C53" s="449" t="str">
        <f>'1'!C53</f>
        <v>J_0000000032</v>
      </c>
      <c r="D53" s="646">
        <f>'1'!D53</f>
        <v>2023</v>
      </c>
      <c r="E53" s="646">
        <f>'1'!E53</f>
        <v>2023</v>
      </c>
      <c r="F53" s="721">
        <v>2.252659806</v>
      </c>
      <c r="G53" s="721">
        <f t="shared" si="19"/>
        <v>22.082193329999999</v>
      </c>
      <c r="H53" s="721">
        <v>0</v>
      </c>
      <c r="I53" s="721">
        <v>2.2762591300000001</v>
      </c>
      <c r="J53" s="721">
        <v>19.805934199999999</v>
      </c>
      <c r="K53" s="721">
        <v>0</v>
      </c>
      <c r="L53" s="721">
        <f t="shared" si="16"/>
        <v>2.252659806</v>
      </c>
      <c r="M53" s="721">
        <f t="shared" si="17"/>
        <v>22.082193329999999</v>
      </c>
      <c r="N53" s="721">
        <v>0</v>
      </c>
      <c r="O53" s="721">
        <v>0</v>
      </c>
      <c r="P53" s="721">
        <v>0</v>
      </c>
      <c r="Q53" s="721">
        <v>22.082193329999999</v>
      </c>
      <c r="R53" s="721">
        <v>0</v>
      </c>
      <c r="S53" s="721">
        <f t="shared" si="18"/>
        <v>22.082193329999999</v>
      </c>
      <c r="T53" s="755"/>
    </row>
    <row r="54" spans="1:20" ht="47.25" hidden="1" x14ac:dyDescent="0.2">
      <c r="A54" s="449" t="str">
        <f>'1'!A54</f>
        <v>1.2.2</v>
      </c>
      <c r="B54" s="597" t="str">
        <f>'1'!B54</f>
        <v>Реконструкция, модернизация, техническое перевооружение линий электропередачи, всего, в том числе:</v>
      </c>
      <c r="C54" s="449" t="str">
        <f>'1'!C54</f>
        <v>Г</v>
      </c>
      <c r="D54" s="646" t="str">
        <f>'1'!D54</f>
        <v>нд</v>
      </c>
      <c r="E54" s="646" t="str">
        <f>'1'!E54</f>
        <v>нд</v>
      </c>
      <c r="F54" s="721">
        <f>SUM(F55,F56)</f>
        <v>0</v>
      </c>
      <c r="G54" s="721">
        <f t="shared" ref="G54:R54" si="20">SUM(G55,G56)</f>
        <v>0</v>
      </c>
      <c r="H54" s="721">
        <f t="shared" si="20"/>
        <v>0</v>
      </c>
      <c r="I54" s="721">
        <f t="shared" si="20"/>
        <v>0</v>
      </c>
      <c r="J54" s="721">
        <f t="shared" si="20"/>
        <v>0</v>
      </c>
      <c r="K54" s="721">
        <f t="shared" si="20"/>
        <v>0</v>
      </c>
      <c r="L54" s="721">
        <f t="shared" si="20"/>
        <v>0</v>
      </c>
      <c r="M54" s="721">
        <f t="shared" si="20"/>
        <v>0</v>
      </c>
      <c r="N54" s="721">
        <f t="shared" si="20"/>
        <v>0</v>
      </c>
      <c r="O54" s="721">
        <f t="shared" si="20"/>
        <v>0</v>
      </c>
      <c r="P54" s="721">
        <f t="shared" si="20"/>
        <v>0</v>
      </c>
      <c r="Q54" s="721">
        <f t="shared" si="20"/>
        <v>0</v>
      </c>
      <c r="R54" s="721">
        <f t="shared" si="20"/>
        <v>0</v>
      </c>
      <c r="S54" s="721">
        <f t="shared" si="18"/>
        <v>0</v>
      </c>
      <c r="T54" s="755">
        <f t="shared" ref="T54:T99" si="21">SUM(N54,O54,P54,Q54,R54)</f>
        <v>0</v>
      </c>
    </row>
    <row r="55" spans="1:20" ht="31.5" hidden="1" x14ac:dyDescent="0.2">
      <c r="A55" s="449" t="str">
        <f>'1'!A55</f>
        <v>1.2.2.1</v>
      </c>
      <c r="B55" s="597" t="str">
        <f>'1'!B55</f>
        <v>Реконструкция линий электропередачи, всего, в том числе:</v>
      </c>
      <c r="C55" s="449" t="str">
        <f>'1'!C55</f>
        <v>Г</v>
      </c>
      <c r="D55" s="646" t="str">
        <f>'1'!D55</f>
        <v>нд</v>
      </c>
      <c r="E55" s="646" t="str">
        <f>'1'!E55</f>
        <v>нд</v>
      </c>
      <c r="F55" s="721">
        <v>0</v>
      </c>
      <c r="G55" s="721">
        <v>0</v>
      </c>
      <c r="H55" s="721">
        <v>0</v>
      </c>
      <c r="I55" s="721">
        <v>0</v>
      </c>
      <c r="J55" s="721">
        <v>0</v>
      </c>
      <c r="K55" s="721">
        <v>0</v>
      </c>
      <c r="L55" s="721">
        <v>0</v>
      </c>
      <c r="M55" s="721">
        <v>0</v>
      </c>
      <c r="N55" s="721">
        <v>0</v>
      </c>
      <c r="O55" s="721">
        <v>0</v>
      </c>
      <c r="P55" s="721">
        <v>0</v>
      </c>
      <c r="Q55" s="721">
        <v>0</v>
      </c>
      <c r="R55" s="721">
        <v>0</v>
      </c>
      <c r="S55" s="721">
        <f t="shared" si="18"/>
        <v>0</v>
      </c>
      <c r="T55" s="755">
        <f t="shared" si="21"/>
        <v>0</v>
      </c>
    </row>
    <row r="56" spans="1:20" ht="47.25" hidden="1" x14ac:dyDescent="0.2">
      <c r="A56" s="449" t="str">
        <f>'1'!A56</f>
        <v>1.2.2.2</v>
      </c>
      <c r="B56" s="597" t="str">
        <f>'1'!B56</f>
        <v>Модернизация, техническое перевооружение линий электропередачи, всего, в том числе:</v>
      </c>
      <c r="C56" s="449" t="str">
        <f>'1'!C56</f>
        <v>Г</v>
      </c>
      <c r="D56" s="646" t="str">
        <f>'1'!D56</f>
        <v>нд</v>
      </c>
      <c r="E56" s="646" t="str">
        <f>'1'!E56</f>
        <v>нд</v>
      </c>
      <c r="F56" s="721">
        <v>0</v>
      </c>
      <c r="G56" s="721">
        <v>0</v>
      </c>
      <c r="H56" s="721">
        <v>0</v>
      </c>
      <c r="I56" s="721">
        <v>0</v>
      </c>
      <c r="J56" s="721">
        <v>0</v>
      </c>
      <c r="K56" s="721">
        <v>0</v>
      </c>
      <c r="L56" s="721">
        <v>0</v>
      </c>
      <c r="M56" s="721">
        <v>0</v>
      </c>
      <c r="N56" s="721">
        <v>0</v>
      </c>
      <c r="O56" s="721">
        <v>0</v>
      </c>
      <c r="P56" s="721">
        <v>0</v>
      </c>
      <c r="Q56" s="721">
        <v>0</v>
      </c>
      <c r="R56" s="721">
        <v>0</v>
      </c>
      <c r="S56" s="721">
        <f t="shared" si="18"/>
        <v>0</v>
      </c>
      <c r="T56" s="755">
        <f t="shared" si="21"/>
        <v>0</v>
      </c>
    </row>
    <row r="57" spans="1:20" ht="47.25" hidden="1" x14ac:dyDescent="0.2">
      <c r="A57" s="449" t="str">
        <f>'1'!A57</f>
        <v>1.2.3</v>
      </c>
      <c r="B57" s="597" t="str">
        <f>'1'!B57</f>
        <v>Развитие и модернизация учета электрической энергии (мощности), всего, в том числе:</v>
      </c>
      <c r="C57" s="449" t="str">
        <f>'1'!C57</f>
        <v>Г</v>
      </c>
      <c r="D57" s="646" t="str">
        <f>'1'!D57</f>
        <v>нд</v>
      </c>
      <c r="E57" s="646" t="str">
        <f>'1'!E57</f>
        <v>нд</v>
      </c>
      <c r="F57" s="721">
        <f>SUM(F58,F61,F62,F63,F64,F67,F68,F69)</f>
        <v>35.718463592809641</v>
      </c>
      <c r="G57" s="721">
        <f t="shared" ref="G57:R57" si="22">SUM(G58,G61,G62,G63,G64,G67,G68,G69)</f>
        <v>340.84270336456001</v>
      </c>
      <c r="H57" s="721">
        <f t="shared" si="22"/>
        <v>0</v>
      </c>
      <c r="I57" s="721">
        <f t="shared" si="22"/>
        <v>109.51549461</v>
      </c>
      <c r="J57" s="721">
        <f t="shared" si="22"/>
        <v>231.32720874499998</v>
      </c>
      <c r="K57" s="721">
        <f t="shared" si="22"/>
        <v>0</v>
      </c>
      <c r="L57" s="721">
        <f t="shared" si="22"/>
        <v>35.718463592809641</v>
      </c>
      <c r="M57" s="721">
        <f t="shared" si="22"/>
        <v>340.84270336456001</v>
      </c>
      <c r="N57" s="721">
        <f t="shared" si="22"/>
        <v>16.695237794560001</v>
      </c>
      <c r="O57" s="721">
        <f t="shared" si="22"/>
        <v>74.890555720000009</v>
      </c>
      <c r="P57" s="721">
        <f t="shared" si="22"/>
        <v>86.51905841</v>
      </c>
      <c r="Q57" s="721">
        <f t="shared" si="22"/>
        <v>80.116595000000004</v>
      </c>
      <c r="R57" s="721">
        <f t="shared" si="22"/>
        <v>82.621256439999996</v>
      </c>
      <c r="S57" s="721">
        <f t="shared" si="18"/>
        <v>340.84270336456007</v>
      </c>
      <c r="T57" s="755">
        <f t="shared" si="21"/>
        <v>340.84270336456007</v>
      </c>
    </row>
    <row r="58" spans="1:20" ht="47.25" hidden="1" x14ac:dyDescent="0.2">
      <c r="A58" s="449" t="str">
        <f>'1'!A58</f>
        <v>1.2.3.1</v>
      </c>
      <c r="B58" s="597" t="str">
        <f>'1'!B58</f>
        <v>"Установка приборов учета, класс напряжения 0,22 (0,4) кВ, всего, в том числе:"</v>
      </c>
      <c r="C58" s="449" t="str">
        <f>'1'!C58</f>
        <v>Г</v>
      </c>
      <c r="D58" s="646" t="str">
        <f>'1'!D58</f>
        <v>нд</v>
      </c>
      <c r="E58" s="646" t="str">
        <f>'1'!E58</f>
        <v>нд</v>
      </c>
      <c r="F58" s="721">
        <f>SUM(F59:F60)</f>
        <v>19.84965693788071</v>
      </c>
      <c r="G58" s="721">
        <f t="shared" ref="G58:S58" si="23">SUM(G59:G60)</f>
        <v>190.22641035000001</v>
      </c>
      <c r="H58" s="721">
        <f t="shared" si="23"/>
        <v>0</v>
      </c>
      <c r="I58" s="721">
        <f t="shared" si="23"/>
        <v>47.803934670000004</v>
      </c>
      <c r="J58" s="721">
        <f t="shared" si="23"/>
        <v>142.42247566999998</v>
      </c>
      <c r="K58" s="721">
        <f t="shared" si="23"/>
        <v>0</v>
      </c>
      <c r="L58" s="721">
        <f t="shared" si="23"/>
        <v>19.84965693788071</v>
      </c>
      <c r="M58" s="721">
        <f t="shared" si="23"/>
        <v>190.22641035000001</v>
      </c>
      <c r="N58" s="721">
        <f t="shared" si="23"/>
        <v>0</v>
      </c>
      <c r="O58" s="721">
        <f t="shared" si="23"/>
        <v>44.430723790000002</v>
      </c>
      <c r="P58" s="721">
        <f t="shared" si="23"/>
        <v>53.310720680000003</v>
      </c>
      <c r="Q58" s="721">
        <f t="shared" si="23"/>
        <v>45.566286820000002</v>
      </c>
      <c r="R58" s="721">
        <f t="shared" si="23"/>
        <v>46.918679060000002</v>
      </c>
      <c r="S58" s="721">
        <f t="shared" si="23"/>
        <v>190.22641035000001</v>
      </c>
      <c r="T58" s="755">
        <f t="shared" si="21"/>
        <v>190.22641034999998</v>
      </c>
    </row>
    <row r="59" spans="1:20" ht="47.25" x14ac:dyDescent="0.2">
      <c r="A59" s="449" t="str">
        <f>'1'!A59</f>
        <v>1.2.3.1.1</v>
      </c>
      <c r="B59" s="597" t="str">
        <f>'1'!B59</f>
        <v>Установка учетов с АСКУЭ на границе балансовой принадлежности с потребителями, запитанными КЛ от ТП</v>
      </c>
      <c r="C59" s="449" t="str">
        <f>'1'!C59</f>
        <v>J_0000060023</v>
      </c>
      <c r="D59" s="646">
        <f>'1'!D59</f>
        <v>2021</v>
      </c>
      <c r="E59" s="646">
        <f>'1'!E59</f>
        <v>2024</v>
      </c>
      <c r="F59" s="721">
        <f>'1'!F59/1.2</f>
        <v>14.001128879441625</v>
      </c>
      <c r="G59" s="685">
        <f t="shared" ref="G59:G60" si="24">M59</f>
        <v>134.04601094</v>
      </c>
      <c r="H59" s="757">
        <v>0</v>
      </c>
      <c r="I59" s="757">
        <v>37.044587079999999</v>
      </c>
      <c r="J59" s="757">
        <v>97.001423849999995</v>
      </c>
      <c r="K59" s="757">
        <v>0</v>
      </c>
      <c r="L59" s="721">
        <f>F59</f>
        <v>14.001128879441625</v>
      </c>
      <c r="M59" s="721">
        <f>SUM(N59,O59,P59,Q59,R59)</f>
        <v>134.04601094</v>
      </c>
      <c r="N59" s="721">
        <v>0</v>
      </c>
      <c r="O59" s="721">
        <v>31.289393960000002</v>
      </c>
      <c r="P59" s="721">
        <v>39.579948760000001</v>
      </c>
      <c r="Q59" s="721">
        <v>31.22448979</v>
      </c>
      <c r="R59" s="721">
        <v>31.95217843</v>
      </c>
      <c r="S59" s="721">
        <f>SUM(N59,O59,P59,Q59,R59)</f>
        <v>134.04601094</v>
      </c>
      <c r="T59" s="755">
        <f t="shared" si="21"/>
        <v>134.04601094</v>
      </c>
    </row>
    <row r="60" spans="1:20" ht="63" x14ac:dyDescent="0.2">
      <c r="A60" s="449" t="str">
        <f>'1'!A60</f>
        <v>1.2.3.1.2</v>
      </c>
      <c r="B60" s="597" t="str">
        <f>'1'!B60</f>
        <v>Установка учетов с АСКУЭ на границе балансовой принадлежности с потребителями, запитанными от ВЛ-0,4кВ</v>
      </c>
      <c r="C60" s="449" t="str">
        <f>'1'!C60</f>
        <v>J_0000060024</v>
      </c>
      <c r="D60" s="646">
        <f>'1'!D60</f>
        <v>2021</v>
      </c>
      <c r="E60" s="646">
        <f>'1'!E60</f>
        <v>2024</v>
      </c>
      <c r="F60" s="721">
        <f>'1'!F60/1.2</f>
        <v>5.8485280584390864</v>
      </c>
      <c r="G60" s="721">
        <f t="shared" si="24"/>
        <v>56.18039941</v>
      </c>
      <c r="H60" s="721">
        <v>0</v>
      </c>
      <c r="I60" s="721">
        <v>10.759347590000001</v>
      </c>
      <c r="J60" s="721">
        <v>45.421051820000002</v>
      </c>
      <c r="K60" s="721">
        <v>0</v>
      </c>
      <c r="L60" s="721">
        <f>F60</f>
        <v>5.8485280584390864</v>
      </c>
      <c r="M60" s="721">
        <f>SUM(N60,O60,P60,Q60,R60)</f>
        <v>56.18039941</v>
      </c>
      <c r="N60" s="721">
        <v>0</v>
      </c>
      <c r="O60" s="721">
        <v>13.14132983</v>
      </c>
      <c r="P60" s="721">
        <v>13.73077192</v>
      </c>
      <c r="Q60" s="721">
        <v>14.34179703</v>
      </c>
      <c r="R60" s="721">
        <v>14.966500630000001</v>
      </c>
      <c r="S60" s="721">
        <f>SUM(N60,O60,P60,Q60,R60)</f>
        <v>56.18039941</v>
      </c>
      <c r="T60" s="755">
        <f t="shared" si="21"/>
        <v>56.18039941</v>
      </c>
    </row>
    <row r="61" spans="1:20" ht="47.25" hidden="1" x14ac:dyDescent="0.2">
      <c r="A61" s="449" t="str">
        <f>'1'!A61</f>
        <v>1.2.3.2</v>
      </c>
      <c r="B61" s="597" t="str">
        <f>'1'!B61</f>
        <v>"Установка приборов учета, класс напряжения 6 (10) кВ, всего, в том числе:"</v>
      </c>
      <c r="C61" s="449" t="str">
        <f>'1'!C61</f>
        <v>Г</v>
      </c>
      <c r="D61" s="646" t="str">
        <f>'1'!D61</f>
        <v>нд</v>
      </c>
      <c r="E61" s="646" t="str">
        <f>'1'!E61</f>
        <v>нд</v>
      </c>
      <c r="F61" s="721">
        <v>0</v>
      </c>
      <c r="G61" s="721">
        <v>0</v>
      </c>
      <c r="H61" s="721">
        <v>0</v>
      </c>
      <c r="I61" s="721">
        <v>0</v>
      </c>
      <c r="J61" s="721">
        <v>0</v>
      </c>
      <c r="K61" s="721">
        <v>0</v>
      </c>
      <c r="L61" s="721">
        <v>0</v>
      </c>
      <c r="M61" s="721">
        <v>0</v>
      </c>
      <c r="N61" s="721">
        <v>0</v>
      </c>
      <c r="O61" s="721">
        <v>0</v>
      </c>
      <c r="P61" s="721">
        <v>0</v>
      </c>
      <c r="Q61" s="721">
        <v>0</v>
      </c>
      <c r="R61" s="721">
        <v>0</v>
      </c>
      <c r="S61" s="721">
        <f>SUM(N61,O61,P61,Q61,R61)</f>
        <v>0</v>
      </c>
      <c r="T61" s="755">
        <f t="shared" si="21"/>
        <v>0</v>
      </c>
    </row>
    <row r="62" spans="1:20" ht="31.5" hidden="1" x14ac:dyDescent="0.2">
      <c r="A62" s="449" t="str">
        <f>'1'!A62</f>
        <v>1.2.3.3</v>
      </c>
      <c r="B62" s="597" t="str">
        <f>'1'!B62</f>
        <v>"Установка приборов учета, класс напряжения 35 кВ, всего, в том числе:"</v>
      </c>
      <c r="C62" s="449" t="str">
        <f>'1'!C62</f>
        <v>Г</v>
      </c>
      <c r="D62" s="646" t="str">
        <f>'1'!D62</f>
        <v>нд</v>
      </c>
      <c r="E62" s="646" t="str">
        <f>'1'!E62</f>
        <v>нд</v>
      </c>
      <c r="F62" s="721">
        <v>0</v>
      </c>
      <c r="G62" s="721">
        <v>0</v>
      </c>
      <c r="H62" s="721">
        <v>0</v>
      </c>
      <c r="I62" s="721">
        <v>0</v>
      </c>
      <c r="J62" s="721">
        <v>0</v>
      </c>
      <c r="K62" s="721">
        <v>0</v>
      </c>
      <c r="L62" s="721">
        <v>0</v>
      </c>
      <c r="M62" s="721">
        <v>0</v>
      </c>
      <c r="N62" s="721">
        <v>0</v>
      </c>
      <c r="O62" s="721">
        <v>0</v>
      </c>
      <c r="P62" s="721">
        <v>0</v>
      </c>
      <c r="Q62" s="721">
        <v>0</v>
      </c>
      <c r="R62" s="721">
        <v>0</v>
      </c>
      <c r="S62" s="721">
        <f>SUM(N62,O62,P62,Q62,R62)</f>
        <v>0</v>
      </c>
      <c r="T62" s="755">
        <f t="shared" si="21"/>
        <v>0</v>
      </c>
    </row>
    <row r="63" spans="1:20" ht="47.25" hidden="1" x14ac:dyDescent="0.2">
      <c r="A63" s="449" t="str">
        <f>'1'!A63</f>
        <v>1.2.3.4</v>
      </c>
      <c r="B63" s="597" t="str">
        <f>'1'!B63</f>
        <v>"Установка приборов учета, класс напряжения 110 кВ и выше, всего, в том числе:"</v>
      </c>
      <c r="C63" s="449" t="str">
        <f>'1'!C63</f>
        <v>Г</v>
      </c>
      <c r="D63" s="646" t="str">
        <f>'1'!D63</f>
        <v>нд</v>
      </c>
      <c r="E63" s="646" t="str">
        <f>'1'!E63</f>
        <v>нд</v>
      </c>
      <c r="F63" s="721">
        <v>0</v>
      </c>
      <c r="G63" s="721">
        <v>0</v>
      </c>
      <c r="H63" s="721">
        <v>0</v>
      </c>
      <c r="I63" s="721">
        <v>0</v>
      </c>
      <c r="J63" s="721">
        <v>0</v>
      </c>
      <c r="K63" s="721">
        <v>0</v>
      </c>
      <c r="L63" s="721">
        <v>0</v>
      </c>
      <c r="M63" s="721">
        <v>0</v>
      </c>
      <c r="N63" s="721">
        <v>0</v>
      </c>
      <c r="O63" s="721">
        <v>0</v>
      </c>
      <c r="P63" s="721">
        <v>0</v>
      </c>
      <c r="Q63" s="721">
        <v>0</v>
      </c>
      <c r="R63" s="721">
        <v>0</v>
      </c>
      <c r="S63" s="721">
        <f>SUM(N63,O63,P63,Q63,R63)</f>
        <v>0</v>
      </c>
      <c r="T63" s="755">
        <f t="shared" si="21"/>
        <v>0</v>
      </c>
    </row>
    <row r="64" spans="1:20" ht="63" hidden="1" x14ac:dyDescent="0.2">
      <c r="A64" s="449" t="str">
        <f>'1'!A64</f>
        <v>1.2.3.5</v>
      </c>
      <c r="B64" s="597" t="str">
        <f>'1'!B64</f>
        <v>"Включение приборов учета в систему сбора и передачи данных, класс напряжения 0,22 (0,4) кВ, всего, в том числе:"</v>
      </c>
      <c r="C64" s="449" t="str">
        <f>'1'!C64</f>
        <v>Г</v>
      </c>
      <c r="D64" s="646" t="str">
        <f>'1'!D64</f>
        <v>нд</v>
      </c>
      <c r="E64" s="646" t="str">
        <f>'1'!E64</f>
        <v>нд</v>
      </c>
      <c r="F64" s="721">
        <f>SUM(F65:F66)</f>
        <v>15.868806654928933</v>
      </c>
      <c r="G64" s="721">
        <f t="shared" ref="G64:S64" si="25">SUM(G65:G66)</f>
        <v>150.61629301456</v>
      </c>
      <c r="H64" s="721">
        <f t="shared" si="25"/>
        <v>0</v>
      </c>
      <c r="I64" s="721">
        <f t="shared" si="25"/>
        <v>61.711559940000001</v>
      </c>
      <c r="J64" s="721">
        <f t="shared" si="25"/>
        <v>88.904733074999996</v>
      </c>
      <c r="K64" s="721">
        <f t="shared" si="25"/>
        <v>0</v>
      </c>
      <c r="L64" s="721">
        <f t="shared" si="25"/>
        <v>15.868806654928933</v>
      </c>
      <c r="M64" s="721">
        <f t="shared" si="25"/>
        <v>150.61629301456</v>
      </c>
      <c r="N64" s="721">
        <f t="shared" si="25"/>
        <v>16.695237794560001</v>
      </c>
      <c r="O64" s="721">
        <f t="shared" si="25"/>
        <v>30.45983193</v>
      </c>
      <c r="P64" s="721">
        <f t="shared" si="25"/>
        <v>33.208337729999997</v>
      </c>
      <c r="Q64" s="721">
        <f t="shared" si="25"/>
        <v>34.550308180000002</v>
      </c>
      <c r="R64" s="721">
        <f t="shared" si="25"/>
        <v>35.702577380000001</v>
      </c>
      <c r="S64" s="721">
        <f t="shared" si="25"/>
        <v>150.61629301456</v>
      </c>
      <c r="T64" s="755">
        <f t="shared" si="21"/>
        <v>150.61629301456</v>
      </c>
    </row>
    <row r="65" spans="1:20" ht="15.75" x14ac:dyDescent="0.2">
      <c r="A65" s="449" t="str">
        <f>'1'!A65</f>
        <v>1.2.3.5.1</v>
      </c>
      <c r="B65" s="597" t="str">
        <f>'1'!B65</f>
        <v>Монтаж системы учета с АСКУЭ в ТП</v>
      </c>
      <c r="C65" s="449" t="str">
        <f>'1'!C65</f>
        <v>J_0000060026</v>
      </c>
      <c r="D65" s="646">
        <f>'1'!D65</f>
        <v>2020</v>
      </c>
      <c r="E65" s="646">
        <f>'1'!E65</f>
        <v>2024</v>
      </c>
      <c r="F65" s="721">
        <v>3.1359191929999999</v>
      </c>
      <c r="G65" s="721">
        <f t="shared" ref="G65:G66" si="26">M65</f>
        <v>29.72514662</v>
      </c>
      <c r="H65" s="721">
        <v>0</v>
      </c>
      <c r="I65" s="721">
        <v>11.256559940000001</v>
      </c>
      <c r="J65" s="721">
        <v>18.468586680000001</v>
      </c>
      <c r="K65" s="721">
        <v>0</v>
      </c>
      <c r="L65" s="721">
        <f>F65</f>
        <v>3.1359191929999999</v>
      </c>
      <c r="M65" s="721">
        <f>SUM(N65,O65,P65,Q65,R65)</f>
        <v>29.72514662</v>
      </c>
      <c r="N65" s="721">
        <v>4.4768745900000004</v>
      </c>
      <c r="O65" s="721">
        <v>4.7341853199999999</v>
      </c>
      <c r="P65" s="721">
        <v>6.4785230299999998</v>
      </c>
      <c r="Q65" s="721">
        <v>6.9432490600000003</v>
      </c>
      <c r="R65" s="721">
        <v>7.0923146199999998</v>
      </c>
      <c r="S65" s="721">
        <f t="shared" ref="S65:S70" si="27">SUM(N65,O65,P65,Q65,R65)</f>
        <v>29.72514662</v>
      </c>
      <c r="T65" s="755">
        <f t="shared" si="21"/>
        <v>29.72514662</v>
      </c>
    </row>
    <row r="66" spans="1:20" ht="31.5" x14ac:dyDescent="0.2">
      <c r="A66" s="449" t="str">
        <f>'1'!A66</f>
        <v>1.2.3.5.2</v>
      </c>
      <c r="B66" s="597" t="str">
        <f>'1'!B66</f>
        <v>Монтаж устройств передачи данных для АСКУЭ в ТП</v>
      </c>
      <c r="C66" s="449" t="str">
        <f>'1'!C66</f>
        <v>J_0000060025</v>
      </c>
      <c r="D66" s="646">
        <f>'1'!D66</f>
        <v>2020</v>
      </c>
      <c r="E66" s="646">
        <f>'1'!E66</f>
        <v>2024</v>
      </c>
      <c r="F66" s="721">
        <f>'1'!F66/1.2</f>
        <v>12.732887461928934</v>
      </c>
      <c r="G66" s="685">
        <f t="shared" si="26"/>
        <v>120.89114639456</v>
      </c>
      <c r="H66" s="685">
        <v>0</v>
      </c>
      <c r="I66" s="685">
        <v>50.454999999999998</v>
      </c>
      <c r="J66" s="685">
        <f>70.43614+0.000006395</f>
        <v>70.436146394999994</v>
      </c>
      <c r="K66" s="685">
        <v>0</v>
      </c>
      <c r="L66" s="721">
        <f>F66</f>
        <v>12.732887461928934</v>
      </c>
      <c r="M66" s="721">
        <f>SUM(N66,O66,P66,Q66,R66)</f>
        <v>120.89114639456</v>
      </c>
      <c r="N66" s="721">
        <v>12.218363204559999</v>
      </c>
      <c r="O66" s="721">
        <v>25.725646609999998</v>
      </c>
      <c r="P66" s="721">
        <v>26.729814699999999</v>
      </c>
      <c r="Q66" s="721">
        <v>27.607059119999999</v>
      </c>
      <c r="R66" s="721">
        <v>28.610262760000001</v>
      </c>
      <c r="S66" s="721">
        <f t="shared" si="27"/>
        <v>120.89114639456</v>
      </c>
      <c r="T66" s="755">
        <f t="shared" si="21"/>
        <v>120.89114639456</v>
      </c>
    </row>
    <row r="67" spans="1:20" ht="63" hidden="1" x14ac:dyDescent="0.2">
      <c r="A67" s="449" t="str">
        <f>'1'!A67</f>
        <v>1.2.3.6</v>
      </c>
      <c r="B67" s="597" t="str">
        <f>'1'!B67</f>
        <v>"Включение приборов учета в систему сбора и передачи данных, класс напряжения 6 (10) кВ, всего, в том числе:"</v>
      </c>
      <c r="C67" s="449" t="str">
        <f>'1'!C67</f>
        <v>Г</v>
      </c>
      <c r="D67" s="646" t="str">
        <f>'1'!D67</f>
        <v>нд</v>
      </c>
      <c r="E67" s="646" t="str">
        <f>'1'!E67</f>
        <v>нд</v>
      </c>
      <c r="F67" s="721">
        <v>0</v>
      </c>
      <c r="G67" s="721">
        <v>0</v>
      </c>
      <c r="H67" s="721">
        <v>0</v>
      </c>
      <c r="I67" s="721">
        <v>0</v>
      </c>
      <c r="J67" s="721">
        <v>0</v>
      </c>
      <c r="K67" s="721">
        <v>0</v>
      </c>
      <c r="L67" s="721">
        <v>0</v>
      </c>
      <c r="M67" s="721">
        <v>0</v>
      </c>
      <c r="N67" s="721">
        <v>0</v>
      </c>
      <c r="O67" s="721">
        <v>0</v>
      </c>
      <c r="P67" s="721">
        <v>0</v>
      </c>
      <c r="Q67" s="721">
        <v>0</v>
      </c>
      <c r="R67" s="721">
        <v>0</v>
      </c>
      <c r="S67" s="721">
        <f t="shared" si="27"/>
        <v>0</v>
      </c>
      <c r="T67" s="755">
        <f t="shared" si="21"/>
        <v>0</v>
      </c>
    </row>
    <row r="68" spans="1:20" ht="47.25" hidden="1" x14ac:dyDescent="0.2">
      <c r="A68" s="449" t="str">
        <f>'1'!A68</f>
        <v>1.2.3.7</v>
      </c>
      <c r="B68" s="597" t="str">
        <f>'1'!B68</f>
        <v>"Включение приборов учета в систему сбора и передачи данных, класс напряжения 35 кВ, всего, в том числе:"</v>
      </c>
      <c r="C68" s="449" t="str">
        <f>'1'!C68</f>
        <v>Г</v>
      </c>
      <c r="D68" s="646" t="str">
        <f>'1'!D68</f>
        <v>нд</v>
      </c>
      <c r="E68" s="646" t="str">
        <f>'1'!E68</f>
        <v>нд</v>
      </c>
      <c r="F68" s="721">
        <v>0</v>
      </c>
      <c r="G68" s="721">
        <v>0</v>
      </c>
      <c r="H68" s="721">
        <v>0</v>
      </c>
      <c r="I68" s="721">
        <v>0</v>
      </c>
      <c r="J68" s="721">
        <v>0</v>
      </c>
      <c r="K68" s="721">
        <v>0</v>
      </c>
      <c r="L68" s="721">
        <v>0</v>
      </c>
      <c r="M68" s="721">
        <v>0</v>
      </c>
      <c r="N68" s="721">
        <v>0</v>
      </c>
      <c r="O68" s="721">
        <v>0</v>
      </c>
      <c r="P68" s="721">
        <v>0</v>
      </c>
      <c r="Q68" s="721">
        <v>0</v>
      </c>
      <c r="R68" s="721">
        <v>0</v>
      </c>
      <c r="S68" s="721">
        <f t="shared" si="27"/>
        <v>0</v>
      </c>
      <c r="T68" s="755">
        <f t="shared" si="21"/>
        <v>0</v>
      </c>
    </row>
    <row r="69" spans="1:20" ht="63" hidden="1" x14ac:dyDescent="0.2">
      <c r="A69" s="449" t="str">
        <f>'1'!A69</f>
        <v>1.2.3.8</v>
      </c>
      <c r="B69" s="597" t="str">
        <f>'1'!B69</f>
        <v>"Включение приборов учета в систему сбора и передачи данных, класс напряжения 110 кВ и выше, всего, в том числе:"</v>
      </c>
      <c r="C69" s="449" t="str">
        <f>'1'!C69</f>
        <v>Г</v>
      </c>
      <c r="D69" s="646" t="str">
        <f>'1'!D69</f>
        <v>нд</v>
      </c>
      <c r="E69" s="646" t="str">
        <f>'1'!E69</f>
        <v>нд</v>
      </c>
      <c r="F69" s="721">
        <v>0</v>
      </c>
      <c r="G69" s="721">
        <v>0</v>
      </c>
      <c r="H69" s="721">
        <v>0</v>
      </c>
      <c r="I69" s="721">
        <v>0</v>
      </c>
      <c r="J69" s="721">
        <v>0</v>
      </c>
      <c r="K69" s="721">
        <v>0</v>
      </c>
      <c r="L69" s="721">
        <v>0</v>
      </c>
      <c r="M69" s="721">
        <v>0</v>
      </c>
      <c r="N69" s="721">
        <v>0</v>
      </c>
      <c r="O69" s="721">
        <v>0</v>
      </c>
      <c r="P69" s="721">
        <v>0</v>
      </c>
      <c r="Q69" s="721">
        <v>0</v>
      </c>
      <c r="R69" s="721">
        <v>0</v>
      </c>
      <c r="S69" s="721">
        <f t="shared" si="27"/>
        <v>0</v>
      </c>
      <c r="T69" s="755">
        <f t="shared" si="21"/>
        <v>0</v>
      </c>
    </row>
    <row r="70" spans="1:20" ht="63" hidden="1" x14ac:dyDescent="0.2">
      <c r="A70" s="449" t="str">
        <f>'1'!A70</f>
        <v>1.2.4</v>
      </c>
      <c r="B70" s="597" t="str">
        <f>'1'!B70</f>
        <v>Реконструкция, модернизация, техническое перевооружение прочих объектов основных средств, всего, в том числе:</v>
      </c>
      <c r="C70" s="449" t="str">
        <f>'1'!C70</f>
        <v>Г</v>
      </c>
      <c r="D70" s="646" t="str">
        <f>'1'!D70</f>
        <v>нд</v>
      </c>
      <c r="E70" s="646" t="str">
        <f>'1'!E70</f>
        <v>нд</v>
      </c>
      <c r="F70" s="721">
        <f t="shared" ref="F70:R70" si="28">SUM(F71,F72)</f>
        <v>0</v>
      </c>
      <c r="G70" s="721">
        <f t="shared" si="28"/>
        <v>0</v>
      </c>
      <c r="H70" s="721">
        <f t="shared" si="28"/>
        <v>0</v>
      </c>
      <c r="I70" s="721">
        <f t="shared" si="28"/>
        <v>0</v>
      </c>
      <c r="J70" s="721">
        <f t="shared" si="28"/>
        <v>0</v>
      </c>
      <c r="K70" s="721">
        <f t="shared" si="28"/>
        <v>0</v>
      </c>
      <c r="L70" s="721">
        <f t="shared" si="28"/>
        <v>0</v>
      </c>
      <c r="M70" s="721">
        <f t="shared" si="28"/>
        <v>0</v>
      </c>
      <c r="N70" s="721">
        <f t="shared" si="28"/>
        <v>0</v>
      </c>
      <c r="O70" s="721">
        <f t="shared" si="28"/>
        <v>0</v>
      </c>
      <c r="P70" s="721">
        <f t="shared" si="28"/>
        <v>0</v>
      </c>
      <c r="Q70" s="721">
        <f t="shared" si="28"/>
        <v>0</v>
      </c>
      <c r="R70" s="721">
        <f t="shared" si="28"/>
        <v>0</v>
      </c>
      <c r="S70" s="721">
        <f t="shared" si="27"/>
        <v>0</v>
      </c>
      <c r="T70" s="755">
        <f t="shared" si="21"/>
        <v>0</v>
      </c>
    </row>
    <row r="71" spans="1:20" ht="31.5" hidden="1" x14ac:dyDescent="0.2">
      <c r="A71" s="449" t="str">
        <f>'1'!A71</f>
        <v>1.2.4.1</v>
      </c>
      <c r="B71" s="597" t="str">
        <f>'1'!B71</f>
        <v>Реконструкция прочих объектов основных средств, всего, в том числе:</v>
      </c>
      <c r="C71" s="449" t="str">
        <f>'1'!C71</f>
        <v>Г</v>
      </c>
      <c r="D71" s="646" t="str">
        <f>'1'!D71</f>
        <v>нд</v>
      </c>
      <c r="E71" s="646" t="str">
        <f>'1'!E71</f>
        <v>нд</v>
      </c>
      <c r="F71" s="646" t="str">
        <f>'1'!F71</f>
        <v>нд</v>
      </c>
      <c r="G71" s="721" t="str">
        <f>'1'!G71</f>
        <v>нд</v>
      </c>
      <c r="H71" s="721" t="str">
        <f>'1'!H71</f>
        <v>нд</v>
      </c>
      <c r="I71" s="721" t="str">
        <f>'1'!I71</f>
        <v>нд</v>
      </c>
      <c r="J71" s="721" t="str">
        <f>'1'!J71</f>
        <v>нд</v>
      </c>
      <c r="K71" s="721" t="str">
        <f>'1'!K71</f>
        <v>нд</v>
      </c>
      <c r="L71" s="646" t="str">
        <f>'1'!Q71</f>
        <v>нд</v>
      </c>
      <c r="M71" s="646" t="str">
        <f>'1'!R71</f>
        <v>нд</v>
      </c>
      <c r="N71" s="646" t="str">
        <f>'1'!Y71</f>
        <v>нд</v>
      </c>
      <c r="O71" s="646" t="str">
        <f>'1'!AA71</f>
        <v>нд</v>
      </c>
      <c r="P71" s="646" t="str">
        <f>'1'!AC71</f>
        <v>нд</v>
      </c>
      <c r="Q71" s="646" t="str">
        <f>'1'!AE71</f>
        <v>нд</v>
      </c>
      <c r="R71" s="646" t="str">
        <f>'1'!AG71</f>
        <v>нд</v>
      </c>
      <c r="S71" s="646" t="str">
        <f>'1'!AI71</f>
        <v>нд</v>
      </c>
      <c r="T71" s="755">
        <f t="shared" si="21"/>
        <v>0</v>
      </c>
    </row>
    <row r="72" spans="1:20" ht="47.25" hidden="1" x14ac:dyDescent="0.2">
      <c r="A72" s="449" t="str">
        <f>'1'!A72</f>
        <v>1.2.4.2</v>
      </c>
      <c r="B72" s="597" t="str">
        <f>'1'!B72</f>
        <v>Модернизация, техническое перевооружение прочих объектов основных средств, всего, в том числе:</v>
      </c>
      <c r="C72" s="449" t="str">
        <f>'1'!C72</f>
        <v>Г</v>
      </c>
      <c r="D72" s="646" t="str">
        <f>'1'!D72</f>
        <v>нд</v>
      </c>
      <c r="E72" s="646" t="str">
        <f>'1'!E72</f>
        <v>нд</v>
      </c>
      <c r="F72" s="646" t="str">
        <f>'1'!F72</f>
        <v>нд</v>
      </c>
      <c r="G72" s="721" t="str">
        <f>'1'!G72</f>
        <v>нд</v>
      </c>
      <c r="H72" s="721" t="str">
        <f>'1'!H72</f>
        <v>нд</v>
      </c>
      <c r="I72" s="721" t="str">
        <f>'1'!I72</f>
        <v>нд</v>
      </c>
      <c r="J72" s="721" t="str">
        <f>'1'!J72</f>
        <v>нд</v>
      </c>
      <c r="K72" s="721" t="str">
        <f>'1'!K72</f>
        <v>нд</v>
      </c>
      <c r="L72" s="646" t="str">
        <f>'1'!Q72</f>
        <v>нд</v>
      </c>
      <c r="M72" s="646" t="str">
        <f>'1'!R72</f>
        <v>нд</v>
      </c>
      <c r="N72" s="646" t="str">
        <f>'1'!Y72</f>
        <v>нд</v>
      </c>
      <c r="O72" s="646" t="str">
        <f>'1'!AA72</f>
        <v>нд</v>
      </c>
      <c r="P72" s="646" t="str">
        <f>'1'!AC72</f>
        <v>нд</v>
      </c>
      <c r="Q72" s="646" t="str">
        <f>'1'!AE72</f>
        <v>нд</v>
      </c>
      <c r="R72" s="646" t="str">
        <f>'1'!AG72</f>
        <v>нд</v>
      </c>
      <c r="S72" s="646" t="str">
        <f>'1'!AI72</f>
        <v>нд</v>
      </c>
      <c r="T72" s="755">
        <f t="shared" si="21"/>
        <v>0</v>
      </c>
    </row>
    <row r="73" spans="1:20" ht="63" hidden="1" x14ac:dyDescent="0.2">
      <c r="A73" s="449" t="str">
        <f>'1'!A73</f>
        <v>1.3</v>
      </c>
      <c r="B73" s="597"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449" t="str">
        <f>'1'!C73</f>
        <v>Г</v>
      </c>
      <c r="D73" s="646" t="str">
        <f>'1'!D73</f>
        <v>нд</v>
      </c>
      <c r="E73" s="646" t="str">
        <f>'1'!E73</f>
        <v>нд</v>
      </c>
      <c r="F73" s="721">
        <f>SUM(F74,F75)</f>
        <v>0.79044906000000004</v>
      </c>
      <c r="G73" s="721">
        <f t="shared" ref="G73:R73" si="29">SUM(G74,G75)</f>
        <v>5.3712594500000002</v>
      </c>
      <c r="H73" s="721">
        <f t="shared" si="29"/>
        <v>0.15738559999999999</v>
      </c>
      <c r="I73" s="721">
        <f t="shared" si="29"/>
        <v>2.0847429499999999</v>
      </c>
      <c r="J73" s="721">
        <f t="shared" si="29"/>
        <v>3.1291308999999998</v>
      </c>
      <c r="K73" s="721">
        <f t="shared" si="29"/>
        <v>0</v>
      </c>
      <c r="L73" s="721">
        <f t="shared" si="29"/>
        <v>0.79044906000000004</v>
      </c>
      <c r="M73" s="721">
        <f t="shared" si="29"/>
        <v>5.3712594500000002</v>
      </c>
      <c r="N73" s="721">
        <f t="shared" si="29"/>
        <v>5.3712594500000002</v>
      </c>
      <c r="O73" s="721">
        <f t="shared" si="29"/>
        <v>0</v>
      </c>
      <c r="P73" s="721">
        <f t="shared" si="29"/>
        <v>0</v>
      </c>
      <c r="Q73" s="721">
        <f t="shared" si="29"/>
        <v>0</v>
      </c>
      <c r="R73" s="721">
        <f t="shared" si="29"/>
        <v>0</v>
      </c>
      <c r="S73" s="721">
        <f>SUM(N73,O73,P73,Q73,R73)</f>
        <v>5.3712594500000002</v>
      </c>
      <c r="T73" s="755">
        <f t="shared" si="21"/>
        <v>5.3712594500000002</v>
      </c>
    </row>
    <row r="74" spans="1:20" ht="63" hidden="1" x14ac:dyDescent="0.2">
      <c r="A74" s="449" t="str">
        <f>'1'!A74</f>
        <v>1.3.1</v>
      </c>
      <c r="B74" s="597" t="str">
        <f>'1'!B74</f>
        <v>Инвестиционные проекты, предусмотренные схемой и программой развития Единой энергетической системы России, всего, в том числе:</v>
      </c>
      <c r="C74" s="449" t="str">
        <f>'1'!C74</f>
        <v>Г</v>
      </c>
      <c r="D74" s="646" t="str">
        <f>'1'!D74</f>
        <v>нд</v>
      </c>
      <c r="E74" s="646" t="str">
        <f>'1'!E74</f>
        <v>нд</v>
      </c>
      <c r="F74" s="721">
        <v>0</v>
      </c>
      <c r="G74" s="721">
        <v>0</v>
      </c>
      <c r="H74" s="721">
        <v>0</v>
      </c>
      <c r="I74" s="721">
        <v>0</v>
      </c>
      <c r="J74" s="721">
        <v>0</v>
      </c>
      <c r="K74" s="721">
        <v>0</v>
      </c>
      <c r="L74" s="721">
        <v>0</v>
      </c>
      <c r="M74" s="721">
        <v>0</v>
      </c>
      <c r="N74" s="721">
        <v>0</v>
      </c>
      <c r="O74" s="721">
        <v>0</v>
      </c>
      <c r="P74" s="721">
        <v>0</v>
      </c>
      <c r="Q74" s="721">
        <v>0</v>
      </c>
      <c r="R74" s="721">
        <v>0</v>
      </c>
      <c r="S74" s="721">
        <f>SUM(N74,O74,P74,Q74,R74)</f>
        <v>0</v>
      </c>
      <c r="T74" s="755">
        <f t="shared" si="21"/>
        <v>0</v>
      </c>
    </row>
    <row r="75" spans="1:20" ht="63" hidden="1" x14ac:dyDescent="0.2">
      <c r="A75" s="449" t="str">
        <f>'1'!A75</f>
        <v>1.3.2</v>
      </c>
      <c r="B75" s="597" t="str">
        <f>'1'!B75</f>
        <v>Инвестиционные проекты, предусмотренные схемой и программой развития субъекта Российской Федерации, всего, в том числе:</v>
      </c>
      <c r="C75" s="449" t="str">
        <f>'1'!C75</f>
        <v>Г</v>
      </c>
      <c r="D75" s="646" t="str">
        <f>'1'!D75</f>
        <v>нд</v>
      </c>
      <c r="E75" s="646" t="str">
        <f>'1'!E75</f>
        <v>нд</v>
      </c>
      <c r="F75" s="721">
        <f t="shared" ref="F75:S75" si="30">SUM(F76:F76)</f>
        <v>0.79044906000000004</v>
      </c>
      <c r="G75" s="721">
        <f t="shared" si="30"/>
        <v>5.3712594500000002</v>
      </c>
      <c r="H75" s="721">
        <f t="shared" si="30"/>
        <v>0.15738559999999999</v>
      </c>
      <c r="I75" s="721">
        <f t="shared" si="30"/>
        <v>2.0847429499999999</v>
      </c>
      <c r="J75" s="721">
        <f t="shared" si="30"/>
        <v>3.1291308999999998</v>
      </c>
      <c r="K75" s="721">
        <f t="shared" si="30"/>
        <v>0</v>
      </c>
      <c r="L75" s="721">
        <f t="shared" si="30"/>
        <v>0.79044906000000004</v>
      </c>
      <c r="M75" s="721">
        <f t="shared" si="30"/>
        <v>5.3712594500000002</v>
      </c>
      <c r="N75" s="721">
        <f t="shared" si="30"/>
        <v>5.3712594500000002</v>
      </c>
      <c r="O75" s="721">
        <f t="shared" si="30"/>
        <v>0</v>
      </c>
      <c r="P75" s="721">
        <f t="shared" si="30"/>
        <v>0</v>
      </c>
      <c r="Q75" s="721">
        <f t="shared" si="30"/>
        <v>0</v>
      </c>
      <c r="R75" s="721">
        <f t="shared" si="30"/>
        <v>0</v>
      </c>
      <c r="S75" s="721">
        <f t="shared" si="30"/>
        <v>5.3712594500000002</v>
      </c>
      <c r="T75" s="755">
        <f t="shared" si="21"/>
        <v>5.3712594500000002</v>
      </c>
    </row>
    <row r="76" spans="1:20" ht="47.25" x14ac:dyDescent="0.2">
      <c r="A76" s="449" t="str">
        <f>'1'!A76</f>
        <v>1.3.2.1</v>
      </c>
      <c r="B76" s="597" t="str">
        <f>'1'!B76</f>
        <v>Обеспечение надежности и бесперебойности электроснабжения потребителей Ленинского района</v>
      </c>
      <c r="C76" s="449" t="str">
        <f>'1'!C76</f>
        <v>J_000400004</v>
      </c>
      <c r="D76" s="646">
        <f>'1'!D76</f>
        <v>2020</v>
      </c>
      <c r="E76" s="646">
        <f>'1'!E76</f>
        <v>2020</v>
      </c>
      <c r="F76" s="721">
        <v>0.79044906000000004</v>
      </c>
      <c r="G76" s="721">
        <f>M76</f>
        <v>5.3712594500000002</v>
      </c>
      <c r="H76" s="721">
        <v>0.15738559999999999</v>
      </c>
      <c r="I76" s="721">
        <v>2.0847429499999999</v>
      </c>
      <c r="J76" s="721">
        <v>3.1291308999999998</v>
      </c>
      <c r="K76" s="721">
        <v>0</v>
      </c>
      <c r="L76" s="721">
        <f>F76</f>
        <v>0.79044906000000004</v>
      </c>
      <c r="M76" s="721">
        <f>SUM(N76,O76,P76,Q76,R76)</f>
        <v>5.3712594500000002</v>
      </c>
      <c r="N76" s="721">
        <v>5.3712594500000002</v>
      </c>
      <c r="O76" s="721">
        <v>0</v>
      </c>
      <c r="P76" s="721">
        <v>0</v>
      </c>
      <c r="Q76" s="721">
        <v>0</v>
      </c>
      <c r="R76" s="721">
        <v>0</v>
      </c>
      <c r="S76" s="721">
        <f>SUM(N76,O76,P76,Q76,R76)</f>
        <v>5.3712594500000002</v>
      </c>
      <c r="T76" s="755">
        <f t="shared" si="21"/>
        <v>5.3712594500000002</v>
      </c>
    </row>
    <row r="77" spans="1:20" ht="47.25" hidden="1" x14ac:dyDescent="0.2">
      <c r="A77" s="449" t="str">
        <f>'1'!A77</f>
        <v>1.4</v>
      </c>
      <c r="B77" s="597" t="str">
        <f>'1'!B77</f>
        <v>Прочее новое строительство объектов электросетевого хозяйства, всего, в том числе:</v>
      </c>
      <c r="C77" s="449" t="str">
        <f>'1'!C77</f>
        <v>Г</v>
      </c>
      <c r="D77" s="646" t="str">
        <f>'1'!D77</f>
        <v>нд</v>
      </c>
      <c r="E77" s="646" t="str">
        <f>'1'!E77</f>
        <v>нд</v>
      </c>
      <c r="F77" s="721">
        <f t="shared" ref="F77:S77" si="31">SUM(F78:F81)</f>
        <v>25.45459966785787</v>
      </c>
      <c r="G77" s="721">
        <f t="shared" si="31"/>
        <v>238.05791033794</v>
      </c>
      <c r="H77" s="721">
        <f t="shared" si="31"/>
        <v>17.569815179999999</v>
      </c>
      <c r="I77" s="721">
        <f t="shared" si="31"/>
        <v>40.118008181</v>
      </c>
      <c r="J77" s="721">
        <f t="shared" si="31"/>
        <v>180.370086977</v>
      </c>
      <c r="K77" s="721">
        <f t="shared" si="31"/>
        <v>0</v>
      </c>
      <c r="L77" s="721">
        <f t="shared" si="31"/>
        <v>25.45459966785787</v>
      </c>
      <c r="M77" s="721">
        <f t="shared" si="31"/>
        <v>238.05791033794</v>
      </c>
      <c r="N77" s="721">
        <f t="shared" si="31"/>
        <v>51.507886087939994</v>
      </c>
      <c r="O77" s="721">
        <f t="shared" si="31"/>
        <v>47.798386860000001</v>
      </c>
      <c r="P77" s="721">
        <f t="shared" si="31"/>
        <v>44.641631400000001</v>
      </c>
      <c r="Q77" s="721">
        <f t="shared" si="31"/>
        <v>47.077420559999993</v>
      </c>
      <c r="R77" s="721">
        <f t="shared" si="31"/>
        <v>47.032585429999997</v>
      </c>
      <c r="S77" s="721">
        <f t="shared" si="31"/>
        <v>238.05791033794</v>
      </c>
      <c r="T77" s="755">
        <f t="shared" si="21"/>
        <v>238.05791033793997</v>
      </c>
    </row>
    <row r="78" spans="1:20" ht="31.5" x14ac:dyDescent="0.2">
      <c r="A78" s="449" t="str">
        <f>'1'!A78</f>
        <v>1.4.1</v>
      </c>
      <c r="B78" s="597" t="str">
        <f>'1'!B78</f>
        <v>Строительство и реконструкция сетей электроснабжения 0,4кВ</v>
      </c>
      <c r="C78" s="449" t="str">
        <f>'1'!C78</f>
        <v>J_0000500016</v>
      </c>
      <c r="D78" s="646">
        <f>'1'!D78</f>
        <v>2020</v>
      </c>
      <c r="E78" s="646">
        <f>'1'!E78</f>
        <v>2024</v>
      </c>
      <c r="F78" s="721">
        <v>15.875262230000001</v>
      </c>
      <c r="G78" s="685">
        <f t="shared" ref="G78:G81" si="32">M78</f>
        <v>149.41593610000001</v>
      </c>
      <c r="H78" s="685">
        <v>15.869037280000001</v>
      </c>
      <c r="I78" s="685">
        <v>25.20067791</v>
      </c>
      <c r="J78" s="685">
        <v>108.34622091</v>
      </c>
      <c r="K78" s="685">
        <v>0</v>
      </c>
      <c r="L78" s="721">
        <f>F78</f>
        <v>15.875262230000001</v>
      </c>
      <c r="M78" s="721">
        <f>SUM(N78,O78,P78,Q78,R78)</f>
        <v>149.41593610000001</v>
      </c>
      <c r="N78" s="721">
        <v>27.421276949999999</v>
      </c>
      <c r="O78" s="721">
        <v>28.572169970000001</v>
      </c>
      <c r="P78" s="721">
        <v>29.798121210000001</v>
      </c>
      <c r="Q78" s="721">
        <v>31.124150119999999</v>
      </c>
      <c r="R78" s="721">
        <v>32.500217849999999</v>
      </c>
      <c r="S78" s="721">
        <f>SUM(N78,O78,P78,Q78,R78)</f>
        <v>149.41593610000001</v>
      </c>
      <c r="T78" s="755">
        <f t="shared" si="21"/>
        <v>149.41593610000001</v>
      </c>
    </row>
    <row r="79" spans="1:20" ht="63" x14ac:dyDescent="0.2">
      <c r="A79" s="449" t="str">
        <f>'1'!A79</f>
        <v>1.4.2</v>
      </c>
      <c r="B79" s="597" t="str">
        <f>'1'!B79</f>
        <v>Установка подстанции с питающими линиями для обеспечения качества и надежности потребителей г.Томска и Томского района</v>
      </c>
      <c r="C79" s="449" t="str">
        <f>'1'!C79</f>
        <v>J_100456002</v>
      </c>
      <c r="D79" s="646">
        <f>'1'!D79</f>
        <v>2020</v>
      </c>
      <c r="E79" s="646">
        <f>'1'!E79</f>
        <v>2024</v>
      </c>
      <c r="F79" s="721">
        <f>'1'!F79/1.2</f>
        <v>3.5661806738578683</v>
      </c>
      <c r="G79" s="685">
        <f t="shared" si="32"/>
        <v>32.629049457940006</v>
      </c>
      <c r="H79" s="685">
        <v>1.7007779000000001</v>
      </c>
      <c r="I79" s="685">
        <v>8.2883963909999991</v>
      </c>
      <c r="J79" s="685">
        <v>22.639875167</v>
      </c>
      <c r="K79" s="685">
        <v>0</v>
      </c>
      <c r="L79" s="721">
        <f>F79</f>
        <v>3.5661806738578683</v>
      </c>
      <c r="M79" s="721">
        <f>SUM(N79,O79,P79,Q79,R79)</f>
        <v>32.629049457940006</v>
      </c>
      <c r="N79" s="721">
        <v>11.161557867939999</v>
      </c>
      <c r="O79" s="721">
        <v>5.7586908799999996</v>
      </c>
      <c r="P79" s="721">
        <v>5.3957775000000003</v>
      </c>
      <c r="Q79" s="721">
        <v>6.0851096699999996</v>
      </c>
      <c r="R79" s="721">
        <v>4.2279135400000003</v>
      </c>
      <c r="S79" s="721">
        <f>SUM(N79,O79,P79,Q79,R79)</f>
        <v>32.629049457940006</v>
      </c>
      <c r="T79" s="755">
        <f t="shared" si="21"/>
        <v>32.629049457940006</v>
      </c>
    </row>
    <row r="80" spans="1:20" ht="15.75" x14ac:dyDescent="0.2">
      <c r="A80" s="449" t="str">
        <f>'1'!A80</f>
        <v>1.4.3</v>
      </c>
      <c r="B80" s="597" t="str">
        <f>'1'!B80</f>
        <v>Установка реклоузеров</v>
      </c>
      <c r="C80" s="449" t="str">
        <f>'1'!C80</f>
        <v>J_0000000815</v>
      </c>
      <c r="D80" s="646">
        <f>'1'!D80</f>
        <v>2020</v>
      </c>
      <c r="E80" s="646">
        <f>'1'!E80</f>
        <v>2021</v>
      </c>
      <c r="F80" s="721">
        <v>0.97977788099999996</v>
      </c>
      <c r="G80" s="721">
        <f t="shared" si="32"/>
        <v>8.6394070200000002</v>
      </c>
      <c r="H80" s="721">
        <v>0</v>
      </c>
      <c r="I80" s="721">
        <v>0.23094756</v>
      </c>
      <c r="J80" s="721">
        <v>8.4084594599999996</v>
      </c>
      <c r="K80" s="721">
        <v>0</v>
      </c>
      <c r="L80" s="721">
        <f>F80</f>
        <v>0.97977788099999996</v>
      </c>
      <c r="M80" s="721">
        <f>SUM(N80,O80,P80,Q80,R80)</f>
        <v>8.6394070200000002</v>
      </c>
      <c r="N80" s="721">
        <v>4.2309160500000003</v>
      </c>
      <c r="O80" s="721">
        <v>4.4084909699999999</v>
      </c>
      <c r="P80" s="721">
        <v>0</v>
      </c>
      <c r="Q80" s="721">
        <v>0</v>
      </c>
      <c r="R80" s="721">
        <v>0</v>
      </c>
      <c r="S80" s="721">
        <f>SUM(N80,O80,P80,Q80,R80)</f>
        <v>8.6394070200000002</v>
      </c>
      <c r="T80" s="755">
        <f t="shared" si="21"/>
        <v>8.6394070200000002</v>
      </c>
    </row>
    <row r="81" spans="1:20" ht="15.75" x14ac:dyDescent="0.2">
      <c r="A81" s="449" t="str">
        <f>'1'!A81</f>
        <v>1.4.4</v>
      </c>
      <c r="B81" s="597" t="str">
        <f>'1'!B81</f>
        <v>Установка трансформаторов в ТП</v>
      </c>
      <c r="C81" s="449" t="str">
        <f>'1'!C81</f>
        <v>J_0200000018</v>
      </c>
      <c r="D81" s="646">
        <f>'1'!D81</f>
        <v>2020</v>
      </c>
      <c r="E81" s="646">
        <f>'1'!E81</f>
        <v>2024</v>
      </c>
      <c r="F81" s="721">
        <v>5.0333788830000001</v>
      </c>
      <c r="G81" s="721">
        <f t="shared" si="32"/>
        <v>47.373517759999999</v>
      </c>
      <c r="H81" s="721">
        <v>0</v>
      </c>
      <c r="I81" s="721">
        <v>6.3979863200000002</v>
      </c>
      <c r="J81" s="721">
        <v>40.975531439999997</v>
      </c>
      <c r="K81" s="721">
        <v>0</v>
      </c>
      <c r="L81" s="721">
        <f>F81</f>
        <v>5.0333788830000001</v>
      </c>
      <c r="M81" s="721">
        <f>SUM(N81,O81,P81,Q81,R81)</f>
        <v>47.373517759999999</v>
      </c>
      <c r="N81" s="721">
        <v>8.6941352199999997</v>
      </c>
      <c r="O81" s="721">
        <v>9.0590350399999995</v>
      </c>
      <c r="P81" s="721">
        <v>9.4477326900000005</v>
      </c>
      <c r="Q81" s="721">
        <v>9.8681607699999994</v>
      </c>
      <c r="R81" s="721">
        <v>10.30445404</v>
      </c>
      <c r="S81" s="721">
        <f>SUM(N81,O81,P81,Q81,R81)</f>
        <v>47.373517759999999</v>
      </c>
      <c r="T81" s="755">
        <f t="shared" si="21"/>
        <v>47.373517759999999</v>
      </c>
    </row>
    <row r="82" spans="1:20" ht="47.25" hidden="1" x14ac:dyDescent="0.2">
      <c r="A82" s="449" t="str">
        <f>'1'!A82</f>
        <v>1.5</v>
      </c>
      <c r="B82" s="597" t="str">
        <f>'1'!B82</f>
        <v>Покупка земельных участков для целей реализации инвестиционных проектов, всего, в том числе:</v>
      </c>
      <c r="C82" s="449" t="str">
        <f>'1'!C82</f>
        <v>Г</v>
      </c>
      <c r="D82" s="646" t="str">
        <f>'1'!D82</f>
        <v>нд</v>
      </c>
      <c r="E82" s="646" t="str">
        <f>'1'!E82</f>
        <v>нд</v>
      </c>
      <c r="F82" s="721">
        <v>0</v>
      </c>
      <c r="G82" s="721">
        <v>0</v>
      </c>
      <c r="H82" s="721">
        <v>0</v>
      </c>
      <c r="I82" s="721">
        <v>0</v>
      </c>
      <c r="J82" s="721">
        <v>0</v>
      </c>
      <c r="K82" s="721">
        <v>0</v>
      </c>
      <c r="L82" s="721">
        <v>0</v>
      </c>
      <c r="M82" s="721">
        <v>0</v>
      </c>
      <c r="N82" s="721">
        <v>0</v>
      </c>
      <c r="O82" s="721">
        <v>0</v>
      </c>
      <c r="P82" s="721">
        <v>0</v>
      </c>
      <c r="Q82" s="721">
        <v>0</v>
      </c>
      <c r="R82" s="721">
        <v>0</v>
      </c>
      <c r="S82" s="721">
        <f>SUM(N82,O82,P82,Q82,R82)</f>
        <v>0</v>
      </c>
      <c r="T82" s="755">
        <f t="shared" si="21"/>
        <v>0</v>
      </c>
    </row>
    <row r="83" spans="1:20" ht="31.5" hidden="1" x14ac:dyDescent="0.2">
      <c r="A83" s="449" t="str">
        <f>'1'!A83</f>
        <v>1.6</v>
      </c>
      <c r="B83" s="597" t="str">
        <f>'1'!B83</f>
        <v>Прочие инвестиционные проекты, всего, в том числе:</v>
      </c>
      <c r="C83" s="449" t="str">
        <f>'1'!C83</f>
        <v>Г</v>
      </c>
      <c r="D83" s="646" t="str">
        <f>'1'!D83</f>
        <v>нд</v>
      </c>
      <c r="E83" s="646" t="str">
        <f>'1'!E83</f>
        <v>нд</v>
      </c>
      <c r="F83" s="721">
        <f t="shared" ref="F83:S83" si="33">SUM(F84:F99)</f>
        <v>10.438355266553298</v>
      </c>
      <c r="G83" s="721">
        <f t="shared" si="33"/>
        <v>92.954793569999978</v>
      </c>
      <c r="H83" s="721">
        <f t="shared" si="33"/>
        <v>0</v>
      </c>
      <c r="I83" s="721">
        <f t="shared" si="33"/>
        <v>8.7044880000000005E-2</v>
      </c>
      <c r="J83" s="721">
        <f t="shared" si="33"/>
        <v>6.0081306400000001</v>
      </c>
      <c r="K83" s="721">
        <f t="shared" si="33"/>
        <v>86.859618049999995</v>
      </c>
      <c r="L83" s="721">
        <f t="shared" si="33"/>
        <v>10.438355266553298</v>
      </c>
      <c r="M83" s="721">
        <f t="shared" si="33"/>
        <v>92.954793569999978</v>
      </c>
      <c r="N83" s="721">
        <f t="shared" si="33"/>
        <v>35.054397260000002</v>
      </c>
      <c r="O83" s="721">
        <f t="shared" si="33"/>
        <v>13.642150229999999</v>
      </c>
      <c r="P83" s="721">
        <f t="shared" si="33"/>
        <v>17.548123589999999</v>
      </c>
      <c r="Q83" s="721">
        <f t="shared" si="33"/>
        <v>12.797236869999999</v>
      </c>
      <c r="R83" s="721">
        <f t="shared" si="33"/>
        <v>13.912885619999999</v>
      </c>
      <c r="S83" s="721">
        <f t="shared" si="33"/>
        <v>92.954793569999978</v>
      </c>
      <c r="T83" s="755">
        <f t="shared" si="21"/>
        <v>92.954793569999993</v>
      </c>
    </row>
    <row r="84" spans="1:20" ht="15.75" x14ac:dyDescent="0.2">
      <c r="A84" s="449" t="str">
        <f>'1'!A84</f>
        <v>1.6.1</v>
      </c>
      <c r="B84" s="597" t="str">
        <f>'1'!B84</f>
        <v>Приобретение автогидроподъемника</v>
      </c>
      <c r="C84" s="449" t="str">
        <f>'1'!C84</f>
        <v>J_0000007038</v>
      </c>
      <c r="D84" s="646">
        <f>'1'!D84</f>
        <v>2020</v>
      </c>
      <c r="E84" s="646">
        <f>'1'!E84</f>
        <v>2024</v>
      </c>
      <c r="F84" s="721">
        <v>4.0490837180000003</v>
      </c>
      <c r="G84" s="721">
        <f t="shared" ref="G84:G99" si="34">M84</f>
        <v>38.109457669999998</v>
      </c>
      <c r="H84" s="721">
        <v>0</v>
      </c>
      <c r="I84" s="721">
        <v>0</v>
      </c>
      <c r="J84" s="721">
        <v>0</v>
      </c>
      <c r="K84" s="721">
        <v>38.109457669999998</v>
      </c>
      <c r="L84" s="721">
        <f t="shared" ref="L84:L99" si="35">F84</f>
        <v>4.0490837180000003</v>
      </c>
      <c r="M84" s="721">
        <f t="shared" ref="M84:M99" si="36">SUM(N84,O84,P84,Q84,R84)</f>
        <v>38.109457669999998</v>
      </c>
      <c r="N84" s="721">
        <v>6.9939661099999997</v>
      </c>
      <c r="O84" s="721">
        <v>7.2875084799999996</v>
      </c>
      <c r="P84" s="721">
        <v>7.6001949199999999</v>
      </c>
      <c r="Q84" s="721">
        <v>7.9384067900000002</v>
      </c>
      <c r="R84" s="721">
        <v>8.2893813699999992</v>
      </c>
      <c r="S84" s="721">
        <f t="shared" ref="S84:S99" si="37">SUM(N84,O84,P84,Q84,R84)</f>
        <v>38.109457669999998</v>
      </c>
      <c r="T84" s="755">
        <f t="shared" si="21"/>
        <v>38.109457669999998</v>
      </c>
    </row>
    <row r="85" spans="1:20" ht="21" customHeight="1" x14ac:dyDescent="0.2">
      <c r="A85" s="449" t="str">
        <f>'1'!A85</f>
        <v>1.6.2</v>
      </c>
      <c r="B85" s="597" t="str">
        <f>'1'!B85</f>
        <v>Приобретение автокрана</v>
      </c>
      <c r="C85" s="449" t="str">
        <f>'1'!C85</f>
        <v>J_0000007039</v>
      </c>
      <c r="D85" s="646">
        <f>'1'!D85</f>
        <v>2020</v>
      </c>
      <c r="E85" s="646">
        <f>'1'!E85</f>
        <v>2020</v>
      </c>
      <c r="F85" s="721">
        <v>0.73023315899999997</v>
      </c>
      <c r="G85" s="721">
        <f t="shared" si="34"/>
        <v>6.3066440699999999</v>
      </c>
      <c r="H85" s="721">
        <v>0</v>
      </c>
      <c r="I85" s="721">
        <v>0</v>
      </c>
      <c r="J85" s="721">
        <v>0</v>
      </c>
      <c r="K85" s="721">
        <v>6.3066440699999999</v>
      </c>
      <c r="L85" s="721">
        <f t="shared" si="35"/>
        <v>0.73023315899999997</v>
      </c>
      <c r="M85" s="721">
        <f t="shared" si="36"/>
        <v>6.3066440699999999</v>
      </c>
      <c r="N85" s="721">
        <v>6.3066440699999999</v>
      </c>
      <c r="O85" s="721">
        <v>0</v>
      </c>
      <c r="P85" s="721">
        <v>0</v>
      </c>
      <c r="Q85" s="721">
        <v>0</v>
      </c>
      <c r="R85" s="721">
        <v>0</v>
      </c>
      <c r="S85" s="721">
        <f t="shared" si="37"/>
        <v>6.3066440699999999</v>
      </c>
      <c r="T85" s="755">
        <f t="shared" si="21"/>
        <v>6.3066440699999999</v>
      </c>
    </row>
    <row r="86" spans="1:20" ht="15.75" x14ac:dyDescent="0.2">
      <c r="A86" s="449" t="str">
        <f>'1'!A86</f>
        <v>1.6.3</v>
      </c>
      <c r="B86" s="597" t="str">
        <f>'1'!B86</f>
        <v>Приобретение бригадного автомобиля</v>
      </c>
      <c r="C86" s="449" t="str">
        <f>'1'!C86</f>
        <v>J_0000007034</v>
      </c>
      <c r="D86" s="646">
        <f>'1'!D86</f>
        <v>2020</v>
      </c>
      <c r="E86" s="646">
        <f>'1'!E86</f>
        <v>2024</v>
      </c>
      <c r="F86" s="721">
        <v>0.590630286</v>
      </c>
      <c r="G86" s="721">
        <f t="shared" si="34"/>
        <v>5.2955108200000005</v>
      </c>
      <c r="H86" s="721">
        <v>0</v>
      </c>
      <c r="I86" s="721">
        <v>0</v>
      </c>
      <c r="J86" s="721">
        <v>0</v>
      </c>
      <c r="K86" s="721">
        <v>5.2955108199999996</v>
      </c>
      <c r="L86" s="721">
        <f t="shared" si="35"/>
        <v>0.590630286</v>
      </c>
      <c r="M86" s="721">
        <f t="shared" si="36"/>
        <v>5.2955108200000005</v>
      </c>
      <c r="N86" s="721">
        <v>0.97179000000000004</v>
      </c>
      <c r="O86" s="721">
        <v>1.0127466599999999</v>
      </c>
      <c r="P86" s="721">
        <v>1.05649583</v>
      </c>
      <c r="Q86" s="721">
        <v>1.1030374999999999</v>
      </c>
      <c r="R86" s="721">
        <v>1.1514408300000001</v>
      </c>
      <c r="S86" s="721">
        <f t="shared" si="37"/>
        <v>5.2955108200000005</v>
      </c>
      <c r="T86" s="755">
        <f t="shared" si="21"/>
        <v>5.2955108200000005</v>
      </c>
    </row>
    <row r="87" spans="1:20" ht="15.75" x14ac:dyDescent="0.2">
      <c r="A87" s="449" t="str">
        <f>'1'!A87</f>
        <v>1.6.4</v>
      </c>
      <c r="B87" s="597" t="str">
        <f>'1'!B87</f>
        <v>Приобретение дробилки</v>
      </c>
      <c r="C87" s="449" t="str">
        <f>'1'!C87</f>
        <v>J_0000007041</v>
      </c>
      <c r="D87" s="646">
        <f>'1'!D87</f>
        <v>2020</v>
      </c>
      <c r="E87" s="646">
        <f>'1'!E87</f>
        <v>2020</v>
      </c>
      <c r="F87" s="721">
        <f>'1'!F87/1.2</f>
        <v>3.6406408629441625E-2</v>
      </c>
      <c r="G87" s="721">
        <f t="shared" si="34"/>
        <v>0.28688249999999998</v>
      </c>
      <c r="H87" s="721">
        <v>0</v>
      </c>
      <c r="I87" s="721">
        <v>0</v>
      </c>
      <c r="J87" s="721">
        <v>0</v>
      </c>
      <c r="K87" s="721">
        <v>0.28688249999999998</v>
      </c>
      <c r="L87" s="721">
        <f t="shared" si="35"/>
        <v>3.6406408629441625E-2</v>
      </c>
      <c r="M87" s="721">
        <f t="shared" si="36"/>
        <v>0.28688249999999998</v>
      </c>
      <c r="N87" s="721">
        <v>0.28688249999999998</v>
      </c>
      <c r="O87" s="721">
        <v>0</v>
      </c>
      <c r="P87" s="721">
        <v>0</v>
      </c>
      <c r="Q87" s="721">
        <v>0</v>
      </c>
      <c r="R87" s="721">
        <v>0</v>
      </c>
      <c r="S87" s="721">
        <f t="shared" si="37"/>
        <v>0.28688249999999998</v>
      </c>
      <c r="T87" s="755">
        <f t="shared" si="21"/>
        <v>0.28688249999999998</v>
      </c>
    </row>
    <row r="88" spans="1:20" ht="31.5" x14ac:dyDescent="0.2">
      <c r="A88" s="449" t="str">
        <f>'1'!A88</f>
        <v>1.6.5</v>
      </c>
      <c r="B88" s="597" t="str">
        <f>'1'!B88</f>
        <v>Приобретение информационно-вычислительной техники</v>
      </c>
      <c r="C88" s="449" t="str">
        <f>'1'!C88</f>
        <v>J_0000000814</v>
      </c>
      <c r="D88" s="646">
        <f>'1'!D88</f>
        <v>2020</v>
      </c>
      <c r="E88" s="646">
        <f>'1'!E88</f>
        <v>2024</v>
      </c>
      <c r="F88" s="721">
        <v>0.87732608199999995</v>
      </c>
      <c r="G88" s="721">
        <f t="shared" si="34"/>
        <v>8.1421540400000012</v>
      </c>
      <c r="H88" s="721">
        <v>0</v>
      </c>
      <c r="I88" s="721">
        <v>8.7044880000000005E-2</v>
      </c>
      <c r="J88" s="721">
        <v>6.0081306400000001</v>
      </c>
      <c r="K88" s="721">
        <v>2.0469785200000001</v>
      </c>
      <c r="L88" s="721">
        <f t="shared" si="35"/>
        <v>0.87732608199999995</v>
      </c>
      <c r="M88" s="721">
        <f t="shared" si="36"/>
        <v>8.1421540400000012</v>
      </c>
      <c r="N88" s="721">
        <v>1.86314808</v>
      </c>
      <c r="O88" s="721">
        <v>1.59937241</v>
      </c>
      <c r="P88" s="721">
        <v>1.3295507200000001</v>
      </c>
      <c r="Q88" s="721">
        <v>1.32632883</v>
      </c>
      <c r="R88" s="721">
        <v>2.0237539999999998</v>
      </c>
      <c r="S88" s="721">
        <f t="shared" si="37"/>
        <v>8.1421540400000012</v>
      </c>
      <c r="T88" s="755">
        <f t="shared" si="21"/>
        <v>8.1421540400000012</v>
      </c>
    </row>
    <row r="89" spans="1:20" ht="31.5" x14ac:dyDescent="0.2">
      <c r="A89" s="449" t="str">
        <f>'1'!A89</f>
        <v>1.6.6</v>
      </c>
      <c r="B89" s="597" t="str">
        <f>'1'!B89</f>
        <v>Приобретение легкового служебного автомобиля</v>
      </c>
      <c r="C89" s="449" t="str">
        <f>'1'!C89</f>
        <v>J_0000007035</v>
      </c>
      <c r="D89" s="646">
        <f>'1'!D89</f>
        <v>2020</v>
      </c>
      <c r="E89" s="646">
        <f>'1'!E89</f>
        <v>2024</v>
      </c>
      <c r="F89" s="721">
        <v>0.22995981600000001</v>
      </c>
      <c r="G89" s="721">
        <f t="shared" si="34"/>
        <v>2.06178843</v>
      </c>
      <c r="H89" s="721">
        <v>0</v>
      </c>
      <c r="I89" s="721">
        <v>0</v>
      </c>
      <c r="J89" s="721">
        <v>0</v>
      </c>
      <c r="K89" s="721">
        <v>2.06178843</v>
      </c>
      <c r="L89" s="721">
        <f t="shared" si="35"/>
        <v>0.22995981600000001</v>
      </c>
      <c r="M89" s="721">
        <f t="shared" si="36"/>
        <v>2.06178843</v>
      </c>
      <c r="N89" s="721">
        <v>0.378363</v>
      </c>
      <c r="O89" s="721">
        <v>0.39430934000000001</v>
      </c>
      <c r="P89" s="721">
        <v>0.41134292</v>
      </c>
      <c r="Q89" s="721">
        <v>0.42946374999999998</v>
      </c>
      <c r="R89" s="721">
        <v>0.44830942000000001</v>
      </c>
      <c r="S89" s="721">
        <f t="shared" si="37"/>
        <v>2.06178843</v>
      </c>
      <c r="T89" s="755">
        <f t="shared" si="21"/>
        <v>2.06178843</v>
      </c>
    </row>
    <row r="90" spans="1:20" ht="15.75" x14ac:dyDescent="0.2">
      <c r="A90" s="449" t="str">
        <f>'1'!A90</f>
        <v>1.6.7</v>
      </c>
      <c r="B90" s="597" t="str">
        <f>'1'!B90</f>
        <v>Приобретение листогибочного пресса</v>
      </c>
      <c r="C90" s="449" t="str">
        <f>'1'!C90</f>
        <v>J_0000000848</v>
      </c>
      <c r="D90" s="646">
        <f>'1'!D90</f>
        <v>2020</v>
      </c>
      <c r="E90" s="646">
        <f>'1'!E90</f>
        <v>2020</v>
      </c>
      <c r="F90" s="721">
        <v>0.136272377</v>
      </c>
      <c r="G90" s="721">
        <f t="shared" si="34"/>
        <v>1.1210746899999999</v>
      </c>
      <c r="H90" s="721">
        <v>0</v>
      </c>
      <c r="I90" s="721">
        <v>0</v>
      </c>
      <c r="J90" s="721">
        <v>0</v>
      </c>
      <c r="K90" s="721">
        <v>1.1210746899999999</v>
      </c>
      <c r="L90" s="721">
        <f t="shared" si="35"/>
        <v>0.136272377</v>
      </c>
      <c r="M90" s="721">
        <f t="shared" si="36"/>
        <v>1.1210746899999999</v>
      </c>
      <c r="N90" s="721">
        <v>1.1210746899999999</v>
      </c>
      <c r="O90" s="721">
        <v>0</v>
      </c>
      <c r="P90" s="721">
        <v>0</v>
      </c>
      <c r="Q90" s="721">
        <v>0</v>
      </c>
      <c r="R90" s="721">
        <v>0</v>
      </c>
      <c r="S90" s="721">
        <f t="shared" si="37"/>
        <v>1.1210746899999999</v>
      </c>
      <c r="T90" s="755">
        <f t="shared" si="21"/>
        <v>1.1210746899999999</v>
      </c>
    </row>
    <row r="91" spans="1:20" ht="15.75" x14ac:dyDescent="0.2">
      <c r="A91" s="449" t="str">
        <f>'1'!A91</f>
        <v>1.6.8</v>
      </c>
      <c r="B91" s="597" t="str">
        <f>'1'!B91</f>
        <v>Приобретение самосвала</v>
      </c>
      <c r="C91" s="449" t="str">
        <f>'1'!C91</f>
        <v>J_0000007036</v>
      </c>
      <c r="D91" s="646">
        <f>'1'!D91</f>
        <v>2020</v>
      </c>
      <c r="E91" s="646">
        <f>'1'!E91</f>
        <v>2020</v>
      </c>
      <c r="F91" s="721">
        <v>0.20143250500000001</v>
      </c>
      <c r="G91" s="721">
        <f t="shared" si="34"/>
        <v>1.7396678000000001</v>
      </c>
      <c r="H91" s="721">
        <v>0</v>
      </c>
      <c r="I91" s="721">
        <v>0</v>
      </c>
      <c r="J91" s="721">
        <v>0</v>
      </c>
      <c r="K91" s="721">
        <v>1.7396678000000001</v>
      </c>
      <c r="L91" s="721">
        <f t="shared" si="35"/>
        <v>0.20143250500000001</v>
      </c>
      <c r="M91" s="721">
        <f t="shared" si="36"/>
        <v>1.7396678000000001</v>
      </c>
      <c r="N91" s="721">
        <v>1.7396678000000001</v>
      </c>
      <c r="O91" s="721">
        <v>0</v>
      </c>
      <c r="P91" s="721">
        <v>0</v>
      </c>
      <c r="Q91" s="721">
        <v>0</v>
      </c>
      <c r="R91" s="721">
        <v>0</v>
      </c>
      <c r="S91" s="721">
        <f t="shared" si="37"/>
        <v>1.7396678000000001</v>
      </c>
      <c r="T91" s="755">
        <f t="shared" si="21"/>
        <v>1.7396678000000001</v>
      </c>
    </row>
    <row r="92" spans="1:20" ht="31.5" x14ac:dyDescent="0.2">
      <c r="A92" s="449" t="str">
        <f>'1'!A92</f>
        <v>1.6.9</v>
      </c>
      <c r="B92" s="597" t="str">
        <f>'1'!B92</f>
        <v>Приобретение токарно-винторезочного станка</v>
      </c>
      <c r="C92" s="449" t="str">
        <f>'1'!C92</f>
        <v>J_0000000849</v>
      </c>
      <c r="D92" s="646">
        <f>'1'!D92</f>
        <v>2021</v>
      </c>
      <c r="E92" s="646">
        <f>'1'!E92</f>
        <v>2021</v>
      </c>
      <c r="F92" s="721">
        <v>0.15725465399999999</v>
      </c>
      <c r="G92" s="721">
        <f t="shared" si="34"/>
        <v>1.34821334</v>
      </c>
      <c r="H92" s="721">
        <v>0</v>
      </c>
      <c r="I92" s="721">
        <v>0</v>
      </c>
      <c r="J92" s="721">
        <v>0</v>
      </c>
      <c r="K92" s="721">
        <v>1.34821334</v>
      </c>
      <c r="L92" s="721">
        <f t="shared" si="35"/>
        <v>0.15725465399999999</v>
      </c>
      <c r="M92" s="721">
        <f t="shared" si="36"/>
        <v>1.34821334</v>
      </c>
      <c r="N92" s="721">
        <v>0</v>
      </c>
      <c r="O92" s="721">
        <v>1.34821334</v>
      </c>
      <c r="P92" s="721">
        <v>0</v>
      </c>
      <c r="Q92" s="721">
        <v>0</v>
      </c>
      <c r="R92" s="721">
        <v>0</v>
      </c>
      <c r="S92" s="721">
        <f t="shared" si="37"/>
        <v>1.34821334</v>
      </c>
      <c r="T92" s="755">
        <f t="shared" si="21"/>
        <v>1.34821334</v>
      </c>
    </row>
    <row r="93" spans="1:20" ht="15.75" x14ac:dyDescent="0.2">
      <c r="A93" s="449" t="str">
        <f>'1'!A93</f>
        <v>1.6.10</v>
      </c>
      <c r="B93" s="597" t="str">
        <f>'1'!B93</f>
        <v>Приобретение фрезерного станка</v>
      </c>
      <c r="C93" s="449" t="str">
        <f>'1'!C93</f>
        <v>J_0000000850</v>
      </c>
      <c r="D93" s="646">
        <f>'1'!D93</f>
        <v>2022</v>
      </c>
      <c r="E93" s="646">
        <f>'1'!E93</f>
        <v>2022</v>
      </c>
      <c r="F93" s="721">
        <v>0.16661421300000001</v>
      </c>
      <c r="G93" s="721">
        <f t="shared" si="34"/>
        <v>1.4901641999999999</v>
      </c>
      <c r="H93" s="721">
        <v>0</v>
      </c>
      <c r="I93" s="721">
        <v>0</v>
      </c>
      <c r="J93" s="721">
        <v>0</v>
      </c>
      <c r="K93" s="721">
        <v>1.4901641999999999</v>
      </c>
      <c r="L93" s="721">
        <f t="shared" si="35"/>
        <v>0.16661421300000001</v>
      </c>
      <c r="M93" s="721">
        <f t="shared" si="36"/>
        <v>1.4901641999999999</v>
      </c>
      <c r="N93" s="721">
        <v>0</v>
      </c>
      <c r="O93" s="721">
        <v>0</v>
      </c>
      <c r="P93" s="721">
        <v>1.4901641999999999</v>
      </c>
      <c r="Q93" s="721">
        <v>0</v>
      </c>
      <c r="R93" s="721">
        <v>0</v>
      </c>
      <c r="S93" s="721">
        <f t="shared" si="37"/>
        <v>1.4901641999999999</v>
      </c>
      <c r="T93" s="755">
        <f t="shared" si="21"/>
        <v>1.4901641999999999</v>
      </c>
    </row>
    <row r="94" spans="1:20" ht="15.75" x14ac:dyDescent="0.2">
      <c r="A94" s="449" t="str">
        <f>'1'!A94</f>
        <v>1.6.11</v>
      </c>
      <c r="B94" s="597" t="str">
        <f>'1'!B94</f>
        <v>Приобретение экскаватора</v>
      </c>
      <c r="C94" s="449" t="str">
        <f>'1'!C94</f>
        <v>J_0000007037</v>
      </c>
      <c r="D94" s="646">
        <f>'1'!D94</f>
        <v>2020</v>
      </c>
      <c r="E94" s="646">
        <f>'1'!E94</f>
        <v>2022</v>
      </c>
      <c r="F94" s="721">
        <f>'1'!F94/1.2</f>
        <v>1.6387765640862946</v>
      </c>
      <c r="G94" s="721">
        <f t="shared" si="34"/>
        <v>14.25323601</v>
      </c>
      <c r="H94" s="721">
        <v>0</v>
      </c>
      <c r="I94" s="721">
        <v>0</v>
      </c>
      <c r="J94" s="721">
        <v>0</v>
      </c>
      <c r="K94" s="721">
        <v>14.25323601</v>
      </c>
      <c r="L94" s="721">
        <f t="shared" si="35"/>
        <v>1.6387765640862946</v>
      </c>
      <c r="M94" s="721">
        <f t="shared" si="36"/>
        <v>14.25323601</v>
      </c>
      <c r="N94" s="721">
        <f>7.08406101+3.5088</f>
        <v>10.59286101</v>
      </c>
      <c r="O94" s="721">
        <v>0</v>
      </c>
      <c r="P94" s="721">
        <v>3.6603750000000002</v>
      </c>
      <c r="Q94" s="721">
        <v>0</v>
      </c>
      <c r="R94" s="721">
        <v>0</v>
      </c>
      <c r="S94" s="721">
        <f t="shared" si="37"/>
        <v>14.25323601</v>
      </c>
      <c r="T94" s="755">
        <f t="shared" si="21"/>
        <v>14.25323601</v>
      </c>
    </row>
    <row r="95" spans="1:20" ht="47.25" x14ac:dyDescent="0.2">
      <c r="A95" s="449" t="str">
        <f>'1'!A95</f>
        <v>1.6.12</v>
      </c>
      <c r="B95" s="597" t="str">
        <f>'1'!B95</f>
        <v>Разработка программного обеспечения "Геоинформационная система городских электрических сетей" (блок №2)</v>
      </c>
      <c r="C95" s="449" t="str">
        <f>'1'!C95</f>
        <v>J_0000007043</v>
      </c>
      <c r="D95" s="646">
        <f>'1'!D95</f>
        <v>2020</v>
      </c>
      <c r="E95" s="646">
        <f>'1'!E95</f>
        <v>2020</v>
      </c>
      <c r="F95" s="721">
        <f>'1'!F95/1.2</f>
        <v>0.6091370558375635</v>
      </c>
      <c r="G95" s="721">
        <f t="shared" si="34"/>
        <v>4.8</v>
      </c>
      <c r="H95" s="721">
        <v>0</v>
      </c>
      <c r="I95" s="721">
        <v>0</v>
      </c>
      <c r="J95" s="721">
        <v>0</v>
      </c>
      <c r="K95" s="721">
        <v>4.8</v>
      </c>
      <c r="L95" s="721">
        <f t="shared" si="35"/>
        <v>0.6091370558375635</v>
      </c>
      <c r="M95" s="721">
        <f t="shared" si="36"/>
        <v>4.8</v>
      </c>
      <c r="N95" s="721">
        <v>4.8</v>
      </c>
      <c r="O95" s="721">
        <v>0</v>
      </c>
      <c r="P95" s="721">
        <v>0</v>
      </c>
      <c r="Q95" s="721">
        <v>0</v>
      </c>
      <c r="R95" s="721">
        <v>0</v>
      </c>
      <c r="S95" s="721">
        <f t="shared" si="37"/>
        <v>4.8</v>
      </c>
      <c r="T95" s="755">
        <f t="shared" si="21"/>
        <v>4.8</v>
      </c>
    </row>
    <row r="96" spans="1:20" ht="47.25" x14ac:dyDescent="0.2">
      <c r="A96" s="449" t="str">
        <f>'1'!A96</f>
        <v>1.6.13</v>
      </c>
      <c r="B96" s="597" t="str">
        <f>'1'!B96</f>
        <v>Разработка программного обеспечения "Геоинформационная система городских электрических сетей" (блок №3)</v>
      </c>
      <c r="C96" s="449" t="str">
        <f>'1'!C96</f>
        <v>J_0000007044</v>
      </c>
      <c r="D96" s="646">
        <f>'1'!D96</f>
        <v>2021</v>
      </c>
      <c r="E96" s="646">
        <f>'1'!E96</f>
        <v>2021</v>
      </c>
      <c r="F96" s="721">
        <v>0.25380710699999998</v>
      </c>
      <c r="G96" s="721">
        <f t="shared" si="34"/>
        <v>2</v>
      </c>
      <c r="H96" s="721">
        <v>0</v>
      </c>
      <c r="I96" s="721">
        <v>0</v>
      </c>
      <c r="J96" s="721">
        <v>0</v>
      </c>
      <c r="K96" s="721">
        <v>2</v>
      </c>
      <c r="L96" s="721">
        <f t="shared" si="35"/>
        <v>0.25380710699999998</v>
      </c>
      <c r="M96" s="721">
        <f t="shared" si="36"/>
        <v>2</v>
      </c>
      <c r="N96" s="721">
        <v>0</v>
      </c>
      <c r="O96" s="721">
        <v>2</v>
      </c>
      <c r="P96" s="721">
        <v>0</v>
      </c>
      <c r="Q96" s="721">
        <v>0</v>
      </c>
      <c r="R96" s="721">
        <v>0</v>
      </c>
      <c r="S96" s="721">
        <f t="shared" si="37"/>
        <v>2</v>
      </c>
      <c r="T96" s="755">
        <f t="shared" si="21"/>
        <v>2</v>
      </c>
    </row>
    <row r="97" spans="1:20" ht="47.25" x14ac:dyDescent="0.2">
      <c r="A97" s="449" t="str">
        <f>'1'!A97</f>
        <v>1.6.14</v>
      </c>
      <c r="B97" s="597" t="str">
        <f>'1'!B97</f>
        <v>Разработка программного обеспечения "Геоинформационная система городских электрических сетей" (блок №4)</v>
      </c>
      <c r="C97" s="449" t="str">
        <f>'1'!C97</f>
        <v>J_0000007045</v>
      </c>
      <c r="D97" s="646">
        <f>'1'!D97</f>
        <v>2022</v>
      </c>
      <c r="E97" s="646">
        <f>'1'!E97</f>
        <v>2022</v>
      </c>
      <c r="F97" s="721">
        <v>0.25380710699999998</v>
      </c>
      <c r="G97" s="721">
        <f t="shared" si="34"/>
        <v>2</v>
      </c>
      <c r="H97" s="721">
        <v>0</v>
      </c>
      <c r="I97" s="721">
        <v>0</v>
      </c>
      <c r="J97" s="721">
        <v>0</v>
      </c>
      <c r="K97" s="721">
        <v>2</v>
      </c>
      <c r="L97" s="721">
        <f t="shared" si="35"/>
        <v>0.25380710699999998</v>
      </c>
      <c r="M97" s="721">
        <f t="shared" si="36"/>
        <v>2</v>
      </c>
      <c r="N97" s="721">
        <v>0</v>
      </c>
      <c r="O97" s="721">
        <v>0</v>
      </c>
      <c r="P97" s="721">
        <v>2</v>
      </c>
      <c r="Q97" s="721">
        <v>0</v>
      </c>
      <c r="R97" s="721">
        <v>0</v>
      </c>
      <c r="S97" s="721">
        <f t="shared" si="37"/>
        <v>2</v>
      </c>
      <c r="T97" s="755">
        <f t="shared" si="21"/>
        <v>2</v>
      </c>
    </row>
    <row r="98" spans="1:20" ht="47.25" x14ac:dyDescent="0.2">
      <c r="A98" s="449" t="str">
        <f>'1'!A98</f>
        <v>1.6.15</v>
      </c>
      <c r="B98" s="597" t="str">
        <f>'1'!B98</f>
        <v>Разработка программного обеспечения "Геоинформационная система городских электрических сетей" (блок №5)</v>
      </c>
      <c r="C98" s="449" t="str">
        <f>'1'!C98</f>
        <v>J_0000007046</v>
      </c>
      <c r="D98" s="646">
        <f>'1'!D98</f>
        <v>2023</v>
      </c>
      <c r="E98" s="646">
        <f>'1'!E98</f>
        <v>2023</v>
      </c>
      <c r="F98" s="721">
        <v>0.25380710699999998</v>
      </c>
      <c r="G98" s="721">
        <f t="shared" si="34"/>
        <v>2</v>
      </c>
      <c r="H98" s="721">
        <v>0</v>
      </c>
      <c r="I98" s="721">
        <v>0</v>
      </c>
      <c r="J98" s="721">
        <v>0</v>
      </c>
      <c r="K98" s="721">
        <v>2</v>
      </c>
      <c r="L98" s="721">
        <f t="shared" si="35"/>
        <v>0.25380710699999998</v>
      </c>
      <c r="M98" s="721">
        <f t="shared" si="36"/>
        <v>2</v>
      </c>
      <c r="N98" s="721">
        <v>0</v>
      </c>
      <c r="O98" s="721">
        <v>0</v>
      </c>
      <c r="P98" s="721">
        <v>0</v>
      </c>
      <c r="Q98" s="721">
        <v>2</v>
      </c>
      <c r="R98" s="721">
        <v>0</v>
      </c>
      <c r="S98" s="721">
        <f t="shared" si="37"/>
        <v>2</v>
      </c>
      <c r="T98" s="755">
        <f t="shared" si="21"/>
        <v>2</v>
      </c>
    </row>
    <row r="99" spans="1:20" ht="47.25" x14ac:dyDescent="0.2">
      <c r="A99" s="449" t="str">
        <f>'1'!A99</f>
        <v>1.6.16</v>
      </c>
      <c r="B99" s="597" t="str">
        <f>'1'!B99</f>
        <v>Разработка программного обеспечения "Геоинформационная система городских электрических сетей" (блок №6)</v>
      </c>
      <c r="C99" s="449" t="str">
        <f>'1'!C99</f>
        <v>J_0000007047</v>
      </c>
      <c r="D99" s="646">
        <f>'1'!D99</f>
        <v>2024</v>
      </c>
      <c r="E99" s="646">
        <f>'1'!E99</f>
        <v>2024</v>
      </c>
      <c r="F99" s="721">
        <v>0.25380710699999998</v>
      </c>
      <c r="G99" s="721">
        <f t="shared" si="34"/>
        <v>2</v>
      </c>
      <c r="H99" s="721">
        <v>0</v>
      </c>
      <c r="I99" s="721">
        <v>0</v>
      </c>
      <c r="J99" s="721">
        <v>0</v>
      </c>
      <c r="K99" s="721">
        <v>2</v>
      </c>
      <c r="L99" s="721">
        <f t="shared" si="35"/>
        <v>0.25380710699999998</v>
      </c>
      <c r="M99" s="721">
        <f t="shared" si="36"/>
        <v>2</v>
      </c>
      <c r="N99" s="721">
        <v>0</v>
      </c>
      <c r="O99" s="721">
        <v>0</v>
      </c>
      <c r="P99" s="721">
        <v>0</v>
      </c>
      <c r="Q99" s="721">
        <v>0</v>
      </c>
      <c r="R99" s="721">
        <v>2</v>
      </c>
      <c r="S99" s="721">
        <f t="shared" si="37"/>
        <v>2</v>
      </c>
      <c r="T99" s="755">
        <f t="shared" si="21"/>
        <v>2</v>
      </c>
    </row>
    <row r="100" spans="1:20" hidden="1" x14ac:dyDescent="0.2"/>
    <row r="103" spans="1:20" ht="18" x14ac:dyDescent="0.25">
      <c r="J103" s="758"/>
    </row>
    <row r="105" spans="1:20" x14ac:dyDescent="0.2">
      <c r="G105" s="686"/>
    </row>
  </sheetData>
  <autoFilter ref="A17:AX100">
    <filterColumn colId="2">
      <filters>
        <filter val="J_0000000029"/>
        <filter val="J_0000000030"/>
        <filter val="J_0000000031"/>
        <filter val="J_0000000032"/>
        <filter val="J_0000000033"/>
        <filter val="J_0000000814"/>
        <filter val="J_0000000815"/>
        <filter val="J_0000000848"/>
        <filter val="J_0000000849"/>
        <filter val="J_0000000850"/>
        <filter val="J_0000007034"/>
        <filter val="J_0000007035"/>
        <filter val="J_0000007036"/>
        <filter val="J_0000007037"/>
        <filter val="J_0000007038"/>
        <filter val="J_0000007039"/>
        <filter val="J_0000007041"/>
        <filter val="J_0000007043"/>
        <filter val="J_0000007044"/>
        <filter val="J_0000007045"/>
        <filter val="J_0000007046"/>
        <filter val="J_0000007047"/>
        <filter val="J_0000060023"/>
        <filter val="J_0000060024"/>
        <filter val="J_0000060025"/>
        <filter val="J_0000060026"/>
        <filter val="J_0000060027"/>
        <filter val="J_000006089"/>
        <filter val="J_0000500016"/>
        <filter val="J_000400004"/>
        <filter val="J_0200000018"/>
        <filter val="J_100456002"/>
      </filters>
    </filterColumn>
  </autoFilter>
  <mergeCells count="16">
    <mergeCell ref="A3:S3"/>
    <mergeCell ref="A4:S4"/>
    <mergeCell ref="A6:S6"/>
    <mergeCell ref="A7:S7"/>
    <mergeCell ref="A14:A16"/>
    <mergeCell ref="B14:B16"/>
    <mergeCell ref="C14:C16"/>
    <mergeCell ref="D14:D16"/>
    <mergeCell ref="E14:E15"/>
    <mergeCell ref="F14:F15"/>
    <mergeCell ref="G14:K14"/>
    <mergeCell ref="L14:M14"/>
    <mergeCell ref="N14:S14"/>
    <mergeCell ref="G15:K15"/>
    <mergeCell ref="L15:M15"/>
    <mergeCell ref="S15:S16"/>
  </mergeCells>
  <pageMargins left="0.59055118110236227" right="0.19685039370078741" top="0.19685039370078741" bottom="0.19685039370078741" header="0.27559055118110237" footer="0.27559055118110237"/>
  <pageSetup paperSize="8" scale="29" fitToHeight="2" orientation="portrait" r:id="rId1"/>
  <headerFooter alignWithMargins="0">
    <oddHeader>&amp;L&amp;"Arial,обычный"&amp;6Подготовлено с использованием системы ГАРАНТ</oddHeader>
  </headerFooter>
  <rowBreaks count="1" manualBreakCount="1">
    <brk id="87" max="40"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G110"/>
  <sheetViews>
    <sheetView view="pageBreakPreview" topLeftCell="A7" zoomScale="75" zoomScaleNormal="75" zoomScaleSheetLayoutView="75" workbookViewId="0">
      <selection activeCell="J114" sqref="J114"/>
    </sheetView>
  </sheetViews>
  <sheetFormatPr defaultRowHeight="12" x14ac:dyDescent="0.25"/>
  <cols>
    <col min="1" max="1" width="9.85546875" style="672" customWidth="1"/>
    <col min="2" max="2" width="38.7109375" style="546" customWidth="1"/>
    <col min="3" max="3" width="14.140625" style="599" customWidth="1"/>
    <col min="4" max="9" width="13" style="546" customWidth="1"/>
    <col min="10" max="21" width="10.28515625" style="546" customWidth="1"/>
    <col min="22" max="22" width="20.5703125" style="546" customWidth="1"/>
    <col min="23" max="32" width="13.85546875" style="546" customWidth="1"/>
    <col min="33" max="33" width="10.28515625" style="546" customWidth="1"/>
    <col min="34" max="16384" width="9.140625" style="547"/>
  </cols>
  <sheetData>
    <row r="1" spans="1:33" s="142" customFormat="1" ht="15" customHeight="1" x14ac:dyDescent="0.25">
      <c r="A1" s="663"/>
      <c r="B1" s="664"/>
      <c r="C1" s="665"/>
      <c r="D1" s="664"/>
      <c r="E1" s="664"/>
      <c r="F1" s="664"/>
      <c r="G1" s="664"/>
      <c r="H1" s="664"/>
      <c r="I1" s="664"/>
      <c r="J1" s="664"/>
      <c r="K1" s="664"/>
      <c r="L1" s="664"/>
      <c r="M1" s="664"/>
      <c r="N1" s="664"/>
      <c r="O1" s="664"/>
      <c r="P1" s="664"/>
      <c r="Q1" s="664"/>
      <c r="R1" s="664"/>
      <c r="S1" s="664"/>
      <c r="T1" s="664"/>
      <c r="U1" s="664"/>
      <c r="V1" s="664"/>
      <c r="W1" s="664"/>
      <c r="X1" s="664"/>
      <c r="Y1" s="664"/>
      <c r="Z1" s="664"/>
      <c r="AA1" s="664"/>
      <c r="AB1" s="664"/>
      <c r="AC1" s="664"/>
      <c r="AD1" s="664"/>
      <c r="AE1" s="301"/>
      <c r="AF1" s="301"/>
      <c r="AG1" s="301" t="s">
        <v>76</v>
      </c>
    </row>
    <row r="2" spans="1:33" s="142" customFormat="1" ht="15" customHeight="1" x14ac:dyDescent="0.25">
      <c r="A2" s="663"/>
      <c r="B2" s="664"/>
      <c r="C2" s="665"/>
      <c r="D2" s="664"/>
      <c r="E2" s="664"/>
      <c r="F2" s="664"/>
      <c r="G2" s="674"/>
      <c r="H2" s="674"/>
      <c r="I2" s="674"/>
      <c r="J2" s="664"/>
      <c r="K2" s="664"/>
      <c r="L2" s="664"/>
      <c r="M2" s="664"/>
      <c r="N2" s="664"/>
      <c r="O2" s="664"/>
      <c r="P2" s="664"/>
      <c r="Q2" s="664"/>
      <c r="R2" s="664"/>
      <c r="S2" s="664"/>
      <c r="T2" s="664"/>
      <c r="U2" s="664"/>
      <c r="V2" s="664"/>
      <c r="W2" s="664"/>
      <c r="X2" s="664"/>
      <c r="Y2" s="664"/>
      <c r="Z2" s="664"/>
      <c r="AA2" s="664"/>
      <c r="AB2" s="664"/>
      <c r="AC2" s="664"/>
      <c r="AD2" s="664"/>
      <c r="AE2" s="705"/>
      <c r="AF2" s="705"/>
      <c r="AG2" s="705" t="s">
        <v>1482</v>
      </c>
    </row>
    <row r="3" spans="1:33" s="142" customFormat="1" ht="15" customHeight="1" x14ac:dyDescent="0.25">
      <c r="A3" s="975" t="s">
        <v>1486</v>
      </c>
      <c r="B3" s="975"/>
      <c r="C3" s="975"/>
      <c r="D3" s="975"/>
      <c r="E3" s="975"/>
      <c r="F3" s="975"/>
      <c r="G3" s="975"/>
      <c r="H3" s="975"/>
      <c r="I3" s="975"/>
      <c r="J3" s="975"/>
      <c r="K3" s="975"/>
      <c r="L3" s="975"/>
      <c r="M3" s="975"/>
      <c r="N3" s="975"/>
      <c r="O3" s="975"/>
      <c r="P3" s="975"/>
      <c r="Q3" s="975"/>
      <c r="R3" s="975"/>
      <c r="S3" s="975"/>
      <c r="T3" s="975"/>
      <c r="U3" s="975"/>
      <c r="V3" s="975"/>
      <c r="W3" s="975"/>
      <c r="X3" s="664"/>
      <c r="Y3" s="664"/>
      <c r="Z3" s="664"/>
      <c r="AA3" s="664"/>
      <c r="AB3" s="664"/>
      <c r="AC3" s="664"/>
      <c r="AD3" s="664"/>
      <c r="AE3" s="976"/>
      <c r="AF3" s="976"/>
      <c r="AG3" s="976"/>
    </row>
    <row r="4" spans="1:33" ht="18.75" x14ac:dyDescent="0.25">
      <c r="A4" s="975" t="s">
        <v>1622</v>
      </c>
      <c r="B4" s="975"/>
      <c r="C4" s="975"/>
      <c r="D4" s="975"/>
      <c r="E4" s="975"/>
      <c r="F4" s="975"/>
      <c r="G4" s="975"/>
      <c r="H4" s="975"/>
      <c r="I4" s="975"/>
      <c r="J4" s="975"/>
      <c r="K4" s="975"/>
      <c r="L4" s="975"/>
      <c r="M4" s="975"/>
      <c r="N4" s="975"/>
      <c r="O4" s="975"/>
      <c r="P4" s="975"/>
      <c r="Q4" s="975"/>
      <c r="R4" s="975"/>
      <c r="S4" s="975"/>
      <c r="T4" s="975"/>
      <c r="U4" s="975"/>
      <c r="V4" s="975"/>
      <c r="W4" s="975"/>
    </row>
    <row r="5" spans="1:33" ht="18.75" x14ac:dyDescent="0.25">
      <c r="A5" s="975" t="s">
        <v>1623</v>
      </c>
      <c r="B5" s="975"/>
      <c r="C5" s="975"/>
      <c r="D5" s="975"/>
      <c r="E5" s="975"/>
      <c r="F5" s="975"/>
      <c r="G5" s="975"/>
      <c r="H5" s="975"/>
      <c r="I5" s="975"/>
      <c r="J5" s="975"/>
      <c r="K5" s="975"/>
      <c r="L5" s="975"/>
      <c r="M5" s="975"/>
      <c r="N5" s="975"/>
      <c r="O5" s="975"/>
      <c r="P5" s="975"/>
      <c r="Q5" s="975"/>
      <c r="R5" s="975"/>
      <c r="S5" s="975"/>
      <c r="T5" s="975"/>
      <c r="U5" s="975"/>
      <c r="V5" s="975"/>
      <c r="W5" s="975"/>
    </row>
    <row r="7" spans="1:33" ht="18.75" x14ac:dyDescent="0.25">
      <c r="A7" s="977" t="s">
        <v>1624</v>
      </c>
      <c r="B7" s="978"/>
      <c r="C7" s="978"/>
      <c r="D7" s="978"/>
      <c r="E7" s="978"/>
      <c r="F7" s="978"/>
      <c r="G7" s="978"/>
      <c r="H7" s="978"/>
      <c r="I7" s="978"/>
      <c r="J7" s="978"/>
      <c r="K7" s="978"/>
      <c r="L7" s="978"/>
      <c r="M7" s="978"/>
      <c r="N7" s="978"/>
      <c r="O7" s="978"/>
      <c r="P7" s="978"/>
      <c r="Q7" s="978"/>
      <c r="R7" s="978"/>
      <c r="S7" s="978"/>
      <c r="T7" s="978"/>
      <c r="U7" s="978"/>
      <c r="V7" s="978"/>
      <c r="W7" s="978"/>
    </row>
    <row r="8" spans="1:33" ht="15.75" x14ac:dyDescent="0.25">
      <c r="A8" s="974" t="s">
        <v>1625</v>
      </c>
      <c r="B8" s="974"/>
      <c r="C8" s="974"/>
      <c r="D8" s="974"/>
      <c r="E8" s="974"/>
      <c r="F8" s="974"/>
      <c r="G8" s="974"/>
      <c r="H8" s="974"/>
      <c r="I8" s="974"/>
      <c r="J8" s="974"/>
      <c r="K8" s="974"/>
      <c r="L8" s="974"/>
      <c r="M8" s="974"/>
      <c r="N8" s="974"/>
      <c r="O8" s="974"/>
      <c r="P8" s="974"/>
      <c r="Q8" s="974"/>
      <c r="R8" s="974"/>
      <c r="S8" s="974"/>
      <c r="T8" s="974"/>
      <c r="U8" s="974"/>
      <c r="V8" s="974"/>
      <c r="W8" s="974"/>
    </row>
    <row r="10" spans="1:33" ht="18.75" x14ac:dyDescent="0.25">
      <c r="A10" s="978"/>
      <c r="B10" s="978"/>
      <c r="C10" s="978"/>
      <c r="D10" s="978"/>
      <c r="E10" s="978"/>
      <c r="F10" s="978"/>
      <c r="G10" s="978"/>
      <c r="H10" s="978"/>
      <c r="I10" s="978"/>
      <c r="J10" s="978"/>
      <c r="K10" s="978"/>
      <c r="L10" s="978"/>
      <c r="M10" s="978"/>
      <c r="N10" s="978"/>
      <c r="O10" s="978"/>
      <c r="P10" s="978"/>
      <c r="Q10" s="978"/>
      <c r="R10" s="978"/>
      <c r="S10" s="978"/>
      <c r="T10" s="978"/>
      <c r="U10" s="978"/>
      <c r="V10" s="978"/>
      <c r="W10" s="978"/>
    </row>
    <row r="11" spans="1:33" ht="18.75" x14ac:dyDescent="0.25">
      <c r="A11" s="666"/>
      <c r="B11" s="499"/>
      <c r="C11" s="499"/>
      <c r="D11" s="499"/>
      <c r="E11" s="499"/>
      <c r="F11" s="499"/>
      <c r="G11" s="499"/>
      <c r="H11" s="499"/>
      <c r="I11" s="499"/>
      <c r="J11" s="678"/>
      <c r="K11" s="678"/>
      <c r="L11" s="678"/>
      <c r="M11" s="678"/>
      <c r="N11" s="678"/>
      <c r="O11" s="678"/>
      <c r="P11" s="678"/>
      <c r="Q11" s="678"/>
      <c r="R11" s="678"/>
      <c r="S11" s="499"/>
      <c r="T11" s="499"/>
      <c r="U11" s="499"/>
      <c r="V11" s="499"/>
      <c r="W11" s="499"/>
    </row>
    <row r="12" spans="1:33" s="145" customFormat="1" ht="18.75" x14ac:dyDescent="0.25">
      <c r="A12" s="978"/>
      <c r="B12" s="978"/>
      <c r="C12" s="978"/>
      <c r="D12" s="978"/>
      <c r="E12" s="978"/>
      <c r="F12" s="978"/>
      <c r="G12" s="978"/>
      <c r="H12" s="978"/>
      <c r="I12" s="978"/>
      <c r="J12" s="978"/>
      <c r="K12" s="978"/>
      <c r="L12" s="978"/>
      <c r="M12" s="978"/>
      <c r="N12" s="978"/>
      <c r="O12" s="978"/>
      <c r="P12" s="978"/>
      <c r="Q12" s="978"/>
      <c r="R12" s="978"/>
      <c r="S12" s="978"/>
      <c r="T12" s="978"/>
      <c r="U12" s="978"/>
      <c r="V12" s="978"/>
      <c r="W12" s="978"/>
      <c r="X12" s="679"/>
      <c r="Y12" s="679"/>
      <c r="Z12" s="679"/>
      <c r="AA12" s="679"/>
      <c r="AB12" s="679"/>
      <c r="AC12" s="679"/>
      <c r="AD12" s="679"/>
      <c r="AE12" s="680"/>
      <c r="AF12" s="680"/>
      <c r="AG12" s="680"/>
    </row>
    <row r="13" spans="1:33" ht="15.75" customHeight="1" x14ac:dyDescent="0.25">
      <c r="A13" s="980" t="s">
        <v>7</v>
      </c>
      <c r="B13" s="981" t="s">
        <v>8</v>
      </c>
      <c r="C13" s="981" t="s">
        <v>9</v>
      </c>
      <c r="D13" s="979" t="s">
        <v>10</v>
      </c>
      <c r="E13" s="979"/>
      <c r="F13" s="979"/>
      <c r="G13" s="979"/>
      <c r="H13" s="979"/>
      <c r="I13" s="979"/>
      <c r="J13" s="979"/>
      <c r="K13" s="979"/>
      <c r="L13" s="979"/>
      <c r="M13" s="979"/>
      <c r="N13" s="979"/>
      <c r="O13" s="979"/>
      <c r="P13" s="979"/>
      <c r="Q13" s="979"/>
      <c r="R13" s="979"/>
      <c r="S13" s="979"/>
      <c r="T13" s="979"/>
      <c r="U13" s="979"/>
      <c r="V13" s="979"/>
      <c r="W13" s="979" t="s">
        <v>10</v>
      </c>
      <c r="X13" s="979"/>
      <c r="Y13" s="979"/>
      <c r="Z13" s="979"/>
      <c r="AA13" s="979"/>
      <c r="AB13" s="979"/>
      <c r="AC13" s="979"/>
      <c r="AD13" s="979"/>
      <c r="AE13" s="979"/>
      <c r="AF13" s="979"/>
      <c r="AG13" s="979"/>
    </row>
    <row r="14" spans="1:33" ht="96.75" customHeight="1" x14ac:dyDescent="0.25">
      <c r="A14" s="980"/>
      <c r="B14" s="981"/>
      <c r="C14" s="981"/>
      <c r="D14" s="979" t="s">
        <v>11</v>
      </c>
      <c r="E14" s="979"/>
      <c r="F14" s="979"/>
      <c r="G14" s="979"/>
      <c r="H14" s="979"/>
      <c r="I14" s="979"/>
      <c r="J14" s="979"/>
      <c r="K14" s="979"/>
      <c r="L14" s="979"/>
      <c r="M14" s="979"/>
      <c r="N14" s="979" t="s">
        <v>1094</v>
      </c>
      <c r="O14" s="979"/>
      <c r="P14" s="979"/>
      <c r="Q14" s="979"/>
      <c r="R14" s="979"/>
      <c r="S14" s="979"/>
      <c r="T14" s="979"/>
      <c r="U14" s="979"/>
      <c r="V14" s="979"/>
      <c r="W14" s="979" t="s">
        <v>12</v>
      </c>
      <c r="X14" s="979"/>
      <c r="Y14" s="979"/>
      <c r="Z14" s="979" t="s">
        <v>13</v>
      </c>
      <c r="AA14" s="979"/>
      <c r="AB14" s="979" t="s">
        <v>14</v>
      </c>
      <c r="AC14" s="979"/>
      <c r="AD14" s="979"/>
      <c r="AE14" s="979" t="s">
        <v>15</v>
      </c>
      <c r="AF14" s="979"/>
      <c r="AG14" s="661" t="s">
        <v>16</v>
      </c>
    </row>
    <row r="15" spans="1:33" ht="232.5" customHeight="1" x14ac:dyDescent="0.25">
      <c r="A15" s="980"/>
      <c r="B15" s="981"/>
      <c r="C15" s="981"/>
      <c r="D15" s="660" t="s">
        <v>1095</v>
      </c>
      <c r="E15" s="660" t="s">
        <v>1096</v>
      </c>
      <c r="F15" s="660" t="s">
        <v>1097</v>
      </c>
      <c r="G15" s="660" t="s">
        <v>1098</v>
      </c>
      <c r="H15" s="660" t="s">
        <v>1099</v>
      </c>
      <c r="I15" s="660" t="s">
        <v>1100</v>
      </c>
      <c r="J15" s="660" t="s">
        <v>1101</v>
      </c>
      <c r="K15" s="660" t="s">
        <v>1102</v>
      </c>
      <c r="L15" s="660" t="s">
        <v>1626</v>
      </c>
      <c r="M15" s="660" t="s">
        <v>1104</v>
      </c>
      <c r="N15" s="660" t="s">
        <v>1105</v>
      </c>
      <c r="O15" s="660" t="s">
        <v>1106</v>
      </c>
      <c r="P15" s="660" t="s">
        <v>1107</v>
      </c>
      <c r="Q15" s="660" t="s">
        <v>1108</v>
      </c>
      <c r="R15" s="660" t="s">
        <v>1109</v>
      </c>
      <c r="S15" s="660" t="s">
        <v>1110</v>
      </c>
      <c r="T15" s="660" t="s">
        <v>1111</v>
      </c>
      <c r="U15" s="660" t="s">
        <v>1112</v>
      </c>
      <c r="V15" s="660" t="s">
        <v>1113</v>
      </c>
      <c r="W15" s="660" t="s">
        <v>1114</v>
      </c>
      <c r="X15" s="660" t="s">
        <v>1115</v>
      </c>
      <c r="Y15" s="660" t="s">
        <v>1116</v>
      </c>
      <c r="Z15" s="660" t="s">
        <v>1117</v>
      </c>
      <c r="AA15" s="660" t="s">
        <v>1118</v>
      </c>
      <c r="AB15" s="660" t="s">
        <v>1119</v>
      </c>
      <c r="AC15" s="660" t="s">
        <v>1120</v>
      </c>
      <c r="AD15" s="660" t="s">
        <v>1121</v>
      </c>
      <c r="AE15" s="660" t="s">
        <v>1122</v>
      </c>
      <c r="AF15" s="660" t="s">
        <v>1123</v>
      </c>
      <c r="AG15" s="660" t="s">
        <v>17</v>
      </c>
    </row>
    <row r="16" spans="1:33" ht="66.75" customHeight="1" x14ac:dyDescent="0.25">
      <c r="A16" s="980"/>
      <c r="B16" s="981"/>
      <c r="C16" s="981"/>
      <c r="D16" s="759" t="s">
        <v>57</v>
      </c>
      <c r="E16" s="759" t="s">
        <v>57</v>
      </c>
      <c r="F16" s="759" t="s">
        <v>57</v>
      </c>
      <c r="G16" s="759" t="s">
        <v>57</v>
      </c>
      <c r="H16" s="759" t="s">
        <v>57</v>
      </c>
      <c r="I16" s="759" t="s">
        <v>57</v>
      </c>
      <c r="J16" s="759" t="s">
        <v>57</v>
      </c>
      <c r="K16" s="759" t="s">
        <v>57</v>
      </c>
      <c r="L16" s="759" t="s">
        <v>57</v>
      </c>
      <c r="M16" s="759" t="s">
        <v>57</v>
      </c>
      <c r="N16" s="759" t="s">
        <v>57</v>
      </c>
      <c r="O16" s="759" t="s">
        <v>57</v>
      </c>
      <c r="P16" s="759" t="s">
        <v>57</v>
      </c>
      <c r="Q16" s="759" t="s">
        <v>57</v>
      </c>
      <c r="R16" s="759" t="s">
        <v>57</v>
      </c>
      <c r="S16" s="759" t="s">
        <v>57</v>
      </c>
      <c r="T16" s="759" t="s">
        <v>57</v>
      </c>
      <c r="U16" s="759" t="s">
        <v>57</v>
      </c>
      <c r="V16" s="759" t="s">
        <v>57</v>
      </c>
      <c r="W16" s="759" t="s">
        <v>57</v>
      </c>
      <c r="X16" s="759" t="s">
        <v>57</v>
      </c>
      <c r="Y16" s="759" t="s">
        <v>57</v>
      </c>
      <c r="Z16" s="759" t="s">
        <v>57</v>
      </c>
      <c r="AA16" s="759" t="s">
        <v>57</v>
      </c>
      <c r="AB16" s="759" t="s">
        <v>57</v>
      </c>
      <c r="AC16" s="759" t="s">
        <v>57</v>
      </c>
      <c r="AD16" s="759" t="s">
        <v>57</v>
      </c>
      <c r="AE16" s="759" t="s">
        <v>57</v>
      </c>
      <c r="AF16" s="759" t="s">
        <v>57</v>
      </c>
      <c r="AG16" s="759" t="s">
        <v>57</v>
      </c>
    </row>
    <row r="17" spans="1:33" s="146" customFormat="1" ht="15.75" x14ac:dyDescent="0.25">
      <c r="A17" s="668">
        <v>1</v>
      </c>
      <c r="B17" s="667">
        <v>2</v>
      </c>
      <c r="C17" s="667">
        <v>3</v>
      </c>
      <c r="D17" s="661" t="s">
        <v>18</v>
      </c>
      <c r="E17" s="661" t="s">
        <v>19</v>
      </c>
      <c r="F17" s="661" t="s">
        <v>20</v>
      </c>
      <c r="G17" s="661" t="s">
        <v>21</v>
      </c>
      <c r="H17" s="661" t="s">
        <v>1124</v>
      </c>
      <c r="I17" s="661" t="s">
        <v>1125</v>
      </c>
      <c r="J17" s="661" t="s">
        <v>1126</v>
      </c>
      <c r="K17" s="661" t="s">
        <v>1127</v>
      </c>
      <c r="L17" s="661" t="s">
        <v>1128</v>
      </c>
      <c r="M17" s="661" t="s">
        <v>1129</v>
      </c>
      <c r="N17" s="661" t="s">
        <v>22</v>
      </c>
      <c r="O17" s="661" t="s">
        <v>23</v>
      </c>
      <c r="P17" s="661" t="s">
        <v>24</v>
      </c>
      <c r="Q17" s="661" t="s">
        <v>25</v>
      </c>
      <c r="R17" s="661" t="s">
        <v>475</v>
      </c>
      <c r="S17" s="661" t="s">
        <v>1140</v>
      </c>
      <c r="T17" s="661" t="s">
        <v>1141</v>
      </c>
      <c r="U17" s="661" t="s">
        <v>1142</v>
      </c>
      <c r="V17" s="661" t="s">
        <v>1143</v>
      </c>
      <c r="W17" s="661" t="s">
        <v>26</v>
      </c>
      <c r="X17" s="661" t="s">
        <v>27</v>
      </c>
      <c r="Y17" s="661" t="s">
        <v>28</v>
      </c>
      <c r="Z17" s="661" t="s">
        <v>30</v>
      </c>
      <c r="AA17" s="661" t="s">
        <v>31</v>
      </c>
      <c r="AB17" s="661" t="s">
        <v>34</v>
      </c>
      <c r="AC17" s="661" t="s">
        <v>35</v>
      </c>
      <c r="AD17" s="661" t="s">
        <v>36</v>
      </c>
      <c r="AE17" s="661" t="s">
        <v>38</v>
      </c>
      <c r="AF17" s="661" t="s">
        <v>39</v>
      </c>
      <c r="AG17" s="305" t="s">
        <v>42</v>
      </c>
    </row>
    <row r="18" spans="1:33" s="146" customFormat="1" ht="31.5" x14ac:dyDescent="0.25">
      <c r="A18" s="669">
        <f>'1'!A18</f>
        <v>0</v>
      </c>
      <c r="B18" s="670" t="str">
        <f>'1'!B18</f>
        <v>ВСЕГО по инвестиционной программе, в том числе:</v>
      </c>
      <c r="C18" s="671" t="str">
        <f>'1'!C18</f>
        <v>Г</v>
      </c>
      <c r="D18" s="450">
        <f t="shared" ref="D18:AG18" si="0">SUM(D19:D24)</f>
        <v>0.66</v>
      </c>
      <c r="E18" s="450">
        <f t="shared" si="0"/>
        <v>12.16</v>
      </c>
      <c r="F18" s="450">
        <f t="shared" si="0"/>
        <v>19.585000000000001</v>
      </c>
      <c r="G18" s="450">
        <f t="shared" si="0"/>
        <v>2.6399999999999997</v>
      </c>
      <c r="H18" s="450">
        <f t="shared" si="0"/>
        <v>0</v>
      </c>
      <c r="I18" s="450">
        <f t="shared" si="0"/>
        <v>0.32200000000000001</v>
      </c>
      <c r="J18" s="450">
        <f t="shared" si="0"/>
        <v>0</v>
      </c>
      <c r="K18" s="450">
        <f t="shared" si="0"/>
        <v>0</v>
      </c>
      <c r="L18" s="450">
        <f t="shared" si="0"/>
        <v>0</v>
      </c>
      <c r="M18" s="450">
        <f t="shared" si="0"/>
        <v>0</v>
      </c>
      <c r="N18" s="450">
        <f t="shared" si="0"/>
        <v>0</v>
      </c>
      <c r="O18" s="450">
        <f t="shared" si="0"/>
        <v>0</v>
      </c>
      <c r="P18" s="450">
        <f t="shared" si="0"/>
        <v>0</v>
      </c>
      <c r="Q18" s="450">
        <f t="shared" si="0"/>
        <v>0</v>
      </c>
      <c r="R18" s="450">
        <f t="shared" si="0"/>
        <v>0</v>
      </c>
      <c r="S18" s="450">
        <f t="shared" si="0"/>
        <v>7</v>
      </c>
      <c r="T18" s="450">
        <f t="shared" si="0"/>
        <v>0</v>
      </c>
      <c r="U18" s="450">
        <f t="shared" si="0"/>
        <v>0</v>
      </c>
      <c r="V18" s="760">
        <f t="shared" si="0"/>
        <v>0</v>
      </c>
      <c r="W18" s="450">
        <f t="shared" si="0"/>
        <v>-2.9999999999999997E-4</v>
      </c>
      <c r="X18" s="450">
        <f t="shared" si="0"/>
        <v>0</v>
      </c>
      <c r="Y18" s="450">
        <f t="shared" si="0"/>
        <v>0</v>
      </c>
      <c r="Z18" s="450">
        <f t="shared" si="0"/>
        <v>0</v>
      </c>
      <c r="AA18" s="450">
        <f t="shared" si="0"/>
        <v>0</v>
      </c>
      <c r="AB18" s="450">
        <f t="shared" si="0"/>
        <v>31.058273664560001</v>
      </c>
      <c r="AC18" s="450">
        <f t="shared" si="0"/>
        <v>0</v>
      </c>
      <c r="AD18" s="450">
        <f t="shared" si="0"/>
        <v>0</v>
      </c>
      <c r="AE18" s="450">
        <f t="shared" si="0"/>
        <v>6.66314808</v>
      </c>
      <c r="AF18" s="450">
        <f t="shared" si="0"/>
        <v>28.391249179999999</v>
      </c>
      <c r="AG18" s="450">
        <f t="shared" si="0"/>
        <v>0</v>
      </c>
    </row>
    <row r="19" spans="1:33" ht="31.5" x14ac:dyDescent="0.25">
      <c r="A19" s="669" t="str">
        <f>'1'!A19</f>
        <v>0.1</v>
      </c>
      <c r="B19" s="670" t="str">
        <f>'1'!B19</f>
        <v>Технологическое присоединение, всего</v>
      </c>
      <c r="C19" s="671" t="str">
        <f>'1'!C19</f>
        <v>Г</v>
      </c>
      <c r="D19" s="444">
        <f t="shared" ref="D19:AG19" si="1">SUM(D25)</f>
        <v>0</v>
      </c>
      <c r="E19" s="444">
        <f t="shared" si="1"/>
        <v>0</v>
      </c>
      <c r="F19" s="444">
        <f t="shared" si="1"/>
        <v>0</v>
      </c>
      <c r="G19" s="444">
        <f t="shared" si="1"/>
        <v>0</v>
      </c>
      <c r="H19" s="444">
        <f t="shared" si="1"/>
        <v>0</v>
      </c>
      <c r="I19" s="444">
        <f t="shared" si="1"/>
        <v>0</v>
      </c>
      <c r="J19" s="444">
        <f t="shared" si="1"/>
        <v>0</v>
      </c>
      <c r="K19" s="444">
        <f t="shared" si="1"/>
        <v>0</v>
      </c>
      <c r="L19" s="444">
        <f t="shared" si="1"/>
        <v>0</v>
      </c>
      <c r="M19" s="444">
        <f t="shared" si="1"/>
        <v>0</v>
      </c>
      <c r="N19" s="444">
        <f t="shared" si="1"/>
        <v>0</v>
      </c>
      <c r="O19" s="444">
        <f t="shared" si="1"/>
        <v>0</v>
      </c>
      <c r="P19" s="444">
        <f t="shared" si="1"/>
        <v>0</v>
      </c>
      <c r="Q19" s="444">
        <f t="shared" si="1"/>
        <v>0</v>
      </c>
      <c r="R19" s="444">
        <f t="shared" si="1"/>
        <v>0</v>
      </c>
      <c r="S19" s="444">
        <f t="shared" si="1"/>
        <v>0</v>
      </c>
      <c r="T19" s="444">
        <f t="shared" si="1"/>
        <v>0</v>
      </c>
      <c r="U19" s="444">
        <f t="shared" si="1"/>
        <v>0</v>
      </c>
      <c r="V19" s="625">
        <f t="shared" si="1"/>
        <v>0</v>
      </c>
      <c r="W19" s="444">
        <f t="shared" si="1"/>
        <v>0</v>
      </c>
      <c r="X19" s="444">
        <f t="shared" si="1"/>
        <v>0</v>
      </c>
      <c r="Y19" s="444">
        <f t="shared" si="1"/>
        <v>0</v>
      </c>
      <c r="Z19" s="444">
        <f t="shared" si="1"/>
        <v>0</v>
      </c>
      <c r="AA19" s="444">
        <f t="shared" si="1"/>
        <v>0</v>
      </c>
      <c r="AB19" s="444">
        <f t="shared" si="1"/>
        <v>0</v>
      </c>
      <c r="AC19" s="444">
        <f t="shared" si="1"/>
        <v>0</v>
      </c>
      <c r="AD19" s="444">
        <f t="shared" si="1"/>
        <v>0</v>
      </c>
      <c r="AE19" s="444">
        <f t="shared" si="1"/>
        <v>0</v>
      </c>
      <c r="AF19" s="444">
        <f t="shared" si="1"/>
        <v>0</v>
      </c>
      <c r="AG19" s="444">
        <f t="shared" si="1"/>
        <v>0</v>
      </c>
    </row>
    <row r="20" spans="1:33" ht="31.5" x14ac:dyDescent="0.25">
      <c r="A20" s="669" t="str">
        <f>'1'!A20</f>
        <v>0.2</v>
      </c>
      <c r="B20" s="670" t="str">
        <f>'1'!B20</f>
        <v>Реконструкция, модернизация, техническое перевооружение, всего</v>
      </c>
      <c r="C20" s="671" t="str">
        <f>'1'!C20</f>
        <v>Г</v>
      </c>
      <c r="D20" s="444">
        <f t="shared" ref="D20:AG20" si="2">SUM(D43)</f>
        <v>0</v>
      </c>
      <c r="E20" s="444">
        <f t="shared" si="2"/>
        <v>0</v>
      </c>
      <c r="F20" s="444">
        <f t="shared" si="2"/>
        <v>0</v>
      </c>
      <c r="G20" s="444">
        <f t="shared" si="2"/>
        <v>0</v>
      </c>
      <c r="H20" s="444">
        <f t="shared" si="2"/>
        <v>0</v>
      </c>
      <c r="I20" s="444">
        <f t="shared" si="2"/>
        <v>0</v>
      </c>
      <c r="J20" s="444">
        <f t="shared" si="2"/>
        <v>0</v>
      </c>
      <c r="K20" s="444">
        <f t="shared" si="2"/>
        <v>0</v>
      </c>
      <c r="L20" s="444">
        <f t="shared" si="2"/>
        <v>0</v>
      </c>
      <c r="M20" s="444">
        <f t="shared" si="2"/>
        <v>0</v>
      </c>
      <c r="N20" s="444">
        <f t="shared" si="2"/>
        <v>0</v>
      </c>
      <c r="O20" s="444">
        <f t="shared" si="2"/>
        <v>0</v>
      </c>
      <c r="P20" s="444">
        <f t="shared" si="2"/>
        <v>0</v>
      </c>
      <c r="Q20" s="444">
        <f t="shared" si="2"/>
        <v>0</v>
      </c>
      <c r="R20" s="444">
        <f t="shared" si="2"/>
        <v>0</v>
      </c>
      <c r="S20" s="444">
        <f t="shared" si="2"/>
        <v>7</v>
      </c>
      <c r="T20" s="444">
        <f t="shared" si="2"/>
        <v>0</v>
      </c>
      <c r="U20" s="444">
        <f t="shared" si="2"/>
        <v>0</v>
      </c>
      <c r="V20" s="625">
        <f t="shared" si="2"/>
        <v>0</v>
      </c>
      <c r="W20" s="444">
        <f t="shared" si="2"/>
        <v>0</v>
      </c>
      <c r="X20" s="444">
        <f t="shared" si="2"/>
        <v>0</v>
      </c>
      <c r="Y20" s="444">
        <f t="shared" si="2"/>
        <v>0</v>
      </c>
      <c r="Z20" s="444">
        <f t="shared" si="2"/>
        <v>0</v>
      </c>
      <c r="AA20" s="444">
        <f t="shared" si="2"/>
        <v>0</v>
      </c>
      <c r="AB20" s="444">
        <f t="shared" si="2"/>
        <v>26.82735761456</v>
      </c>
      <c r="AC20" s="444">
        <f t="shared" si="2"/>
        <v>0</v>
      </c>
      <c r="AD20" s="444">
        <f t="shared" si="2"/>
        <v>0</v>
      </c>
      <c r="AE20" s="444">
        <f t="shared" si="2"/>
        <v>0</v>
      </c>
      <c r="AF20" s="444">
        <f t="shared" si="2"/>
        <v>0</v>
      </c>
      <c r="AG20" s="444">
        <f t="shared" si="2"/>
        <v>0</v>
      </c>
    </row>
    <row r="21" spans="1:33" ht="78.75" x14ac:dyDescent="0.25">
      <c r="A21" s="669" t="str">
        <f>'1'!A21</f>
        <v>0.3</v>
      </c>
      <c r="B21" s="670" t="str">
        <f>'1'!B21</f>
        <v>Инвестиционные проекты, реализация которых обуславливается схемами и программами перспективного развития электроэнергетики, всего</v>
      </c>
      <c r="C21" s="671" t="str">
        <f>'1'!C21</f>
        <v>Г</v>
      </c>
      <c r="D21" s="444">
        <f t="shared" ref="D21:AG21" si="3">SUM(D73)</f>
        <v>0</v>
      </c>
      <c r="E21" s="444">
        <f t="shared" si="3"/>
        <v>0</v>
      </c>
      <c r="F21" s="444">
        <f t="shared" si="3"/>
        <v>0</v>
      </c>
      <c r="G21" s="444">
        <f t="shared" si="3"/>
        <v>1.4</v>
      </c>
      <c r="H21" s="444">
        <f t="shared" si="3"/>
        <v>0</v>
      </c>
      <c r="I21" s="444">
        <f t="shared" si="3"/>
        <v>0</v>
      </c>
      <c r="J21" s="444">
        <f t="shared" si="3"/>
        <v>0</v>
      </c>
      <c r="K21" s="444">
        <f t="shared" si="3"/>
        <v>0</v>
      </c>
      <c r="L21" s="444">
        <f t="shared" si="3"/>
        <v>0</v>
      </c>
      <c r="M21" s="444">
        <f t="shared" si="3"/>
        <v>0</v>
      </c>
      <c r="N21" s="444">
        <f t="shared" si="3"/>
        <v>0</v>
      </c>
      <c r="O21" s="444">
        <f t="shared" si="3"/>
        <v>0</v>
      </c>
      <c r="P21" s="444">
        <f t="shared" si="3"/>
        <v>0</v>
      </c>
      <c r="Q21" s="444">
        <f t="shared" si="3"/>
        <v>0</v>
      </c>
      <c r="R21" s="444">
        <f t="shared" si="3"/>
        <v>0</v>
      </c>
      <c r="S21" s="444">
        <f t="shared" si="3"/>
        <v>0</v>
      </c>
      <c r="T21" s="444">
        <f t="shared" si="3"/>
        <v>0</v>
      </c>
      <c r="U21" s="444">
        <f t="shared" si="3"/>
        <v>0</v>
      </c>
      <c r="V21" s="625">
        <f t="shared" si="3"/>
        <v>0</v>
      </c>
      <c r="W21" s="444">
        <f t="shared" si="3"/>
        <v>-2.9999999999999997E-4</v>
      </c>
      <c r="X21" s="444">
        <f t="shared" si="3"/>
        <v>0</v>
      </c>
      <c r="Y21" s="444">
        <f t="shared" si="3"/>
        <v>0</v>
      </c>
      <c r="Z21" s="444">
        <f t="shared" si="3"/>
        <v>0</v>
      </c>
      <c r="AA21" s="444">
        <f t="shared" si="3"/>
        <v>0</v>
      </c>
      <c r="AB21" s="444">
        <f t="shared" si="3"/>
        <v>0</v>
      </c>
      <c r="AC21" s="444">
        <f t="shared" si="3"/>
        <v>0</v>
      </c>
      <c r="AD21" s="444">
        <f t="shared" si="3"/>
        <v>0</v>
      </c>
      <c r="AE21" s="444">
        <f t="shared" si="3"/>
        <v>0</v>
      </c>
      <c r="AF21" s="444">
        <f t="shared" si="3"/>
        <v>0</v>
      </c>
      <c r="AG21" s="444">
        <f t="shared" si="3"/>
        <v>0</v>
      </c>
    </row>
    <row r="22" spans="1:33" ht="47.25" x14ac:dyDescent="0.25">
      <c r="A22" s="669" t="str">
        <f>'1'!A22</f>
        <v>0.4</v>
      </c>
      <c r="B22" s="670" t="str">
        <f>'1'!B22</f>
        <v>Прочее новое строительство объектов электросетевого хозяйства, всего</v>
      </c>
      <c r="C22" s="671" t="str">
        <f>'1'!C22</f>
        <v>Г</v>
      </c>
      <c r="D22" s="444">
        <f t="shared" ref="D22:AG22" si="4">SUM(D77)</f>
        <v>0.66</v>
      </c>
      <c r="E22" s="444">
        <f t="shared" si="4"/>
        <v>12.16</v>
      </c>
      <c r="F22" s="444">
        <f t="shared" si="4"/>
        <v>19.585000000000001</v>
      </c>
      <c r="G22" s="444">
        <f t="shared" si="4"/>
        <v>1.24</v>
      </c>
      <c r="H22" s="444">
        <f t="shared" si="4"/>
        <v>0</v>
      </c>
      <c r="I22" s="444">
        <f t="shared" si="4"/>
        <v>0.32200000000000001</v>
      </c>
      <c r="J22" s="444">
        <f t="shared" si="4"/>
        <v>0</v>
      </c>
      <c r="K22" s="444">
        <f t="shared" si="4"/>
        <v>0</v>
      </c>
      <c r="L22" s="444">
        <f t="shared" si="4"/>
        <v>0</v>
      </c>
      <c r="M22" s="444">
        <f t="shared" si="4"/>
        <v>0</v>
      </c>
      <c r="N22" s="444">
        <f t="shared" si="4"/>
        <v>0</v>
      </c>
      <c r="O22" s="444">
        <f t="shared" si="4"/>
        <v>0</v>
      </c>
      <c r="P22" s="444">
        <f t="shared" si="4"/>
        <v>0</v>
      </c>
      <c r="Q22" s="444">
        <f t="shared" si="4"/>
        <v>0</v>
      </c>
      <c r="R22" s="444">
        <f t="shared" si="4"/>
        <v>0</v>
      </c>
      <c r="S22" s="444">
        <f t="shared" si="4"/>
        <v>0</v>
      </c>
      <c r="T22" s="444">
        <f t="shared" si="4"/>
        <v>0</v>
      </c>
      <c r="U22" s="444">
        <f t="shared" si="4"/>
        <v>0</v>
      </c>
      <c r="V22" s="625">
        <f t="shared" si="4"/>
        <v>0</v>
      </c>
      <c r="W22" s="444">
        <f t="shared" si="4"/>
        <v>0</v>
      </c>
      <c r="X22" s="444">
        <f t="shared" si="4"/>
        <v>0</v>
      </c>
      <c r="Y22" s="444">
        <f t="shared" si="4"/>
        <v>0</v>
      </c>
      <c r="Z22" s="444">
        <f t="shared" si="4"/>
        <v>0</v>
      </c>
      <c r="AA22" s="444">
        <f t="shared" si="4"/>
        <v>0</v>
      </c>
      <c r="AB22" s="444">
        <f t="shared" si="4"/>
        <v>4.2309160500000003</v>
      </c>
      <c r="AC22" s="444">
        <f t="shared" si="4"/>
        <v>0</v>
      </c>
      <c r="AD22" s="444">
        <f t="shared" si="4"/>
        <v>0</v>
      </c>
      <c r="AE22" s="444">
        <f t="shared" si="4"/>
        <v>0</v>
      </c>
      <c r="AF22" s="444">
        <f t="shared" si="4"/>
        <v>0</v>
      </c>
      <c r="AG22" s="444">
        <f t="shared" si="4"/>
        <v>0</v>
      </c>
    </row>
    <row r="23" spans="1:33" ht="47.25" x14ac:dyDescent="0.25">
      <c r="A23" s="669" t="str">
        <f>'1'!A23</f>
        <v>0.5</v>
      </c>
      <c r="B23" s="670" t="str">
        <f>'1'!B23</f>
        <v>Покупка земельных участков для целей реализации инвестиционных проектов, всего</v>
      </c>
      <c r="C23" s="671" t="str">
        <f>'1'!C23</f>
        <v>Г</v>
      </c>
      <c r="D23" s="444">
        <f t="shared" ref="D23:AG24" si="5">SUM(D82)</f>
        <v>0</v>
      </c>
      <c r="E23" s="444">
        <f t="shared" si="5"/>
        <v>0</v>
      </c>
      <c r="F23" s="444">
        <f t="shared" si="5"/>
        <v>0</v>
      </c>
      <c r="G23" s="444">
        <f t="shared" si="5"/>
        <v>0</v>
      </c>
      <c r="H23" s="444">
        <f t="shared" si="5"/>
        <v>0</v>
      </c>
      <c r="I23" s="444">
        <f t="shared" si="5"/>
        <v>0</v>
      </c>
      <c r="J23" s="444">
        <f t="shared" si="5"/>
        <v>0</v>
      </c>
      <c r="K23" s="444">
        <f t="shared" si="5"/>
        <v>0</v>
      </c>
      <c r="L23" s="444">
        <f t="shared" si="5"/>
        <v>0</v>
      </c>
      <c r="M23" s="444">
        <f t="shared" si="5"/>
        <v>0</v>
      </c>
      <c r="N23" s="444">
        <f t="shared" si="5"/>
        <v>0</v>
      </c>
      <c r="O23" s="444">
        <f t="shared" si="5"/>
        <v>0</v>
      </c>
      <c r="P23" s="444">
        <f t="shared" si="5"/>
        <v>0</v>
      </c>
      <c r="Q23" s="444">
        <f t="shared" si="5"/>
        <v>0</v>
      </c>
      <c r="R23" s="444">
        <f t="shared" si="5"/>
        <v>0</v>
      </c>
      <c r="S23" s="444">
        <f t="shared" si="5"/>
        <v>0</v>
      </c>
      <c r="T23" s="444">
        <f t="shared" si="5"/>
        <v>0</v>
      </c>
      <c r="U23" s="444">
        <f t="shared" si="5"/>
        <v>0</v>
      </c>
      <c r="V23" s="625">
        <f t="shared" si="5"/>
        <v>0</v>
      </c>
      <c r="W23" s="444">
        <f t="shared" si="5"/>
        <v>0</v>
      </c>
      <c r="X23" s="444">
        <f t="shared" si="5"/>
        <v>0</v>
      </c>
      <c r="Y23" s="444">
        <f t="shared" si="5"/>
        <v>0</v>
      </c>
      <c r="Z23" s="444">
        <f t="shared" si="5"/>
        <v>0</v>
      </c>
      <c r="AA23" s="444">
        <f t="shared" si="5"/>
        <v>0</v>
      </c>
      <c r="AB23" s="444">
        <f t="shared" si="5"/>
        <v>0</v>
      </c>
      <c r="AC23" s="444">
        <f t="shared" si="5"/>
        <v>0</v>
      </c>
      <c r="AD23" s="444">
        <f t="shared" si="5"/>
        <v>0</v>
      </c>
      <c r="AE23" s="444">
        <f t="shared" si="5"/>
        <v>0</v>
      </c>
      <c r="AF23" s="444">
        <f t="shared" si="5"/>
        <v>0</v>
      </c>
      <c r="AG23" s="444">
        <f t="shared" si="5"/>
        <v>0</v>
      </c>
    </row>
    <row r="24" spans="1:33" ht="31.5" x14ac:dyDescent="0.25">
      <c r="A24" s="669" t="str">
        <f>'1'!A24</f>
        <v>0.6</v>
      </c>
      <c r="B24" s="670" t="str">
        <f>'1'!B24</f>
        <v>Прочие инвестиционные проекты, всего</v>
      </c>
      <c r="C24" s="671" t="str">
        <f>'1'!C24</f>
        <v>Г</v>
      </c>
      <c r="D24" s="444">
        <f t="shared" si="5"/>
        <v>0</v>
      </c>
      <c r="E24" s="444">
        <f t="shared" si="5"/>
        <v>0</v>
      </c>
      <c r="F24" s="444">
        <f t="shared" si="5"/>
        <v>0</v>
      </c>
      <c r="G24" s="444">
        <f t="shared" si="5"/>
        <v>0</v>
      </c>
      <c r="H24" s="444">
        <f t="shared" si="5"/>
        <v>0</v>
      </c>
      <c r="I24" s="444">
        <f t="shared" si="5"/>
        <v>0</v>
      </c>
      <c r="J24" s="444">
        <f t="shared" si="5"/>
        <v>0</v>
      </c>
      <c r="K24" s="444">
        <f t="shared" si="5"/>
        <v>0</v>
      </c>
      <c r="L24" s="444">
        <f t="shared" si="5"/>
        <v>0</v>
      </c>
      <c r="M24" s="444">
        <f t="shared" si="5"/>
        <v>0</v>
      </c>
      <c r="N24" s="444">
        <f t="shared" si="5"/>
        <v>0</v>
      </c>
      <c r="O24" s="444">
        <f t="shared" si="5"/>
        <v>0</v>
      </c>
      <c r="P24" s="444">
        <f t="shared" si="5"/>
        <v>0</v>
      </c>
      <c r="Q24" s="444">
        <f t="shared" si="5"/>
        <v>0</v>
      </c>
      <c r="R24" s="444">
        <f t="shared" si="5"/>
        <v>0</v>
      </c>
      <c r="S24" s="444">
        <f t="shared" si="5"/>
        <v>0</v>
      </c>
      <c r="T24" s="444">
        <f t="shared" si="5"/>
        <v>0</v>
      </c>
      <c r="U24" s="444">
        <f t="shared" si="5"/>
        <v>0</v>
      </c>
      <c r="V24" s="625">
        <f t="shared" si="5"/>
        <v>0</v>
      </c>
      <c r="W24" s="444">
        <f t="shared" si="5"/>
        <v>0</v>
      </c>
      <c r="X24" s="444">
        <f t="shared" si="5"/>
        <v>0</v>
      </c>
      <c r="Y24" s="444">
        <f t="shared" si="5"/>
        <v>0</v>
      </c>
      <c r="Z24" s="444">
        <f t="shared" si="5"/>
        <v>0</v>
      </c>
      <c r="AA24" s="444">
        <f t="shared" si="5"/>
        <v>0</v>
      </c>
      <c r="AB24" s="444">
        <f t="shared" si="5"/>
        <v>0</v>
      </c>
      <c r="AC24" s="444">
        <f t="shared" si="5"/>
        <v>0</v>
      </c>
      <c r="AD24" s="444">
        <f t="shared" si="5"/>
        <v>0</v>
      </c>
      <c r="AE24" s="444">
        <f t="shared" si="5"/>
        <v>6.66314808</v>
      </c>
      <c r="AF24" s="444">
        <f t="shared" si="5"/>
        <v>28.391249179999999</v>
      </c>
      <c r="AG24" s="444">
        <f t="shared" si="5"/>
        <v>0</v>
      </c>
    </row>
    <row r="25" spans="1:33" ht="31.5" x14ac:dyDescent="0.25">
      <c r="A25" s="669" t="str">
        <f>'1'!A25</f>
        <v>1.1</v>
      </c>
      <c r="B25" s="670" t="str">
        <f>'1'!B25</f>
        <v>Технологическое присоединение, всего, в том числе:</v>
      </c>
      <c r="C25" s="671" t="str">
        <f>'1'!C25</f>
        <v>Г</v>
      </c>
      <c r="D25" s="444">
        <f t="shared" ref="D25:AG25" si="6">SUM(D26,D30,D33,D40)</f>
        <v>0</v>
      </c>
      <c r="E25" s="444">
        <f t="shared" si="6"/>
        <v>0</v>
      </c>
      <c r="F25" s="444">
        <f t="shared" si="6"/>
        <v>0</v>
      </c>
      <c r="G25" s="444">
        <f t="shared" si="6"/>
        <v>0</v>
      </c>
      <c r="H25" s="444">
        <f t="shared" si="6"/>
        <v>0</v>
      </c>
      <c r="I25" s="444">
        <f t="shared" si="6"/>
        <v>0</v>
      </c>
      <c r="J25" s="444">
        <f t="shared" si="6"/>
        <v>0</v>
      </c>
      <c r="K25" s="444">
        <f t="shared" si="6"/>
        <v>0</v>
      </c>
      <c r="L25" s="444">
        <f t="shared" si="6"/>
        <v>0</v>
      </c>
      <c r="M25" s="444">
        <f t="shared" si="6"/>
        <v>0</v>
      </c>
      <c r="N25" s="444">
        <f t="shared" si="6"/>
        <v>0</v>
      </c>
      <c r="O25" s="444">
        <f t="shared" si="6"/>
        <v>0</v>
      </c>
      <c r="P25" s="444">
        <f t="shared" si="6"/>
        <v>0</v>
      </c>
      <c r="Q25" s="444">
        <f t="shared" si="6"/>
        <v>0</v>
      </c>
      <c r="R25" s="444">
        <f t="shared" si="6"/>
        <v>0</v>
      </c>
      <c r="S25" s="444">
        <f t="shared" si="6"/>
        <v>0</v>
      </c>
      <c r="T25" s="444">
        <f t="shared" si="6"/>
        <v>0</v>
      </c>
      <c r="U25" s="444">
        <f t="shared" si="6"/>
        <v>0</v>
      </c>
      <c r="V25" s="625">
        <f t="shared" si="6"/>
        <v>0</v>
      </c>
      <c r="W25" s="444">
        <f t="shared" si="6"/>
        <v>0</v>
      </c>
      <c r="X25" s="444">
        <f t="shared" si="6"/>
        <v>0</v>
      </c>
      <c r="Y25" s="444">
        <f t="shared" si="6"/>
        <v>0</v>
      </c>
      <c r="Z25" s="444">
        <f t="shared" si="6"/>
        <v>0</v>
      </c>
      <c r="AA25" s="444">
        <f t="shared" si="6"/>
        <v>0</v>
      </c>
      <c r="AB25" s="444">
        <f t="shared" si="6"/>
        <v>0</v>
      </c>
      <c r="AC25" s="444">
        <f t="shared" si="6"/>
        <v>0</v>
      </c>
      <c r="AD25" s="444">
        <f t="shared" si="6"/>
        <v>0</v>
      </c>
      <c r="AE25" s="444">
        <f t="shared" si="6"/>
        <v>0</v>
      </c>
      <c r="AF25" s="444">
        <f t="shared" si="6"/>
        <v>0</v>
      </c>
      <c r="AG25" s="444">
        <f t="shared" si="6"/>
        <v>0</v>
      </c>
    </row>
    <row r="26" spans="1:33" ht="47.25" x14ac:dyDescent="0.25">
      <c r="A26" s="669" t="str">
        <f>'1'!A26</f>
        <v>1.1.1</v>
      </c>
      <c r="B26" s="670" t="str">
        <f>'1'!B26</f>
        <v>Технологическое присоединение энергопринимающих устройств потребителей, всего, в том числе:</v>
      </c>
      <c r="C26" s="671" t="str">
        <f>'1'!C26</f>
        <v>Г</v>
      </c>
      <c r="D26" s="444">
        <f t="shared" ref="D26:AG26" si="7">SUM(D27:D29)</f>
        <v>0</v>
      </c>
      <c r="E26" s="444">
        <f t="shared" si="7"/>
        <v>0</v>
      </c>
      <c r="F26" s="444">
        <f t="shared" si="7"/>
        <v>0</v>
      </c>
      <c r="G26" s="444">
        <f t="shared" si="7"/>
        <v>0</v>
      </c>
      <c r="H26" s="444">
        <f t="shared" si="7"/>
        <v>0</v>
      </c>
      <c r="I26" s="444">
        <f t="shared" si="7"/>
        <v>0</v>
      </c>
      <c r="J26" s="444">
        <f t="shared" si="7"/>
        <v>0</v>
      </c>
      <c r="K26" s="444">
        <f t="shared" si="7"/>
        <v>0</v>
      </c>
      <c r="L26" s="444">
        <f t="shared" si="7"/>
        <v>0</v>
      </c>
      <c r="M26" s="444">
        <f t="shared" si="7"/>
        <v>0</v>
      </c>
      <c r="N26" s="444">
        <f t="shared" si="7"/>
        <v>0</v>
      </c>
      <c r="O26" s="444">
        <f t="shared" si="7"/>
        <v>0</v>
      </c>
      <c r="P26" s="444">
        <f t="shared" si="7"/>
        <v>0</v>
      </c>
      <c r="Q26" s="444">
        <f t="shared" si="7"/>
        <v>0</v>
      </c>
      <c r="R26" s="444">
        <f t="shared" si="7"/>
        <v>0</v>
      </c>
      <c r="S26" s="444">
        <f t="shared" si="7"/>
        <v>0</v>
      </c>
      <c r="T26" s="444">
        <f t="shared" si="7"/>
        <v>0</v>
      </c>
      <c r="U26" s="444">
        <f t="shared" si="7"/>
        <v>0</v>
      </c>
      <c r="V26" s="625">
        <f t="shared" si="7"/>
        <v>0</v>
      </c>
      <c r="W26" s="444">
        <f t="shared" si="7"/>
        <v>0</v>
      </c>
      <c r="X26" s="444">
        <f t="shared" si="7"/>
        <v>0</v>
      </c>
      <c r="Y26" s="444">
        <f t="shared" si="7"/>
        <v>0</v>
      </c>
      <c r="Z26" s="444">
        <f t="shared" si="7"/>
        <v>0</v>
      </c>
      <c r="AA26" s="444">
        <f t="shared" si="7"/>
        <v>0</v>
      </c>
      <c r="AB26" s="444">
        <f t="shared" si="7"/>
        <v>0</v>
      </c>
      <c r="AC26" s="444">
        <f t="shared" si="7"/>
        <v>0</v>
      </c>
      <c r="AD26" s="444">
        <f t="shared" si="7"/>
        <v>0</v>
      </c>
      <c r="AE26" s="444">
        <f t="shared" si="7"/>
        <v>0</v>
      </c>
      <c r="AF26" s="444">
        <f t="shared" si="7"/>
        <v>0</v>
      </c>
      <c r="AG26" s="444">
        <f t="shared" si="7"/>
        <v>0</v>
      </c>
    </row>
    <row r="27" spans="1:33" ht="78.75" x14ac:dyDescent="0.25">
      <c r="A27" s="669" t="str">
        <f>'1'!A27</f>
        <v>1.1.1.1</v>
      </c>
      <c r="B27" s="670" t="str">
        <f>'1'!B27</f>
        <v>Технологическое присоединение энергопринимающих устройств потребителей максимальной мощностью до 15 кВт включительно, всего</v>
      </c>
      <c r="C27" s="671" t="str">
        <f>'1'!C27</f>
        <v>Г</v>
      </c>
      <c r="D27" s="444">
        <v>0</v>
      </c>
      <c r="E27" s="444">
        <v>0</v>
      </c>
      <c r="F27" s="444">
        <v>0</v>
      </c>
      <c r="G27" s="444">
        <v>0</v>
      </c>
      <c r="H27" s="444">
        <v>0</v>
      </c>
      <c r="I27" s="444">
        <v>0</v>
      </c>
      <c r="J27" s="444">
        <v>0</v>
      </c>
      <c r="K27" s="444">
        <v>0</v>
      </c>
      <c r="L27" s="444">
        <v>0</v>
      </c>
      <c r="M27" s="444">
        <v>0</v>
      </c>
      <c r="N27" s="444">
        <v>0</v>
      </c>
      <c r="O27" s="444">
        <v>0</v>
      </c>
      <c r="P27" s="444">
        <v>0</v>
      </c>
      <c r="Q27" s="444">
        <v>0</v>
      </c>
      <c r="R27" s="444">
        <v>0</v>
      </c>
      <c r="S27" s="444">
        <v>0</v>
      </c>
      <c r="T27" s="444">
        <v>0</v>
      </c>
      <c r="U27" s="444">
        <v>0</v>
      </c>
      <c r="V27" s="625">
        <v>0</v>
      </c>
      <c r="W27" s="444">
        <v>0</v>
      </c>
      <c r="X27" s="444">
        <v>0</v>
      </c>
      <c r="Y27" s="444">
        <v>0</v>
      </c>
      <c r="Z27" s="444">
        <v>0</v>
      </c>
      <c r="AA27" s="444">
        <v>0</v>
      </c>
      <c r="AB27" s="444">
        <v>0</v>
      </c>
      <c r="AC27" s="444">
        <v>0</v>
      </c>
      <c r="AD27" s="444">
        <v>0</v>
      </c>
      <c r="AE27" s="444">
        <v>0</v>
      </c>
      <c r="AF27" s="444">
        <v>0</v>
      </c>
      <c r="AG27" s="444">
        <v>0</v>
      </c>
    </row>
    <row r="28" spans="1:33" ht="78.75" x14ac:dyDescent="0.25">
      <c r="A28" s="669" t="str">
        <f>'1'!A28</f>
        <v>1.1.1.2</v>
      </c>
      <c r="B28" s="670" t="str">
        <f>'1'!B28</f>
        <v>Технологическое присоединение энергопринимающих устройств потребителей максимальной мощностью до 150 кВт включительно, всего</v>
      </c>
      <c r="C28" s="671" t="str">
        <f>'1'!C28</f>
        <v>Г</v>
      </c>
      <c r="D28" s="444">
        <v>0</v>
      </c>
      <c r="E28" s="444">
        <v>0</v>
      </c>
      <c r="F28" s="444">
        <v>0</v>
      </c>
      <c r="G28" s="444">
        <v>0</v>
      </c>
      <c r="H28" s="444">
        <v>0</v>
      </c>
      <c r="I28" s="444">
        <v>0</v>
      </c>
      <c r="J28" s="444">
        <v>0</v>
      </c>
      <c r="K28" s="444">
        <v>0</v>
      </c>
      <c r="L28" s="444">
        <v>0</v>
      </c>
      <c r="M28" s="444">
        <v>0</v>
      </c>
      <c r="N28" s="444">
        <v>0</v>
      </c>
      <c r="O28" s="444">
        <v>0</v>
      </c>
      <c r="P28" s="444">
        <v>0</v>
      </c>
      <c r="Q28" s="444">
        <v>0</v>
      </c>
      <c r="R28" s="444">
        <v>0</v>
      </c>
      <c r="S28" s="444">
        <v>0</v>
      </c>
      <c r="T28" s="444">
        <v>0</v>
      </c>
      <c r="U28" s="444">
        <v>0</v>
      </c>
      <c r="V28" s="625">
        <v>0</v>
      </c>
      <c r="W28" s="444">
        <v>0</v>
      </c>
      <c r="X28" s="444">
        <v>0</v>
      </c>
      <c r="Y28" s="444">
        <v>0</v>
      </c>
      <c r="Z28" s="444">
        <v>0</v>
      </c>
      <c r="AA28" s="444">
        <v>0</v>
      </c>
      <c r="AB28" s="444">
        <v>0</v>
      </c>
      <c r="AC28" s="444">
        <v>0</v>
      </c>
      <c r="AD28" s="444">
        <v>0</v>
      </c>
      <c r="AE28" s="444">
        <v>0</v>
      </c>
      <c r="AF28" s="444">
        <v>0</v>
      </c>
      <c r="AG28" s="444">
        <v>0</v>
      </c>
    </row>
    <row r="29" spans="1:33" ht="63" x14ac:dyDescent="0.25">
      <c r="A29" s="669" t="str">
        <f>'1'!A29</f>
        <v>1.1.1.3</v>
      </c>
      <c r="B29" s="670" t="str">
        <f>'1'!B29</f>
        <v>Технологическое присоединение энергопринимающих устройств потребителей свыше 150 кВт, всего, в том числе:</v>
      </c>
      <c r="C29" s="671" t="str">
        <f>'1'!C29</f>
        <v>Г</v>
      </c>
      <c r="D29" s="444">
        <v>0</v>
      </c>
      <c r="E29" s="444">
        <v>0</v>
      </c>
      <c r="F29" s="444">
        <v>0</v>
      </c>
      <c r="G29" s="444">
        <v>0</v>
      </c>
      <c r="H29" s="444">
        <v>0</v>
      </c>
      <c r="I29" s="444">
        <v>0</v>
      </c>
      <c r="J29" s="444">
        <v>0</v>
      </c>
      <c r="K29" s="444">
        <v>0</v>
      </c>
      <c r="L29" s="444">
        <v>0</v>
      </c>
      <c r="M29" s="444">
        <v>0</v>
      </c>
      <c r="N29" s="444">
        <v>0</v>
      </c>
      <c r="O29" s="444">
        <v>0</v>
      </c>
      <c r="P29" s="444">
        <v>0</v>
      </c>
      <c r="Q29" s="444">
        <v>0</v>
      </c>
      <c r="R29" s="444">
        <v>0</v>
      </c>
      <c r="S29" s="444">
        <v>0</v>
      </c>
      <c r="T29" s="444">
        <v>0</v>
      </c>
      <c r="U29" s="444">
        <v>0</v>
      </c>
      <c r="V29" s="625">
        <v>0</v>
      </c>
      <c r="W29" s="444">
        <v>0</v>
      </c>
      <c r="X29" s="444">
        <v>0</v>
      </c>
      <c r="Y29" s="444">
        <v>0</v>
      </c>
      <c r="Z29" s="444">
        <v>0</v>
      </c>
      <c r="AA29" s="444">
        <v>0</v>
      </c>
      <c r="AB29" s="444">
        <v>0</v>
      </c>
      <c r="AC29" s="444">
        <v>0</v>
      </c>
      <c r="AD29" s="444">
        <v>0</v>
      </c>
      <c r="AE29" s="444">
        <v>0</v>
      </c>
      <c r="AF29" s="444">
        <v>0</v>
      </c>
      <c r="AG29" s="444">
        <v>0</v>
      </c>
    </row>
    <row r="30" spans="1:33" ht="47.25" x14ac:dyDescent="0.25">
      <c r="A30" s="669" t="str">
        <f>'1'!A30</f>
        <v>1.1.2</v>
      </c>
      <c r="B30" s="670" t="str">
        <f>'1'!B30</f>
        <v>Технологическое присоединение объектов электросетевого хозяйства, всего, в том числе:</v>
      </c>
      <c r="C30" s="671" t="str">
        <f>'1'!C30</f>
        <v>Г</v>
      </c>
      <c r="D30" s="444">
        <f t="shared" ref="D30:AG30" si="8">SUM(D31:D32)</f>
        <v>0</v>
      </c>
      <c r="E30" s="444">
        <f t="shared" si="8"/>
        <v>0</v>
      </c>
      <c r="F30" s="444">
        <f t="shared" si="8"/>
        <v>0</v>
      </c>
      <c r="G30" s="444">
        <f t="shared" si="8"/>
        <v>0</v>
      </c>
      <c r="H30" s="444">
        <f t="shared" si="8"/>
        <v>0</v>
      </c>
      <c r="I30" s="444">
        <f t="shared" si="8"/>
        <v>0</v>
      </c>
      <c r="J30" s="444">
        <f t="shared" si="8"/>
        <v>0</v>
      </c>
      <c r="K30" s="444">
        <f t="shared" si="8"/>
        <v>0</v>
      </c>
      <c r="L30" s="444">
        <f t="shared" si="8"/>
        <v>0</v>
      </c>
      <c r="M30" s="444">
        <f t="shared" si="8"/>
        <v>0</v>
      </c>
      <c r="N30" s="444">
        <f t="shared" si="8"/>
        <v>0</v>
      </c>
      <c r="O30" s="444">
        <f t="shared" si="8"/>
        <v>0</v>
      </c>
      <c r="P30" s="444">
        <f t="shared" si="8"/>
        <v>0</v>
      </c>
      <c r="Q30" s="444">
        <f t="shared" si="8"/>
        <v>0</v>
      </c>
      <c r="R30" s="444">
        <f t="shared" si="8"/>
        <v>0</v>
      </c>
      <c r="S30" s="444">
        <f t="shared" si="8"/>
        <v>0</v>
      </c>
      <c r="T30" s="444">
        <f t="shared" si="8"/>
        <v>0</v>
      </c>
      <c r="U30" s="444">
        <f t="shared" si="8"/>
        <v>0</v>
      </c>
      <c r="V30" s="625">
        <f t="shared" si="8"/>
        <v>0</v>
      </c>
      <c r="W30" s="444">
        <f t="shared" si="8"/>
        <v>0</v>
      </c>
      <c r="X30" s="444">
        <f t="shared" si="8"/>
        <v>0</v>
      </c>
      <c r="Y30" s="444">
        <f t="shared" si="8"/>
        <v>0</v>
      </c>
      <c r="Z30" s="444">
        <f t="shared" si="8"/>
        <v>0</v>
      </c>
      <c r="AA30" s="444">
        <f t="shared" si="8"/>
        <v>0</v>
      </c>
      <c r="AB30" s="444">
        <f t="shared" si="8"/>
        <v>0</v>
      </c>
      <c r="AC30" s="444">
        <f t="shared" si="8"/>
        <v>0</v>
      </c>
      <c r="AD30" s="444">
        <f t="shared" si="8"/>
        <v>0</v>
      </c>
      <c r="AE30" s="444">
        <f t="shared" si="8"/>
        <v>0</v>
      </c>
      <c r="AF30" s="444">
        <f t="shared" si="8"/>
        <v>0</v>
      </c>
      <c r="AG30" s="444">
        <f t="shared" si="8"/>
        <v>0</v>
      </c>
    </row>
    <row r="31" spans="1:33" ht="78.75" x14ac:dyDescent="0.25">
      <c r="A31" s="669" t="str">
        <f>'1'!A31</f>
        <v>1.1.2.1</v>
      </c>
      <c r="B31" s="670"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671" t="str">
        <f>'1'!C31</f>
        <v>Г</v>
      </c>
      <c r="D31" s="444">
        <v>0</v>
      </c>
      <c r="E31" s="444">
        <v>0</v>
      </c>
      <c r="F31" s="444">
        <v>0</v>
      </c>
      <c r="G31" s="444">
        <v>0</v>
      </c>
      <c r="H31" s="444">
        <v>0</v>
      </c>
      <c r="I31" s="444">
        <v>0</v>
      </c>
      <c r="J31" s="444">
        <v>0</v>
      </c>
      <c r="K31" s="444">
        <v>0</v>
      </c>
      <c r="L31" s="444">
        <v>0</v>
      </c>
      <c r="M31" s="444">
        <v>0</v>
      </c>
      <c r="N31" s="444">
        <v>0</v>
      </c>
      <c r="O31" s="444">
        <v>0</v>
      </c>
      <c r="P31" s="444">
        <v>0</v>
      </c>
      <c r="Q31" s="444">
        <v>0</v>
      </c>
      <c r="R31" s="444">
        <v>0</v>
      </c>
      <c r="S31" s="444">
        <v>0</v>
      </c>
      <c r="T31" s="444">
        <v>0</v>
      </c>
      <c r="U31" s="444">
        <v>0</v>
      </c>
      <c r="V31" s="625">
        <v>0</v>
      </c>
      <c r="W31" s="444">
        <v>0</v>
      </c>
      <c r="X31" s="444">
        <v>0</v>
      </c>
      <c r="Y31" s="444">
        <v>0</v>
      </c>
      <c r="Z31" s="444">
        <v>0</v>
      </c>
      <c r="AA31" s="444">
        <v>0</v>
      </c>
      <c r="AB31" s="444">
        <v>0</v>
      </c>
      <c r="AC31" s="444">
        <v>0</v>
      </c>
      <c r="AD31" s="444">
        <v>0</v>
      </c>
      <c r="AE31" s="444">
        <v>0</v>
      </c>
      <c r="AF31" s="444">
        <v>0</v>
      </c>
      <c r="AG31" s="444">
        <v>0</v>
      </c>
    </row>
    <row r="32" spans="1:33" ht="47.25" x14ac:dyDescent="0.25">
      <c r="A32" s="669" t="str">
        <f>'1'!A32</f>
        <v>1.1.2.2</v>
      </c>
      <c r="B32" s="670" t="str">
        <f>'1'!B32</f>
        <v>Технологическое присоединение к электрическим сетям иных сетевых организаций, всего, в том числе:</v>
      </c>
      <c r="C32" s="671" t="str">
        <f>'1'!C32</f>
        <v>Г</v>
      </c>
      <c r="D32" s="444">
        <v>0</v>
      </c>
      <c r="E32" s="444">
        <v>0</v>
      </c>
      <c r="F32" s="444">
        <v>0</v>
      </c>
      <c r="G32" s="444">
        <v>0</v>
      </c>
      <c r="H32" s="444">
        <v>0</v>
      </c>
      <c r="I32" s="444">
        <v>0</v>
      </c>
      <c r="J32" s="444">
        <v>0</v>
      </c>
      <c r="K32" s="444">
        <v>0</v>
      </c>
      <c r="L32" s="444">
        <v>0</v>
      </c>
      <c r="M32" s="444">
        <v>0</v>
      </c>
      <c r="N32" s="444">
        <v>0</v>
      </c>
      <c r="O32" s="444">
        <v>0</v>
      </c>
      <c r="P32" s="444">
        <v>0</v>
      </c>
      <c r="Q32" s="444">
        <v>0</v>
      </c>
      <c r="R32" s="444">
        <v>0</v>
      </c>
      <c r="S32" s="444">
        <v>0</v>
      </c>
      <c r="T32" s="444">
        <v>0</v>
      </c>
      <c r="U32" s="444">
        <v>0</v>
      </c>
      <c r="V32" s="625">
        <v>0</v>
      </c>
      <c r="W32" s="444">
        <v>0</v>
      </c>
      <c r="X32" s="444">
        <v>0</v>
      </c>
      <c r="Y32" s="444">
        <v>0</v>
      </c>
      <c r="Z32" s="444">
        <v>0</v>
      </c>
      <c r="AA32" s="444">
        <v>0</v>
      </c>
      <c r="AB32" s="444">
        <v>0</v>
      </c>
      <c r="AC32" s="444">
        <v>0</v>
      </c>
      <c r="AD32" s="444">
        <v>0</v>
      </c>
      <c r="AE32" s="444">
        <v>0</v>
      </c>
      <c r="AF32" s="444">
        <v>0</v>
      </c>
      <c r="AG32" s="444">
        <v>0</v>
      </c>
    </row>
    <row r="33" spans="1:33" ht="63" x14ac:dyDescent="0.25">
      <c r="A33" s="669" t="str">
        <f>'1'!A33</f>
        <v>1.1.3</v>
      </c>
      <c r="B33" s="670" t="str">
        <f>'1'!B33</f>
        <v>Технологическое присоединение объектов по производству электрической энергии всего, в том числе:</v>
      </c>
      <c r="C33" s="671" t="str">
        <f>'1'!C33</f>
        <v>Г</v>
      </c>
      <c r="D33" s="444">
        <f t="shared" ref="D33:AG33" si="9">SUM(D34:D39)</f>
        <v>0</v>
      </c>
      <c r="E33" s="444">
        <f t="shared" si="9"/>
        <v>0</v>
      </c>
      <c r="F33" s="444">
        <f t="shared" si="9"/>
        <v>0</v>
      </c>
      <c r="G33" s="444">
        <f t="shared" si="9"/>
        <v>0</v>
      </c>
      <c r="H33" s="444">
        <f t="shared" si="9"/>
        <v>0</v>
      </c>
      <c r="I33" s="444">
        <f t="shared" si="9"/>
        <v>0</v>
      </c>
      <c r="J33" s="444">
        <f t="shared" si="9"/>
        <v>0</v>
      </c>
      <c r="K33" s="444">
        <f t="shared" si="9"/>
        <v>0</v>
      </c>
      <c r="L33" s="444">
        <f t="shared" si="9"/>
        <v>0</v>
      </c>
      <c r="M33" s="444">
        <f t="shared" si="9"/>
        <v>0</v>
      </c>
      <c r="N33" s="444">
        <f t="shared" si="9"/>
        <v>0</v>
      </c>
      <c r="O33" s="444">
        <f t="shared" si="9"/>
        <v>0</v>
      </c>
      <c r="P33" s="444">
        <f t="shared" si="9"/>
        <v>0</v>
      </c>
      <c r="Q33" s="444">
        <f t="shared" si="9"/>
        <v>0</v>
      </c>
      <c r="R33" s="444">
        <f t="shared" si="9"/>
        <v>0</v>
      </c>
      <c r="S33" s="444">
        <f t="shared" si="9"/>
        <v>0</v>
      </c>
      <c r="T33" s="444">
        <f t="shared" si="9"/>
        <v>0</v>
      </c>
      <c r="U33" s="444">
        <f t="shared" si="9"/>
        <v>0</v>
      </c>
      <c r="V33" s="625">
        <f t="shared" si="9"/>
        <v>0</v>
      </c>
      <c r="W33" s="444">
        <f t="shared" si="9"/>
        <v>0</v>
      </c>
      <c r="X33" s="444">
        <f t="shared" si="9"/>
        <v>0</v>
      </c>
      <c r="Y33" s="444">
        <f t="shared" si="9"/>
        <v>0</v>
      </c>
      <c r="Z33" s="444">
        <f t="shared" si="9"/>
        <v>0</v>
      </c>
      <c r="AA33" s="444">
        <f t="shared" si="9"/>
        <v>0</v>
      </c>
      <c r="AB33" s="444">
        <f t="shared" si="9"/>
        <v>0</v>
      </c>
      <c r="AC33" s="444">
        <f t="shared" si="9"/>
        <v>0</v>
      </c>
      <c r="AD33" s="444">
        <f t="shared" si="9"/>
        <v>0</v>
      </c>
      <c r="AE33" s="444">
        <f t="shared" si="9"/>
        <v>0</v>
      </c>
      <c r="AF33" s="444">
        <f t="shared" si="9"/>
        <v>0</v>
      </c>
      <c r="AG33" s="444">
        <f t="shared" si="9"/>
        <v>0</v>
      </c>
    </row>
    <row r="34" spans="1:33" ht="141.75" x14ac:dyDescent="0.25">
      <c r="A34" s="669" t="str">
        <f>'1'!A34</f>
        <v>1.1.3.1</v>
      </c>
      <c r="B34" s="670"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671" t="str">
        <f>'1'!C34</f>
        <v>Г</v>
      </c>
      <c r="D34" s="444">
        <v>0</v>
      </c>
      <c r="E34" s="444">
        <v>0</v>
      </c>
      <c r="F34" s="444">
        <v>0</v>
      </c>
      <c r="G34" s="444">
        <v>0</v>
      </c>
      <c r="H34" s="444">
        <v>0</v>
      </c>
      <c r="I34" s="444">
        <v>0</v>
      </c>
      <c r="J34" s="444">
        <v>0</v>
      </c>
      <c r="K34" s="444">
        <v>0</v>
      </c>
      <c r="L34" s="444">
        <v>0</v>
      </c>
      <c r="M34" s="444">
        <v>0</v>
      </c>
      <c r="N34" s="444">
        <v>0</v>
      </c>
      <c r="O34" s="444">
        <v>0</v>
      </c>
      <c r="P34" s="444">
        <v>0</v>
      </c>
      <c r="Q34" s="444">
        <v>0</v>
      </c>
      <c r="R34" s="444">
        <v>0</v>
      </c>
      <c r="S34" s="444">
        <v>0</v>
      </c>
      <c r="T34" s="444">
        <v>0</v>
      </c>
      <c r="U34" s="444">
        <v>0</v>
      </c>
      <c r="V34" s="625">
        <v>0</v>
      </c>
      <c r="W34" s="444">
        <v>0</v>
      </c>
      <c r="X34" s="444">
        <v>0</v>
      </c>
      <c r="Y34" s="444">
        <v>0</v>
      </c>
      <c r="Z34" s="444">
        <v>0</v>
      </c>
      <c r="AA34" s="444">
        <v>0</v>
      </c>
      <c r="AB34" s="444">
        <v>0</v>
      </c>
      <c r="AC34" s="444">
        <v>0</v>
      </c>
      <c r="AD34" s="444">
        <v>0</v>
      </c>
      <c r="AE34" s="444">
        <v>0</v>
      </c>
      <c r="AF34" s="444">
        <v>0</v>
      </c>
      <c r="AG34" s="444">
        <v>0</v>
      </c>
    </row>
    <row r="35" spans="1:33" ht="110.25" x14ac:dyDescent="0.25">
      <c r="A35" s="669" t="str">
        <f>'1'!A35</f>
        <v>1.1.3.1</v>
      </c>
      <c r="B35" s="670"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671" t="str">
        <f>'1'!C35</f>
        <v>Г</v>
      </c>
      <c r="D35" s="444">
        <v>0</v>
      </c>
      <c r="E35" s="444">
        <v>0</v>
      </c>
      <c r="F35" s="444">
        <v>0</v>
      </c>
      <c r="G35" s="444">
        <v>0</v>
      </c>
      <c r="H35" s="444">
        <v>0</v>
      </c>
      <c r="I35" s="444">
        <v>0</v>
      </c>
      <c r="J35" s="444">
        <v>0</v>
      </c>
      <c r="K35" s="444">
        <v>0</v>
      </c>
      <c r="L35" s="444">
        <v>0</v>
      </c>
      <c r="M35" s="444">
        <v>0</v>
      </c>
      <c r="N35" s="444">
        <v>0</v>
      </c>
      <c r="O35" s="444">
        <v>0</v>
      </c>
      <c r="P35" s="444">
        <v>0</v>
      </c>
      <c r="Q35" s="444">
        <v>0</v>
      </c>
      <c r="R35" s="444">
        <v>0</v>
      </c>
      <c r="S35" s="444">
        <v>0</v>
      </c>
      <c r="T35" s="444">
        <v>0</v>
      </c>
      <c r="U35" s="444">
        <v>0</v>
      </c>
      <c r="V35" s="625">
        <v>0</v>
      </c>
      <c r="W35" s="444">
        <v>0</v>
      </c>
      <c r="X35" s="444">
        <v>0</v>
      </c>
      <c r="Y35" s="444">
        <v>0</v>
      </c>
      <c r="Z35" s="444">
        <v>0</v>
      </c>
      <c r="AA35" s="444">
        <v>0</v>
      </c>
      <c r="AB35" s="444">
        <v>0</v>
      </c>
      <c r="AC35" s="444">
        <v>0</v>
      </c>
      <c r="AD35" s="444">
        <v>0</v>
      </c>
      <c r="AE35" s="444">
        <v>0</v>
      </c>
      <c r="AF35" s="444">
        <v>0</v>
      </c>
      <c r="AG35" s="444">
        <v>0</v>
      </c>
    </row>
    <row r="36" spans="1:33" ht="126" x14ac:dyDescent="0.25">
      <c r="A36" s="669" t="str">
        <f>'1'!A36</f>
        <v>1.1.3.1</v>
      </c>
      <c r="B36" s="670"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671" t="str">
        <f>'1'!C36</f>
        <v>Г</v>
      </c>
      <c r="D36" s="444">
        <v>0</v>
      </c>
      <c r="E36" s="444">
        <v>0</v>
      </c>
      <c r="F36" s="444">
        <v>0</v>
      </c>
      <c r="G36" s="444">
        <v>0</v>
      </c>
      <c r="H36" s="444">
        <v>0</v>
      </c>
      <c r="I36" s="444">
        <v>0</v>
      </c>
      <c r="J36" s="444">
        <v>0</v>
      </c>
      <c r="K36" s="444">
        <v>0</v>
      </c>
      <c r="L36" s="444">
        <v>0</v>
      </c>
      <c r="M36" s="444">
        <v>0</v>
      </c>
      <c r="N36" s="444">
        <v>0</v>
      </c>
      <c r="O36" s="444">
        <v>0</v>
      </c>
      <c r="P36" s="444">
        <v>0</v>
      </c>
      <c r="Q36" s="444">
        <v>0</v>
      </c>
      <c r="R36" s="444">
        <v>0</v>
      </c>
      <c r="S36" s="444">
        <v>0</v>
      </c>
      <c r="T36" s="444">
        <v>0</v>
      </c>
      <c r="U36" s="444">
        <v>0</v>
      </c>
      <c r="V36" s="625">
        <v>0</v>
      </c>
      <c r="W36" s="444">
        <v>0</v>
      </c>
      <c r="X36" s="444">
        <v>0</v>
      </c>
      <c r="Y36" s="444">
        <v>0</v>
      </c>
      <c r="Z36" s="444">
        <v>0</v>
      </c>
      <c r="AA36" s="444">
        <v>0</v>
      </c>
      <c r="AB36" s="444">
        <v>0</v>
      </c>
      <c r="AC36" s="444">
        <v>0</v>
      </c>
      <c r="AD36" s="444">
        <v>0</v>
      </c>
      <c r="AE36" s="444">
        <v>0</v>
      </c>
      <c r="AF36" s="444">
        <v>0</v>
      </c>
      <c r="AG36" s="444">
        <v>0</v>
      </c>
    </row>
    <row r="37" spans="1:33" ht="141.75" x14ac:dyDescent="0.25">
      <c r="A37" s="669" t="str">
        <f>'1'!A37</f>
        <v>1.1.3.2</v>
      </c>
      <c r="B37" s="670"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671" t="str">
        <f>'1'!C37</f>
        <v>Г</v>
      </c>
      <c r="D37" s="444">
        <v>0</v>
      </c>
      <c r="E37" s="444">
        <v>0</v>
      </c>
      <c r="F37" s="444">
        <v>0</v>
      </c>
      <c r="G37" s="444">
        <v>0</v>
      </c>
      <c r="H37" s="444">
        <v>0</v>
      </c>
      <c r="I37" s="444">
        <v>0</v>
      </c>
      <c r="J37" s="444">
        <v>0</v>
      </c>
      <c r="K37" s="444">
        <v>0</v>
      </c>
      <c r="L37" s="444">
        <v>0</v>
      </c>
      <c r="M37" s="444">
        <v>0</v>
      </c>
      <c r="N37" s="444">
        <v>0</v>
      </c>
      <c r="O37" s="444">
        <v>0</v>
      </c>
      <c r="P37" s="444">
        <v>0</v>
      </c>
      <c r="Q37" s="444">
        <v>0</v>
      </c>
      <c r="R37" s="444">
        <v>0</v>
      </c>
      <c r="S37" s="444">
        <v>0</v>
      </c>
      <c r="T37" s="444">
        <v>0</v>
      </c>
      <c r="U37" s="444">
        <v>0</v>
      </c>
      <c r="V37" s="625">
        <v>0</v>
      </c>
      <c r="W37" s="444">
        <v>0</v>
      </c>
      <c r="X37" s="444">
        <v>0</v>
      </c>
      <c r="Y37" s="444">
        <v>0</v>
      </c>
      <c r="Z37" s="444">
        <v>0</v>
      </c>
      <c r="AA37" s="444">
        <v>0</v>
      </c>
      <c r="AB37" s="444">
        <v>0</v>
      </c>
      <c r="AC37" s="444">
        <v>0</v>
      </c>
      <c r="AD37" s="444">
        <v>0</v>
      </c>
      <c r="AE37" s="444">
        <v>0</v>
      </c>
      <c r="AF37" s="444">
        <v>0</v>
      </c>
      <c r="AG37" s="444">
        <v>0</v>
      </c>
    </row>
    <row r="38" spans="1:33" ht="110.25" x14ac:dyDescent="0.25">
      <c r="A38" s="669" t="str">
        <f>'1'!A38</f>
        <v>1.1.3.2</v>
      </c>
      <c r="B38" s="670"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671" t="str">
        <f>'1'!C38</f>
        <v>Г</v>
      </c>
      <c r="D38" s="444">
        <v>0</v>
      </c>
      <c r="E38" s="444">
        <v>0</v>
      </c>
      <c r="F38" s="444">
        <v>0</v>
      </c>
      <c r="G38" s="444">
        <v>0</v>
      </c>
      <c r="H38" s="444">
        <v>0</v>
      </c>
      <c r="I38" s="444">
        <v>0</v>
      </c>
      <c r="J38" s="444">
        <v>0</v>
      </c>
      <c r="K38" s="444">
        <v>0</v>
      </c>
      <c r="L38" s="444">
        <v>0</v>
      </c>
      <c r="M38" s="444">
        <v>0</v>
      </c>
      <c r="N38" s="444">
        <v>0</v>
      </c>
      <c r="O38" s="444">
        <v>0</v>
      </c>
      <c r="P38" s="444">
        <v>0</v>
      </c>
      <c r="Q38" s="444">
        <v>0</v>
      </c>
      <c r="R38" s="444">
        <v>0</v>
      </c>
      <c r="S38" s="444">
        <v>0</v>
      </c>
      <c r="T38" s="444">
        <v>0</v>
      </c>
      <c r="U38" s="444">
        <v>0</v>
      </c>
      <c r="V38" s="625">
        <v>0</v>
      </c>
      <c r="W38" s="444">
        <v>0</v>
      </c>
      <c r="X38" s="444">
        <v>0</v>
      </c>
      <c r="Y38" s="444">
        <v>0</v>
      </c>
      <c r="Z38" s="444">
        <v>0</v>
      </c>
      <c r="AA38" s="444">
        <v>0</v>
      </c>
      <c r="AB38" s="444">
        <v>0</v>
      </c>
      <c r="AC38" s="444">
        <v>0</v>
      </c>
      <c r="AD38" s="444">
        <v>0</v>
      </c>
      <c r="AE38" s="444">
        <v>0</v>
      </c>
      <c r="AF38" s="444">
        <v>0</v>
      </c>
      <c r="AG38" s="444">
        <v>0</v>
      </c>
    </row>
    <row r="39" spans="1:33" ht="126" x14ac:dyDescent="0.25">
      <c r="A39" s="669" t="str">
        <f>'1'!A39</f>
        <v>1.1.3.2</v>
      </c>
      <c r="B39" s="670"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671" t="str">
        <f>'1'!C39</f>
        <v>Г</v>
      </c>
      <c r="D39" s="444">
        <v>0</v>
      </c>
      <c r="E39" s="444">
        <v>0</v>
      </c>
      <c r="F39" s="444">
        <v>0</v>
      </c>
      <c r="G39" s="444">
        <v>0</v>
      </c>
      <c r="H39" s="444">
        <v>0</v>
      </c>
      <c r="I39" s="444">
        <v>0</v>
      </c>
      <c r="J39" s="444">
        <v>0</v>
      </c>
      <c r="K39" s="444">
        <v>0</v>
      </c>
      <c r="L39" s="444">
        <v>0</v>
      </c>
      <c r="M39" s="444">
        <v>0</v>
      </c>
      <c r="N39" s="444">
        <v>0</v>
      </c>
      <c r="O39" s="444">
        <v>0</v>
      </c>
      <c r="P39" s="444">
        <v>0</v>
      </c>
      <c r="Q39" s="444">
        <v>0</v>
      </c>
      <c r="R39" s="444">
        <v>0</v>
      </c>
      <c r="S39" s="444">
        <v>0</v>
      </c>
      <c r="T39" s="444">
        <v>0</v>
      </c>
      <c r="U39" s="444">
        <v>0</v>
      </c>
      <c r="V39" s="625">
        <v>0</v>
      </c>
      <c r="W39" s="444">
        <v>0</v>
      </c>
      <c r="X39" s="444">
        <v>0</v>
      </c>
      <c r="Y39" s="444">
        <v>0</v>
      </c>
      <c r="Z39" s="444">
        <v>0</v>
      </c>
      <c r="AA39" s="444">
        <v>0</v>
      </c>
      <c r="AB39" s="444">
        <v>0</v>
      </c>
      <c r="AC39" s="444">
        <v>0</v>
      </c>
      <c r="AD39" s="444">
        <v>0</v>
      </c>
      <c r="AE39" s="444">
        <v>0</v>
      </c>
      <c r="AF39" s="444">
        <v>0</v>
      </c>
      <c r="AG39" s="444">
        <v>0</v>
      </c>
    </row>
    <row r="40" spans="1:33" ht="110.25" x14ac:dyDescent="0.25">
      <c r="A40" s="669" t="str">
        <f>'1'!A40</f>
        <v>1.1.4</v>
      </c>
      <c r="B40" s="670"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671" t="str">
        <f>'1'!C40</f>
        <v>Г</v>
      </c>
      <c r="D40" s="444">
        <f t="shared" ref="D40:AG40" si="10">SUM(D41:D42)</f>
        <v>0</v>
      </c>
      <c r="E40" s="444">
        <f t="shared" si="10"/>
        <v>0</v>
      </c>
      <c r="F40" s="444">
        <f t="shared" si="10"/>
        <v>0</v>
      </c>
      <c r="G40" s="444">
        <f t="shared" si="10"/>
        <v>0</v>
      </c>
      <c r="H40" s="444">
        <f t="shared" si="10"/>
        <v>0</v>
      </c>
      <c r="I40" s="444">
        <f t="shared" si="10"/>
        <v>0</v>
      </c>
      <c r="J40" s="444">
        <f t="shared" si="10"/>
        <v>0</v>
      </c>
      <c r="K40" s="444">
        <f t="shared" si="10"/>
        <v>0</v>
      </c>
      <c r="L40" s="444">
        <f t="shared" si="10"/>
        <v>0</v>
      </c>
      <c r="M40" s="444">
        <f t="shared" si="10"/>
        <v>0</v>
      </c>
      <c r="N40" s="444">
        <f t="shared" si="10"/>
        <v>0</v>
      </c>
      <c r="O40" s="444">
        <f t="shared" si="10"/>
        <v>0</v>
      </c>
      <c r="P40" s="444">
        <f t="shared" si="10"/>
        <v>0</v>
      </c>
      <c r="Q40" s="444">
        <f t="shared" si="10"/>
        <v>0</v>
      </c>
      <c r="R40" s="444">
        <f t="shared" si="10"/>
        <v>0</v>
      </c>
      <c r="S40" s="444">
        <f t="shared" si="10"/>
        <v>0</v>
      </c>
      <c r="T40" s="444">
        <f t="shared" si="10"/>
        <v>0</v>
      </c>
      <c r="U40" s="444">
        <f t="shared" si="10"/>
        <v>0</v>
      </c>
      <c r="V40" s="625">
        <f t="shared" si="10"/>
        <v>0</v>
      </c>
      <c r="W40" s="444">
        <f t="shared" si="10"/>
        <v>0</v>
      </c>
      <c r="X40" s="444">
        <f t="shared" si="10"/>
        <v>0</v>
      </c>
      <c r="Y40" s="444">
        <f t="shared" si="10"/>
        <v>0</v>
      </c>
      <c r="Z40" s="444">
        <f t="shared" si="10"/>
        <v>0</v>
      </c>
      <c r="AA40" s="444">
        <f t="shared" si="10"/>
        <v>0</v>
      </c>
      <c r="AB40" s="444">
        <f t="shared" si="10"/>
        <v>0</v>
      </c>
      <c r="AC40" s="444">
        <f t="shared" si="10"/>
        <v>0</v>
      </c>
      <c r="AD40" s="444">
        <f t="shared" si="10"/>
        <v>0</v>
      </c>
      <c r="AE40" s="444">
        <f t="shared" si="10"/>
        <v>0</v>
      </c>
      <c r="AF40" s="444">
        <f t="shared" si="10"/>
        <v>0</v>
      </c>
      <c r="AG40" s="444">
        <f t="shared" si="10"/>
        <v>0</v>
      </c>
    </row>
    <row r="41" spans="1:33" ht="78.75" x14ac:dyDescent="0.25">
      <c r="A41" s="669" t="str">
        <f>'1'!A41</f>
        <v>1.1.4.1</v>
      </c>
      <c r="B41" s="670"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671" t="str">
        <f>'1'!C41</f>
        <v>Г</v>
      </c>
      <c r="D41" s="444">
        <v>0</v>
      </c>
      <c r="E41" s="444">
        <v>0</v>
      </c>
      <c r="F41" s="444">
        <v>0</v>
      </c>
      <c r="G41" s="444">
        <v>0</v>
      </c>
      <c r="H41" s="444">
        <v>0</v>
      </c>
      <c r="I41" s="444">
        <v>0</v>
      </c>
      <c r="J41" s="444">
        <v>0</v>
      </c>
      <c r="K41" s="444">
        <v>0</v>
      </c>
      <c r="L41" s="444">
        <v>0</v>
      </c>
      <c r="M41" s="444">
        <v>0</v>
      </c>
      <c r="N41" s="444">
        <v>0</v>
      </c>
      <c r="O41" s="444">
        <v>0</v>
      </c>
      <c r="P41" s="444">
        <v>0</v>
      </c>
      <c r="Q41" s="444">
        <v>0</v>
      </c>
      <c r="R41" s="444">
        <v>0</v>
      </c>
      <c r="S41" s="444">
        <v>0</v>
      </c>
      <c r="T41" s="444">
        <v>0</v>
      </c>
      <c r="U41" s="444">
        <v>0</v>
      </c>
      <c r="V41" s="625">
        <v>0</v>
      </c>
      <c r="W41" s="444">
        <v>0</v>
      </c>
      <c r="X41" s="444">
        <v>0</v>
      </c>
      <c r="Y41" s="444">
        <v>0</v>
      </c>
      <c r="Z41" s="444">
        <v>0</v>
      </c>
      <c r="AA41" s="444">
        <v>0</v>
      </c>
      <c r="AB41" s="444">
        <v>0</v>
      </c>
      <c r="AC41" s="444">
        <v>0</v>
      </c>
      <c r="AD41" s="444">
        <v>0</v>
      </c>
      <c r="AE41" s="444">
        <v>0</v>
      </c>
      <c r="AF41" s="444">
        <v>0</v>
      </c>
      <c r="AG41" s="444">
        <v>0</v>
      </c>
    </row>
    <row r="42" spans="1:33" ht="94.5" x14ac:dyDescent="0.25">
      <c r="A42" s="669" t="str">
        <f>'1'!A42</f>
        <v>1.1.4.2</v>
      </c>
      <c r="B42" s="670"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671" t="str">
        <f>'1'!C42</f>
        <v>Г</v>
      </c>
      <c r="D42" s="444">
        <v>0</v>
      </c>
      <c r="E42" s="444">
        <v>0</v>
      </c>
      <c r="F42" s="444">
        <v>0</v>
      </c>
      <c r="G42" s="444">
        <v>0</v>
      </c>
      <c r="H42" s="444">
        <v>0</v>
      </c>
      <c r="I42" s="444">
        <v>0</v>
      </c>
      <c r="J42" s="444">
        <v>0</v>
      </c>
      <c r="K42" s="444">
        <v>0</v>
      </c>
      <c r="L42" s="444">
        <v>0</v>
      </c>
      <c r="M42" s="444">
        <v>0</v>
      </c>
      <c r="N42" s="444">
        <v>0</v>
      </c>
      <c r="O42" s="444">
        <v>0</v>
      </c>
      <c r="P42" s="444">
        <v>0</v>
      </c>
      <c r="Q42" s="444">
        <v>0</v>
      </c>
      <c r="R42" s="444">
        <v>0</v>
      </c>
      <c r="S42" s="444">
        <v>0</v>
      </c>
      <c r="T42" s="444">
        <v>0</v>
      </c>
      <c r="U42" s="444">
        <v>0</v>
      </c>
      <c r="V42" s="625">
        <v>0</v>
      </c>
      <c r="W42" s="444">
        <v>0</v>
      </c>
      <c r="X42" s="444">
        <v>0</v>
      </c>
      <c r="Y42" s="444">
        <v>0</v>
      </c>
      <c r="Z42" s="444">
        <v>0</v>
      </c>
      <c r="AA42" s="444">
        <v>0</v>
      </c>
      <c r="AB42" s="444">
        <v>0</v>
      </c>
      <c r="AC42" s="444">
        <v>0</v>
      </c>
      <c r="AD42" s="444">
        <v>0</v>
      </c>
      <c r="AE42" s="444">
        <v>0</v>
      </c>
      <c r="AF42" s="444">
        <v>0</v>
      </c>
      <c r="AG42" s="444">
        <v>0</v>
      </c>
    </row>
    <row r="43" spans="1:33" ht="47.25" x14ac:dyDescent="0.25">
      <c r="A43" s="669" t="str">
        <f>'1'!A43</f>
        <v>1.2</v>
      </c>
      <c r="B43" s="670" t="str">
        <f>'1'!B43</f>
        <v>Реконструкция, модернизация, техническое перевооружение всего, в том числе:</v>
      </c>
      <c r="C43" s="671" t="str">
        <f>'1'!C43</f>
        <v>Г</v>
      </c>
      <c r="D43" s="444">
        <f t="shared" ref="D43:AG43" si="11">SUM(D44,D54,D57,D70)</f>
        <v>0</v>
      </c>
      <c r="E43" s="444">
        <f t="shared" si="11"/>
        <v>0</v>
      </c>
      <c r="F43" s="444">
        <f t="shared" si="11"/>
        <v>0</v>
      </c>
      <c r="G43" s="444">
        <f t="shared" si="11"/>
        <v>0</v>
      </c>
      <c r="H43" s="444">
        <f t="shared" si="11"/>
        <v>0</v>
      </c>
      <c r="I43" s="444">
        <f t="shared" si="11"/>
        <v>0</v>
      </c>
      <c r="J43" s="444">
        <f t="shared" si="11"/>
        <v>0</v>
      </c>
      <c r="K43" s="444">
        <f t="shared" si="11"/>
        <v>0</v>
      </c>
      <c r="L43" s="444">
        <f t="shared" si="11"/>
        <v>0</v>
      </c>
      <c r="M43" s="444">
        <f t="shared" si="11"/>
        <v>0</v>
      </c>
      <c r="N43" s="444">
        <f t="shared" si="11"/>
        <v>0</v>
      </c>
      <c r="O43" s="444">
        <f t="shared" si="11"/>
        <v>0</v>
      </c>
      <c r="P43" s="444">
        <f t="shared" si="11"/>
        <v>0</v>
      </c>
      <c r="Q43" s="444">
        <f t="shared" si="11"/>
        <v>0</v>
      </c>
      <c r="R43" s="444">
        <f t="shared" si="11"/>
        <v>0</v>
      </c>
      <c r="S43" s="444">
        <f t="shared" si="11"/>
        <v>7</v>
      </c>
      <c r="T43" s="444">
        <f t="shared" si="11"/>
        <v>0</v>
      </c>
      <c r="U43" s="444">
        <f t="shared" si="11"/>
        <v>0</v>
      </c>
      <c r="V43" s="625">
        <f t="shared" si="11"/>
        <v>0</v>
      </c>
      <c r="W43" s="444">
        <f t="shared" si="11"/>
        <v>0</v>
      </c>
      <c r="X43" s="444">
        <f t="shared" si="11"/>
        <v>0</v>
      </c>
      <c r="Y43" s="444">
        <f t="shared" si="11"/>
        <v>0</v>
      </c>
      <c r="Z43" s="444">
        <f t="shared" si="11"/>
        <v>0</v>
      </c>
      <c r="AA43" s="444">
        <f t="shared" si="11"/>
        <v>0</v>
      </c>
      <c r="AB43" s="444">
        <f t="shared" si="11"/>
        <v>26.82735761456</v>
      </c>
      <c r="AC43" s="444">
        <f t="shared" si="11"/>
        <v>0</v>
      </c>
      <c r="AD43" s="444">
        <f t="shared" si="11"/>
        <v>0</v>
      </c>
      <c r="AE43" s="444">
        <f t="shared" si="11"/>
        <v>0</v>
      </c>
      <c r="AF43" s="444">
        <f t="shared" si="11"/>
        <v>0</v>
      </c>
      <c r="AG43" s="444">
        <f t="shared" si="11"/>
        <v>0</v>
      </c>
    </row>
    <row r="44" spans="1:33" ht="78.75" x14ac:dyDescent="0.25">
      <c r="A44" s="669" t="str">
        <f>'1'!A44</f>
        <v>1.2.1</v>
      </c>
      <c r="B44" s="670" t="str">
        <f>'1'!B44</f>
        <v>Реконструкция, модернизация, техническое перевооружение трансформаторных и иных подстанций, распределительных пунктов, всего, в том числе:</v>
      </c>
      <c r="C44" s="671" t="str">
        <f>'1'!C44</f>
        <v>Г</v>
      </c>
      <c r="D44" s="444">
        <f t="shared" ref="D44:AG44" si="12">SUM(D45,D46)</f>
        <v>0</v>
      </c>
      <c r="E44" s="444">
        <f t="shared" si="12"/>
        <v>0</v>
      </c>
      <c r="F44" s="444">
        <f t="shared" si="12"/>
        <v>0</v>
      </c>
      <c r="G44" s="444">
        <f t="shared" si="12"/>
        <v>0</v>
      </c>
      <c r="H44" s="444">
        <f t="shared" si="12"/>
        <v>0</v>
      </c>
      <c r="I44" s="444">
        <f t="shared" si="12"/>
        <v>0</v>
      </c>
      <c r="J44" s="444">
        <f t="shared" si="12"/>
        <v>0</v>
      </c>
      <c r="K44" s="444">
        <f t="shared" si="12"/>
        <v>0</v>
      </c>
      <c r="L44" s="444">
        <f t="shared" si="12"/>
        <v>0</v>
      </c>
      <c r="M44" s="444">
        <f t="shared" si="12"/>
        <v>0</v>
      </c>
      <c r="N44" s="444">
        <f t="shared" si="12"/>
        <v>0</v>
      </c>
      <c r="O44" s="444">
        <f t="shared" si="12"/>
        <v>0</v>
      </c>
      <c r="P44" s="444">
        <f t="shared" si="12"/>
        <v>0</v>
      </c>
      <c r="Q44" s="444">
        <f t="shared" si="12"/>
        <v>0</v>
      </c>
      <c r="R44" s="444">
        <f t="shared" si="12"/>
        <v>0</v>
      </c>
      <c r="S44" s="444">
        <f t="shared" si="12"/>
        <v>7</v>
      </c>
      <c r="T44" s="444">
        <f t="shared" si="12"/>
        <v>0</v>
      </c>
      <c r="U44" s="444">
        <f t="shared" si="12"/>
        <v>0</v>
      </c>
      <c r="V44" s="625">
        <f t="shared" si="12"/>
        <v>0</v>
      </c>
      <c r="W44" s="444">
        <f t="shared" si="12"/>
        <v>0</v>
      </c>
      <c r="X44" s="444">
        <f t="shared" si="12"/>
        <v>0</v>
      </c>
      <c r="Y44" s="444">
        <f t="shared" si="12"/>
        <v>0</v>
      </c>
      <c r="Z44" s="444">
        <f t="shared" si="12"/>
        <v>0</v>
      </c>
      <c r="AA44" s="444">
        <f t="shared" si="12"/>
        <v>0</v>
      </c>
      <c r="AB44" s="444">
        <f t="shared" si="12"/>
        <v>10.13211982</v>
      </c>
      <c r="AC44" s="444">
        <f t="shared" si="12"/>
        <v>0</v>
      </c>
      <c r="AD44" s="444">
        <f t="shared" si="12"/>
        <v>0</v>
      </c>
      <c r="AE44" s="444">
        <f t="shared" si="12"/>
        <v>0</v>
      </c>
      <c r="AF44" s="444">
        <f t="shared" si="12"/>
        <v>0</v>
      </c>
      <c r="AG44" s="444">
        <f t="shared" si="12"/>
        <v>0</v>
      </c>
    </row>
    <row r="45" spans="1:33" ht="31.5" x14ac:dyDescent="0.25">
      <c r="A45" s="669" t="str">
        <f>'1'!A45</f>
        <v>1.2.1.1</v>
      </c>
      <c r="B45" s="670" t="str">
        <f>'1'!B45</f>
        <v>Реконструкция трансформаторных и иных подстанций, всего, в числе:</v>
      </c>
      <c r="C45" s="671" t="str">
        <f>'1'!C45</f>
        <v>Г</v>
      </c>
      <c r="D45" s="444">
        <v>0</v>
      </c>
      <c r="E45" s="444">
        <v>0</v>
      </c>
      <c r="F45" s="444">
        <v>0</v>
      </c>
      <c r="G45" s="444">
        <v>0</v>
      </c>
      <c r="H45" s="444">
        <v>0</v>
      </c>
      <c r="I45" s="444">
        <v>0</v>
      </c>
      <c r="J45" s="444">
        <v>0</v>
      </c>
      <c r="K45" s="444">
        <v>0</v>
      </c>
      <c r="L45" s="444">
        <v>0</v>
      </c>
      <c r="M45" s="444">
        <v>0</v>
      </c>
      <c r="N45" s="444">
        <v>0</v>
      </c>
      <c r="O45" s="444">
        <v>0</v>
      </c>
      <c r="P45" s="444">
        <v>0</v>
      </c>
      <c r="Q45" s="444">
        <v>0</v>
      </c>
      <c r="R45" s="444">
        <v>0</v>
      </c>
      <c r="S45" s="444">
        <v>0</v>
      </c>
      <c r="T45" s="444">
        <v>0</v>
      </c>
      <c r="U45" s="444">
        <v>0</v>
      </c>
      <c r="V45" s="444">
        <v>0</v>
      </c>
      <c r="W45" s="444">
        <v>0</v>
      </c>
      <c r="X45" s="444">
        <v>0</v>
      </c>
      <c r="Y45" s="444">
        <v>0</v>
      </c>
      <c r="Z45" s="444">
        <v>0</v>
      </c>
      <c r="AA45" s="444">
        <v>0</v>
      </c>
      <c r="AB45" s="444">
        <v>0</v>
      </c>
      <c r="AC45" s="444">
        <v>0</v>
      </c>
      <c r="AD45" s="444">
        <v>0</v>
      </c>
      <c r="AE45" s="444">
        <v>0</v>
      </c>
      <c r="AF45" s="444">
        <v>0</v>
      </c>
      <c r="AG45" s="444">
        <v>0</v>
      </c>
    </row>
    <row r="46" spans="1:33" ht="78.75" x14ac:dyDescent="0.25">
      <c r="A46" s="669" t="str">
        <f>'1'!A46</f>
        <v>1.2.1.2</v>
      </c>
      <c r="B46" s="670" t="str">
        <f>'1'!B46</f>
        <v>Модернизация, техническое перевооружение трансформаторных и иных подстанций, распределительных пунктов, всего, в том числе:</v>
      </c>
      <c r="C46" s="671" t="str">
        <f>'1'!C46</f>
        <v>Г</v>
      </c>
      <c r="D46" s="457">
        <f>SUM(D47:D53)</f>
        <v>0</v>
      </c>
      <c r="E46" s="457">
        <f t="shared" ref="E46:AG46" si="13">SUM(E47:E53)</f>
        <v>0</v>
      </c>
      <c r="F46" s="457">
        <f t="shared" si="13"/>
        <v>0</v>
      </c>
      <c r="G46" s="457">
        <f t="shared" si="13"/>
        <v>0</v>
      </c>
      <c r="H46" s="457">
        <f t="shared" si="13"/>
        <v>0</v>
      </c>
      <c r="I46" s="457">
        <f t="shared" si="13"/>
        <v>0</v>
      </c>
      <c r="J46" s="457">
        <f t="shared" si="13"/>
        <v>0</v>
      </c>
      <c r="K46" s="457">
        <f t="shared" si="13"/>
        <v>0</v>
      </c>
      <c r="L46" s="457">
        <f t="shared" si="13"/>
        <v>0</v>
      </c>
      <c r="M46" s="457">
        <f t="shared" si="13"/>
        <v>0</v>
      </c>
      <c r="N46" s="457">
        <f t="shared" si="13"/>
        <v>0</v>
      </c>
      <c r="O46" s="457">
        <f t="shared" si="13"/>
        <v>0</v>
      </c>
      <c r="P46" s="457">
        <f t="shared" si="13"/>
        <v>0</v>
      </c>
      <c r="Q46" s="457">
        <f t="shared" si="13"/>
        <v>0</v>
      </c>
      <c r="R46" s="457">
        <f t="shared" si="13"/>
        <v>0</v>
      </c>
      <c r="S46" s="457">
        <f t="shared" si="13"/>
        <v>7</v>
      </c>
      <c r="T46" s="457">
        <f t="shared" si="13"/>
        <v>0</v>
      </c>
      <c r="U46" s="457">
        <f t="shared" si="13"/>
        <v>0</v>
      </c>
      <c r="V46" s="457">
        <f t="shared" si="13"/>
        <v>0</v>
      </c>
      <c r="W46" s="457">
        <f t="shared" si="13"/>
        <v>0</v>
      </c>
      <c r="X46" s="457">
        <f t="shared" si="13"/>
        <v>0</v>
      </c>
      <c r="Y46" s="457">
        <f t="shared" si="13"/>
        <v>0</v>
      </c>
      <c r="Z46" s="457">
        <f t="shared" si="13"/>
        <v>0</v>
      </c>
      <c r="AA46" s="457">
        <f t="shared" si="13"/>
        <v>0</v>
      </c>
      <c r="AB46" s="457">
        <f t="shared" si="13"/>
        <v>10.13211982</v>
      </c>
      <c r="AC46" s="457">
        <f t="shared" si="13"/>
        <v>0</v>
      </c>
      <c r="AD46" s="457">
        <f t="shared" si="13"/>
        <v>0</v>
      </c>
      <c r="AE46" s="457">
        <f t="shared" si="13"/>
        <v>0</v>
      </c>
      <c r="AF46" s="457">
        <f t="shared" si="13"/>
        <v>0</v>
      </c>
      <c r="AG46" s="457">
        <f t="shared" si="13"/>
        <v>0</v>
      </c>
    </row>
    <row r="47" spans="1:33" ht="31.5" x14ac:dyDescent="0.25">
      <c r="A47" s="669" t="str">
        <f>'1'!A47</f>
        <v>1.2.1.2.1</v>
      </c>
      <c r="B47" s="670" t="str">
        <f>'1'!B47</f>
        <v>Монтаж системы сигнализации в трансформаторной подстанции</v>
      </c>
      <c r="C47" s="671" t="str">
        <f>'1'!C47</f>
        <v>J_0000060027</v>
      </c>
      <c r="D47" s="444">
        <v>0</v>
      </c>
      <c r="E47" s="444">
        <v>0</v>
      </c>
      <c r="F47" s="444">
        <v>0</v>
      </c>
      <c r="G47" s="444">
        <v>0</v>
      </c>
      <c r="H47" s="444">
        <v>0</v>
      </c>
      <c r="I47" s="444">
        <v>0</v>
      </c>
      <c r="J47" s="444">
        <v>0</v>
      </c>
      <c r="K47" s="444">
        <v>0</v>
      </c>
      <c r="L47" s="444">
        <v>0</v>
      </c>
      <c r="M47" s="444">
        <v>0</v>
      </c>
      <c r="N47" s="444">
        <v>0</v>
      </c>
      <c r="O47" s="444">
        <v>0</v>
      </c>
      <c r="P47" s="444">
        <v>0</v>
      </c>
      <c r="Q47" s="444">
        <v>0</v>
      </c>
      <c r="R47" s="444">
        <v>0</v>
      </c>
      <c r="S47" s="444">
        <v>0</v>
      </c>
      <c r="T47" s="444">
        <v>0</v>
      </c>
      <c r="U47" s="444">
        <v>0</v>
      </c>
      <c r="V47" s="444">
        <v>0</v>
      </c>
      <c r="W47" s="444">
        <v>0</v>
      </c>
      <c r="X47" s="444">
        <v>0</v>
      </c>
      <c r="Y47" s="444">
        <v>0</v>
      </c>
      <c r="Z47" s="444">
        <v>0</v>
      </c>
      <c r="AA47" s="444">
        <v>0</v>
      </c>
      <c r="AB47" s="444">
        <f>'2'!N47</f>
        <v>5.1477180499999999</v>
      </c>
      <c r="AC47" s="444">
        <v>0</v>
      </c>
      <c r="AD47" s="444">
        <v>0</v>
      </c>
      <c r="AE47" s="444">
        <v>0</v>
      </c>
      <c r="AF47" s="444">
        <v>0</v>
      </c>
      <c r="AG47" s="444">
        <v>0</v>
      </c>
    </row>
    <row r="48" spans="1:33" ht="31.5" x14ac:dyDescent="0.25">
      <c r="A48" s="669" t="str">
        <f>'1'!A48</f>
        <v>1.2.1.2.2</v>
      </c>
      <c r="B48" s="670" t="str">
        <f>'1'!B48</f>
        <v>Установка системы телемеханики и диспетчеризации</v>
      </c>
      <c r="C48" s="671" t="str">
        <f>'1'!C48</f>
        <v>J_000006089</v>
      </c>
      <c r="D48" s="444">
        <v>0</v>
      </c>
      <c r="E48" s="444">
        <v>0</v>
      </c>
      <c r="F48" s="444">
        <v>0</v>
      </c>
      <c r="G48" s="444">
        <v>0</v>
      </c>
      <c r="H48" s="444">
        <v>0</v>
      </c>
      <c r="I48" s="444">
        <v>0</v>
      </c>
      <c r="J48" s="444">
        <v>0</v>
      </c>
      <c r="K48" s="444">
        <v>0</v>
      </c>
      <c r="L48" s="444">
        <v>0</v>
      </c>
      <c r="M48" s="444">
        <v>0</v>
      </c>
      <c r="N48" s="444">
        <v>0</v>
      </c>
      <c r="O48" s="444">
        <v>0</v>
      </c>
      <c r="P48" s="444">
        <v>0</v>
      </c>
      <c r="Q48" s="444">
        <v>0</v>
      </c>
      <c r="R48" s="444">
        <v>0</v>
      </c>
      <c r="S48" s="444">
        <v>0</v>
      </c>
      <c r="T48" s="444">
        <v>0</v>
      </c>
      <c r="U48" s="444">
        <v>0</v>
      </c>
      <c r="V48" s="444">
        <v>0</v>
      </c>
      <c r="W48" s="444">
        <v>0</v>
      </c>
      <c r="X48" s="444">
        <v>0</v>
      </c>
      <c r="Y48" s="444">
        <v>0</v>
      </c>
      <c r="Z48" s="444">
        <v>0</v>
      </c>
      <c r="AA48" s="444">
        <v>0</v>
      </c>
      <c r="AB48" s="444">
        <f>'2'!N48</f>
        <v>4.9844017699999998</v>
      </c>
      <c r="AC48" s="444">
        <v>0</v>
      </c>
      <c r="AD48" s="444">
        <v>0</v>
      </c>
      <c r="AE48" s="444">
        <v>0</v>
      </c>
      <c r="AF48" s="444">
        <v>0</v>
      </c>
      <c r="AG48" s="444">
        <v>0</v>
      </c>
    </row>
    <row r="49" spans="1:33" ht="15.75" x14ac:dyDescent="0.25">
      <c r="A49" s="669" t="str">
        <f>'1'!A49</f>
        <v>1.2.1.2.3</v>
      </c>
      <c r="B49" s="670" t="str">
        <f>'1'!B49</f>
        <v>Реконструкция РП "ЛПК"</v>
      </c>
      <c r="C49" s="671" t="str">
        <f>'1'!C49</f>
        <v>J_0000000029</v>
      </c>
      <c r="D49" s="444">
        <v>0</v>
      </c>
      <c r="E49" s="444">
        <v>0</v>
      </c>
      <c r="F49" s="444">
        <v>0</v>
      </c>
      <c r="G49" s="444">
        <v>0</v>
      </c>
      <c r="H49" s="444">
        <v>0</v>
      </c>
      <c r="I49" s="444">
        <v>0</v>
      </c>
      <c r="J49" s="444">
        <v>0</v>
      </c>
      <c r="K49" s="444">
        <v>0</v>
      </c>
      <c r="L49" s="444">
        <v>0</v>
      </c>
      <c r="M49" s="444">
        <v>0</v>
      </c>
      <c r="N49" s="444">
        <v>0</v>
      </c>
      <c r="O49" s="444">
        <v>0</v>
      </c>
      <c r="P49" s="444">
        <v>0</v>
      </c>
      <c r="Q49" s="444">
        <v>0</v>
      </c>
      <c r="R49" s="444">
        <v>0</v>
      </c>
      <c r="S49" s="444">
        <v>7</v>
      </c>
      <c r="T49" s="444">
        <v>0</v>
      </c>
      <c r="U49" s="444">
        <v>0</v>
      </c>
      <c r="V49" s="444">
        <v>0</v>
      </c>
      <c r="W49" s="444">
        <v>0</v>
      </c>
      <c r="X49" s="444">
        <v>0</v>
      </c>
      <c r="Y49" s="444">
        <v>0</v>
      </c>
      <c r="Z49" s="444">
        <v>0</v>
      </c>
      <c r="AA49" s="444">
        <v>0</v>
      </c>
      <c r="AB49" s="444">
        <v>0</v>
      </c>
      <c r="AC49" s="444">
        <v>0</v>
      </c>
      <c r="AD49" s="444">
        <v>0</v>
      </c>
      <c r="AE49" s="444">
        <v>0</v>
      </c>
      <c r="AF49" s="444">
        <v>0</v>
      </c>
      <c r="AG49" s="444">
        <v>0</v>
      </c>
    </row>
    <row r="50" spans="1:33" ht="15.75" x14ac:dyDescent="0.25">
      <c r="A50" s="669" t="str">
        <f>'1'!A50</f>
        <v>1.2.1.2.4</v>
      </c>
      <c r="B50" s="670" t="str">
        <f>'1'!B50</f>
        <v>Реконструкция РП "Сибкартель"</v>
      </c>
      <c r="C50" s="671" t="str">
        <f>'1'!C50</f>
        <v>J_0000000030</v>
      </c>
      <c r="D50" s="444">
        <v>0</v>
      </c>
      <c r="E50" s="444">
        <v>0</v>
      </c>
      <c r="F50" s="444">
        <v>0</v>
      </c>
      <c r="G50" s="444">
        <v>0</v>
      </c>
      <c r="H50" s="444">
        <v>0</v>
      </c>
      <c r="I50" s="444">
        <v>0</v>
      </c>
      <c r="J50" s="444">
        <v>0</v>
      </c>
      <c r="K50" s="444">
        <v>0</v>
      </c>
      <c r="L50" s="444">
        <v>0</v>
      </c>
      <c r="M50" s="444">
        <v>0</v>
      </c>
      <c r="N50" s="444">
        <v>0</v>
      </c>
      <c r="O50" s="444">
        <v>0</v>
      </c>
      <c r="P50" s="444">
        <v>0</v>
      </c>
      <c r="Q50" s="444">
        <v>0</v>
      </c>
      <c r="R50" s="444">
        <v>0</v>
      </c>
      <c r="S50" s="444">
        <v>0</v>
      </c>
      <c r="T50" s="444">
        <v>0</v>
      </c>
      <c r="U50" s="444">
        <v>0</v>
      </c>
      <c r="V50" s="444">
        <v>0</v>
      </c>
      <c r="W50" s="444">
        <v>0</v>
      </c>
      <c r="X50" s="444">
        <v>0</v>
      </c>
      <c r="Y50" s="444">
        <v>0</v>
      </c>
      <c r="Z50" s="444">
        <v>0</v>
      </c>
      <c r="AA50" s="444">
        <v>0</v>
      </c>
      <c r="AB50" s="444">
        <v>0</v>
      </c>
      <c r="AC50" s="444">
        <v>0</v>
      </c>
      <c r="AD50" s="444">
        <v>0</v>
      </c>
      <c r="AE50" s="444">
        <v>0</v>
      </c>
      <c r="AF50" s="444">
        <v>0</v>
      </c>
      <c r="AG50" s="444">
        <v>0</v>
      </c>
    </row>
    <row r="51" spans="1:33" ht="15.75" x14ac:dyDescent="0.25">
      <c r="A51" s="669" t="str">
        <f>'1'!A51</f>
        <v>1.2.1.2.5</v>
      </c>
      <c r="B51" s="670" t="str">
        <f>'1'!B51</f>
        <v>Реконструкция РП "Фрунзенский"</v>
      </c>
      <c r="C51" s="671" t="str">
        <f>'1'!C51</f>
        <v>J_0000000031</v>
      </c>
      <c r="D51" s="444">
        <v>0</v>
      </c>
      <c r="E51" s="444">
        <v>0</v>
      </c>
      <c r="F51" s="444">
        <v>0</v>
      </c>
      <c r="G51" s="444">
        <v>0</v>
      </c>
      <c r="H51" s="444">
        <v>0</v>
      </c>
      <c r="I51" s="444">
        <v>0</v>
      </c>
      <c r="J51" s="444">
        <v>0</v>
      </c>
      <c r="K51" s="444">
        <v>0</v>
      </c>
      <c r="L51" s="444">
        <v>0</v>
      </c>
      <c r="M51" s="444">
        <v>0</v>
      </c>
      <c r="N51" s="444">
        <v>0</v>
      </c>
      <c r="O51" s="444">
        <v>0</v>
      </c>
      <c r="P51" s="444">
        <v>0</v>
      </c>
      <c r="Q51" s="444">
        <v>0</v>
      </c>
      <c r="R51" s="444">
        <v>0</v>
      </c>
      <c r="S51" s="444">
        <v>0</v>
      </c>
      <c r="T51" s="444">
        <v>0</v>
      </c>
      <c r="U51" s="444">
        <v>0</v>
      </c>
      <c r="V51" s="444">
        <v>0</v>
      </c>
      <c r="W51" s="444">
        <v>0</v>
      </c>
      <c r="X51" s="444">
        <v>0</v>
      </c>
      <c r="Y51" s="444">
        <v>0</v>
      </c>
      <c r="Z51" s="444">
        <v>0</v>
      </c>
      <c r="AA51" s="444">
        <v>0</v>
      </c>
      <c r="AB51" s="444">
        <v>0</v>
      </c>
      <c r="AC51" s="444">
        <v>0</v>
      </c>
      <c r="AD51" s="444">
        <v>0</v>
      </c>
      <c r="AE51" s="444">
        <v>0</v>
      </c>
      <c r="AF51" s="444">
        <v>0</v>
      </c>
      <c r="AG51" s="444">
        <v>0</v>
      </c>
    </row>
    <row r="52" spans="1:33" ht="15.75" x14ac:dyDescent="0.25">
      <c r="A52" s="669" t="str">
        <f>'1'!A52</f>
        <v>1.2.1.2.6</v>
      </c>
      <c r="B52" s="670" t="str">
        <f>'1'!B52</f>
        <v>Реконструкция РП "Хлебозавод"</v>
      </c>
      <c r="C52" s="671" t="str">
        <f>'1'!C52</f>
        <v>J_0000000033</v>
      </c>
      <c r="D52" s="444">
        <v>0</v>
      </c>
      <c r="E52" s="444">
        <v>0</v>
      </c>
      <c r="F52" s="444">
        <v>0</v>
      </c>
      <c r="G52" s="444">
        <v>0</v>
      </c>
      <c r="H52" s="444">
        <v>0</v>
      </c>
      <c r="I52" s="444">
        <v>0</v>
      </c>
      <c r="J52" s="444">
        <v>0</v>
      </c>
      <c r="K52" s="444">
        <v>0</v>
      </c>
      <c r="L52" s="444">
        <v>0</v>
      </c>
      <c r="M52" s="444">
        <v>0</v>
      </c>
      <c r="N52" s="444">
        <v>0</v>
      </c>
      <c r="O52" s="444">
        <v>0</v>
      </c>
      <c r="P52" s="444">
        <v>0</v>
      </c>
      <c r="Q52" s="444">
        <v>0</v>
      </c>
      <c r="R52" s="444">
        <v>0</v>
      </c>
      <c r="S52" s="444">
        <v>0</v>
      </c>
      <c r="T52" s="444">
        <v>0</v>
      </c>
      <c r="U52" s="444">
        <v>0</v>
      </c>
      <c r="V52" s="444">
        <v>0</v>
      </c>
      <c r="W52" s="444">
        <v>0</v>
      </c>
      <c r="X52" s="444">
        <v>0</v>
      </c>
      <c r="Y52" s="444">
        <v>0</v>
      </c>
      <c r="Z52" s="444">
        <v>0</v>
      </c>
      <c r="AA52" s="444">
        <v>0</v>
      </c>
      <c r="AB52" s="444">
        <v>0</v>
      </c>
      <c r="AC52" s="444">
        <v>0</v>
      </c>
      <c r="AD52" s="444">
        <v>0</v>
      </c>
      <c r="AE52" s="444">
        <v>0</v>
      </c>
      <c r="AF52" s="444">
        <v>0</v>
      </c>
      <c r="AG52" s="444">
        <v>0</v>
      </c>
    </row>
    <row r="53" spans="1:33" ht="15.75" x14ac:dyDescent="0.25">
      <c r="A53" s="669" t="str">
        <f>'1'!A53</f>
        <v>1.2.1.2.7</v>
      </c>
      <c r="B53" s="670" t="str">
        <f>'1'!B53</f>
        <v>Реконструкция РП "Черных"</v>
      </c>
      <c r="C53" s="671" t="str">
        <f>'1'!C53</f>
        <v>J_0000000032</v>
      </c>
      <c r="D53" s="444">
        <v>0</v>
      </c>
      <c r="E53" s="444">
        <v>0</v>
      </c>
      <c r="F53" s="444">
        <v>0</v>
      </c>
      <c r="G53" s="444">
        <v>0</v>
      </c>
      <c r="H53" s="444">
        <v>0</v>
      </c>
      <c r="I53" s="444">
        <v>0</v>
      </c>
      <c r="J53" s="444">
        <v>0</v>
      </c>
      <c r="K53" s="444">
        <v>0</v>
      </c>
      <c r="L53" s="444">
        <v>0</v>
      </c>
      <c r="M53" s="444">
        <v>0</v>
      </c>
      <c r="N53" s="444">
        <v>0</v>
      </c>
      <c r="O53" s="444">
        <v>0</v>
      </c>
      <c r="P53" s="444">
        <v>0</v>
      </c>
      <c r="Q53" s="444">
        <v>0</v>
      </c>
      <c r="R53" s="444">
        <v>0</v>
      </c>
      <c r="S53" s="444">
        <v>0</v>
      </c>
      <c r="T53" s="444">
        <v>0</v>
      </c>
      <c r="U53" s="444">
        <v>0</v>
      </c>
      <c r="V53" s="444">
        <v>0</v>
      </c>
      <c r="W53" s="444">
        <v>0</v>
      </c>
      <c r="X53" s="444">
        <v>0</v>
      </c>
      <c r="Y53" s="444">
        <v>0</v>
      </c>
      <c r="Z53" s="444">
        <v>0</v>
      </c>
      <c r="AA53" s="444">
        <v>0</v>
      </c>
      <c r="AB53" s="444">
        <v>0</v>
      </c>
      <c r="AC53" s="444">
        <v>0</v>
      </c>
      <c r="AD53" s="444">
        <v>0</v>
      </c>
      <c r="AE53" s="444">
        <v>0</v>
      </c>
      <c r="AF53" s="444">
        <v>0</v>
      </c>
      <c r="AG53" s="444">
        <v>0</v>
      </c>
    </row>
    <row r="54" spans="1:33" ht="47.25" x14ac:dyDescent="0.25">
      <c r="A54" s="669" t="str">
        <f>'1'!A54</f>
        <v>1.2.2</v>
      </c>
      <c r="B54" s="670" t="str">
        <f>'1'!B54</f>
        <v>Реконструкция, модернизация, техническое перевооружение линий электропередачи, всего, в том числе:</v>
      </c>
      <c r="C54" s="671" t="str">
        <f>'1'!C54</f>
        <v>Г</v>
      </c>
      <c r="D54" s="444">
        <f t="shared" ref="D54:AG54" si="14">SUM(D55,D56)</f>
        <v>0</v>
      </c>
      <c r="E54" s="444">
        <f t="shared" si="14"/>
        <v>0</v>
      </c>
      <c r="F54" s="444">
        <f t="shared" si="14"/>
        <v>0</v>
      </c>
      <c r="G54" s="444">
        <f t="shared" si="14"/>
        <v>0</v>
      </c>
      <c r="H54" s="444">
        <f t="shared" si="14"/>
        <v>0</v>
      </c>
      <c r="I54" s="444">
        <f t="shared" si="14"/>
        <v>0</v>
      </c>
      <c r="J54" s="444">
        <f t="shared" si="14"/>
        <v>0</v>
      </c>
      <c r="K54" s="444">
        <f t="shared" si="14"/>
        <v>0</v>
      </c>
      <c r="L54" s="444">
        <f t="shared" si="14"/>
        <v>0</v>
      </c>
      <c r="M54" s="444">
        <f t="shared" si="14"/>
        <v>0</v>
      </c>
      <c r="N54" s="444">
        <f t="shared" si="14"/>
        <v>0</v>
      </c>
      <c r="O54" s="444">
        <f t="shared" si="14"/>
        <v>0</v>
      </c>
      <c r="P54" s="444">
        <f t="shared" si="14"/>
        <v>0</v>
      </c>
      <c r="Q54" s="444">
        <f t="shared" si="14"/>
        <v>0</v>
      </c>
      <c r="R54" s="444">
        <f t="shared" si="14"/>
        <v>0</v>
      </c>
      <c r="S54" s="444">
        <f t="shared" si="14"/>
        <v>0</v>
      </c>
      <c r="T54" s="444">
        <f t="shared" si="14"/>
        <v>0</v>
      </c>
      <c r="U54" s="444">
        <f t="shared" si="14"/>
        <v>0</v>
      </c>
      <c r="V54" s="625">
        <f t="shared" si="14"/>
        <v>0</v>
      </c>
      <c r="W54" s="444">
        <f t="shared" si="14"/>
        <v>0</v>
      </c>
      <c r="X54" s="444">
        <f t="shared" si="14"/>
        <v>0</v>
      </c>
      <c r="Y54" s="444">
        <f t="shared" si="14"/>
        <v>0</v>
      </c>
      <c r="Z54" s="444">
        <f t="shared" si="14"/>
        <v>0</v>
      </c>
      <c r="AA54" s="444">
        <f t="shared" si="14"/>
        <v>0</v>
      </c>
      <c r="AB54" s="444">
        <f t="shared" si="14"/>
        <v>0</v>
      </c>
      <c r="AC54" s="444">
        <f t="shared" si="14"/>
        <v>0</v>
      </c>
      <c r="AD54" s="444">
        <f t="shared" si="14"/>
        <v>0</v>
      </c>
      <c r="AE54" s="444">
        <f t="shared" si="14"/>
        <v>0</v>
      </c>
      <c r="AF54" s="444">
        <f t="shared" si="14"/>
        <v>0</v>
      </c>
      <c r="AG54" s="444">
        <f t="shared" si="14"/>
        <v>0</v>
      </c>
    </row>
    <row r="55" spans="1:33" ht="31.5" x14ac:dyDescent="0.25">
      <c r="A55" s="669" t="str">
        <f>'1'!A55</f>
        <v>1.2.2.1</v>
      </c>
      <c r="B55" s="670" t="str">
        <f>'1'!B55</f>
        <v>Реконструкция линий электропередачи, всего, в том числе:</v>
      </c>
      <c r="C55" s="671" t="str">
        <f>'1'!C55</f>
        <v>Г</v>
      </c>
      <c r="D55" s="444">
        <v>0</v>
      </c>
      <c r="E55" s="444">
        <v>0</v>
      </c>
      <c r="F55" s="444">
        <v>0</v>
      </c>
      <c r="G55" s="444">
        <v>0</v>
      </c>
      <c r="H55" s="444">
        <v>0</v>
      </c>
      <c r="I55" s="444">
        <v>0</v>
      </c>
      <c r="J55" s="444">
        <v>0</v>
      </c>
      <c r="K55" s="444">
        <v>0</v>
      </c>
      <c r="L55" s="444">
        <v>0</v>
      </c>
      <c r="M55" s="444">
        <v>0</v>
      </c>
      <c r="N55" s="444">
        <v>0</v>
      </c>
      <c r="O55" s="444">
        <v>0</v>
      </c>
      <c r="P55" s="444">
        <v>0</v>
      </c>
      <c r="Q55" s="444">
        <v>0</v>
      </c>
      <c r="R55" s="444">
        <v>0</v>
      </c>
      <c r="S55" s="444">
        <v>0</v>
      </c>
      <c r="T55" s="444">
        <v>0</v>
      </c>
      <c r="U55" s="444">
        <v>0</v>
      </c>
      <c r="V55" s="625">
        <v>0</v>
      </c>
      <c r="W55" s="444">
        <v>0</v>
      </c>
      <c r="X55" s="444">
        <v>0</v>
      </c>
      <c r="Y55" s="444">
        <v>0</v>
      </c>
      <c r="Z55" s="444">
        <v>0</v>
      </c>
      <c r="AA55" s="444">
        <v>0</v>
      </c>
      <c r="AB55" s="444">
        <v>0</v>
      </c>
      <c r="AC55" s="444">
        <v>0</v>
      </c>
      <c r="AD55" s="444">
        <v>0</v>
      </c>
      <c r="AE55" s="444">
        <v>0</v>
      </c>
      <c r="AF55" s="444">
        <v>0</v>
      </c>
      <c r="AG55" s="444">
        <v>0</v>
      </c>
    </row>
    <row r="56" spans="1:33" ht="47.25" x14ac:dyDescent="0.25">
      <c r="A56" s="669" t="str">
        <f>'1'!A56</f>
        <v>1.2.2.2</v>
      </c>
      <c r="B56" s="670" t="str">
        <f>'1'!B56</f>
        <v>Модернизация, техническое перевооружение линий электропередачи, всего, в том числе:</v>
      </c>
      <c r="C56" s="671" t="str">
        <f>'1'!C56</f>
        <v>Г</v>
      </c>
      <c r="D56" s="444">
        <v>0</v>
      </c>
      <c r="E56" s="444">
        <v>0</v>
      </c>
      <c r="F56" s="444">
        <v>0</v>
      </c>
      <c r="G56" s="444">
        <v>0</v>
      </c>
      <c r="H56" s="444">
        <v>0</v>
      </c>
      <c r="I56" s="444">
        <v>0</v>
      </c>
      <c r="J56" s="444">
        <v>0</v>
      </c>
      <c r="K56" s="444">
        <v>0</v>
      </c>
      <c r="L56" s="444">
        <v>0</v>
      </c>
      <c r="M56" s="444">
        <v>0</v>
      </c>
      <c r="N56" s="444">
        <v>0</v>
      </c>
      <c r="O56" s="444">
        <v>0</v>
      </c>
      <c r="P56" s="444">
        <v>0</v>
      </c>
      <c r="Q56" s="444">
        <v>0</v>
      </c>
      <c r="R56" s="444">
        <v>0</v>
      </c>
      <c r="S56" s="444">
        <v>0</v>
      </c>
      <c r="T56" s="444">
        <v>0</v>
      </c>
      <c r="U56" s="444">
        <v>0</v>
      </c>
      <c r="V56" s="625">
        <v>0</v>
      </c>
      <c r="W56" s="444">
        <v>0</v>
      </c>
      <c r="X56" s="444">
        <v>0</v>
      </c>
      <c r="Y56" s="444">
        <v>0</v>
      </c>
      <c r="Z56" s="444">
        <v>0</v>
      </c>
      <c r="AA56" s="444">
        <v>0</v>
      </c>
      <c r="AB56" s="444">
        <v>0</v>
      </c>
      <c r="AC56" s="444">
        <v>0</v>
      </c>
      <c r="AD56" s="444">
        <v>0</v>
      </c>
      <c r="AE56" s="444">
        <v>0</v>
      </c>
      <c r="AF56" s="444">
        <v>0</v>
      </c>
      <c r="AG56" s="444">
        <v>0</v>
      </c>
    </row>
    <row r="57" spans="1:33" ht="47.25" x14ac:dyDescent="0.25">
      <c r="A57" s="669" t="str">
        <f>'1'!A57</f>
        <v>1.2.3</v>
      </c>
      <c r="B57" s="670" t="str">
        <f>'1'!B57</f>
        <v>Развитие и модернизация учета электрической энергии (мощности), всего, в том числе:</v>
      </c>
      <c r="C57" s="671" t="str">
        <f>'1'!C57</f>
        <v>Г</v>
      </c>
      <c r="D57" s="444">
        <f t="shared" ref="D57:AG57" si="15">SUM(D58,D61,D62,D63,D64,D67,D68,D69)</f>
        <v>0</v>
      </c>
      <c r="E57" s="444">
        <f t="shared" si="15"/>
        <v>0</v>
      </c>
      <c r="F57" s="444">
        <f t="shared" si="15"/>
        <v>0</v>
      </c>
      <c r="G57" s="444">
        <f t="shared" si="15"/>
        <v>0</v>
      </c>
      <c r="H57" s="444">
        <f t="shared" si="15"/>
        <v>0</v>
      </c>
      <c r="I57" s="444">
        <f t="shared" si="15"/>
        <v>0</v>
      </c>
      <c r="J57" s="444">
        <f t="shared" si="15"/>
        <v>0</v>
      </c>
      <c r="K57" s="444">
        <f t="shared" si="15"/>
        <v>0</v>
      </c>
      <c r="L57" s="444">
        <f t="shared" si="15"/>
        <v>0</v>
      </c>
      <c r="M57" s="444">
        <f t="shared" si="15"/>
        <v>0</v>
      </c>
      <c r="N57" s="444">
        <f t="shared" si="15"/>
        <v>0</v>
      </c>
      <c r="O57" s="444">
        <f t="shared" si="15"/>
        <v>0</v>
      </c>
      <c r="P57" s="444">
        <f t="shared" si="15"/>
        <v>0</v>
      </c>
      <c r="Q57" s="444">
        <f t="shared" si="15"/>
        <v>0</v>
      </c>
      <c r="R57" s="444">
        <f t="shared" si="15"/>
        <v>0</v>
      </c>
      <c r="S57" s="444">
        <f t="shared" si="15"/>
        <v>0</v>
      </c>
      <c r="T57" s="444">
        <f t="shared" si="15"/>
        <v>0</v>
      </c>
      <c r="U57" s="444">
        <f t="shared" si="15"/>
        <v>0</v>
      </c>
      <c r="V57" s="625">
        <f t="shared" si="15"/>
        <v>0</v>
      </c>
      <c r="W57" s="444">
        <f t="shared" si="15"/>
        <v>0</v>
      </c>
      <c r="X57" s="444">
        <f t="shared" si="15"/>
        <v>0</v>
      </c>
      <c r="Y57" s="444">
        <f t="shared" si="15"/>
        <v>0</v>
      </c>
      <c r="Z57" s="444">
        <f t="shared" si="15"/>
        <v>0</v>
      </c>
      <c r="AA57" s="444">
        <f t="shared" si="15"/>
        <v>0</v>
      </c>
      <c r="AB57" s="444">
        <f t="shared" si="15"/>
        <v>16.695237794560001</v>
      </c>
      <c r="AC57" s="444">
        <f t="shared" si="15"/>
        <v>0</v>
      </c>
      <c r="AD57" s="444">
        <f t="shared" si="15"/>
        <v>0</v>
      </c>
      <c r="AE57" s="444">
        <f t="shared" si="15"/>
        <v>0</v>
      </c>
      <c r="AF57" s="444">
        <f t="shared" si="15"/>
        <v>0</v>
      </c>
      <c r="AG57" s="444">
        <f t="shared" si="15"/>
        <v>0</v>
      </c>
    </row>
    <row r="58" spans="1:33" ht="47.25" x14ac:dyDescent="0.25">
      <c r="A58" s="669" t="str">
        <f>'1'!A58</f>
        <v>1.2.3.1</v>
      </c>
      <c r="B58" s="670" t="str">
        <f>'1'!B58</f>
        <v>"Установка приборов учета, класс напряжения 0,22 (0,4) кВ, всего, в том числе:"</v>
      </c>
      <c r="C58" s="671" t="str">
        <f>'1'!C58</f>
        <v>Г</v>
      </c>
      <c r="D58" s="457">
        <f t="shared" ref="D58:AG58" si="16">SUM(D59:D60)</f>
        <v>0</v>
      </c>
      <c r="E58" s="457">
        <f t="shared" si="16"/>
        <v>0</v>
      </c>
      <c r="F58" s="457">
        <f t="shared" si="16"/>
        <v>0</v>
      </c>
      <c r="G58" s="457">
        <f t="shared" si="16"/>
        <v>0</v>
      </c>
      <c r="H58" s="457">
        <f t="shared" si="16"/>
        <v>0</v>
      </c>
      <c r="I58" s="457">
        <f t="shared" si="16"/>
        <v>0</v>
      </c>
      <c r="J58" s="457">
        <f t="shared" si="16"/>
        <v>0</v>
      </c>
      <c r="K58" s="457">
        <f t="shared" si="16"/>
        <v>0</v>
      </c>
      <c r="L58" s="457">
        <f t="shared" si="16"/>
        <v>0</v>
      </c>
      <c r="M58" s="457">
        <f t="shared" si="16"/>
        <v>0</v>
      </c>
      <c r="N58" s="457">
        <f t="shared" si="16"/>
        <v>0</v>
      </c>
      <c r="O58" s="457">
        <f t="shared" si="16"/>
        <v>0</v>
      </c>
      <c r="P58" s="457">
        <f t="shared" si="16"/>
        <v>0</v>
      </c>
      <c r="Q58" s="457">
        <f t="shared" si="16"/>
        <v>0</v>
      </c>
      <c r="R58" s="457">
        <f t="shared" si="16"/>
        <v>0</v>
      </c>
      <c r="S58" s="457">
        <f t="shared" si="16"/>
        <v>0</v>
      </c>
      <c r="T58" s="457">
        <f t="shared" si="16"/>
        <v>0</v>
      </c>
      <c r="U58" s="457">
        <f t="shared" si="16"/>
        <v>0</v>
      </c>
      <c r="V58" s="761">
        <f t="shared" si="16"/>
        <v>0</v>
      </c>
      <c r="W58" s="457">
        <f t="shared" si="16"/>
        <v>0</v>
      </c>
      <c r="X58" s="457">
        <f t="shared" si="16"/>
        <v>0</v>
      </c>
      <c r="Y58" s="457">
        <f t="shared" si="16"/>
        <v>0</v>
      </c>
      <c r="Z58" s="457">
        <f t="shared" si="16"/>
        <v>0</v>
      </c>
      <c r="AA58" s="457">
        <f t="shared" si="16"/>
        <v>0</v>
      </c>
      <c r="AB58" s="457">
        <f t="shared" si="16"/>
        <v>0</v>
      </c>
      <c r="AC58" s="457">
        <f t="shared" si="16"/>
        <v>0</v>
      </c>
      <c r="AD58" s="457">
        <f t="shared" si="16"/>
        <v>0</v>
      </c>
      <c r="AE58" s="457">
        <f t="shared" si="16"/>
        <v>0</v>
      </c>
      <c r="AF58" s="457">
        <f t="shared" si="16"/>
        <v>0</v>
      </c>
      <c r="AG58" s="457">
        <f t="shared" si="16"/>
        <v>0</v>
      </c>
    </row>
    <row r="59" spans="1:33" ht="63" x14ac:dyDescent="0.25">
      <c r="A59" s="669" t="str">
        <f>'1'!A59</f>
        <v>1.2.3.1.1</v>
      </c>
      <c r="B59" s="670" t="str">
        <f>'1'!B59</f>
        <v>Установка учетов с АСКУЭ на границе балансовой принадлежности с потребителями, запитанными КЛ от ТП</v>
      </c>
      <c r="C59" s="671" t="str">
        <f>'1'!C59</f>
        <v>J_0000060023</v>
      </c>
      <c r="D59" s="444">
        <v>0</v>
      </c>
      <c r="E59" s="444">
        <v>0</v>
      </c>
      <c r="F59" s="444">
        <v>0</v>
      </c>
      <c r="G59" s="444">
        <v>0</v>
      </c>
      <c r="H59" s="444">
        <v>0</v>
      </c>
      <c r="I59" s="444">
        <v>0</v>
      </c>
      <c r="J59" s="444">
        <v>0</v>
      </c>
      <c r="K59" s="444">
        <v>0</v>
      </c>
      <c r="L59" s="444">
        <v>0</v>
      </c>
      <c r="M59" s="444">
        <v>0</v>
      </c>
      <c r="N59" s="444">
        <v>0</v>
      </c>
      <c r="O59" s="444">
        <v>0</v>
      </c>
      <c r="P59" s="444">
        <v>0</v>
      </c>
      <c r="Q59" s="444">
        <v>0</v>
      </c>
      <c r="R59" s="444">
        <v>0</v>
      </c>
      <c r="S59" s="444">
        <v>0</v>
      </c>
      <c r="T59" s="444">
        <v>0</v>
      </c>
      <c r="U59" s="444">
        <v>0</v>
      </c>
      <c r="V59" s="625">
        <v>0</v>
      </c>
      <c r="W59" s="444">
        <v>0</v>
      </c>
      <c r="X59" s="444">
        <v>0</v>
      </c>
      <c r="Y59" s="444">
        <v>0</v>
      </c>
      <c r="Z59" s="444">
        <v>0</v>
      </c>
      <c r="AA59" s="444">
        <v>0</v>
      </c>
      <c r="AB59" s="444">
        <v>0</v>
      </c>
      <c r="AC59" s="444">
        <v>0</v>
      </c>
      <c r="AD59" s="444">
        <v>0</v>
      </c>
      <c r="AE59" s="444">
        <v>0</v>
      </c>
      <c r="AF59" s="444">
        <v>0</v>
      </c>
      <c r="AG59" s="444">
        <v>0</v>
      </c>
    </row>
    <row r="60" spans="1:33" ht="63" x14ac:dyDescent="0.25">
      <c r="A60" s="669" t="str">
        <f>'1'!A60</f>
        <v>1.2.3.1.2</v>
      </c>
      <c r="B60" s="670" t="str">
        <f>'1'!B60</f>
        <v>Установка учетов с АСКУЭ на границе балансовой принадлежности с потребителями, запитанными от ВЛ-0,4кВ</v>
      </c>
      <c r="C60" s="671" t="str">
        <f>'1'!C60</f>
        <v>J_0000060024</v>
      </c>
      <c r="D60" s="444">
        <v>0</v>
      </c>
      <c r="E60" s="444">
        <v>0</v>
      </c>
      <c r="F60" s="444">
        <v>0</v>
      </c>
      <c r="G60" s="444">
        <v>0</v>
      </c>
      <c r="H60" s="444">
        <v>0</v>
      </c>
      <c r="I60" s="444">
        <v>0</v>
      </c>
      <c r="J60" s="444">
        <v>0</v>
      </c>
      <c r="K60" s="444">
        <v>0</v>
      </c>
      <c r="L60" s="444">
        <v>0</v>
      </c>
      <c r="M60" s="444">
        <v>0</v>
      </c>
      <c r="N60" s="444">
        <v>0</v>
      </c>
      <c r="O60" s="444">
        <v>0</v>
      </c>
      <c r="P60" s="444">
        <v>0</v>
      </c>
      <c r="Q60" s="444">
        <v>0</v>
      </c>
      <c r="R60" s="444">
        <v>0</v>
      </c>
      <c r="S60" s="444">
        <v>0</v>
      </c>
      <c r="T60" s="444">
        <v>0</v>
      </c>
      <c r="U60" s="444">
        <v>0</v>
      </c>
      <c r="V60" s="625">
        <v>0</v>
      </c>
      <c r="W60" s="444">
        <v>0</v>
      </c>
      <c r="X60" s="444">
        <v>0</v>
      </c>
      <c r="Y60" s="444">
        <v>0</v>
      </c>
      <c r="Z60" s="444">
        <v>0</v>
      </c>
      <c r="AA60" s="444">
        <v>0</v>
      </c>
      <c r="AB60" s="444">
        <v>0</v>
      </c>
      <c r="AC60" s="444">
        <v>0</v>
      </c>
      <c r="AD60" s="444">
        <v>0</v>
      </c>
      <c r="AE60" s="444">
        <v>0</v>
      </c>
      <c r="AF60" s="444">
        <v>0</v>
      </c>
      <c r="AG60" s="444">
        <v>0</v>
      </c>
    </row>
    <row r="61" spans="1:33" ht="47.25" x14ac:dyDescent="0.25">
      <c r="A61" s="669" t="str">
        <f>'1'!A61</f>
        <v>1.2.3.2</v>
      </c>
      <c r="B61" s="670" t="str">
        <f>'1'!B61</f>
        <v>"Установка приборов учета, класс напряжения 6 (10) кВ, всего, в том числе:"</v>
      </c>
      <c r="C61" s="671" t="str">
        <f>'1'!C61</f>
        <v>Г</v>
      </c>
      <c r="D61" s="444">
        <v>0</v>
      </c>
      <c r="E61" s="444">
        <v>0</v>
      </c>
      <c r="F61" s="444">
        <v>0</v>
      </c>
      <c r="G61" s="444">
        <v>0</v>
      </c>
      <c r="H61" s="444">
        <v>0</v>
      </c>
      <c r="I61" s="444">
        <v>0</v>
      </c>
      <c r="J61" s="444">
        <v>0</v>
      </c>
      <c r="K61" s="444">
        <v>0</v>
      </c>
      <c r="L61" s="444">
        <v>0</v>
      </c>
      <c r="M61" s="444">
        <v>0</v>
      </c>
      <c r="N61" s="444">
        <v>0</v>
      </c>
      <c r="O61" s="444">
        <v>0</v>
      </c>
      <c r="P61" s="444">
        <v>0</v>
      </c>
      <c r="Q61" s="444">
        <v>0</v>
      </c>
      <c r="R61" s="444">
        <v>0</v>
      </c>
      <c r="S61" s="444">
        <v>0</v>
      </c>
      <c r="T61" s="444">
        <v>0</v>
      </c>
      <c r="U61" s="444">
        <v>0</v>
      </c>
      <c r="V61" s="625">
        <v>0</v>
      </c>
      <c r="W61" s="444">
        <v>0</v>
      </c>
      <c r="X61" s="444">
        <v>0</v>
      </c>
      <c r="Y61" s="444">
        <v>0</v>
      </c>
      <c r="Z61" s="444">
        <v>0</v>
      </c>
      <c r="AA61" s="444">
        <v>0</v>
      </c>
      <c r="AB61" s="444">
        <v>0</v>
      </c>
      <c r="AC61" s="444">
        <v>0</v>
      </c>
      <c r="AD61" s="444">
        <v>0</v>
      </c>
      <c r="AE61" s="444">
        <v>0</v>
      </c>
      <c r="AF61" s="444">
        <v>0</v>
      </c>
      <c r="AG61" s="444">
        <v>0</v>
      </c>
    </row>
    <row r="62" spans="1:33" ht="47.25" x14ac:dyDescent="0.25">
      <c r="A62" s="669" t="str">
        <f>'1'!A62</f>
        <v>1.2.3.3</v>
      </c>
      <c r="B62" s="670" t="str">
        <f>'1'!B62</f>
        <v>"Установка приборов учета, класс напряжения 35 кВ, всего, в том числе:"</v>
      </c>
      <c r="C62" s="671" t="str">
        <f>'1'!C62</f>
        <v>Г</v>
      </c>
      <c r="D62" s="444">
        <v>0</v>
      </c>
      <c r="E62" s="444">
        <v>0</v>
      </c>
      <c r="F62" s="444">
        <v>0</v>
      </c>
      <c r="G62" s="444">
        <v>0</v>
      </c>
      <c r="H62" s="444">
        <v>0</v>
      </c>
      <c r="I62" s="444">
        <v>0</v>
      </c>
      <c r="J62" s="444">
        <v>0</v>
      </c>
      <c r="K62" s="444">
        <v>0</v>
      </c>
      <c r="L62" s="444">
        <v>0</v>
      </c>
      <c r="M62" s="444">
        <v>0</v>
      </c>
      <c r="N62" s="444">
        <v>0</v>
      </c>
      <c r="O62" s="444">
        <v>0</v>
      </c>
      <c r="P62" s="444">
        <v>0</v>
      </c>
      <c r="Q62" s="444">
        <v>0</v>
      </c>
      <c r="R62" s="444">
        <v>0</v>
      </c>
      <c r="S62" s="444">
        <v>0</v>
      </c>
      <c r="T62" s="444">
        <v>0</v>
      </c>
      <c r="U62" s="444">
        <v>0</v>
      </c>
      <c r="V62" s="625">
        <v>0</v>
      </c>
      <c r="W62" s="444">
        <v>0</v>
      </c>
      <c r="X62" s="444">
        <v>0</v>
      </c>
      <c r="Y62" s="444">
        <v>0</v>
      </c>
      <c r="Z62" s="444">
        <v>0</v>
      </c>
      <c r="AA62" s="444">
        <v>0</v>
      </c>
      <c r="AB62" s="444">
        <v>0</v>
      </c>
      <c r="AC62" s="444">
        <v>0</v>
      </c>
      <c r="AD62" s="444">
        <v>0</v>
      </c>
      <c r="AE62" s="444">
        <v>0</v>
      </c>
      <c r="AF62" s="444">
        <v>0</v>
      </c>
      <c r="AG62" s="444">
        <v>0</v>
      </c>
    </row>
    <row r="63" spans="1:33" ht="47.25" x14ac:dyDescent="0.25">
      <c r="A63" s="669" t="str">
        <f>'1'!A63</f>
        <v>1.2.3.4</v>
      </c>
      <c r="B63" s="670" t="str">
        <f>'1'!B63</f>
        <v>"Установка приборов учета, класс напряжения 110 кВ и выше, всего, в том числе:"</v>
      </c>
      <c r="C63" s="671" t="str">
        <f>'1'!C63</f>
        <v>Г</v>
      </c>
      <c r="D63" s="444">
        <v>0</v>
      </c>
      <c r="E63" s="444">
        <v>0</v>
      </c>
      <c r="F63" s="444">
        <v>0</v>
      </c>
      <c r="G63" s="444">
        <v>0</v>
      </c>
      <c r="H63" s="444">
        <v>0</v>
      </c>
      <c r="I63" s="444">
        <v>0</v>
      </c>
      <c r="J63" s="444">
        <v>0</v>
      </c>
      <c r="K63" s="444">
        <v>0</v>
      </c>
      <c r="L63" s="444">
        <v>0</v>
      </c>
      <c r="M63" s="444">
        <v>0</v>
      </c>
      <c r="N63" s="444">
        <v>0</v>
      </c>
      <c r="O63" s="444">
        <v>0</v>
      </c>
      <c r="P63" s="444">
        <v>0</v>
      </c>
      <c r="Q63" s="444">
        <v>0</v>
      </c>
      <c r="R63" s="444">
        <v>0</v>
      </c>
      <c r="S63" s="444">
        <v>0</v>
      </c>
      <c r="T63" s="444">
        <v>0</v>
      </c>
      <c r="U63" s="444">
        <v>0</v>
      </c>
      <c r="V63" s="625">
        <v>0</v>
      </c>
      <c r="W63" s="444">
        <v>0</v>
      </c>
      <c r="X63" s="444">
        <v>0</v>
      </c>
      <c r="Y63" s="444">
        <v>0</v>
      </c>
      <c r="Z63" s="444">
        <v>0</v>
      </c>
      <c r="AA63" s="444">
        <v>0</v>
      </c>
      <c r="AB63" s="444">
        <v>0</v>
      </c>
      <c r="AC63" s="444">
        <v>0</v>
      </c>
      <c r="AD63" s="444">
        <v>0</v>
      </c>
      <c r="AE63" s="444">
        <v>0</v>
      </c>
      <c r="AF63" s="444">
        <v>0</v>
      </c>
      <c r="AG63" s="444">
        <v>0</v>
      </c>
    </row>
    <row r="64" spans="1:33" ht="63" x14ac:dyDescent="0.25">
      <c r="A64" s="669" t="str">
        <f>'1'!A64</f>
        <v>1.2.3.5</v>
      </c>
      <c r="B64" s="670" t="str">
        <f>'1'!B64</f>
        <v>"Включение приборов учета в систему сбора и передачи данных, класс напряжения 0,22 (0,4) кВ, всего, в том числе:"</v>
      </c>
      <c r="C64" s="671" t="str">
        <f>'1'!C64</f>
        <v>Г</v>
      </c>
      <c r="D64" s="444">
        <f t="shared" ref="D64:AG64" si="17">SUM(D65:D66)</f>
        <v>0</v>
      </c>
      <c r="E64" s="444">
        <f t="shared" si="17"/>
        <v>0</v>
      </c>
      <c r="F64" s="444">
        <f t="shared" si="17"/>
        <v>0</v>
      </c>
      <c r="G64" s="444">
        <f t="shared" si="17"/>
        <v>0</v>
      </c>
      <c r="H64" s="444">
        <f t="shared" si="17"/>
        <v>0</v>
      </c>
      <c r="I64" s="444">
        <f t="shared" si="17"/>
        <v>0</v>
      </c>
      <c r="J64" s="444">
        <f t="shared" si="17"/>
        <v>0</v>
      </c>
      <c r="K64" s="444">
        <f t="shared" si="17"/>
        <v>0</v>
      </c>
      <c r="L64" s="444">
        <f t="shared" si="17"/>
        <v>0</v>
      </c>
      <c r="M64" s="444">
        <f t="shared" si="17"/>
        <v>0</v>
      </c>
      <c r="N64" s="444">
        <f t="shared" si="17"/>
        <v>0</v>
      </c>
      <c r="O64" s="444">
        <f t="shared" si="17"/>
        <v>0</v>
      </c>
      <c r="P64" s="444">
        <f t="shared" si="17"/>
        <v>0</v>
      </c>
      <c r="Q64" s="444">
        <f t="shared" si="17"/>
        <v>0</v>
      </c>
      <c r="R64" s="444">
        <f t="shared" si="17"/>
        <v>0</v>
      </c>
      <c r="S64" s="444">
        <f t="shared" si="17"/>
        <v>0</v>
      </c>
      <c r="T64" s="444">
        <f t="shared" si="17"/>
        <v>0</v>
      </c>
      <c r="U64" s="444">
        <f t="shared" si="17"/>
        <v>0</v>
      </c>
      <c r="V64" s="625">
        <f t="shared" si="17"/>
        <v>0</v>
      </c>
      <c r="W64" s="444">
        <f t="shared" si="17"/>
        <v>0</v>
      </c>
      <c r="X64" s="444">
        <f t="shared" si="17"/>
        <v>0</v>
      </c>
      <c r="Y64" s="444">
        <f t="shared" si="17"/>
        <v>0</v>
      </c>
      <c r="Z64" s="444">
        <f t="shared" si="17"/>
        <v>0</v>
      </c>
      <c r="AA64" s="444">
        <f t="shared" si="17"/>
        <v>0</v>
      </c>
      <c r="AB64" s="444">
        <f t="shared" si="17"/>
        <v>16.695237794560001</v>
      </c>
      <c r="AC64" s="444">
        <f t="shared" si="17"/>
        <v>0</v>
      </c>
      <c r="AD64" s="444">
        <f t="shared" si="17"/>
        <v>0</v>
      </c>
      <c r="AE64" s="444">
        <f t="shared" si="17"/>
        <v>0</v>
      </c>
      <c r="AF64" s="444">
        <f t="shared" si="17"/>
        <v>0</v>
      </c>
      <c r="AG64" s="444">
        <f t="shared" si="17"/>
        <v>0</v>
      </c>
    </row>
    <row r="65" spans="1:33" ht="31.5" x14ac:dyDescent="0.25">
      <c r="A65" s="669" t="str">
        <f>'1'!A65</f>
        <v>1.2.3.5.1</v>
      </c>
      <c r="B65" s="670" t="str">
        <f>'1'!B65</f>
        <v>Монтаж системы учета с АСКУЭ в ТП</v>
      </c>
      <c r="C65" s="671" t="str">
        <f>'1'!C65</f>
        <v>J_0000060026</v>
      </c>
      <c r="D65" s="444">
        <v>0</v>
      </c>
      <c r="E65" s="444">
        <v>0</v>
      </c>
      <c r="F65" s="444">
        <v>0</v>
      </c>
      <c r="G65" s="444">
        <v>0</v>
      </c>
      <c r="H65" s="444">
        <v>0</v>
      </c>
      <c r="I65" s="444">
        <v>0</v>
      </c>
      <c r="J65" s="444">
        <v>0</v>
      </c>
      <c r="K65" s="444">
        <v>0</v>
      </c>
      <c r="L65" s="444">
        <v>0</v>
      </c>
      <c r="M65" s="444">
        <v>0</v>
      </c>
      <c r="N65" s="444">
        <v>0</v>
      </c>
      <c r="O65" s="444">
        <v>0</v>
      </c>
      <c r="P65" s="444">
        <v>0</v>
      </c>
      <c r="Q65" s="444">
        <v>0</v>
      </c>
      <c r="R65" s="444">
        <v>0</v>
      </c>
      <c r="S65" s="444">
        <v>0</v>
      </c>
      <c r="T65" s="444">
        <v>0</v>
      </c>
      <c r="U65" s="444">
        <v>0</v>
      </c>
      <c r="V65" s="625">
        <v>0</v>
      </c>
      <c r="W65" s="444">
        <v>0</v>
      </c>
      <c r="X65" s="444">
        <v>0</v>
      </c>
      <c r="Y65" s="444">
        <v>0</v>
      </c>
      <c r="Z65" s="444">
        <v>0</v>
      </c>
      <c r="AA65" s="444">
        <v>0</v>
      </c>
      <c r="AB65" s="444">
        <f>'2'!N65</f>
        <v>4.4768745900000004</v>
      </c>
      <c r="AC65" s="444">
        <v>0</v>
      </c>
      <c r="AD65" s="444">
        <v>0</v>
      </c>
      <c r="AE65" s="444">
        <v>0</v>
      </c>
      <c r="AF65" s="444">
        <v>0</v>
      </c>
      <c r="AG65" s="444">
        <v>0</v>
      </c>
    </row>
    <row r="66" spans="1:33" ht="31.5" x14ac:dyDescent="0.25">
      <c r="A66" s="669" t="str">
        <f>'1'!A66</f>
        <v>1.2.3.5.2</v>
      </c>
      <c r="B66" s="670" t="str">
        <f>'1'!B66</f>
        <v>Монтаж устройств передачи данных для АСКУЭ в ТП</v>
      </c>
      <c r="C66" s="671" t="str">
        <f>'1'!C66</f>
        <v>J_0000060025</v>
      </c>
      <c r="D66" s="444">
        <v>0</v>
      </c>
      <c r="E66" s="444">
        <v>0</v>
      </c>
      <c r="F66" s="444">
        <v>0</v>
      </c>
      <c r="G66" s="444">
        <v>0</v>
      </c>
      <c r="H66" s="444">
        <v>0</v>
      </c>
      <c r="I66" s="444">
        <v>0</v>
      </c>
      <c r="J66" s="444">
        <v>0</v>
      </c>
      <c r="K66" s="444">
        <v>0</v>
      </c>
      <c r="L66" s="444">
        <v>0</v>
      </c>
      <c r="M66" s="444">
        <v>0</v>
      </c>
      <c r="N66" s="444">
        <v>0</v>
      </c>
      <c r="O66" s="444">
        <v>0</v>
      </c>
      <c r="P66" s="444">
        <v>0</v>
      </c>
      <c r="Q66" s="444">
        <v>0</v>
      </c>
      <c r="R66" s="444">
        <v>0</v>
      </c>
      <c r="S66" s="444">
        <v>0</v>
      </c>
      <c r="T66" s="444">
        <v>0</v>
      </c>
      <c r="U66" s="444">
        <v>0</v>
      </c>
      <c r="V66" s="444">
        <v>0</v>
      </c>
      <c r="W66" s="444">
        <v>0</v>
      </c>
      <c r="X66" s="444">
        <v>0</v>
      </c>
      <c r="Y66" s="444">
        <v>0</v>
      </c>
      <c r="Z66" s="444">
        <v>0</v>
      </c>
      <c r="AA66" s="444">
        <v>0</v>
      </c>
      <c r="AB66" s="444">
        <f>'2'!N66</f>
        <v>12.218363204559999</v>
      </c>
      <c r="AC66" s="444">
        <v>0</v>
      </c>
      <c r="AD66" s="444">
        <v>0</v>
      </c>
      <c r="AE66" s="444">
        <v>0</v>
      </c>
      <c r="AF66" s="444">
        <v>0</v>
      </c>
      <c r="AG66" s="444">
        <v>0</v>
      </c>
    </row>
    <row r="67" spans="1:33" ht="63" x14ac:dyDescent="0.25">
      <c r="A67" s="669" t="str">
        <f>'1'!A67</f>
        <v>1.2.3.6</v>
      </c>
      <c r="B67" s="670" t="str">
        <f>'1'!B67</f>
        <v>"Включение приборов учета в систему сбора и передачи данных, класс напряжения 6 (10) кВ, всего, в том числе:"</v>
      </c>
      <c r="C67" s="671" t="str">
        <f>'1'!C67</f>
        <v>Г</v>
      </c>
      <c r="D67" s="444">
        <v>0</v>
      </c>
      <c r="E67" s="444">
        <v>0</v>
      </c>
      <c r="F67" s="444">
        <v>0</v>
      </c>
      <c r="G67" s="444">
        <v>0</v>
      </c>
      <c r="H67" s="444">
        <v>0</v>
      </c>
      <c r="I67" s="444">
        <v>0</v>
      </c>
      <c r="J67" s="444">
        <v>0</v>
      </c>
      <c r="K67" s="444">
        <v>0</v>
      </c>
      <c r="L67" s="444">
        <v>0</v>
      </c>
      <c r="M67" s="444">
        <v>0</v>
      </c>
      <c r="N67" s="444">
        <v>0</v>
      </c>
      <c r="O67" s="444">
        <v>0</v>
      </c>
      <c r="P67" s="444">
        <v>0</v>
      </c>
      <c r="Q67" s="444">
        <v>0</v>
      </c>
      <c r="R67" s="444">
        <v>0</v>
      </c>
      <c r="S67" s="444">
        <v>0</v>
      </c>
      <c r="T67" s="444">
        <v>0</v>
      </c>
      <c r="U67" s="444">
        <v>0</v>
      </c>
      <c r="V67" s="625">
        <v>0</v>
      </c>
      <c r="W67" s="444">
        <v>0</v>
      </c>
      <c r="X67" s="444">
        <v>0</v>
      </c>
      <c r="Y67" s="444">
        <v>0</v>
      </c>
      <c r="Z67" s="444">
        <v>0</v>
      </c>
      <c r="AA67" s="444">
        <v>0</v>
      </c>
      <c r="AB67" s="444">
        <v>0</v>
      </c>
      <c r="AC67" s="444">
        <v>0</v>
      </c>
      <c r="AD67" s="444">
        <v>0</v>
      </c>
      <c r="AE67" s="444">
        <v>0</v>
      </c>
      <c r="AF67" s="444">
        <v>0</v>
      </c>
      <c r="AG67" s="444">
        <v>0</v>
      </c>
    </row>
    <row r="68" spans="1:33" ht="63" x14ac:dyDescent="0.25">
      <c r="A68" s="669" t="str">
        <f>'1'!A68</f>
        <v>1.2.3.7</v>
      </c>
      <c r="B68" s="670" t="str">
        <f>'1'!B68</f>
        <v>"Включение приборов учета в систему сбора и передачи данных, класс напряжения 35 кВ, всего, в том числе:"</v>
      </c>
      <c r="C68" s="671" t="str">
        <f>'1'!C68</f>
        <v>Г</v>
      </c>
      <c r="D68" s="444">
        <v>0</v>
      </c>
      <c r="E68" s="444">
        <v>0</v>
      </c>
      <c r="F68" s="444">
        <v>0</v>
      </c>
      <c r="G68" s="444">
        <v>0</v>
      </c>
      <c r="H68" s="444">
        <v>0</v>
      </c>
      <c r="I68" s="444">
        <v>0</v>
      </c>
      <c r="J68" s="444">
        <v>0</v>
      </c>
      <c r="K68" s="444">
        <v>0</v>
      </c>
      <c r="L68" s="444">
        <v>0</v>
      </c>
      <c r="M68" s="444">
        <v>0</v>
      </c>
      <c r="N68" s="444">
        <v>0</v>
      </c>
      <c r="O68" s="444">
        <v>0</v>
      </c>
      <c r="P68" s="444">
        <v>0</v>
      </c>
      <c r="Q68" s="444">
        <v>0</v>
      </c>
      <c r="R68" s="444">
        <v>0</v>
      </c>
      <c r="S68" s="444">
        <v>0</v>
      </c>
      <c r="T68" s="444">
        <v>0</v>
      </c>
      <c r="U68" s="444">
        <v>0</v>
      </c>
      <c r="V68" s="625">
        <v>0</v>
      </c>
      <c r="W68" s="444">
        <v>0</v>
      </c>
      <c r="X68" s="444">
        <v>0</v>
      </c>
      <c r="Y68" s="444">
        <v>0</v>
      </c>
      <c r="Z68" s="444">
        <v>0</v>
      </c>
      <c r="AA68" s="444">
        <v>0</v>
      </c>
      <c r="AB68" s="444">
        <v>0</v>
      </c>
      <c r="AC68" s="444">
        <v>0</v>
      </c>
      <c r="AD68" s="444">
        <v>0</v>
      </c>
      <c r="AE68" s="444">
        <v>0</v>
      </c>
      <c r="AF68" s="444">
        <v>0</v>
      </c>
      <c r="AG68" s="444">
        <v>0</v>
      </c>
    </row>
    <row r="69" spans="1:33" ht="63" x14ac:dyDescent="0.25">
      <c r="A69" s="669" t="str">
        <f>'1'!A69</f>
        <v>1.2.3.8</v>
      </c>
      <c r="B69" s="670" t="str">
        <f>'1'!B69</f>
        <v>"Включение приборов учета в систему сбора и передачи данных, класс напряжения 110 кВ и выше, всего, в том числе:"</v>
      </c>
      <c r="C69" s="671" t="str">
        <f>'1'!C69</f>
        <v>Г</v>
      </c>
      <c r="D69" s="444">
        <v>0</v>
      </c>
      <c r="E69" s="444">
        <v>0</v>
      </c>
      <c r="F69" s="444">
        <v>0</v>
      </c>
      <c r="G69" s="444">
        <v>0</v>
      </c>
      <c r="H69" s="444">
        <v>0</v>
      </c>
      <c r="I69" s="444">
        <v>0</v>
      </c>
      <c r="J69" s="444">
        <v>0</v>
      </c>
      <c r="K69" s="444">
        <v>0</v>
      </c>
      <c r="L69" s="444">
        <v>0</v>
      </c>
      <c r="M69" s="444">
        <v>0</v>
      </c>
      <c r="N69" s="444">
        <v>0</v>
      </c>
      <c r="O69" s="444">
        <v>0</v>
      </c>
      <c r="P69" s="444">
        <v>0</v>
      </c>
      <c r="Q69" s="444">
        <v>0</v>
      </c>
      <c r="R69" s="444">
        <v>0</v>
      </c>
      <c r="S69" s="444">
        <v>0</v>
      </c>
      <c r="T69" s="444">
        <v>0</v>
      </c>
      <c r="U69" s="444">
        <v>0</v>
      </c>
      <c r="V69" s="625">
        <v>0</v>
      </c>
      <c r="W69" s="444">
        <v>0</v>
      </c>
      <c r="X69" s="444">
        <v>0</v>
      </c>
      <c r="Y69" s="444">
        <v>0</v>
      </c>
      <c r="Z69" s="444">
        <v>0</v>
      </c>
      <c r="AA69" s="444">
        <v>0</v>
      </c>
      <c r="AB69" s="444">
        <v>0</v>
      </c>
      <c r="AC69" s="444">
        <v>0</v>
      </c>
      <c r="AD69" s="444">
        <v>0</v>
      </c>
      <c r="AE69" s="444">
        <v>0</v>
      </c>
      <c r="AF69" s="444">
        <v>0</v>
      </c>
      <c r="AG69" s="444">
        <v>0</v>
      </c>
    </row>
    <row r="70" spans="1:33" ht="63" x14ac:dyDescent="0.25">
      <c r="A70" s="669" t="str">
        <f>'1'!A70</f>
        <v>1.2.4</v>
      </c>
      <c r="B70" s="670" t="str">
        <f>'1'!B70</f>
        <v>Реконструкция, модернизация, техническое перевооружение прочих объектов основных средств, всего, в том числе:</v>
      </c>
      <c r="C70" s="671" t="str">
        <f>'1'!C70</f>
        <v>Г</v>
      </c>
      <c r="D70" s="444">
        <f t="shared" ref="D70:AG70" si="18">SUM(D71,D72)</f>
        <v>0</v>
      </c>
      <c r="E70" s="444">
        <f t="shared" si="18"/>
        <v>0</v>
      </c>
      <c r="F70" s="444">
        <f t="shared" si="18"/>
        <v>0</v>
      </c>
      <c r="G70" s="444">
        <f t="shared" si="18"/>
        <v>0</v>
      </c>
      <c r="H70" s="444">
        <f t="shared" si="18"/>
        <v>0</v>
      </c>
      <c r="I70" s="444">
        <f t="shared" si="18"/>
        <v>0</v>
      </c>
      <c r="J70" s="444">
        <f t="shared" si="18"/>
        <v>0</v>
      </c>
      <c r="K70" s="444">
        <f t="shared" si="18"/>
        <v>0</v>
      </c>
      <c r="L70" s="444">
        <f t="shared" si="18"/>
        <v>0</v>
      </c>
      <c r="M70" s="444">
        <f t="shared" si="18"/>
        <v>0</v>
      </c>
      <c r="N70" s="444">
        <f t="shared" si="18"/>
        <v>0</v>
      </c>
      <c r="O70" s="444">
        <f t="shared" si="18"/>
        <v>0</v>
      </c>
      <c r="P70" s="444">
        <f t="shared" si="18"/>
        <v>0</v>
      </c>
      <c r="Q70" s="444">
        <f t="shared" si="18"/>
        <v>0</v>
      </c>
      <c r="R70" s="444">
        <f t="shared" si="18"/>
        <v>0</v>
      </c>
      <c r="S70" s="444">
        <f t="shared" si="18"/>
        <v>0</v>
      </c>
      <c r="T70" s="444">
        <f t="shared" si="18"/>
        <v>0</v>
      </c>
      <c r="U70" s="444">
        <f t="shared" si="18"/>
        <v>0</v>
      </c>
      <c r="V70" s="625">
        <f t="shared" si="18"/>
        <v>0</v>
      </c>
      <c r="W70" s="444">
        <f t="shared" si="18"/>
        <v>0</v>
      </c>
      <c r="X70" s="444">
        <f t="shared" si="18"/>
        <v>0</v>
      </c>
      <c r="Y70" s="444">
        <f t="shared" si="18"/>
        <v>0</v>
      </c>
      <c r="Z70" s="444">
        <f t="shared" si="18"/>
        <v>0</v>
      </c>
      <c r="AA70" s="444">
        <f t="shared" si="18"/>
        <v>0</v>
      </c>
      <c r="AB70" s="444">
        <f t="shared" si="18"/>
        <v>0</v>
      </c>
      <c r="AC70" s="444">
        <f t="shared" si="18"/>
        <v>0</v>
      </c>
      <c r="AD70" s="444">
        <f t="shared" si="18"/>
        <v>0</v>
      </c>
      <c r="AE70" s="444">
        <f t="shared" si="18"/>
        <v>0</v>
      </c>
      <c r="AF70" s="444">
        <f t="shared" si="18"/>
        <v>0</v>
      </c>
      <c r="AG70" s="444">
        <f t="shared" si="18"/>
        <v>0</v>
      </c>
    </row>
    <row r="71" spans="1:33" ht="47.25" x14ac:dyDescent="0.25">
      <c r="A71" s="669" t="str">
        <f>'1'!A71</f>
        <v>1.2.4.1</v>
      </c>
      <c r="B71" s="670" t="str">
        <f>'1'!B71</f>
        <v>Реконструкция прочих объектов основных средств, всего, в том числе:</v>
      </c>
      <c r="C71" s="671" t="str">
        <f>'1'!C71</f>
        <v>Г</v>
      </c>
      <c r="D71" s="444">
        <v>0</v>
      </c>
      <c r="E71" s="444">
        <v>0</v>
      </c>
      <c r="F71" s="444">
        <v>0</v>
      </c>
      <c r="G71" s="444">
        <v>0</v>
      </c>
      <c r="H71" s="444">
        <v>0</v>
      </c>
      <c r="I71" s="444">
        <v>0</v>
      </c>
      <c r="J71" s="444">
        <v>0</v>
      </c>
      <c r="K71" s="444">
        <v>0</v>
      </c>
      <c r="L71" s="444">
        <v>0</v>
      </c>
      <c r="M71" s="444">
        <v>0</v>
      </c>
      <c r="N71" s="444">
        <v>0</v>
      </c>
      <c r="O71" s="444">
        <v>0</v>
      </c>
      <c r="P71" s="444">
        <v>0</v>
      </c>
      <c r="Q71" s="444">
        <v>0</v>
      </c>
      <c r="R71" s="444">
        <v>0</v>
      </c>
      <c r="S71" s="444">
        <v>0</v>
      </c>
      <c r="T71" s="444">
        <v>0</v>
      </c>
      <c r="U71" s="444">
        <v>0</v>
      </c>
      <c r="V71" s="444">
        <v>0</v>
      </c>
      <c r="W71" s="444">
        <v>0</v>
      </c>
      <c r="X71" s="444">
        <v>0</v>
      </c>
      <c r="Y71" s="444">
        <v>0</v>
      </c>
      <c r="Z71" s="444">
        <v>0</v>
      </c>
      <c r="AA71" s="444">
        <v>0</v>
      </c>
      <c r="AB71" s="444">
        <v>0</v>
      </c>
      <c r="AC71" s="444">
        <v>0</v>
      </c>
      <c r="AD71" s="444">
        <v>0</v>
      </c>
      <c r="AE71" s="444">
        <v>0</v>
      </c>
      <c r="AF71" s="444">
        <v>0</v>
      </c>
      <c r="AG71" s="444">
        <v>0</v>
      </c>
    </row>
    <row r="72" spans="1:33" ht="63" x14ac:dyDescent="0.25">
      <c r="A72" s="669" t="str">
        <f>'1'!A72</f>
        <v>1.2.4.2</v>
      </c>
      <c r="B72" s="670" t="str">
        <f>'1'!B72</f>
        <v>Модернизация, техническое перевооружение прочих объектов основных средств, всего, в том числе:</v>
      </c>
      <c r="C72" s="671" t="str">
        <f>'1'!C72</f>
        <v>Г</v>
      </c>
      <c r="D72" s="444">
        <v>0</v>
      </c>
      <c r="E72" s="444">
        <v>0</v>
      </c>
      <c r="F72" s="444">
        <v>0</v>
      </c>
      <c r="G72" s="444">
        <v>0</v>
      </c>
      <c r="H72" s="444">
        <v>0</v>
      </c>
      <c r="I72" s="444">
        <v>0</v>
      </c>
      <c r="J72" s="444">
        <v>0</v>
      </c>
      <c r="K72" s="444">
        <v>0</v>
      </c>
      <c r="L72" s="444">
        <v>0</v>
      </c>
      <c r="M72" s="444">
        <v>0</v>
      </c>
      <c r="N72" s="444">
        <v>0</v>
      </c>
      <c r="O72" s="444">
        <v>0</v>
      </c>
      <c r="P72" s="444">
        <v>0</v>
      </c>
      <c r="Q72" s="444">
        <v>0</v>
      </c>
      <c r="R72" s="444">
        <v>0</v>
      </c>
      <c r="S72" s="444">
        <v>0</v>
      </c>
      <c r="T72" s="444">
        <v>0</v>
      </c>
      <c r="U72" s="444">
        <v>0</v>
      </c>
      <c r="V72" s="625">
        <v>0</v>
      </c>
      <c r="W72" s="444">
        <v>0</v>
      </c>
      <c r="X72" s="444">
        <v>0</v>
      </c>
      <c r="Y72" s="444">
        <v>0</v>
      </c>
      <c r="Z72" s="444">
        <v>0</v>
      </c>
      <c r="AA72" s="444">
        <v>0</v>
      </c>
      <c r="AB72" s="444">
        <v>0</v>
      </c>
      <c r="AC72" s="444">
        <v>0</v>
      </c>
      <c r="AD72" s="444">
        <v>0</v>
      </c>
      <c r="AE72" s="444">
        <v>0</v>
      </c>
      <c r="AF72" s="444">
        <v>0</v>
      </c>
      <c r="AG72" s="444">
        <v>0</v>
      </c>
    </row>
    <row r="73" spans="1:33" ht="94.5" x14ac:dyDescent="0.25">
      <c r="A73" s="669" t="str">
        <f>'1'!A73</f>
        <v>1.3</v>
      </c>
      <c r="B73" s="670"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671" t="str">
        <f>'1'!C73</f>
        <v>Г</v>
      </c>
      <c r="D73" s="444">
        <f t="shared" ref="D73:AG73" si="19">SUM(D74,D75)</f>
        <v>0</v>
      </c>
      <c r="E73" s="444">
        <f t="shared" si="19"/>
        <v>0</v>
      </c>
      <c r="F73" s="444">
        <f t="shared" si="19"/>
        <v>0</v>
      </c>
      <c r="G73" s="444">
        <f t="shared" si="19"/>
        <v>1.4</v>
      </c>
      <c r="H73" s="444">
        <f t="shared" si="19"/>
        <v>0</v>
      </c>
      <c r="I73" s="444">
        <f t="shared" si="19"/>
        <v>0</v>
      </c>
      <c r="J73" s="444">
        <f t="shared" si="19"/>
        <v>0</v>
      </c>
      <c r="K73" s="444">
        <f t="shared" si="19"/>
        <v>0</v>
      </c>
      <c r="L73" s="444">
        <f t="shared" si="19"/>
        <v>0</v>
      </c>
      <c r="M73" s="444">
        <f t="shared" si="19"/>
        <v>0</v>
      </c>
      <c r="N73" s="444">
        <f t="shared" si="19"/>
        <v>0</v>
      </c>
      <c r="O73" s="444">
        <f t="shared" si="19"/>
        <v>0</v>
      </c>
      <c r="P73" s="444">
        <f t="shared" si="19"/>
        <v>0</v>
      </c>
      <c r="Q73" s="444">
        <f t="shared" si="19"/>
        <v>0</v>
      </c>
      <c r="R73" s="444">
        <f t="shared" si="19"/>
        <v>0</v>
      </c>
      <c r="S73" s="444">
        <f t="shared" si="19"/>
        <v>0</v>
      </c>
      <c r="T73" s="444">
        <f t="shared" si="19"/>
        <v>0</v>
      </c>
      <c r="U73" s="444">
        <f t="shared" si="19"/>
        <v>0</v>
      </c>
      <c r="V73" s="625">
        <f t="shared" si="19"/>
        <v>0</v>
      </c>
      <c r="W73" s="444">
        <f t="shared" si="19"/>
        <v>-2.9999999999999997E-4</v>
      </c>
      <c r="X73" s="444">
        <f t="shared" si="19"/>
        <v>0</v>
      </c>
      <c r="Y73" s="444">
        <f t="shared" si="19"/>
        <v>0</v>
      </c>
      <c r="Z73" s="444">
        <f t="shared" si="19"/>
        <v>0</v>
      </c>
      <c r="AA73" s="444">
        <f t="shared" si="19"/>
        <v>0</v>
      </c>
      <c r="AB73" s="444">
        <f t="shared" si="19"/>
        <v>0</v>
      </c>
      <c r="AC73" s="444">
        <f t="shared" si="19"/>
        <v>0</v>
      </c>
      <c r="AD73" s="444">
        <f t="shared" si="19"/>
        <v>0</v>
      </c>
      <c r="AE73" s="444">
        <f t="shared" si="19"/>
        <v>0</v>
      </c>
      <c r="AF73" s="444">
        <f t="shared" si="19"/>
        <v>0</v>
      </c>
      <c r="AG73" s="444">
        <f t="shared" si="19"/>
        <v>0</v>
      </c>
    </row>
    <row r="74" spans="1:33" ht="78.75" x14ac:dyDescent="0.25">
      <c r="A74" s="669" t="str">
        <f>'1'!A74</f>
        <v>1.3.1</v>
      </c>
      <c r="B74" s="670" t="str">
        <f>'1'!B74</f>
        <v>Инвестиционные проекты, предусмотренные схемой и программой развития Единой энергетической системы России, всего, в том числе:</v>
      </c>
      <c r="C74" s="671" t="str">
        <f>'1'!C74</f>
        <v>Г</v>
      </c>
      <c r="D74" s="444">
        <v>0</v>
      </c>
      <c r="E74" s="444">
        <v>0</v>
      </c>
      <c r="F74" s="444">
        <v>0</v>
      </c>
      <c r="G74" s="444">
        <v>0</v>
      </c>
      <c r="H74" s="444">
        <v>0</v>
      </c>
      <c r="I74" s="444">
        <v>0</v>
      </c>
      <c r="J74" s="444">
        <v>0</v>
      </c>
      <c r="K74" s="444">
        <v>0</v>
      </c>
      <c r="L74" s="444">
        <v>0</v>
      </c>
      <c r="M74" s="444">
        <v>0</v>
      </c>
      <c r="N74" s="444">
        <v>0</v>
      </c>
      <c r="O74" s="444">
        <v>0</v>
      </c>
      <c r="P74" s="444">
        <v>0</v>
      </c>
      <c r="Q74" s="444">
        <v>0</v>
      </c>
      <c r="R74" s="444">
        <v>0</v>
      </c>
      <c r="S74" s="444">
        <v>0</v>
      </c>
      <c r="T74" s="444">
        <v>0</v>
      </c>
      <c r="U74" s="444">
        <v>0</v>
      </c>
      <c r="V74" s="625">
        <v>0</v>
      </c>
      <c r="W74" s="444">
        <v>0</v>
      </c>
      <c r="X74" s="444">
        <v>0</v>
      </c>
      <c r="Y74" s="444">
        <v>0</v>
      </c>
      <c r="Z74" s="444">
        <v>0</v>
      </c>
      <c r="AA74" s="444">
        <v>0</v>
      </c>
      <c r="AB74" s="444">
        <v>0</v>
      </c>
      <c r="AC74" s="444">
        <v>0</v>
      </c>
      <c r="AD74" s="444">
        <v>0</v>
      </c>
      <c r="AE74" s="444">
        <v>0</v>
      </c>
      <c r="AF74" s="444">
        <v>0</v>
      </c>
      <c r="AG74" s="444">
        <v>0</v>
      </c>
    </row>
    <row r="75" spans="1:33" ht="78.75" x14ac:dyDescent="0.25">
      <c r="A75" s="669" t="str">
        <f>'1'!A75</f>
        <v>1.3.2</v>
      </c>
      <c r="B75" s="670" t="str">
        <f>'1'!B75</f>
        <v>Инвестиционные проекты, предусмотренные схемой и программой развития субъекта Российской Федерации, всего, в том числе:</v>
      </c>
      <c r="C75" s="671" t="str">
        <f>'1'!C75</f>
        <v>Г</v>
      </c>
      <c r="D75" s="444">
        <f t="shared" ref="D75:S75" si="20">SUM(D76:D76)</f>
        <v>0</v>
      </c>
      <c r="E75" s="444">
        <f t="shared" si="20"/>
        <v>0</v>
      </c>
      <c r="F75" s="444">
        <f t="shared" si="20"/>
        <v>0</v>
      </c>
      <c r="G75" s="444">
        <f t="shared" si="20"/>
        <v>1.4</v>
      </c>
      <c r="H75" s="444">
        <f t="shared" si="20"/>
        <v>0</v>
      </c>
      <c r="I75" s="444">
        <f t="shared" si="20"/>
        <v>0</v>
      </c>
      <c r="J75" s="444">
        <f t="shared" si="20"/>
        <v>0</v>
      </c>
      <c r="K75" s="444">
        <f t="shared" si="20"/>
        <v>0</v>
      </c>
      <c r="L75" s="444">
        <f t="shared" si="20"/>
        <v>0</v>
      </c>
      <c r="M75" s="444">
        <f t="shared" si="20"/>
        <v>0</v>
      </c>
      <c r="N75" s="444">
        <f t="shared" si="20"/>
        <v>0</v>
      </c>
      <c r="O75" s="444">
        <f t="shared" si="20"/>
        <v>0</v>
      </c>
      <c r="P75" s="444">
        <f t="shared" si="20"/>
        <v>0</v>
      </c>
      <c r="Q75" s="444">
        <f t="shared" si="20"/>
        <v>0</v>
      </c>
      <c r="R75" s="444">
        <f t="shared" si="20"/>
        <v>0</v>
      </c>
      <c r="S75" s="444">
        <f t="shared" si="20"/>
        <v>0</v>
      </c>
      <c r="T75" s="444">
        <f t="shared" ref="T75:AG75" si="21">SUM(T76:T76)</f>
        <v>0</v>
      </c>
      <c r="U75" s="444">
        <f t="shared" si="21"/>
        <v>0</v>
      </c>
      <c r="V75" s="625">
        <f t="shared" si="21"/>
        <v>0</v>
      </c>
      <c r="W75" s="444">
        <f t="shared" si="21"/>
        <v>-2.9999999999999997E-4</v>
      </c>
      <c r="X75" s="444">
        <f t="shared" si="21"/>
        <v>0</v>
      </c>
      <c r="Y75" s="444">
        <f t="shared" si="21"/>
        <v>0</v>
      </c>
      <c r="Z75" s="444">
        <f t="shared" si="21"/>
        <v>0</v>
      </c>
      <c r="AA75" s="444">
        <f t="shared" si="21"/>
        <v>0</v>
      </c>
      <c r="AB75" s="444">
        <f t="shared" si="21"/>
        <v>0</v>
      </c>
      <c r="AC75" s="444">
        <f t="shared" si="21"/>
        <v>0</v>
      </c>
      <c r="AD75" s="444">
        <f t="shared" si="21"/>
        <v>0</v>
      </c>
      <c r="AE75" s="444">
        <f t="shared" si="21"/>
        <v>0</v>
      </c>
      <c r="AF75" s="444">
        <f t="shared" si="21"/>
        <v>0</v>
      </c>
      <c r="AG75" s="444">
        <f t="shared" si="21"/>
        <v>0</v>
      </c>
    </row>
    <row r="76" spans="1:33" ht="47.25" x14ac:dyDescent="0.25">
      <c r="A76" s="669" t="str">
        <f>'1'!A76</f>
        <v>1.3.2.1</v>
      </c>
      <c r="B76" s="670" t="str">
        <f>'1'!B76</f>
        <v>Обеспечение надежности и бесперебойности электроснабжения потребителей Ленинского района</v>
      </c>
      <c r="C76" s="671" t="str">
        <f>'1'!C76</f>
        <v>J_000400004</v>
      </c>
      <c r="D76" s="444">
        <v>0</v>
      </c>
      <c r="E76" s="444">
        <v>0</v>
      </c>
      <c r="F76" s="444">
        <v>0</v>
      </c>
      <c r="G76" s="444">
        <v>1.4</v>
      </c>
      <c r="H76" s="444">
        <v>0</v>
      </c>
      <c r="I76" s="444">
        <v>0</v>
      </c>
      <c r="J76" s="444">
        <v>0</v>
      </c>
      <c r="K76" s="444">
        <v>0</v>
      </c>
      <c r="L76" s="444">
        <v>0</v>
      </c>
      <c r="M76" s="444">
        <v>0</v>
      </c>
      <c r="N76" s="444">
        <v>0</v>
      </c>
      <c r="O76" s="444">
        <v>0</v>
      </c>
      <c r="P76" s="444">
        <v>0</v>
      </c>
      <c r="Q76" s="444">
        <v>0</v>
      </c>
      <c r="R76" s="444">
        <v>0</v>
      </c>
      <c r="S76" s="444">
        <v>0</v>
      </c>
      <c r="T76" s="444">
        <v>0</v>
      </c>
      <c r="U76" s="444">
        <v>0</v>
      </c>
      <c r="V76" s="444">
        <v>0</v>
      </c>
      <c r="W76" s="762">
        <v>-2.9999999999999997E-4</v>
      </c>
      <c r="X76" s="444">
        <v>0</v>
      </c>
      <c r="Y76" s="444">
        <v>0</v>
      </c>
      <c r="Z76" s="444">
        <v>0</v>
      </c>
      <c r="AA76" s="444">
        <v>0</v>
      </c>
      <c r="AB76" s="444">
        <v>0</v>
      </c>
      <c r="AC76" s="444">
        <v>0</v>
      </c>
      <c r="AD76" s="444">
        <v>0</v>
      </c>
      <c r="AE76" s="444">
        <v>0</v>
      </c>
      <c r="AF76" s="444">
        <v>0</v>
      </c>
      <c r="AG76" s="444">
        <v>0</v>
      </c>
    </row>
    <row r="77" spans="1:33" ht="47.25" x14ac:dyDescent="0.25">
      <c r="A77" s="669" t="str">
        <f>'1'!A77</f>
        <v>1.4</v>
      </c>
      <c r="B77" s="670" t="str">
        <f>'1'!B77</f>
        <v>Прочее новое строительство объектов электросетевого хозяйства, всего, в том числе:</v>
      </c>
      <c r="C77" s="671" t="str">
        <f>'1'!C77</f>
        <v>Г</v>
      </c>
      <c r="D77" s="444">
        <f t="shared" ref="D77:AG77" si="22">SUM(D78:D81)</f>
        <v>0.66</v>
      </c>
      <c r="E77" s="444">
        <f t="shared" si="22"/>
        <v>12.16</v>
      </c>
      <c r="F77" s="444">
        <f t="shared" si="22"/>
        <v>19.585000000000001</v>
      </c>
      <c r="G77" s="444">
        <f t="shared" si="22"/>
        <v>1.24</v>
      </c>
      <c r="H77" s="444">
        <f t="shared" si="22"/>
        <v>0</v>
      </c>
      <c r="I77" s="444">
        <f t="shared" si="22"/>
        <v>0.32200000000000001</v>
      </c>
      <c r="J77" s="444">
        <f t="shared" si="22"/>
        <v>0</v>
      </c>
      <c r="K77" s="444">
        <f t="shared" si="22"/>
        <v>0</v>
      </c>
      <c r="L77" s="444">
        <f t="shared" si="22"/>
        <v>0</v>
      </c>
      <c r="M77" s="444">
        <f t="shared" si="22"/>
        <v>0</v>
      </c>
      <c r="N77" s="444">
        <f t="shared" si="22"/>
        <v>0</v>
      </c>
      <c r="O77" s="444">
        <f t="shared" si="22"/>
        <v>0</v>
      </c>
      <c r="P77" s="444">
        <f t="shared" si="22"/>
        <v>0</v>
      </c>
      <c r="Q77" s="444">
        <f t="shared" si="22"/>
        <v>0</v>
      </c>
      <c r="R77" s="444">
        <f t="shared" si="22"/>
        <v>0</v>
      </c>
      <c r="S77" s="444">
        <f t="shared" si="22"/>
        <v>0</v>
      </c>
      <c r="T77" s="444">
        <f t="shared" si="22"/>
        <v>0</v>
      </c>
      <c r="U77" s="444">
        <f t="shared" si="22"/>
        <v>0</v>
      </c>
      <c r="V77" s="625">
        <f t="shared" si="22"/>
        <v>0</v>
      </c>
      <c r="W77" s="444">
        <f t="shared" si="22"/>
        <v>0</v>
      </c>
      <c r="X77" s="444">
        <f t="shared" si="22"/>
        <v>0</v>
      </c>
      <c r="Y77" s="444">
        <f t="shared" si="22"/>
        <v>0</v>
      </c>
      <c r="Z77" s="444">
        <f t="shared" si="22"/>
        <v>0</v>
      </c>
      <c r="AA77" s="444">
        <f t="shared" si="22"/>
        <v>0</v>
      </c>
      <c r="AB77" s="444">
        <f t="shared" si="22"/>
        <v>4.2309160500000003</v>
      </c>
      <c r="AC77" s="444">
        <f t="shared" si="22"/>
        <v>0</v>
      </c>
      <c r="AD77" s="444">
        <f t="shared" si="22"/>
        <v>0</v>
      </c>
      <c r="AE77" s="444">
        <f t="shared" si="22"/>
        <v>0</v>
      </c>
      <c r="AF77" s="444">
        <f t="shared" si="22"/>
        <v>0</v>
      </c>
      <c r="AG77" s="444">
        <f t="shared" si="22"/>
        <v>0</v>
      </c>
    </row>
    <row r="78" spans="1:33" ht="31.5" x14ac:dyDescent="0.25">
      <c r="A78" s="669" t="str">
        <f>'1'!A78</f>
        <v>1.4.1</v>
      </c>
      <c r="B78" s="670" t="str">
        <f>'1'!B78</f>
        <v>Строительство и реконструкция сетей электроснабжения 0,4кВ</v>
      </c>
      <c r="C78" s="671" t="str">
        <f>'1'!C78</f>
        <v>J_0000500016</v>
      </c>
      <c r="D78" s="444">
        <v>0</v>
      </c>
      <c r="E78" s="444">
        <v>0</v>
      </c>
      <c r="F78" s="444">
        <f>'[1]4'!I79</f>
        <v>16.914999999999999</v>
      </c>
      <c r="G78" s="444">
        <v>0</v>
      </c>
      <c r="H78" s="444">
        <v>0</v>
      </c>
      <c r="I78" s="444">
        <v>0</v>
      </c>
      <c r="J78" s="444">
        <v>0</v>
      </c>
      <c r="K78" s="444">
        <v>0</v>
      </c>
      <c r="L78" s="444">
        <v>0</v>
      </c>
      <c r="M78" s="444">
        <v>0</v>
      </c>
      <c r="N78" s="444">
        <v>0</v>
      </c>
      <c r="O78" s="444">
        <v>0</v>
      </c>
      <c r="P78" s="444">
        <v>0</v>
      </c>
      <c r="Q78" s="444">
        <v>0</v>
      </c>
      <c r="R78" s="444">
        <v>0</v>
      </c>
      <c r="S78" s="444">
        <v>0</v>
      </c>
      <c r="T78" s="444">
        <v>0</v>
      </c>
      <c r="U78" s="444">
        <v>0</v>
      </c>
      <c r="V78" s="444">
        <v>0</v>
      </c>
      <c r="W78" s="444">
        <v>0</v>
      </c>
      <c r="X78" s="444">
        <v>0</v>
      </c>
      <c r="Y78" s="444">
        <v>0</v>
      </c>
      <c r="Z78" s="444">
        <v>0</v>
      </c>
      <c r="AA78" s="444">
        <v>0</v>
      </c>
      <c r="AB78" s="444">
        <v>0</v>
      </c>
      <c r="AC78" s="444">
        <v>0</v>
      </c>
      <c r="AD78" s="444">
        <v>0</v>
      </c>
      <c r="AE78" s="444">
        <v>0</v>
      </c>
      <c r="AF78" s="444">
        <v>0</v>
      </c>
      <c r="AG78" s="444">
        <v>0</v>
      </c>
    </row>
    <row r="79" spans="1:33" ht="78.75" x14ac:dyDescent="0.25">
      <c r="A79" s="669" t="str">
        <f>'1'!A79</f>
        <v>1.4.2</v>
      </c>
      <c r="B79" s="670" t="str">
        <f>'1'!B79</f>
        <v>Установка подстанции с питающими линиями для обеспечения качества и надежности потребителей г.Томска и Томского района</v>
      </c>
      <c r="C79" s="671" t="str">
        <f>'1'!C79</f>
        <v>J_100456002</v>
      </c>
      <c r="D79" s="444">
        <v>0.66</v>
      </c>
      <c r="E79" s="444">
        <v>1.26</v>
      </c>
      <c r="F79" s="444">
        <v>2.67</v>
      </c>
      <c r="G79" s="444">
        <v>1.24</v>
      </c>
      <c r="H79" s="444">
        <v>0</v>
      </c>
      <c r="I79" s="444">
        <v>0.32200000000000001</v>
      </c>
      <c r="J79" s="444">
        <v>0</v>
      </c>
      <c r="K79" s="444">
        <v>0</v>
      </c>
      <c r="L79" s="444">
        <v>0</v>
      </c>
      <c r="M79" s="444">
        <v>0</v>
      </c>
      <c r="N79" s="444">
        <v>0</v>
      </c>
      <c r="O79" s="444">
        <v>0</v>
      </c>
      <c r="P79" s="444">
        <v>0</v>
      </c>
      <c r="Q79" s="444">
        <v>0</v>
      </c>
      <c r="R79" s="444">
        <v>0</v>
      </c>
      <c r="S79" s="444">
        <v>0</v>
      </c>
      <c r="T79" s="444">
        <v>0</v>
      </c>
      <c r="U79" s="444">
        <v>0</v>
      </c>
      <c r="V79" s="444">
        <v>0</v>
      </c>
      <c r="W79" s="444">
        <v>0</v>
      </c>
      <c r="X79" s="444">
        <v>0</v>
      </c>
      <c r="Y79" s="444">
        <v>0</v>
      </c>
      <c r="Z79" s="444">
        <v>0</v>
      </c>
      <c r="AA79" s="444">
        <v>0</v>
      </c>
      <c r="AB79" s="444">
        <v>0</v>
      </c>
      <c r="AC79" s="444">
        <v>0</v>
      </c>
      <c r="AD79" s="444">
        <v>0</v>
      </c>
      <c r="AE79" s="444">
        <v>0</v>
      </c>
      <c r="AF79" s="444">
        <v>0</v>
      </c>
      <c r="AG79" s="444">
        <v>0</v>
      </c>
    </row>
    <row r="80" spans="1:33" ht="16.5" customHeight="1" x14ac:dyDescent="0.25">
      <c r="A80" s="669" t="str">
        <f>'1'!A80</f>
        <v>1.4.3</v>
      </c>
      <c r="B80" s="670" t="str">
        <f>'1'!B80</f>
        <v>Установка реклоузеров</v>
      </c>
      <c r="C80" s="671" t="str">
        <f>'1'!C80</f>
        <v>J_0000000815</v>
      </c>
      <c r="D80" s="444">
        <v>0</v>
      </c>
      <c r="E80" s="444">
        <v>0</v>
      </c>
      <c r="F80" s="444">
        <v>0</v>
      </c>
      <c r="G80" s="444">
        <v>0</v>
      </c>
      <c r="H80" s="444">
        <v>0</v>
      </c>
      <c r="I80" s="444">
        <v>0</v>
      </c>
      <c r="J80" s="444">
        <v>0</v>
      </c>
      <c r="K80" s="444">
        <v>0</v>
      </c>
      <c r="L80" s="444">
        <v>0</v>
      </c>
      <c r="M80" s="444">
        <v>0</v>
      </c>
      <c r="N80" s="444">
        <v>0</v>
      </c>
      <c r="O80" s="444">
        <v>0</v>
      </c>
      <c r="P80" s="444">
        <v>0</v>
      </c>
      <c r="Q80" s="444">
        <v>0</v>
      </c>
      <c r="R80" s="444">
        <v>0</v>
      </c>
      <c r="S80" s="444">
        <v>0</v>
      </c>
      <c r="T80" s="444">
        <v>0</v>
      </c>
      <c r="U80" s="444">
        <v>0</v>
      </c>
      <c r="V80" s="444">
        <v>0</v>
      </c>
      <c r="W80" s="444">
        <v>0</v>
      </c>
      <c r="X80" s="444">
        <v>0</v>
      </c>
      <c r="Y80" s="444">
        <v>0</v>
      </c>
      <c r="Z80" s="444">
        <v>0</v>
      </c>
      <c r="AA80" s="444">
        <v>0</v>
      </c>
      <c r="AB80" s="444">
        <f>'2'!N80</f>
        <v>4.2309160500000003</v>
      </c>
      <c r="AC80" s="444">
        <v>0</v>
      </c>
      <c r="AD80" s="444">
        <v>0</v>
      </c>
      <c r="AE80" s="444">
        <v>0</v>
      </c>
      <c r="AF80" s="444">
        <v>0</v>
      </c>
      <c r="AG80" s="444">
        <v>0</v>
      </c>
    </row>
    <row r="81" spans="1:33" ht="15.75" x14ac:dyDescent="0.25">
      <c r="A81" s="669" t="str">
        <f>'1'!A81</f>
        <v>1.4.4</v>
      </c>
      <c r="B81" s="670" t="str">
        <f>'1'!B81</f>
        <v>Установка трансформаторов в ТП</v>
      </c>
      <c r="C81" s="671" t="str">
        <f>'1'!C81</f>
        <v>J_0200000018</v>
      </c>
      <c r="D81" s="444">
        <v>0</v>
      </c>
      <c r="E81" s="444">
        <v>10.9</v>
      </c>
      <c r="F81" s="444">
        <v>0</v>
      </c>
      <c r="G81" s="444">
        <v>0</v>
      </c>
      <c r="H81" s="444">
        <v>0</v>
      </c>
      <c r="I81" s="444">
        <v>0</v>
      </c>
      <c r="J81" s="444">
        <v>0</v>
      </c>
      <c r="K81" s="444">
        <v>0</v>
      </c>
      <c r="L81" s="444">
        <v>0</v>
      </c>
      <c r="M81" s="444">
        <v>0</v>
      </c>
      <c r="N81" s="444">
        <v>0</v>
      </c>
      <c r="O81" s="444">
        <v>0</v>
      </c>
      <c r="P81" s="444">
        <v>0</v>
      </c>
      <c r="Q81" s="444">
        <v>0</v>
      </c>
      <c r="R81" s="444">
        <v>0</v>
      </c>
      <c r="S81" s="444">
        <v>0</v>
      </c>
      <c r="T81" s="444">
        <v>0</v>
      </c>
      <c r="U81" s="444">
        <v>0</v>
      </c>
      <c r="V81" s="444">
        <v>0</v>
      </c>
      <c r="W81" s="444">
        <v>0</v>
      </c>
      <c r="X81" s="444">
        <v>0</v>
      </c>
      <c r="Y81" s="444">
        <v>0</v>
      </c>
      <c r="Z81" s="444">
        <v>0</v>
      </c>
      <c r="AA81" s="444">
        <v>0</v>
      </c>
      <c r="AB81" s="444">
        <v>0</v>
      </c>
      <c r="AC81" s="444">
        <v>0</v>
      </c>
      <c r="AD81" s="444">
        <v>0</v>
      </c>
      <c r="AE81" s="444">
        <v>0</v>
      </c>
      <c r="AF81" s="444">
        <v>0</v>
      </c>
      <c r="AG81" s="444">
        <v>0</v>
      </c>
    </row>
    <row r="82" spans="1:33" ht="47.25" x14ac:dyDescent="0.25">
      <c r="A82" s="669" t="str">
        <f>'1'!A82</f>
        <v>1.5</v>
      </c>
      <c r="B82" s="670" t="str">
        <f>'1'!B82</f>
        <v>Покупка земельных участков для целей реализации инвестиционных проектов, всего, в том числе:</v>
      </c>
      <c r="C82" s="671" t="str">
        <f>'1'!C82</f>
        <v>Г</v>
      </c>
      <c r="D82" s="444"/>
      <c r="E82" s="444"/>
      <c r="F82" s="444"/>
      <c r="G82" s="444"/>
      <c r="H82" s="444"/>
      <c r="I82" s="444"/>
      <c r="J82" s="444"/>
      <c r="K82" s="444"/>
      <c r="L82" s="444"/>
      <c r="M82" s="444"/>
      <c r="N82" s="444"/>
      <c r="O82" s="444"/>
      <c r="P82" s="444"/>
      <c r="Q82" s="444"/>
      <c r="R82" s="444"/>
      <c r="S82" s="444"/>
      <c r="T82" s="444"/>
      <c r="U82" s="444"/>
      <c r="V82" s="625"/>
      <c r="W82" s="444"/>
      <c r="X82" s="444"/>
      <c r="Y82" s="444"/>
      <c r="Z82" s="444"/>
      <c r="AA82" s="444"/>
      <c r="AB82" s="444"/>
      <c r="AC82" s="444"/>
      <c r="AD82" s="444"/>
      <c r="AE82" s="444"/>
      <c r="AF82" s="444"/>
      <c r="AG82" s="444"/>
    </row>
    <row r="83" spans="1:33" ht="31.5" x14ac:dyDescent="0.25">
      <c r="A83" s="669" t="str">
        <f>'1'!A83</f>
        <v>1.6</v>
      </c>
      <c r="B83" s="670" t="str">
        <f>'1'!B83</f>
        <v>Прочие инвестиционные проекты, всего, в том числе:</v>
      </c>
      <c r="C83" s="671" t="str">
        <f>'1'!C83</f>
        <v>Г</v>
      </c>
      <c r="D83" s="444">
        <f t="shared" ref="D83:AG83" si="23">SUM(D84:D99)</f>
        <v>0</v>
      </c>
      <c r="E83" s="444">
        <f t="shared" si="23"/>
        <v>0</v>
      </c>
      <c r="F83" s="444">
        <f t="shared" si="23"/>
        <v>0</v>
      </c>
      <c r="G83" s="444">
        <f t="shared" si="23"/>
        <v>0</v>
      </c>
      <c r="H83" s="444">
        <f t="shared" si="23"/>
        <v>0</v>
      </c>
      <c r="I83" s="444">
        <f t="shared" si="23"/>
        <v>0</v>
      </c>
      <c r="J83" s="444">
        <f t="shared" si="23"/>
        <v>0</v>
      </c>
      <c r="K83" s="444">
        <f t="shared" si="23"/>
        <v>0</v>
      </c>
      <c r="L83" s="444">
        <f t="shared" si="23"/>
        <v>0</v>
      </c>
      <c r="M83" s="444">
        <f t="shared" si="23"/>
        <v>0</v>
      </c>
      <c r="N83" s="444">
        <f t="shared" si="23"/>
        <v>0</v>
      </c>
      <c r="O83" s="444">
        <f t="shared" si="23"/>
        <v>0</v>
      </c>
      <c r="P83" s="444">
        <f t="shared" si="23"/>
        <v>0</v>
      </c>
      <c r="Q83" s="444">
        <f t="shared" si="23"/>
        <v>0</v>
      </c>
      <c r="R83" s="444">
        <f t="shared" si="23"/>
        <v>0</v>
      </c>
      <c r="S83" s="444">
        <f t="shared" si="23"/>
        <v>0</v>
      </c>
      <c r="T83" s="444">
        <f t="shared" si="23"/>
        <v>0</v>
      </c>
      <c r="U83" s="444">
        <f t="shared" si="23"/>
        <v>0</v>
      </c>
      <c r="V83" s="625">
        <f t="shared" si="23"/>
        <v>0</v>
      </c>
      <c r="W83" s="444">
        <f t="shared" si="23"/>
        <v>0</v>
      </c>
      <c r="X83" s="444">
        <f t="shared" si="23"/>
        <v>0</v>
      </c>
      <c r="Y83" s="444">
        <f t="shared" si="23"/>
        <v>0</v>
      </c>
      <c r="Z83" s="444">
        <f t="shared" si="23"/>
        <v>0</v>
      </c>
      <c r="AA83" s="444">
        <f t="shared" si="23"/>
        <v>0</v>
      </c>
      <c r="AB83" s="444">
        <f t="shared" si="23"/>
        <v>0</v>
      </c>
      <c r="AC83" s="444">
        <f t="shared" si="23"/>
        <v>0</v>
      </c>
      <c r="AD83" s="444">
        <f t="shared" si="23"/>
        <v>0</v>
      </c>
      <c r="AE83" s="444">
        <f t="shared" si="23"/>
        <v>6.66314808</v>
      </c>
      <c r="AF83" s="444">
        <f t="shared" si="23"/>
        <v>28.391249179999999</v>
      </c>
      <c r="AG83" s="444">
        <f t="shared" si="23"/>
        <v>0</v>
      </c>
    </row>
    <row r="84" spans="1:33" ht="15.75" x14ac:dyDescent="0.25">
      <c r="A84" s="669" t="str">
        <f>'1'!A84</f>
        <v>1.6.1</v>
      </c>
      <c r="B84" s="670" t="str">
        <f>'1'!B84</f>
        <v>Приобретение автогидроподъемника</v>
      </c>
      <c r="C84" s="671" t="str">
        <f>'1'!C84</f>
        <v>J_0000007038</v>
      </c>
      <c r="D84" s="444">
        <v>0</v>
      </c>
      <c r="E84" s="444">
        <v>0</v>
      </c>
      <c r="F84" s="444">
        <v>0</v>
      </c>
      <c r="G84" s="444">
        <v>0</v>
      </c>
      <c r="H84" s="444">
        <v>0</v>
      </c>
      <c r="I84" s="444">
        <v>0</v>
      </c>
      <c r="J84" s="444">
        <v>0</v>
      </c>
      <c r="K84" s="444">
        <v>0</v>
      </c>
      <c r="L84" s="444">
        <v>0</v>
      </c>
      <c r="M84" s="444">
        <v>0</v>
      </c>
      <c r="N84" s="444">
        <v>0</v>
      </c>
      <c r="O84" s="444">
        <v>0</v>
      </c>
      <c r="P84" s="444">
        <v>0</v>
      </c>
      <c r="Q84" s="444">
        <v>0</v>
      </c>
      <c r="R84" s="444">
        <v>0</v>
      </c>
      <c r="S84" s="444">
        <v>0</v>
      </c>
      <c r="T84" s="444">
        <v>0</v>
      </c>
      <c r="U84" s="444">
        <v>0</v>
      </c>
      <c r="V84" s="444">
        <v>0</v>
      </c>
      <c r="W84" s="444">
        <v>0</v>
      </c>
      <c r="X84" s="444">
        <v>0</v>
      </c>
      <c r="Y84" s="444">
        <v>0</v>
      </c>
      <c r="Z84" s="444">
        <v>0</v>
      </c>
      <c r="AA84" s="444">
        <v>0</v>
      </c>
      <c r="AB84" s="444">
        <v>0</v>
      </c>
      <c r="AC84" s="444">
        <v>0</v>
      </c>
      <c r="AD84" s="444">
        <v>0</v>
      </c>
      <c r="AE84" s="444">
        <v>0</v>
      </c>
      <c r="AF84" s="444">
        <f>'2'!N84</f>
        <v>6.9939661099999997</v>
      </c>
      <c r="AG84" s="444">
        <v>0</v>
      </c>
    </row>
    <row r="85" spans="1:33" ht="15.75" x14ac:dyDescent="0.25">
      <c r="A85" s="669" t="str">
        <f>'1'!A85</f>
        <v>1.6.2</v>
      </c>
      <c r="B85" s="670" t="str">
        <f>'1'!B85</f>
        <v>Приобретение автокрана</v>
      </c>
      <c r="C85" s="671" t="str">
        <f>'1'!C85</f>
        <v>J_0000007039</v>
      </c>
      <c r="D85" s="444">
        <v>0</v>
      </c>
      <c r="E85" s="444">
        <v>0</v>
      </c>
      <c r="F85" s="444">
        <v>0</v>
      </c>
      <c r="G85" s="444">
        <v>0</v>
      </c>
      <c r="H85" s="444">
        <v>0</v>
      </c>
      <c r="I85" s="444">
        <v>0</v>
      </c>
      <c r="J85" s="444">
        <v>0</v>
      </c>
      <c r="K85" s="444">
        <v>0</v>
      </c>
      <c r="L85" s="444">
        <v>0</v>
      </c>
      <c r="M85" s="444">
        <v>0</v>
      </c>
      <c r="N85" s="444">
        <v>0</v>
      </c>
      <c r="O85" s="444">
        <v>0</v>
      </c>
      <c r="P85" s="444">
        <v>0</v>
      </c>
      <c r="Q85" s="444">
        <v>0</v>
      </c>
      <c r="R85" s="444">
        <v>0</v>
      </c>
      <c r="S85" s="444">
        <v>0</v>
      </c>
      <c r="T85" s="444">
        <v>0</v>
      </c>
      <c r="U85" s="444">
        <v>0</v>
      </c>
      <c r="V85" s="444">
        <v>0</v>
      </c>
      <c r="W85" s="444">
        <v>0</v>
      </c>
      <c r="X85" s="444">
        <v>0</v>
      </c>
      <c r="Y85" s="444">
        <v>0</v>
      </c>
      <c r="Z85" s="444">
        <v>0</v>
      </c>
      <c r="AA85" s="444">
        <v>0</v>
      </c>
      <c r="AB85" s="444">
        <v>0</v>
      </c>
      <c r="AC85" s="444">
        <v>0</v>
      </c>
      <c r="AD85" s="444">
        <v>0</v>
      </c>
      <c r="AE85" s="444">
        <v>0</v>
      </c>
      <c r="AF85" s="444">
        <f>'2'!N85</f>
        <v>6.3066440699999999</v>
      </c>
      <c r="AG85" s="444">
        <v>0</v>
      </c>
    </row>
    <row r="86" spans="1:33" ht="31.5" x14ac:dyDescent="0.25">
      <c r="A86" s="669" t="str">
        <f>'1'!A86</f>
        <v>1.6.3</v>
      </c>
      <c r="B86" s="670" t="str">
        <f>'1'!B86</f>
        <v>Приобретение бригадного автомобиля</v>
      </c>
      <c r="C86" s="671" t="str">
        <f>'1'!C86</f>
        <v>J_0000007034</v>
      </c>
      <c r="D86" s="444">
        <v>0</v>
      </c>
      <c r="E86" s="444">
        <v>0</v>
      </c>
      <c r="F86" s="444">
        <v>0</v>
      </c>
      <c r="G86" s="444">
        <v>0</v>
      </c>
      <c r="H86" s="444">
        <v>0</v>
      </c>
      <c r="I86" s="444">
        <v>0</v>
      </c>
      <c r="J86" s="444">
        <v>0</v>
      </c>
      <c r="K86" s="444">
        <v>0</v>
      </c>
      <c r="L86" s="444">
        <v>0</v>
      </c>
      <c r="M86" s="444">
        <v>0</v>
      </c>
      <c r="N86" s="444">
        <v>0</v>
      </c>
      <c r="O86" s="444">
        <v>0</v>
      </c>
      <c r="P86" s="444">
        <v>0</v>
      </c>
      <c r="Q86" s="444">
        <v>0</v>
      </c>
      <c r="R86" s="444">
        <v>0</v>
      </c>
      <c r="S86" s="444">
        <v>0</v>
      </c>
      <c r="T86" s="444">
        <v>0</v>
      </c>
      <c r="U86" s="444">
        <v>0</v>
      </c>
      <c r="V86" s="444">
        <v>0</v>
      </c>
      <c r="W86" s="444">
        <v>0</v>
      </c>
      <c r="X86" s="444">
        <v>0</v>
      </c>
      <c r="Y86" s="444">
        <v>0</v>
      </c>
      <c r="Z86" s="444">
        <v>0</v>
      </c>
      <c r="AA86" s="444">
        <v>0</v>
      </c>
      <c r="AB86" s="444">
        <v>0</v>
      </c>
      <c r="AC86" s="444">
        <v>0</v>
      </c>
      <c r="AD86" s="444">
        <v>0</v>
      </c>
      <c r="AE86" s="444">
        <v>0</v>
      </c>
      <c r="AF86" s="444">
        <f>'2'!N86</f>
        <v>0.97179000000000004</v>
      </c>
      <c r="AG86" s="444">
        <v>0</v>
      </c>
    </row>
    <row r="87" spans="1:33" ht="15.75" x14ac:dyDescent="0.25">
      <c r="A87" s="669" t="str">
        <f>'1'!A87</f>
        <v>1.6.4</v>
      </c>
      <c r="B87" s="670" t="str">
        <f>'1'!B87</f>
        <v>Приобретение дробилки</v>
      </c>
      <c r="C87" s="671" t="str">
        <f>'1'!C87</f>
        <v>J_0000007041</v>
      </c>
      <c r="D87" s="444">
        <v>0</v>
      </c>
      <c r="E87" s="444">
        <v>0</v>
      </c>
      <c r="F87" s="444">
        <v>0</v>
      </c>
      <c r="G87" s="444">
        <v>0</v>
      </c>
      <c r="H87" s="444">
        <v>0</v>
      </c>
      <c r="I87" s="444">
        <v>0</v>
      </c>
      <c r="J87" s="444">
        <v>0</v>
      </c>
      <c r="K87" s="444">
        <v>0</v>
      </c>
      <c r="L87" s="444">
        <v>0</v>
      </c>
      <c r="M87" s="444">
        <v>0</v>
      </c>
      <c r="N87" s="444">
        <v>0</v>
      </c>
      <c r="O87" s="444">
        <v>0</v>
      </c>
      <c r="P87" s="444">
        <v>0</v>
      </c>
      <c r="Q87" s="444">
        <v>0</v>
      </c>
      <c r="R87" s="444">
        <v>0</v>
      </c>
      <c r="S87" s="444">
        <v>0</v>
      </c>
      <c r="T87" s="444">
        <v>0</v>
      </c>
      <c r="U87" s="444">
        <v>0</v>
      </c>
      <c r="V87" s="444">
        <v>0</v>
      </c>
      <c r="W87" s="444">
        <v>0</v>
      </c>
      <c r="X87" s="444">
        <v>0</v>
      </c>
      <c r="Y87" s="444">
        <v>0</v>
      </c>
      <c r="Z87" s="444">
        <v>0</v>
      </c>
      <c r="AA87" s="444">
        <v>0</v>
      </c>
      <c r="AB87" s="444">
        <v>0</v>
      </c>
      <c r="AC87" s="444">
        <v>0</v>
      </c>
      <c r="AD87" s="444">
        <v>0</v>
      </c>
      <c r="AE87" s="444">
        <v>0</v>
      </c>
      <c r="AF87" s="444">
        <f>'2'!N87</f>
        <v>0.28688249999999998</v>
      </c>
      <c r="AG87" s="444">
        <v>0</v>
      </c>
    </row>
    <row r="88" spans="1:33" ht="31.5" x14ac:dyDescent="0.25">
      <c r="A88" s="669" t="str">
        <f>'1'!A88</f>
        <v>1.6.5</v>
      </c>
      <c r="B88" s="670" t="str">
        <f>'1'!B88</f>
        <v>Приобретение информационно-вычислительной техники</v>
      </c>
      <c r="C88" s="671" t="str">
        <f>'1'!C88</f>
        <v>J_0000000814</v>
      </c>
      <c r="D88" s="444">
        <v>0</v>
      </c>
      <c r="E88" s="444">
        <v>0</v>
      </c>
      <c r="F88" s="444">
        <v>0</v>
      </c>
      <c r="G88" s="444">
        <v>0</v>
      </c>
      <c r="H88" s="444">
        <v>0</v>
      </c>
      <c r="I88" s="444">
        <v>0</v>
      </c>
      <c r="J88" s="444">
        <v>0</v>
      </c>
      <c r="K88" s="444">
        <v>0</v>
      </c>
      <c r="L88" s="444">
        <v>0</v>
      </c>
      <c r="M88" s="444">
        <v>0</v>
      </c>
      <c r="N88" s="444">
        <v>0</v>
      </c>
      <c r="O88" s="444">
        <v>0</v>
      </c>
      <c r="P88" s="444">
        <v>0</v>
      </c>
      <c r="Q88" s="444">
        <v>0</v>
      </c>
      <c r="R88" s="444">
        <v>0</v>
      </c>
      <c r="S88" s="444">
        <v>0</v>
      </c>
      <c r="T88" s="444">
        <v>0</v>
      </c>
      <c r="U88" s="444">
        <v>0</v>
      </c>
      <c r="V88" s="444">
        <v>0</v>
      </c>
      <c r="W88" s="444">
        <v>0</v>
      </c>
      <c r="X88" s="444">
        <v>0</v>
      </c>
      <c r="Y88" s="444">
        <v>0</v>
      </c>
      <c r="Z88" s="444">
        <v>0</v>
      </c>
      <c r="AA88" s="444">
        <v>0</v>
      </c>
      <c r="AB88" s="444">
        <v>0</v>
      </c>
      <c r="AC88" s="444">
        <v>0</v>
      </c>
      <c r="AD88" s="444">
        <v>0</v>
      </c>
      <c r="AE88" s="444">
        <f>'2'!N88</f>
        <v>1.86314808</v>
      </c>
      <c r="AF88" s="444">
        <v>0</v>
      </c>
      <c r="AG88" s="444">
        <v>0</v>
      </c>
    </row>
    <row r="89" spans="1:33" ht="31.5" x14ac:dyDescent="0.25">
      <c r="A89" s="669" t="str">
        <f>'1'!A89</f>
        <v>1.6.6</v>
      </c>
      <c r="B89" s="670" t="str">
        <f>'1'!B89</f>
        <v>Приобретение легкового служебного автомобиля</v>
      </c>
      <c r="C89" s="671" t="str">
        <f>'1'!C89</f>
        <v>J_0000007035</v>
      </c>
      <c r="D89" s="444">
        <v>0</v>
      </c>
      <c r="E89" s="444">
        <v>0</v>
      </c>
      <c r="F89" s="444">
        <v>0</v>
      </c>
      <c r="G89" s="444">
        <v>0</v>
      </c>
      <c r="H89" s="444">
        <v>0</v>
      </c>
      <c r="I89" s="444">
        <v>0</v>
      </c>
      <c r="J89" s="444">
        <v>0</v>
      </c>
      <c r="K89" s="444">
        <v>0</v>
      </c>
      <c r="L89" s="444">
        <v>0</v>
      </c>
      <c r="M89" s="444">
        <v>0</v>
      </c>
      <c r="N89" s="444">
        <v>0</v>
      </c>
      <c r="O89" s="444">
        <v>0</v>
      </c>
      <c r="P89" s="444">
        <v>0</v>
      </c>
      <c r="Q89" s="444">
        <v>0</v>
      </c>
      <c r="R89" s="444">
        <v>0</v>
      </c>
      <c r="S89" s="444">
        <v>0</v>
      </c>
      <c r="T89" s="444">
        <v>0</v>
      </c>
      <c r="U89" s="444">
        <v>0</v>
      </c>
      <c r="V89" s="444">
        <v>0</v>
      </c>
      <c r="W89" s="444">
        <v>0</v>
      </c>
      <c r="X89" s="444">
        <v>0</v>
      </c>
      <c r="Y89" s="444">
        <v>0</v>
      </c>
      <c r="Z89" s="444">
        <v>0</v>
      </c>
      <c r="AA89" s="444">
        <v>0</v>
      </c>
      <c r="AB89" s="444">
        <v>0</v>
      </c>
      <c r="AC89" s="444">
        <v>0</v>
      </c>
      <c r="AD89" s="444">
        <v>0</v>
      </c>
      <c r="AE89" s="444">
        <v>0</v>
      </c>
      <c r="AF89" s="444">
        <f>'2'!N89</f>
        <v>0.378363</v>
      </c>
      <c r="AG89" s="444">
        <v>0</v>
      </c>
    </row>
    <row r="90" spans="1:33" ht="31.5" x14ac:dyDescent="0.25">
      <c r="A90" s="669" t="str">
        <f>'1'!A90</f>
        <v>1.6.7</v>
      </c>
      <c r="B90" s="670" t="str">
        <f>'1'!B90</f>
        <v>Приобретение листогибочного пресса</v>
      </c>
      <c r="C90" s="671" t="str">
        <f>'1'!C90</f>
        <v>J_0000000848</v>
      </c>
      <c r="D90" s="444">
        <v>0</v>
      </c>
      <c r="E90" s="444">
        <v>0</v>
      </c>
      <c r="F90" s="444">
        <v>0</v>
      </c>
      <c r="G90" s="444">
        <v>0</v>
      </c>
      <c r="H90" s="444">
        <v>0</v>
      </c>
      <c r="I90" s="444">
        <v>0</v>
      </c>
      <c r="J90" s="444">
        <v>0</v>
      </c>
      <c r="K90" s="444">
        <v>0</v>
      </c>
      <c r="L90" s="444">
        <v>0</v>
      </c>
      <c r="M90" s="444">
        <v>0</v>
      </c>
      <c r="N90" s="444">
        <v>0</v>
      </c>
      <c r="O90" s="444">
        <v>0</v>
      </c>
      <c r="P90" s="444">
        <v>0</v>
      </c>
      <c r="Q90" s="444">
        <v>0</v>
      </c>
      <c r="R90" s="444">
        <v>0</v>
      </c>
      <c r="S90" s="444">
        <v>0</v>
      </c>
      <c r="T90" s="444">
        <v>0</v>
      </c>
      <c r="U90" s="444">
        <v>0</v>
      </c>
      <c r="V90" s="444">
        <v>0</v>
      </c>
      <c r="W90" s="444">
        <v>0</v>
      </c>
      <c r="X90" s="444">
        <v>0</v>
      </c>
      <c r="Y90" s="444">
        <v>0</v>
      </c>
      <c r="Z90" s="444">
        <v>0</v>
      </c>
      <c r="AA90" s="444">
        <v>0</v>
      </c>
      <c r="AB90" s="444">
        <v>0</v>
      </c>
      <c r="AC90" s="444">
        <v>0</v>
      </c>
      <c r="AD90" s="444">
        <v>0</v>
      </c>
      <c r="AE90" s="444">
        <v>0</v>
      </c>
      <c r="AF90" s="444">
        <f>'2'!N90</f>
        <v>1.1210746899999999</v>
      </c>
      <c r="AG90" s="444">
        <v>0</v>
      </c>
    </row>
    <row r="91" spans="1:33" ht="15.75" x14ac:dyDescent="0.25">
      <c r="A91" s="669" t="str">
        <f>'1'!A91</f>
        <v>1.6.8</v>
      </c>
      <c r="B91" s="670" t="str">
        <f>'1'!B91</f>
        <v>Приобретение самосвала</v>
      </c>
      <c r="C91" s="671" t="str">
        <f>'1'!C91</f>
        <v>J_0000007036</v>
      </c>
      <c r="D91" s="444">
        <v>0</v>
      </c>
      <c r="E91" s="444">
        <v>0</v>
      </c>
      <c r="F91" s="444">
        <v>0</v>
      </c>
      <c r="G91" s="444">
        <v>0</v>
      </c>
      <c r="H91" s="444">
        <v>0</v>
      </c>
      <c r="I91" s="444">
        <v>0</v>
      </c>
      <c r="J91" s="444">
        <v>0</v>
      </c>
      <c r="K91" s="444">
        <v>0</v>
      </c>
      <c r="L91" s="444">
        <v>0</v>
      </c>
      <c r="M91" s="444">
        <v>0</v>
      </c>
      <c r="N91" s="444">
        <v>0</v>
      </c>
      <c r="O91" s="444">
        <v>0</v>
      </c>
      <c r="P91" s="444">
        <v>0</v>
      </c>
      <c r="Q91" s="444">
        <v>0</v>
      </c>
      <c r="R91" s="444">
        <v>0</v>
      </c>
      <c r="S91" s="444">
        <v>0</v>
      </c>
      <c r="T91" s="444">
        <v>0</v>
      </c>
      <c r="U91" s="444">
        <v>0</v>
      </c>
      <c r="V91" s="444">
        <v>0</v>
      </c>
      <c r="W91" s="444">
        <v>0</v>
      </c>
      <c r="X91" s="444">
        <v>0</v>
      </c>
      <c r="Y91" s="444">
        <v>0</v>
      </c>
      <c r="Z91" s="444">
        <v>0</v>
      </c>
      <c r="AA91" s="444">
        <v>0</v>
      </c>
      <c r="AB91" s="444">
        <v>0</v>
      </c>
      <c r="AC91" s="444">
        <v>0</v>
      </c>
      <c r="AD91" s="444">
        <v>0</v>
      </c>
      <c r="AE91" s="444">
        <v>0</v>
      </c>
      <c r="AF91" s="444">
        <f>'2'!N91</f>
        <v>1.7396678000000001</v>
      </c>
      <c r="AG91" s="444">
        <v>0</v>
      </c>
    </row>
    <row r="92" spans="1:33" ht="31.5" x14ac:dyDescent="0.25">
      <c r="A92" s="669" t="str">
        <f>'1'!A92</f>
        <v>1.6.9</v>
      </c>
      <c r="B92" s="670" t="str">
        <f>'1'!B92</f>
        <v>Приобретение токарно-винторезочного станка</v>
      </c>
      <c r="C92" s="671" t="str">
        <f>'1'!C92</f>
        <v>J_0000000849</v>
      </c>
      <c r="D92" s="444">
        <v>0</v>
      </c>
      <c r="E92" s="444">
        <v>0</v>
      </c>
      <c r="F92" s="444">
        <v>0</v>
      </c>
      <c r="G92" s="444">
        <v>0</v>
      </c>
      <c r="H92" s="444">
        <v>0</v>
      </c>
      <c r="I92" s="444">
        <v>0</v>
      </c>
      <c r="J92" s="444">
        <v>0</v>
      </c>
      <c r="K92" s="444">
        <v>0</v>
      </c>
      <c r="L92" s="444">
        <v>0</v>
      </c>
      <c r="M92" s="444">
        <v>0</v>
      </c>
      <c r="N92" s="444">
        <v>0</v>
      </c>
      <c r="O92" s="444">
        <v>0</v>
      </c>
      <c r="P92" s="444">
        <v>0</v>
      </c>
      <c r="Q92" s="444">
        <v>0</v>
      </c>
      <c r="R92" s="444">
        <v>0</v>
      </c>
      <c r="S92" s="444">
        <v>0</v>
      </c>
      <c r="T92" s="444">
        <v>0</v>
      </c>
      <c r="U92" s="444">
        <v>0</v>
      </c>
      <c r="V92" s="444">
        <v>0</v>
      </c>
      <c r="W92" s="444">
        <v>0</v>
      </c>
      <c r="X92" s="444">
        <v>0</v>
      </c>
      <c r="Y92" s="444">
        <v>0</v>
      </c>
      <c r="Z92" s="444">
        <v>0</v>
      </c>
      <c r="AA92" s="444">
        <v>0</v>
      </c>
      <c r="AB92" s="444">
        <v>0</v>
      </c>
      <c r="AC92" s="444">
        <v>0</v>
      </c>
      <c r="AD92" s="444">
        <v>0</v>
      </c>
      <c r="AE92" s="444">
        <v>0</v>
      </c>
      <c r="AF92" s="444">
        <f>'2'!N92</f>
        <v>0</v>
      </c>
      <c r="AG92" s="444">
        <v>0</v>
      </c>
    </row>
    <row r="93" spans="1:33" ht="15.75" x14ac:dyDescent="0.25">
      <c r="A93" s="669" t="str">
        <f>'1'!A93</f>
        <v>1.6.10</v>
      </c>
      <c r="B93" s="670" t="str">
        <f>'1'!B93</f>
        <v>Приобретение фрезерного станка</v>
      </c>
      <c r="C93" s="671" t="str">
        <f>'1'!C93</f>
        <v>J_0000000850</v>
      </c>
      <c r="D93" s="444">
        <v>0</v>
      </c>
      <c r="E93" s="444">
        <v>0</v>
      </c>
      <c r="F93" s="444">
        <v>0</v>
      </c>
      <c r="G93" s="444">
        <v>0</v>
      </c>
      <c r="H93" s="444">
        <v>0</v>
      </c>
      <c r="I93" s="444">
        <v>0</v>
      </c>
      <c r="J93" s="444">
        <v>0</v>
      </c>
      <c r="K93" s="444">
        <v>0</v>
      </c>
      <c r="L93" s="444">
        <v>0</v>
      </c>
      <c r="M93" s="444">
        <v>0</v>
      </c>
      <c r="N93" s="444">
        <v>0</v>
      </c>
      <c r="O93" s="444">
        <v>0</v>
      </c>
      <c r="P93" s="444">
        <v>0</v>
      </c>
      <c r="Q93" s="444">
        <v>0</v>
      </c>
      <c r="R93" s="444">
        <v>0</v>
      </c>
      <c r="S93" s="444">
        <v>0</v>
      </c>
      <c r="T93" s="444">
        <v>0</v>
      </c>
      <c r="U93" s="444">
        <v>0</v>
      </c>
      <c r="V93" s="444">
        <v>0</v>
      </c>
      <c r="W93" s="444">
        <v>0</v>
      </c>
      <c r="X93" s="444">
        <v>0</v>
      </c>
      <c r="Y93" s="444">
        <v>0</v>
      </c>
      <c r="Z93" s="444">
        <v>0</v>
      </c>
      <c r="AA93" s="444">
        <v>0</v>
      </c>
      <c r="AB93" s="444">
        <v>0</v>
      </c>
      <c r="AC93" s="444">
        <v>0</v>
      </c>
      <c r="AD93" s="444">
        <v>0</v>
      </c>
      <c r="AE93" s="444">
        <v>0</v>
      </c>
      <c r="AF93" s="444">
        <f>'2'!N93</f>
        <v>0</v>
      </c>
      <c r="AG93" s="444">
        <v>0</v>
      </c>
    </row>
    <row r="94" spans="1:33" ht="15.75" x14ac:dyDescent="0.25">
      <c r="A94" s="669" t="str">
        <f>'1'!A94</f>
        <v>1.6.11</v>
      </c>
      <c r="B94" s="670" t="str">
        <f>'1'!B94</f>
        <v>Приобретение экскаватора</v>
      </c>
      <c r="C94" s="671" t="str">
        <f>'1'!C94</f>
        <v>J_0000007037</v>
      </c>
      <c r="D94" s="444">
        <v>0</v>
      </c>
      <c r="E94" s="444">
        <v>0</v>
      </c>
      <c r="F94" s="444">
        <v>0</v>
      </c>
      <c r="G94" s="444">
        <v>0</v>
      </c>
      <c r="H94" s="444">
        <v>0</v>
      </c>
      <c r="I94" s="444">
        <v>0</v>
      </c>
      <c r="J94" s="444">
        <v>0</v>
      </c>
      <c r="K94" s="444">
        <v>0</v>
      </c>
      <c r="L94" s="444">
        <v>0</v>
      </c>
      <c r="M94" s="444">
        <v>0</v>
      </c>
      <c r="N94" s="444">
        <v>0</v>
      </c>
      <c r="O94" s="444">
        <v>0</v>
      </c>
      <c r="P94" s="444">
        <v>0</v>
      </c>
      <c r="Q94" s="444">
        <v>0</v>
      </c>
      <c r="R94" s="444">
        <v>0</v>
      </c>
      <c r="S94" s="444">
        <v>0</v>
      </c>
      <c r="T94" s="444">
        <v>0</v>
      </c>
      <c r="U94" s="444">
        <v>0</v>
      </c>
      <c r="V94" s="444">
        <v>0</v>
      </c>
      <c r="W94" s="444">
        <v>0</v>
      </c>
      <c r="X94" s="444">
        <v>0</v>
      </c>
      <c r="Y94" s="444">
        <v>0</v>
      </c>
      <c r="Z94" s="444">
        <v>0</v>
      </c>
      <c r="AA94" s="444">
        <v>0</v>
      </c>
      <c r="AB94" s="444">
        <v>0</v>
      </c>
      <c r="AC94" s="444">
        <v>0</v>
      </c>
      <c r="AD94" s="444">
        <v>0</v>
      </c>
      <c r="AE94" s="444">
        <v>0</v>
      </c>
      <c r="AF94" s="444">
        <f>'2'!N94</f>
        <v>10.59286101</v>
      </c>
      <c r="AG94" s="444">
        <v>0</v>
      </c>
    </row>
    <row r="95" spans="1:33" ht="63" x14ac:dyDescent="0.25">
      <c r="A95" s="669" t="str">
        <f>'1'!A95</f>
        <v>1.6.12</v>
      </c>
      <c r="B95" s="670" t="str">
        <f>'1'!B95</f>
        <v>Разработка программного обеспечения "Геоинформационная система городских электрических сетей" (блок №2)</v>
      </c>
      <c r="C95" s="671" t="str">
        <f>'1'!C95</f>
        <v>J_0000007043</v>
      </c>
      <c r="D95" s="444">
        <v>0</v>
      </c>
      <c r="E95" s="444">
        <v>0</v>
      </c>
      <c r="F95" s="444">
        <v>0</v>
      </c>
      <c r="G95" s="444">
        <v>0</v>
      </c>
      <c r="H95" s="444">
        <v>0</v>
      </c>
      <c r="I95" s="444">
        <v>0</v>
      </c>
      <c r="J95" s="444">
        <v>0</v>
      </c>
      <c r="K95" s="444">
        <v>0</v>
      </c>
      <c r="L95" s="444">
        <v>0</v>
      </c>
      <c r="M95" s="444">
        <v>0</v>
      </c>
      <c r="N95" s="444">
        <v>0</v>
      </c>
      <c r="O95" s="444">
        <v>0</v>
      </c>
      <c r="P95" s="444">
        <v>0</v>
      </c>
      <c r="Q95" s="444">
        <v>0</v>
      </c>
      <c r="R95" s="444">
        <v>0</v>
      </c>
      <c r="S95" s="444">
        <v>0</v>
      </c>
      <c r="T95" s="444">
        <v>0</v>
      </c>
      <c r="U95" s="444">
        <v>0</v>
      </c>
      <c r="V95" s="444">
        <v>0</v>
      </c>
      <c r="W95" s="444">
        <v>0</v>
      </c>
      <c r="X95" s="444">
        <v>0</v>
      </c>
      <c r="Y95" s="444">
        <v>0</v>
      </c>
      <c r="Z95" s="444">
        <v>0</v>
      </c>
      <c r="AA95" s="444">
        <v>0</v>
      </c>
      <c r="AB95" s="444">
        <v>0</v>
      </c>
      <c r="AC95" s="444">
        <v>0</v>
      </c>
      <c r="AD95" s="444">
        <v>0</v>
      </c>
      <c r="AE95" s="444">
        <f>'2'!N95</f>
        <v>4.8</v>
      </c>
      <c r="AF95" s="444">
        <v>0</v>
      </c>
      <c r="AG95" s="444">
        <v>0</v>
      </c>
    </row>
    <row r="96" spans="1:33" ht="63" x14ac:dyDescent="0.25">
      <c r="A96" s="669" t="str">
        <f>'1'!A96</f>
        <v>1.6.13</v>
      </c>
      <c r="B96" s="670" t="str">
        <f>'1'!B96</f>
        <v>Разработка программного обеспечения "Геоинформационная система городских электрических сетей" (блок №3)</v>
      </c>
      <c r="C96" s="671" t="str">
        <f>'1'!C96</f>
        <v>J_0000007044</v>
      </c>
      <c r="D96" s="444">
        <v>0</v>
      </c>
      <c r="E96" s="444">
        <v>0</v>
      </c>
      <c r="F96" s="444">
        <v>0</v>
      </c>
      <c r="G96" s="444">
        <v>0</v>
      </c>
      <c r="H96" s="444">
        <v>0</v>
      </c>
      <c r="I96" s="444">
        <v>0</v>
      </c>
      <c r="J96" s="444">
        <v>0</v>
      </c>
      <c r="K96" s="444">
        <v>0</v>
      </c>
      <c r="L96" s="444">
        <v>0</v>
      </c>
      <c r="M96" s="444">
        <v>0</v>
      </c>
      <c r="N96" s="444">
        <v>0</v>
      </c>
      <c r="O96" s="444">
        <v>0</v>
      </c>
      <c r="P96" s="444">
        <v>0</v>
      </c>
      <c r="Q96" s="444">
        <v>0</v>
      </c>
      <c r="R96" s="444">
        <v>0</v>
      </c>
      <c r="S96" s="444">
        <v>0</v>
      </c>
      <c r="T96" s="444">
        <v>0</v>
      </c>
      <c r="U96" s="444">
        <v>0</v>
      </c>
      <c r="V96" s="444">
        <v>0</v>
      </c>
      <c r="W96" s="444">
        <v>0</v>
      </c>
      <c r="X96" s="444">
        <v>0</v>
      </c>
      <c r="Y96" s="444">
        <v>0</v>
      </c>
      <c r="Z96" s="444">
        <v>0</v>
      </c>
      <c r="AA96" s="444">
        <v>0</v>
      </c>
      <c r="AB96" s="444">
        <v>0</v>
      </c>
      <c r="AC96" s="444">
        <v>0</v>
      </c>
      <c r="AD96" s="444">
        <v>0</v>
      </c>
      <c r="AE96" s="444">
        <f>'2'!N96</f>
        <v>0</v>
      </c>
      <c r="AF96" s="444">
        <v>0</v>
      </c>
      <c r="AG96" s="444">
        <v>0</v>
      </c>
    </row>
    <row r="97" spans="1:33" ht="63" x14ac:dyDescent="0.25">
      <c r="A97" s="669" t="str">
        <f>'1'!A97</f>
        <v>1.6.14</v>
      </c>
      <c r="B97" s="670" t="str">
        <f>'1'!B97</f>
        <v>Разработка программного обеспечения "Геоинформационная система городских электрических сетей" (блок №4)</v>
      </c>
      <c r="C97" s="671" t="str">
        <f>'1'!C97</f>
        <v>J_0000007045</v>
      </c>
      <c r="D97" s="444">
        <v>0</v>
      </c>
      <c r="E97" s="444">
        <v>0</v>
      </c>
      <c r="F97" s="444">
        <v>0</v>
      </c>
      <c r="G97" s="444">
        <v>0</v>
      </c>
      <c r="H97" s="444">
        <v>0</v>
      </c>
      <c r="I97" s="444">
        <v>0</v>
      </c>
      <c r="J97" s="444">
        <v>0</v>
      </c>
      <c r="K97" s="444">
        <v>0</v>
      </c>
      <c r="L97" s="444">
        <v>0</v>
      </c>
      <c r="M97" s="444">
        <v>0</v>
      </c>
      <c r="N97" s="444">
        <v>0</v>
      </c>
      <c r="O97" s="444">
        <v>0</v>
      </c>
      <c r="P97" s="444">
        <v>0</v>
      </c>
      <c r="Q97" s="444">
        <v>0</v>
      </c>
      <c r="R97" s="444">
        <v>0</v>
      </c>
      <c r="S97" s="444">
        <v>0</v>
      </c>
      <c r="T97" s="444">
        <v>0</v>
      </c>
      <c r="U97" s="444">
        <v>0</v>
      </c>
      <c r="V97" s="444">
        <v>0</v>
      </c>
      <c r="W97" s="444">
        <v>0</v>
      </c>
      <c r="X97" s="444">
        <v>0</v>
      </c>
      <c r="Y97" s="444">
        <v>0</v>
      </c>
      <c r="Z97" s="444">
        <v>0</v>
      </c>
      <c r="AA97" s="444">
        <v>0</v>
      </c>
      <c r="AB97" s="444">
        <v>0</v>
      </c>
      <c r="AC97" s="444">
        <v>0</v>
      </c>
      <c r="AD97" s="444">
        <v>0</v>
      </c>
      <c r="AE97" s="444">
        <f>'2'!N97</f>
        <v>0</v>
      </c>
      <c r="AF97" s="444">
        <v>0</v>
      </c>
      <c r="AG97" s="444">
        <v>0</v>
      </c>
    </row>
    <row r="98" spans="1:33" ht="63" x14ac:dyDescent="0.25">
      <c r="A98" s="669" t="str">
        <f>'1'!A98</f>
        <v>1.6.15</v>
      </c>
      <c r="B98" s="670" t="str">
        <f>'1'!B98</f>
        <v>Разработка программного обеспечения "Геоинформационная система городских электрических сетей" (блок №5)</v>
      </c>
      <c r="C98" s="671" t="str">
        <f>'1'!C98</f>
        <v>J_0000007046</v>
      </c>
      <c r="D98" s="444">
        <v>0</v>
      </c>
      <c r="E98" s="444">
        <v>0</v>
      </c>
      <c r="F98" s="444">
        <v>0</v>
      </c>
      <c r="G98" s="444">
        <v>0</v>
      </c>
      <c r="H98" s="444">
        <v>0</v>
      </c>
      <c r="I98" s="444">
        <v>0</v>
      </c>
      <c r="J98" s="444">
        <v>0</v>
      </c>
      <c r="K98" s="444">
        <v>0</v>
      </c>
      <c r="L98" s="444">
        <v>0</v>
      </c>
      <c r="M98" s="444">
        <v>0</v>
      </c>
      <c r="N98" s="444">
        <v>0</v>
      </c>
      <c r="O98" s="444">
        <v>0</v>
      </c>
      <c r="P98" s="444">
        <v>0</v>
      </c>
      <c r="Q98" s="444">
        <v>0</v>
      </c>
      <c r="R98" s="444">
        <v>0</v>
      </c>
      <c r="S98" s="444">
        <v>0</v>
      </c>
      <c r="T98" s="444">
        <v>0</v>
      </c>
      <c r="U98" s="444">
        <v>0</v>
      </c>
      <c r="V98" s="444">
        <v>0</v>
      </c>
      <c r="W98" s="444">
        <v>0</v>
      </c>
      <c r="X98" s="444">
        <v>0</v>
      </c>
      <c r="Y98" s="444">
        <v>0</v>
      </c>
      <c r="Z98" s="444">
        <v>0</v>
      </c>
      <c r="AA98" s="444">
        <v>0</v>
      </c>
      <c r="AB98" s="444">
        <v>0</v>
      </c>
      <c r="AC98" s="444">
        <v>0</v>
      </c>
      <c r="AD98" s="444">
        <v>0</v>
      </c>
      <c r="AE98" s="444">
        <f>'2'!N98</f>
        <v>0</v>
      </c>
      <c r="AF98" s="444">
        <v>0</v>
      </c>
      <c r="AG98" s="444">
        <v>0</v>
      </c>
    </row>
    <row r="99" spans="1:33" ht="63" x14ac:dyDescent="0.25">
      <c r="A99" s="669" t="str">
        <f>'1'!A99</f>
        <v>1.6.16</v>
      </c>
      <c r="B99" s="670" t="str">
        <f>'1'!B99</f>
        <v>Разработка программного обеспечения "Геоинформационная система городских электрических сетей" (блок №6)</v>
      </c>
      <c r="C99" s="671" t="str">
        <f>'1'!C99</f>
        <v>J_0000007047</v>
      </c>
      <c r="D99" s="444">
        <v>0</v>
      </c>
      <c r="E99" s="444">
        <v>0</v>
      </c>
      <c r="F99" s="444">
        <v>0</v>
      </c>
      <c r="G99" s="444">
        <v>0</v>
      </c>
      <c r="H99" s="444">
        <v>0</v>
      </c>
      <c r="I99" s="444">
        <v>0</v>
      </c>
      <c r="J99" s="444">
        <v>0</v>
      </c>
      <c r="K99" s="444">
        <v>0</v>
      </c>
      <c r="L99" s="444">
        <v>0</v>
      </c>
      <c r="M99" s="444">
        <v>0</v>
      </c>
      <c r="N99" s="444">
        <v>0</v>
      </c>
      <c r="O99" s="444">
        <v>0</v>
      </c>
      <c r="P99" s="444">
        <v>0</v>
      </c>
      <c r="Q99" s="444">
        <v>0</v>
      </c>
      <c r="R99" s="444">
        <v>0</v>
      </c>
      <c r="S99" s="444">
        <v>0</v>
      </c>
      <c r="T99" s="444">
        <v>0</v>
      </c>
      <c r="U99" s="444">
        <v>0</v>
      </c>
      <c r="V99" s="444">
        <v>0</v>
      </c>
      <c r="W99" s="444">
        <v>0</v>
      </c>
      <c r="X99" s="444">
        <v>0</v>
      </c>
      <c r="Y99" s="444">
        <v>0</v>
      </c>
      <c r="Z99" s="444">
        <v>0</v>
      </c>
      <c r="AA99" s="444">
        <v>0</v>
      </c>
      <c r="AB99" s="444">
        <v>0</v>
      </c>
      <c r="AC99" s="444">
        <v>0</v>
      </c>
      <c r="AD99" s="444">
        <v>0</v>
      </c>
      <c r="AE99" s="444">
        <f>'2'!N99</f>
        <v>0</v>
      </c>
      <c r="AF99" s="444">
        <v>0</v>
      </c>
      <c r="AG99" s="444">
        <v>0</v>
      </c>
    </row>
    <row r="101" spans="1:33" s="360" customFormat="1" ht="18.75" x14ac:dyDescent="0.25">
      <c r="A101" s="763"/>
      <c r="B101" s="498"/>
      <c r="C101" s="499"/>
      <c r="D101" s="498"/>
      <c r="E101" s="498"/>
      <c r="F101" s="498"/>
      <c r="G101" s="498"/>
      <c r="H101" s="498"/>
      <c r="I101" s="498"/>
      <c r="J101" s="498"/>
      <c r="K101" s="498"/>
      <c r="L101" s="498"/>
      <c r="M101" s="498"/>
      <c r="N101" s="498"/>
      <c r="O101" s="498"/>
      <c r="P101" s="498"/>
      <c r="Q101" s="498"/>
      <c r="R101" s="498"/>
      <c r="S101" s="498"/>
      <c r="T101" s="498"/>
      <c r="U101" s="498"/>
      <c r="V101" s="498"/>
      <c r="W101" s="498"/>
      <c r="X101" s="498"/>
      <c r="Y101" s="498"/>
      <c r="Z101" s="498"/>
      <c r="AA101" s="498"/>
      <c r="AB101" s="498"/>
      <c r="AC101" s="498"/>
      <c r="AD101" s="498"/>
      <c r="AE101" s="498"/>
      <c r="AF101" s="498"/>
      <c r="AG101" s="498"/>
    </row>
    <row r="102" spans="1:33" s="360" customFormat="1" ht="18.75" x14ac:dyDescent="0.25">
      <c r="A102" s="763"/>
      <c r="B102" s="498"/>
      <c r="C102" s="499"/>
      <c r="D102" s="498"/>
      <c r="E102" s="498"/>
      <c r="F102" s="498"/>
      <c r="G102" s="498"/>
      <c r="H102" s="498"/>
      <c r="I102" s="498"/>
      <c r="J102" s="498"/>
      <c r="K102" s="498"/>
      <c r="L102" s="498"/>
      <c r="M102" s="498"/>
      <c r="N102" s="498"/>
      <c r="O102" s="498"/>
      <c r="P102" s="498"/>
      <c r="Q102" s="498"/>
      <c r="R102" s="498"/>
      <c r="S102" s="498"/>
      <c r="T102" s="498"/>
      <c r="U102" s="498"/>
      <c r="V102" s="498"/>
      <c r="W102" s="498"/>
      <c r="X102" s="498"/>
      <c r="Y102" s="498"/>
      <c r="Z102" s="498"/>
      <c r="AA102" s="498"/>
      <c r="AB102" s="498"/>
      <c r="AC102" s="498"/>
      <c r="AD102" s="498"/>
      <c r="AE102" s="498"/>
      <c r="AF102" s="498"/>
      <c r="AG102" s="498"/>
    </row>
    <row r="103" spans="1:33" s="360" customFormat="1" ht="18.75" x14ac:dyDescent="0.25">
      <c r="A103" s="763"/>
      <c r="B103" s="498"/>
      <c r="C103" s="499"/>
      <c r="D103" s="498"/>
      <c r="E103" s="498"/>
      <c r="F103" s="498"/>
      <c r="G103" s="498"/>
      <c r="H103" s="498"/>
      <c r="I103" s="498"/>
      <c r="J103" s="498"/>
      <c r="K103" s="498"/>
      <c r="L103" s="498"/>
      <c r="M103" s="498"/>
      <c r="N103" s="498"/>
      <c r="O103" s="498"/>
      <c r="P103" s="498"/>
      <c r="Q103" s="498"/>
      <c r="R103" s="498"/>
      <c r="S103" s="498"/>
      <c r="T103" s="498"/>
      <c r="U103" s="498"/>
      <c r="V103" s="498"/>
      <c r="W103" s="498"/>
      <c r="X103" s="498"/>
      <c r="Y103" s="498"/>
      <c r="Z103" s="498"/>
      <c r="AA103" s="498"/>
      <c r="AB103" s="498"/>
      <c r="AC103" s="498"/>
      <c r="AD103" s="498"/>
      <c r="AE103" s="498"/>
      <c r="AF103" s="498"/>
      <c r="AG103" s="498"/>
    </row>
    <row r="104" spans="1:33" s="360" customFormat="1" ht="18.75" x14ac:dyDescent="0.25">
      <c r="A104" s="763"/>
      <c r="B104" s="498"/>
      <c r="C104" s="499"/>
      <c r="D104" s="498"/>
      <c r="E104" s="498"/>
      <c r="F104" s="498"/>
      <c r="G104" s="498"/>
      <c r="H104" s="498"/>
      <c r="I104" s="498"/>
      <c r="J104" s="498"/>
      <c r="K104" s="498"/>
      <c r="L104" s="498"/>
      <c r="M104" s="498"/>
      <c r="N104" s="498"/>
      <c r="O104" s="498"/>
      <c r="P104" s="498"/>
      <c r="Q104" s="498"/>
      <c r="R104" s="498"/>
      <c r="S104" s="498"/>
      <c r="T104" s="498"/>
      <c r="U104" s="498"/>
      <c r="V104" s="498"/>
      <c r="W104" s="498"/>
      <c r="X104" s="498"/>
      <c r="Y104" s="498"/>
      <c r="Z104" s="498"/>
      <c r="AA104" s="498"/>
      <c r="AB104" s="498"/>
      <c r="AC104" s="498"/>
      <c r="AD104" s="498"/>
      <c r="AE104" s="498"/>
      <c r="AF104" s="498"/>
      <c r="AG104" s="498"/>
    </row>
    <row r="105" spans="1:33" s="360" customFormat="1" ht="18.75" x14ac:dyDescent="0.25">
      <c r="A105" s="763"/>
      <c r="B105" s="498"/>
      <c r="C105" s="499"/>
      <c r="D105" s="498"/>
      <c r="E105" s="498"/>
      <c r="F105" s="498"/>
      <c r="G105" s="498"/>
      <c r="H105" s="498"/>
      <c r="I105" s="498"/>
      <c r="J105" s="498"/>
      <c r="K105" s="498"/>
      <c r="L105" s="498"/>
      <c r="M105" s="498"/>
      <c r="N105" s="498"/>
      <c r="O105" s="498"/>
      <c r="P105" s="498"/>
      <c r="Q105" s="498"/>
      <c r="R105" s="498"/>
      <c r="S105" s="498"/>
      <c r="T105" s="498"/>
      <c r="U105" s="498"/>
      <c r="V105" s="498"/>
      <c r="W105" s="498"/>
      <c r="X105" s="498"/>
      <c r="Y105" s="498"/>
      <c r="Z105" s="498"/>
      <c r="AA105" s="498"/>
      <c r="AB105" s="498"/>
      <c r="AC105" s="498"/>
      <c r="AD105" s="498"/>
      <c r="AE105" s="498"/>
      <c r="AF105" s="498"/>
      <c r="AG105" s="498"/>
    </row>
    <row r="110" spans="1:33" x14ac:dyDescent="0.25">
      <c r="B110" s="672"/>
    </row>
  </sheetData>
  <autoFilter ref="A17:AG99"/>
  <mergeCells count="19">
    <mergeCell ref="Z14:AA14"/>
    <mergeCell ref="AB14:AD14"/>
    <mergeCell ref="AE14:AF14"/>
    <mergeCell ref="A10:W10"/>
    <mergeCell ref="A12:W12"/>
    <mergeCell ref="A13:A16"/>
    <mergeCell ref="B13:B16"/>
    <mergeCell ref="C13:C16"/>
    <mergeCell ref="D13:V13"/>
    <mergeCell ref="W13:AG13"/>
    <mergeCell ref="D14:M14"/>
    <mergeCell ref="N14:V14"/>
    <mergeCell ref="W14:Y14"/>
    <mergeCell ref="A8:W8"/>
    <mergeCell ref="A3:W3"/>
    <mergeCell ref="AE3:AG3"/>
    <mergeCell ref="A4:W4"/>
    <mergeCell ref="A5:W5"/>
    <mergeCell ref="A7:W7"/>
  </mergeCells>
  <pageMargins left="0.59055118110236227" right="0.19685039370078741" top="0.19685039370078741" bottom="0.19685039370078741" header="0.27559055118110237" footer="0.27559055118110237"/>
  <pageSetup paperSize="8" scale="32" fitToHeight="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H100"/>
  <sheetViews>
    <sheetView view="pageBreakPreview" zoomScale="70" zoomScaleNormal="100" zoomScaleSheetLayoutView="70" workbookViewId="0">
      <selection activeCell="J114" sqref="J114"/>
    </sheetView>
  </sheetViews>
  <sheetFormatPr defaultRowHeight="15.75" x14ac:dyDescent="0.25"/>
  <cols>
    <col min="1" max="1" width="13.28515625" style="152" customWidth="1"/>
    <col min="2" max="2" width="36" style="152" customWidth="1"/>
    <col min="3" max="3" width="15.85546875" style="650" customWidth="1"/>
    <col min="4" max="4" width="26.5703125" style="580" customWidth="1"/>
    <col min="5" max="10" width="9" style="580" customWidth="1"/>
    <col min="11" max="11" width="11.42578125" style="580" customWidth="1"/>
    <col min="12" max="17" width="9" style="580" customWidth="1"/>
    <col min="18" max="18" width="10.28515625" style="580" customWidth="1"/>
    <col min="19" max="24" width="9" style="580" customWidth="1"/>
    <col min="25" max="25" width="10.85546875" style="580" customWidth="1"/>
    <col min="26" max="31" width="9" style="580" customWidth="1"/>
    <col min="32" max="32" width="10.42578125" style="580" customWidth="1"/>
    <col min="33" max="38" width="9" style="580" customWidth="1"/>
    <col min="39" max="39" width="11.85546875" style="580" customWidth="1"/>
    <col min="40" max="45" width="9" style="580" customWidth="1"/>
    <col min="46" max="46" width="11.85546875" style="580" customWidth="1"/>
    <col min="47" max="47" width="11.5703125" style="152" hidden="1" customWidth="1"/>
    <col min="48" max="48" width="4.28515625" style="152" customWidth="1"/>
    <col min="49" max="49" width="4.42578125" style="152" customWidth="1"/>
    <col min="50" max="50" width="5.140625" style="152" customWidth="1"/>
    <col min="51" max="51" width="5.7109375" style="152" customWidth="1"/>
    <col min="52" max="52" width="6.28515625" style="152" customWidth="1"/>
    <col min="53" max="53" width="6.5703125" style="152" customWidth="1"/>
    <col min="54" max="54" width="6.28515625" style="152" customWidth="1"/>
    <col min="55" max="56" width="5.7109375" style="152" customWidth="1"/>
    <col min="57" max="57" width="14.7109375" style="152" customWidth="1"/>
    <col min="58" max="67" width="5.7109375" style="152" customWidth="1"/>
    <col min="68" max="16384" width="9.140625" style="152"/>
  </cols>
  <sheetData>
    <row r="1" spans="1:60" s="484" customFormat="1" x14ac:dyDescent="0.25">
      <c r="C1" s="133"/>
      <c r="D1" s="703"/>
      <c r="E1" s="703"/>
      <c r="F1" s="703"/>
      <c r="G1" s="703"/>
      <c r="H1" s="703"/>
      <c r="I1" s="703"/>
      <c r="J1" s="703"/>
      <c r="K1" s="703"/>
      <c r="L1" s="703"/>
      <c r="M1" s="703"/>
      <c r="N1" s="703"/>
      <c r="O1" s="703"/>
      <c r="P1" s="703"/>
      <c r="Q1" s="703"/>
      <c r="R1" s="703"/>
      <c r="S1" s="703"/>
      <c r="T1" s="703"/>
      <c r="U1" s="703"/>
      <c r="V1" s="703"/>
      <c r="W1" s="703"/>
      <c r="X1" s="703"/>
      <c r="Y1" s="703"/>
      <c r="Z1" s="703"/>
      <c r="AA1" s="703"/>
      <c r="AB1" s="703"/>
      <c r="AC1" s="703"/>
      <c r="AD1" s="703"/>
      <c r="AE1" s="703"/>
      <c r="AF1" s="703"/>
      <c r="AG1" s="703"/>
      <c r="AH1" s="703"/>
      <c r="AI1" s="703"/>
      <c r="AJ1" s="703"/>
      <c r="AK1" s="703"/>
      <c r="AL1" s="703"/>
      <c r="AM1" s="703"/>
      <c r="AN1" s="703"/>
      <c r="AO1" s="703"/>
      <c r="AP1" s="703"/>
      <c r="AQ1" s="703"/>
      <c r="AR1" s="703"/>
      <c r="AS1" s="301"/>
      <c r="AT1" s="301" t="s">
        <v>311</v>
      </c>
    </row>
    <row r="2" spans="1:60" s="484" customFormat="1" x14ac:dyDescent="0.25">
      <c r="C2" s="133"/>
      <c r="D2" s="703"/>
      <c r="E2" s="703"/>
      <c r="F2" s="703"/>
      <c r="G2" s="703"/>
      <c r="H2" s="703"/>
      <c r="I2" s="703"/>
      <c r="J2" s="703"/>
      <c r="K2" s="703"/>
      <c r="L2" s="703"/>
      <c r="M2" s="703"/>
      <c r="N2" s="703"/>
      <c r="O2" s="703"/>
      <c r="P2" s="703"/>
      <c r="Q2" s="703"/>
      <c r="R2" s="703"/>
      <c r="S2" s="703"/>
      <c r="T2" s="703"/>
      <c r="U2" s="703"/>
      <c r="V2" s="703"/>
      <c r="W2" s="703"/>
      <c r="X2" s="703"/>
      <c r="Y2" s="703"/>
      <c r="Z2" s="703"/>
      <c r="AA2" s="703"/>
      <c r="AB2" s="703"/>
      <c r="AC2" s="703"/>
      <c r="AD2" s="703"/>
      <c r="AE2" s="703"/>
      <c r="AF2" s="703"/>
      <c r="AG2" s="703"/>
      <c r="AH2" s="703"/>
      <c r="AI2" s="703"/>
      <c r="AJ2" s="703"/>
      <c r="AK2" s="703"/>
      <c r="AL2" s="703"/>
      <c r="AM2" s="703"/>
      <c r="AN2" s="703"/>
      <c r="AO2" s="703"/>
      <c r="AP2" s="703"/>
      <c r="AQ2" s="703"/>
      <c r="AR2" s="703"/>
      <c r="AS2" s="703"/>
      <c r="AT2" s="705" t="s">
        <v>1482</v>
      </c>
    </row>
    <row r="3" spans="1:60" s="484" customFormat="1" x14ac:dyDescent="0.25">
      <c r="A3" s="983" t="s">
        <v>1627</v>
      </c>
      <c r="B3" s="983"/>
      <c r="C3" s="983"/>
      <c r="D3" s="983"/>
      <c r="E3" s="983"/>
      <c r="F3" s="983"/>
      <c r="G3" s="983"/>
      <c r="H3" s="983"/>
      <c r="I3" s="983"/>
      <c r="J3" s="983"/>
      <c r="K3" s="983"/>
      <c r="L3" s="703"/>
      <c r="M3" s="703"/>
      <c r="N3" s="703"/>
      <c r="O3" s="703"/>
      <c r="P3" s="703"/>
      <c r="Q3" s="703"/>
      <c r="R3" s="703"/>
      <c r="S3" s="703"/>
      <c r="T3" s="703"/>
      <c r="U3" s="703"/>
      <c r="V3" s="703"/>
      <c r="W3" s="703"/>
      <c r="X3" s="703"/>
      <c r="Y3" s="703"/>
      <c r="Z3" s="703"/>
      <c r="AA3" s="703"/>
      <c r="AB3" s="703"/>
      <c r="AC3" s="703"/>
      <c r="AD3" s="703"/>
      <c r="AE3" s="703"/>
      <c r="AF3" s="703"/>
      <c r="AG3" s="703"/>
      <c r="AH3" s="703"/>
      <c r="AI3" s="703"/>
      <c r="AJ3" s="703"/>
      <c r="AK3" s="703"/>
      <c r="AL3" s="703"/>
      <c r="AM3" s="703"/>
      <c r="AN3" s="703"/>
      <c r="AO3" s="703"/>
      <c r="AP3" s="703"/>
      <c r="AQ3" s="703"/>
      <c r="AR3" s="703"/>
      <c r="AS3" s="703"/>
      <c r="AT3" s="703"/>
    </row>
    <row r="4" spans="1:60" x14ac:dyDescent="0.25">
      <c r="A4" s="983" t="s">
        <v>1628</v>
      </c>
      <c r="B4" s="983"/>
      <c r="C4" s="983"/>
      <c r="D4" s="983"/>
      <c r="E4" s="983"/>
      <c r="F4" s="983"/>
      <c r="G4" s="983"/>
      <c r="H4" s="983"/>
      <c r="I4" s="983"/>
      <c r="J4" s="983"/>
      <c r="K4" s="983"/>
    </row>
    <row r="5" spans="1:60" x14ac:dyDescent="0.25">
      <c r="A5" s="984"/>
      <c r="B5" s="984"/>
      <c r="C5" s="984"/>
      <c r="D5" s="984"/>
      <c r="E5" s="984"/>
      <c r="F5" s="984"/>
      <c r="G5" s="984"/>
      <c r="H5" s="984"/>
      <c r="I5" s="984"/>
      <c r="J5" s="984"/>
      <c r="K5" s="984"/>
      <c r="L5" s="707"/>
      <c r="M5" s="707"/>
      <c r="N5" s="707"/>
      <c r="O5" s="707"/>
      <c r="P5" s="707"/>
      <c r="Q5" s="707"/>
      <c r="R5" s="707"/>
      <c r="S5" s="707"/>
      <c r="T5" s="707"/>
      <c r="U5" s="707"/>
      <c r="V5" s="707"/>
      <c r="W5" s="707"/>
      <c r="X5" s="707"/>
      <c r="Y5" s="707"/>
      <c r="Z5" s="707"/>
      <c r="AA5" s="707"/>
      <c r="AB5" s="707"/>
      <c r="AC5" s="707"/>
      <c r="AD5" s="707"/>
      <c r="AE5" s="707"/>
      <c r="AF5" s="707"/>
      <c r="AG5" s="707"/>
      <c r="AH5" s="707"/>
      <c r="AI5" s="707"/>
      <c r="AJ5" s="707"/>
      <c r="AK5" s="707"/>
      <c r="AL5" s="707"/>
      <c r="AM5" s="707"/>
      <c r="AN5" s="707"/>
      <c r="AO5" s="707"/>
      <c r="AP5" s="707"/>
      <c r="AQ5" s="707"/>
      <c r="AR5" s="707"/>
      <c r="AS5" s="707"/>
      <c r="AT5" s="707"/>
    </row>
    <row r="6" spans="1:60" ht="18.75" x14ac:dyDescent="0.25">
      <c r="A6" s="985" t="s">
        <v>1629</v>
      </c>
      <c r="B6" s="985"/>
      <c r="C6" s="985"/>
      <c r="D6" s="985"/>
      <c r="E6" s="985"/>
      <c r="F6" s="985"/>
      <c r="G6" s="985"/>
      <c r="H6" s="985"/>
      <c r="I6" s="985"/>
      <c r="J6" s="985"/>
      <c r="K6" s="985"/>
      <c r="L6" s="764"/>
      <c r="M6" s="764"/>
      <c r="N6" s="764"/>
      <c r="O6" s="764"/>
      <c r="P6" s="764"/>
      <c r="Q6" s="764"/>
      <c r="R6" s="764"/>
      <c r="S6" s="764"/>
      <c r="T6" s="764"/>
      <c r="U6" s="764"/>
      <c r="V6" s="764"/>
      <c r="W6" s="764"/>
      <c r="X6" s="764"/>
      <c r="Y6" s="764"/>
      <c r="Z6" s="764"/>
      <c r="AA6" s="764"/>
      <c r="AB6" s="764"/>
      <c r="AC6" s="764"/>
      <c r="AD6" s="764"/>
      <c r="AE6" s="764"/>
      <c r="AF6" s="764"/>
      <c r="AG6" s="764"/>
      <c r="AH6" s="764"/>
      <c r="AI6" s="764"/>
      <c r="AJ6" s="764"/>
      <c r="AK6" s="764"/>
      <c r="AL6" s="764"/>
      <c r="AM6" s="764"/>
      <c r="AN6" s="764"/>
      <c r="AO6" s="764"/>
      <c r="AP6" s="764"/>
      <c r="AQ6" s="764"/>
      <c r="AR6" s="764"/>
      <c r="AS6" s="764"/>
      <c r="AT6" s="764"/>
      <c r="AU6" s="708"/>
      <c r="AV6" s="708"/>
      <c r="AW6" s="708"/>
      <c r="AX6" s="708"/>
      <c r="AY6" s="708"/>
      <c r="AZ6" s="708"/>
      <c r="BA6" s="708"/>
      <c r="BB6" s="708"/>
      <c r="BC6" s="708"/>
      <c r="BD6" s="708"/>
      <c r="BE6" s="708"/>
      <c r="BF6" s="708"/>
      <c r="BG6" s="708"/>
      <c r="BH6" s="708"/>
    </row>
    <row r="7" spans="1:60" x14ac:dyDescent="0.25">
      <c r="A7" s="982" t="s">
        <v>1630</v>
      </c>
      <c r="B7" s="982"/>
      <c r="C7" s="982"/>
      <c r="D7" s="982"/>
      <c r="E7" s="982"/>
      <c r="F7" s="982"/>
      <c r="G7" s="982"/>
      <c r="H7" s="982"/>
      <c r="I7" s="982"/>
      <c r="J7" s="982"/>
      <c r="K7" s="982"/>
      <c r="L7" s="765"/>
      <c r="M7" s="765"/>
      <c r="N7" s="765"/>
      <c r="O7" s="765"/>
      <c r="P7" s="765"/>
      <c r="Q7" s="765"/>
      <c r="R7" s="765"/>
      <c r="S7" s="765"/>
      <c r="T7" s="765"/>
      <c r="U7" s="765"/>
      <c r="V7" s="765"/>
      <c r="W7" s="765"/>
      <c r="X7" s="765"/>
      <c r="Y7" s="765"/>
      <c r="Z7" s="765"/>
      <c r="AA7" s="765"/>
      <c r="AB7" s="765"/>
      <c r="AC7" s="765"/>
      <c r="AD7" s="765"/>
      <c r="AE7" s="765"/>
      <c r="AF7" s="765"/>
      <c r="AG7" s="765"/>
      <c r="AH7" s="765"/>
      <c r="AI7" s="765"/>
      <c r="AJ7" s="765"/>
      <c r="AK7" s="765"/>
      <c r="AL7" s="765"/>
      <c r="AM7" s="765"/>
      <c r="AN7" s="765"/>
      <c r="AO7" s="765"/>
      <c r="AP7" s="765"/>
      <c r="AQ7" s="765"/>
      <c r="AR7" s="765"/>
      <c r="AS7" s="765"/>
      <c r="AT7" s="765"/>
      <c r="AU7" s="709"/>
      <c r="AV7" s="709"/>
      <c r="AW7" s="709"/>
      <c r="AX7" s="709"/>
      <c r="AY7" s="709"/>
      <c r="AZ7" s="709"/>
      <c r="BA7" s="709"/>
      <c r="BB7" s="709"/>
      <c r="BC7" s="709"/>
      <c r="BD7" s="709"/>
      <c r="BE7" s="709"/>
      <c r="BF7" s="709"/>
      <c r="BG7" s="709"/>
    </row>
    <row r="8" spans="1:60" x14ac:dyDescent="0.25">
      <c r="A8" s="982"/>
      <c r="B8" s="982"/>
      <c r="C8" s="982"/>
      <c r="D8" s="982"/>
      <c r="E8" s="982"/>
      <c r="F8" s="982"/>
      <c r="G8" s="982"/>
      <c r="H8" s="982"/>
      <c r="I8" s="982"/>
      <c r="J8" s="982"/>
      <c r="K8" s="982"/>
      <c r="L8" s="765"/>
      <c r="M8" s="765"/>
      <c r="N8" s="765"/>
      <c r="O8" s="765"/>
      <c r="P8" s="765"/>
      <c r="Q8" s="765"/>
      <c r="R8" s="765"/>
      <c r="S8" s="765"/>
      <c r="T8" s="765"/>
      <c r="U8" s="765"/>
      <c r="V8" s="765"/>
      <c r="W8" s="765"/>
      <c r="X8" s="765"/>
      <c r="Y8" s="765"/>
      <c r="Z8" s="765"/>
      <c r="AA8" s="765"/>
      <c r="AB8" s="765"/>
      <c r="AC8" s="765"/>
      <c r="AD8" s="765"/>
      <c r="AE8" s="765"/>
      <c r="AF8" s="765"/>
      <c r="AG8" s="765"/>
      <c r="AH8" s="765"/>
      <c r="AI8" s="765"/>
      <c r="AJ8" s="765"/>
      <c r="AK8" s="765"/>
      <c r="AL8" s="765"/>
      <c r="AM8" s="765"/>
      <c r="AN8" s="765"/>
      <c r="AO8" s="765"/>
      <c r="AP8" s="765"/>
      <c r="AQ8" s="765"/>
      <c r="AR8" s="765"/>
      <c r="AS8" s="765"/>
      <c r="AT8" s="765"/>
      <c r="AU8" s="709"/>
      <c r="AV8" s="709"/>
      <c r="AW8" s="709"/>
      <c r="AX8" s="709"/>
      <c r="AY8" s="709"/>
      <c r="AZ8" s="709"/>
      <c r="BA8" s="709"/>
      <c r="BB8" s="709"/>
      <c r="BC8" s="709"/>
      <c r="BD8" s="709"/>
      <c r="BE8" s="709"/>
      <c r="BF8" s="709"/>
      <c r="BG8" s="709"/>
    </row>
    <row r="9" spans="1:60" x14ac:dyDescent="0.25">
      <c r="A9" s="986"/>
      <c r="B9" s="986"/>
      <c r="C9" s="986"/>
      <c r="D9" s="986"/>
      <c r="E9" s="986"/>
      <c r="F9" s="986"/>
      <c r="G9" s="986"/>
      <c r="H9" s="986"/>
      <c r="I9" s="986"/>
      <c r="J9" s="986"/>
      <c r="K9" s="986"/>
      <c r="L9" s="707"/>
      <c r="M9" s="766"/>
      <c r="N9" s="766"/>
      <c r="O9" s="766"/>
      <c r="P9" s="766"/>
      <c r="Q9" s="766"/>
      <c r="R9" s="766"/>
      <c r="S9" s="766"/>
      <c r="T9" s="766"/>
      <c r="U9" s="766"/>
      <c r="V9" s="766"/>
      <c r="W9" s="766"/>
      <c r="X9" s="766"/>
      <c r="Y9" s="766"/>
      <c r="Z9" s="766"/>
      <c r="AA9" s="766"/>
      <c r="AB9" s="766"/>
      <c r="AC9" s="766"/>
      <c r="AD9" s="766"/>
      <c r="AE9" s="766"/>
      <c r="AF9" s="766"/>
      <c r="AG9" s="766"/>
      <c r="AH9" s="766"/>
      <c r="AI9" s="766"/>
      <c r="AJ9" s="766"/>
      <c r="AK9" s="766"/>
      <c r="AL9" s="766"/>
      <c r="AM9" s="766"/>
      <c r="AN9" s="766"/>
      <c r="AO9" s="766"/>
      <c r="AP9" s="766"/>
      <c r="AQ9" s="766"/>
      <c r="AR9" s="766"/>
      <c r="AS9" s="766"/>
      <c r="AT9" s="766"/>
    </row>
    <row r="10" spans="1:60" ht="5.25" customHeight="1" x14ac:dyDescent="0.25">
      <c r="A10" s="650"/>
      <c r="B10" s="650"/>
      <c r="L10" s="707"/>
      <c r="M10" s="766"/>
      <c r="N10" s="766"/>
      <c r="O10" s="766"/>
      <c r="P10" s="766"/>
      <c r="Q10" s="766"/>
      <c r="R10" s="766"/>
      <c r="S10" s="766"/>
      <c r="T10" s="766"/>
      <c r="U10" s="766"/>
      <c r="V10" s="766"/>
      <c r="W10" s="766"/>
      <c r="X10" s="766"/>
      <c r="Y10" s="766"/>
      <c r="Z10" s="766"/>
      <c r="AA10" s="766"/>
      <c r="AB10" s="766"/>
      <c r="AC10" s="766"/>
      <c r="AD10" s="766"/>
      <c r="AE10" s="766"/>
      <c r="AF10" s="766"/>
      <c r="AG10" s="766"/>
      <c r="AH10" s="766"/>
      <c r="AI10" s="766"/>
      <c r="AJ10" s="766"/>
      <c r="AK10" s="766"/>
      <c r="AL10" s="766"/>
      <c r="AM10" s="766"/>
      <c r="AN10" s="766"/>
      <c r="AO10" s="766"/>
      <c r="AP10" s="766"/>
      <c r="AQ10" s="766"/>
      <c r="AR10" s="766"/>
      <c r="AS10" s="766"/>
      <c r="AT10" s="766"/>
    </row>
    <row r="11" spans="1:60" ht="5.25" customHeight="1" x14ac:dyDescent="0.25">
      <c r="A11" s="650"/>
      <c r="B11" s="650"/>
      <c r="L11" s="707"/>
      <c r="M11" s="766"/>
      <c r="N11" s="766"/>
      <c r="O11" s="766"/>
      <c r="P11" s="766"/>
      <c r="Q11" s="766"/>
      <c r="R11" s="766"/>
      <c r="S11" s="766"/>
      <c r="T11" s="766"/>
      <c r="U11" s="766"/>
      <c r="V11" s="766"/>
      <c r="W11" s="766"/>
      <c r="X11" s="766"/>
      <c r="Y11" s="766"/>
      <c r="Z11" s="766"/>
      <c r="AA11" s="766"/>
      <c r="AB11" s="766"/>
      <c r="AC11" s="766"/>
      <c r="AD11" s="766"/>
      <c r="AE11" s="766"/>
      <c r="AF11" s="766"/>
      <c r="AG11" s="766"/>
      <c r="AH11" s="766"/>
      <c r="AI11" s="766"/>
      <c r="AJ11" s="766"/>
      <c r="AK11" s="766"/>
      <c r="AL11" s="766"/>
      <c r="AM11" s="766"/>
      <c r="AN11" s="766"/>
      <c r="AO11" s="766"/>
      <c r="AP11" s="766"/>
      <c r="AQ11" s="766"/>
      <c r="AR11" s="766"/>
      <c r="AS11" s="766"/>
      <c r="AT11" s="766"/>
    </row>
    <row r="12" spans="1:60" x14ac:dyDescent="0.25">
      <c r="A12" s="987"/>
      <c r="B12" s="987"/>
      <c r="C12" s="987"/>
      <c r="D12" s="987"/>
      <c r="E12" s="987"/>
      <c r="F12" s="987"/>
      <c r="G12" s="987"/>
      <c r="H12" s="987"/>
      <c r="I12" s="987"/>
      <c r="J12" s="987"/>
      <c r="K12" s="987"/>
      <c r="L12" s="987"/>
      <c r="M12" s="987"/>
      <c r="N12" s="987"/>
      <c r="O12" s="987"/>
      <c r="P12" s="987"/>
      <c r="Q12" s="987"/>
      <c r="R12" s="987"/>
      <c r="S12" s="987"/>
      <c r="T12" s="987"/>
      <c r="U12" s="987"/>
      <c r="V12" s="987"/>
      <c r="W12" s="987"/>
      <c r="X12" s="987"/>
      <c r="Y12" s="987"/>
      <c r="Z12" s="987"/>
      <c r="AA12" s="987"/>
      <c r="AB12" s="987"/>
      <c r="AC12" s="987"/>
      <c r="AD12" s="987"/>
      <c r="AE12" s="987"/>
      <c r="AF12" s="987"/>
      <c r="AG12" s="987"/>
      <c r="AH12" s="987"/>
      <c r="AI12" s="987"/>
      <c r="AJ12" s="987"/>
      <c r="AK12" s="987"/>
      <c r="AL12" s="987"/>
      <c r="AM12" s="987"/>
      <c r="AN12" s="987"/>
      <c r="AO12" s="987"/>
      <c r="AP12" s="987"/>
      <c r="AQ12" s="987"/>
      <c r="AR12" s="987"/>
      <c r="AS12" s="987"/>
      <c r="AT12" s="987"/>
      <c r="AU12" s="160"/>
      <c r="AV12" s="160"/>
      <c r="AW12" s="160"/>
      <c r="AX12" s="160"/>
      <c r="AY12" s="160"/>
      <c r="AZ12" s="160"/>
      <c r="BA12" s="160"/>
      <c r="BB12" s="160"/>
      <c r="BC12" s="160"/>
      <c r="BD12" s="160"/>
      <c r="BE12" s="160"/>
    </row>
    <row r="13" spans="1:60" ht="33" customHeight="1" x14ac:dyDescent="0.25">
      <c r="A13" s="988" t="s">
        <v>7</v>
      </c>
      <c r="B13" s="988" t="s">
        <v>8</v>
      </c>
      <c r="C13" s="988" t="s">
        <v>9</v>
      </c>
      <c r="D13" s="989" t="s">
        <v>107</v>
      </c>
      <c r="E13" s="990" t="s">
        <v>108</v>
      </c>
      <c r="F13" s="991"/>
      <c r="G13" s="991"/>
      <c r="H13" s="991"/>
      <c r="I13" s="991"/>
      <c r="J13" s="991"/>
      <c r="K13" s="991"/>
      <c r="L13" s="991"/>
      <c r="M13" s="991"/>
      <c r="N13" s="991"/>
      <c r="O13" s="991"/>
      <c r="P13" s="991"/>
      <c r="Q13" s="991"/>
      <c r="R13" s="991"/>
      <c r="S13" s="991"/>
      <c r="T13" s="991"/>
      <c r="U13" s="991"/>
      <c r="V13" s="991"/>
      <c r="W13" s="991"/>
      <c r="X13" s="991"/>
      <c r="Y13" s="991"/>
      <c r="Z13" s="991"/>
      <c r="AA13" s="991"/>
      <c r="AB13" s="991"/>
      <c r="AC13" s="991"/>
      <c r="AD13" s="991"/>
      <c r="AE13" s="991"/>
      <c r="AF13" s="991"/>
      <c r="AG13" s="991"/>
      <c r="AH13" s="991"/>
      <c r="AI13" s="991"/>
      <c r="AJ13" s="991"/>
      <c r="AK13" s="991"/>
      <c r="AL13" s="991"/>
      <c r="AM13" s="991"/>
      <c r="AN13" s="991"/>
      <c r="AO13" s="991"/>
      <c r="AP13" s="991"/>
      <c r="AQ13" s="991"/>
      <c r="AR13" s="991"/>
      <c r="AS13" s="991"/>
      <c r="AT13" s="992"/>
      <c r="AU13" s="161"/>
      <c r="AV13" s="161"/>
      <c r="AW13" s="161"/>
      <c r="AX13" s="161"/>
      <c r="AY13" s="161"/>
      <c r="AZ13" s="161"/>
      <c r="BA13" s="161"/>
      <c r="BB13" s="161"/>
      <c r="BC13" s="161"/>
      <c r="BD13" s="161"/>
      <c r="BE13" s="161"/>
    </row>
    <row r="14" spans="1:60" ht="33" customHeight="1" x14ac:dyDescent="0.25">
      <c r="A14" s="988"/>
      <c r="B14" s="988"/>
      <c r="C14" s="988"/>
      <c r="D14" s="989"/>
      <c r="E14" s="989" t="s">
        <v>1631</v>
      </c>
      <c r="F14" s="989"/>
      <c r="G14" s="989"/>
      <c r="H14" s="989"/>
      <c r="I14" s="989"/>
      <c r="J14" s="989"/>
      <c r="K14" s="989"/>
      <c r="L14" s="989" t="s">
        <v>1632</v>
      </c>
      <c r="M14" s="989"/>
      <c r="N14" s="989"/>
      <c r="O14" s="989"/>
      <c r="P14" s="989"/>
      <c r="Q14" s="989"/>
      <c r="R14" s="989"/>
      <c r="S14" s="989" t="s">
        <v>1633</v>
      </c>
      <c r="T14" s="989"/>
      <c r="U14" s="989"/>
      <c r="V14" s="989"/>
      <c r="W14" s="989"/>
      <c r="X14" s="989"/>
      <c r="Y14" s="989"/>
      <c r="Z14" s="989" t="s">
        <v>1634</v>
      </c>
      <c r="AA14" s="989"/>
      <c r="AB14" s="989"/>
      <c r="AC14" s="989"/>
      <c r="AD14" s="989"/>
      <c r="AE14" s="989"/>
      <c r="AF14" s="989"/>
      <c r="AG14" s="989" t="s">
        <v>1635</v>
      </c>
      <c r="AH14" s="989"/>
      <c r="AI14" s="989"/>
      <c r="AJ14" s="989"/>
      <c r="AK14" s="989"/>
      <c r="AL14" s="989"/>
      <c r="AM14" s="989"/>
      <c r="AN14" s="989" t="s">
        <v>1636</v>
      </c>
      <c r="AO14" s="989"/>
      <c r="AP14" s="989"/>
      <c r="AQ14" s="989"/>
      <c r="AR14" s="989"/>
      <c r="AS14" s="989"/>
      <c r="AT14" s="989"/>
    </row>
    <row r="15" spans="1:60" ht="33" customHeight="1" x14ac:dyDescent="0.25">
      <c r="A15" s="988"/>
      <c r="B15" s="988"/>
      <c r="C15" s="988"/>
      <c r="D15" s="989"/>
      <c r="E15" s="993" t="s">
        <v>911</v>
      </c>
      <c r="F15" s="994"/>
      <c r="G15" s="994"/>
      <c r="H15" s="994"/>
      <c r="I15" s="994"/>
      <c r="J15" s="994"/>
      <c r="K15" s="994"/>
      <c r="L15" s="993" t="s">
        <v>911</v>
      </c>
      <c r="M15" s="994"/>
      <c r="N15" s="994"/>
      <c r="O15" s="994"/>
      <c r="P15" s="994"/>
      <c r="Q15" s="994"/>
      <c r="R15" s="994"/>
      <c r="S15" s="993" t="s">
        <v>911</v>
      </c>
      <c r="T15" s="994"/>
      <c r="U15" s="994"/>
      <c r="V15" s="994"/>
      <c r="W15" s="994"/>
      <c r="X15" s="994"/>
      <c r="Y15" s="994"/>
      <c r="Z15" s="993" t="s">
        <v>911</v>
      </c>
      <c r="AA15" s="994"/>
      <c r="AB15" s="994"/>
      <c r="AC15" s="994"/>
      <c r="AD15" s="994"/>
      <c r="AE15" s="994"/>
      <c r="AF15" s="994"/>
      <c r="AG15" s="993" t="s">
        <v>911</v>
      </c>
      <c r="AH15" s="994"/>
      <c r="AI15" s="994"/>
      <c r="AJ15" s="994"/>
      <c r="AK15" s="994"/>
      <c r="AL15" s="994"/>
      <c r="AM15" s="994"/>
      <c r="AN15" s="989" t="s">
        <v>57</v>
      </c>
      <c r="AO15" s="989"/>
      <c r="AP15" s="989"/>
      <c r="AQ15" s="989"/>
      <c r="AR15" s="989"/>
      <c r="AS15" s="989"/>
      <c r="AT15" s="989"/>
    </row>
    <row r="16" spans="1:60" ht="63" customHeight="1" x14ac:dyDescent="0.25">
      <c r="A16" s="988"/>
      <c r="B16" s="988"/>
      <c r="C16" s="988"/>
      <c r="D16" s="989" t="s">
        <v>61</v>
      </c>
      <c r="E16" s="714" t="s">
        <v>111</v>
      </c>
      <c r="F16" s="989" t="s">
        <v>112</v>
      </c>
      <c r="G16" s="989"/>
      <c r="H16" s="989"/>
      <c r="I16" s="989"/>
      <c r="J16" s="989"/>
      <c r="K16" s="989"/>
      <c r="L16" s="714" t="s">
        <v>111</v>
      </c>
      <c r="M16" s="989" t="s">
        <v>112</v>
      </c>
      <c r="N16" s="989"/>
      <c r="O16" s="989"/>
      <c r="P16" s="989"/>
      <c r="Q16" s="989"/>
      <c r="R16" s="989"/>
      <c r="S16" s="714" t="s">
        <v>111</v>
      </c>
      <c r="T16" s="989" t="s">
        <v>112</v>
      </c>
      <c r="U16" s="989"/>
      <c r="V16" s="989"/>
      <c r="W16" s="989"/>
      <c r="X16" s="989"/>
      <c r="Y16" s="989"/>
      <c r="Z16" s="714" t="s">
        <v>111</v>
      </c>
      <c r="AA16" s="989" t="s">
        <v>112</v>
      </c>
      <c r="AB16" s="989"/>
      <c r="AC16" s="989"/>
      <c r="AD16" s="989"/>
      <c r="AE16" s="989"/>
      <c r="AF16" s="989"/>
      <c r="AG16" s="714" t="s">
        <v>111</v>
      </c>
      <c r="AH16" s="989" t="s">
        <v>112</v>
      </c>
      <c r="AI16" s="989"/>
      <c r="AJ16" s="989"/>
      <c r="AK16" s="989"/>
      <c r="AL16" s="989"/>
      <c r="AM16" s="989"/>
      <c r="AN16" s="714" t="s">
        <v>111</v>
      </c>
      <c r="AO16" s="989" t="s">
        <v>112</v>
      </c>
      <c r="AP16" s="989"/>
      <c r="AQ16" s="989"/>
      <c r="AR16" s="989"/>
      <c r="AS16" s="989"/>
      <c r="AT16" s="989"/>
    </row>
    <row r="17" spans="1:47" ht="94.5" customHeight="1" x14ac:dyDescent="0.25">
      <c r="A17" s="988"/>
      <c r="B17" s="988"/>
      <c r="C17" s="988"/>
      <c r="D17" s="989"/>
      <c r="E17" s="715" t="s">
        <v>113</v>
      </c>
      <c r="F17" s="715" t="s">
        <v>113</v>
      </c>
      <c r="G17" s="717" t="s">
        <v>114</v>
      </c>
      <c r="H17" s="717" t="s">
        <v>115</v>
      </c>
      <c r="I17" s="717" t="s">
        <v>116</v>
      </c>
      <c r="J17" s="717" t="s">
        <v>117</v>
      </c>
      <c r="K17" s="717" t="s">
        <v>118</v>
      </c>
      <c r="L17" s="715" t="s">
        <v>113</v>
      </c>
      <c r="M17" s="715" t="s">
        <v>113</v>
      </c>
      <c r="N17" s="717" t="s">
        <v>114</v>
      </c>
      <c r="O17" s="717" t="s">
        <v>115</v>
      </c>
      <c r="P17" s="717" t="s">
        <v>116</v>
      </c>
      <c r="Q17" s="717" t="s">
        <v>117</v>
      </c>
      <c r="R17" s="717" t="s">
        <v>118</v>
      </c>
      <c r="S17" s="715" t="s">
        <v>113</v>
      </c>
      <c r="T17" s="715" t="s">
        <v>113</v>
      </c>
      <c r="U17" s="717" t="s">
        <v>114</v>
      </c>
      <c r="V17" s="717" t="s">
        <v>115</v>
      </c>
      <c r="W17" s="717" t="s">
        <v>116</v>
      </c>
      <c r="X17" s="717" t="s">
        <v>117</v>
      </c>
      <c r="Y17" s="717" t="s">
        <v>118</v>
      </c>
      <c r="Z17" s="715" t="s">
        <v>113</v>
      </c>
      <c r="AA17" s="715" t="s">
        <v>113</v>
      </c>
      <c r="AB17" s="717" t="s">
        <v>114</v>
      </c>
      <c r="AC17" s="717" t="s">
        <v>115</v>
      </c>
      <c r="AD17" s="717" t="s">
        <v>116</v>
      </c>
      <c r="AE17" s="717" t="s">
        <v>117</v>
      </c>
      <c r="AF17" s="717" t="s">
        <v>118</v>
      </c>
      <c r="AG17" s="715" t="s">
        <v>113</v>
      </c>
      <c r="AH17" s="715" t="s">
        <v>113</v>
      </c>
      <c r="AI17" s="717" t="s">
        <v>114</v>
      </c>
      <c r="AJ17" s="717" t="s">
        <v>115</v>
      </c>
      <c r="AK17" s="717" t="s">
        <v>116</v>
      </c>
      <c r="AL17" s="717" t="s">
        <v>117</v>
      </c>
      <c r="AM17" s="717" t="s">
        <v>118</v>
      </c>
      <c r="AN17" s="715" t="s">
        <v>113</v>
      </c>
      <c r="AO17" s="715" t="s">
        <v>113</v>
      </c>
      <c r="AP17" s="717" t="s">
        <v>114</v>
      </c>
      <c r="AQ17" s="717" t="s">
        <v>115</v>
      </c>
      <c r="AR17" s="717" t="s">
        <v>116</v>
      </c>
      <c r="AS17" s="717" t="s">
        <v>117</v>
      </c>
      <c r="AT17" s="717" t="s">
        <v>118</v>
      </c>
    </row>
    <row r="18" spans="1:47" s="728" customFormat="1" x14ac:dyDescent="0.25">
      <c r="A18" s="162">
        <v>1</v>
      </c>
      <c r="B18" s="162">
        <v>2</v>
      </c>
      <c r="C18" s="162">
        <v>3</v>
      </c>
      <c r="D18" s="162">
        <v>4</v>
      </c>
      <c r="E18" s="162" t="s">
        <v>237</v>
      </c>
      <c r="F18" s="162" t="s">
        <v>238</v>
      </c>
      <c r="G18" s="162" t="s">
        <v>239</v>
      </c>
      <c r="H18" s="162" t="s">
        <v>240</v>
      </c>
      <c r="I18" s="162" t="s">
        <v>241</v>
      </c>
      <c r="J18" s="162" t="s">
        <v>242</v>
      </c>
      <c r="K18" s="162" t="s">
        <v>281</v>
      </c>
      <c r="L18" s="162" t="s">
        <v>243</v>
      </c>
      <c r="M18" s="162" t="s">
        <v>244</v>
      </c>
      <c r="N18" s="162" t="s">
        <v>245</v>
      </c>
      <c r="O18" s="162" t="s">
        <v>246</v>
      </c>
      <c r="P18" s="162" t="s">
        <v>247</v>
      </c>
      <c r="Q18" s="162" t="s">
        <v>248</v>
      </c>
      <c r="R18" s="162" t="s">
        <v>282</v>
      </c>
      <c r="S18" s="162" t="s">
        <v>249</v>
      </c>
      <c r="T18" s="162" t="s">
        <v>250</v>
      </c>
      <c r="U18" s="162" t="s">
        <v>251</v>
      </c>
      <c r="V18" s="162" t="s">
        <v>252</v>
      </c>
      <c r="W18" s="162" t="s">
        <v>253</v>
      </c>
      <c r="X18" s="162" t="s">
        <v>254</v>
      </c>
      <c r="Y18" s="162" t="s">
        <v>1637</v>
      </c>
      <c r="Z18" s="162" t="s">
        <v>255</v>
      </c>
      <c r="AA18" s="162" t="s">
        <v>256</v>
      </c>
      <c r="AB18" s="162" t="s">
        <v>257</v>
      </c>
      <c r="AC18" s="162" t="s">
        <v>258</v>
      </c>
      <c r="AD18" s="162" t="s">
        <v>259</v>
      </c>
      <c r="AE18" s="162" t="s">
        <v>260</v>
      </c>
      <c r="AF18" s="162" t="s">
        <v>1638</v>
      </c>
      <c r="AG18" s="162" t="s">
        <v>261</v>
      </c>
      <c r="AH18" s="162" t="s">
        <v>262</v>
      </c>
      <c r="AI18" s="162" t="s">
        <v>263</v>
      </c>
      <c r="AJ18" s="162" t="s">
        <v>264</v>
      </c>
      <c r="AK18" s="162" t="s">
        <v>265</v>
      </c>
      <c r="AL18" s="162" t="s">
        <v>266</v>
      </c>
      <c r="AM18" s="162" t="s">
        <v>1639</v>
      </c>
      <c r="AN18" s="162" t="s">
        <v>119</v>
      </c>
      <c r="AO18" s="162" t="s">
        <v>120</v>
      </c>
      <c r="AP18" s="162" t="s">
        <v>121</v>
      </c>
      <c r="AQ18" s="162" t="s">
        <v>122</v>
      </c>
      <c r="AR18" s="162" t="s">
        <v>123</v>
      </c>
      <c r="AS18" s="162" t="s">
        <v>124</v>
      </c>
      <c r="AT18" s="162" t="s">
        <v>125</v>
      </c>
    </row>
    <row r="19" spans="1:47" s="720" customFormat="1" ht="31.5" hidden="1" x14ac:dyDescent="0.25">
      <c r="A19" s="767">
        <f>'[1]1'!A18</f>
        <v>0</v>
      </c>
      <c r="B19" s="768" t="str">
        <f>'[1]1'!B18</f>
        <v>ВСЕГО по инвестиционной программе, в том числе:</v>
      </c>
      <c r="C19" s="767" t="str">
        <f>'[1]1'!C18</f>
        <v>Г</v>
      </c>
      <c r="D19" s="718">
        <f t="shared" ref="D19:AM19" si="0">SUM(D20:D25)</f>
        <v>830.18106422250003</v>
      </c>
      <c r="E19" s="718">
        <f t="shared" si="0"/>
        <v>4.8</v>
      </c>
      <c r="F19" s="718">
        <f t="shared" si="0"/>
        <v>138.5577400425</v>
      </c>
      <c r="G19" s="718">
        <f t="shared" si="0"/>
        <v>1.92</v>
      </c>
      <c r="H19" s="718">
        <f t="shared" si="0"/>
        <v>0</v>
      </c>
      <c r="I19" s="718">
        <f t="shared" si="0"/>
        <v>22.546999999999997</v>
      </c>
      <c r="J19" s="718">
        <f t="shared" si="0"/>
        <v>0</v>
      </c>
      <c r="K19" s="718">
        <f t="shared" si="0"/>
        <v>399</v>
      </c>
      <c r="L19" s="718">
        <f t="shared" si="0"/>
        <v>2</v>
      </c>
      <c r="M19" s="718">
        <f t="shared" si="0"/>
        <v>168.78404218</v>
      </c>
      <c r="N19" s="718">
        <f t="shared" si="0"/>
        <v>0.56999999999999995</v>
      </c>
      <c r="O19" s="718">
        <f t="shared" si="0"/>
        <v>0</v>
      </c>
      <c r="P19" s="718">
        <f t="shared" si="0"/>
        <v>19.224999999999998</v>
      </c>
      <c r="Q19" s="718">
        <f t="shared" si="0"/>
        <v>0</v>
      </c>
      <c r="R19" s="718">
        <f t="shared" si="0"/>
        <v>2305</v>
      </c>
      <c r="S19" s="718">
        <f t="shared" si="0"/>
        <v>2</v>
      </c>
      <c r="T19" s="718">
        <f t="shared" si="0"/>
        <v>173.86935953</v>
      </c>
      <c r="U19" s="718">
        <f t="shared" si="0"/>
        <v>0.41</v>
      </c>
      <c r="V19" s="718">
        <f t="shared" si="0"/>
        <v>0</v>
      </c>
      <c r="W19" s="718">
        <f t="shared" si="0"/>
        <v>19.324999999999999</v>
      </c>
      <c r="X19" s="718">
        <f t="shared" si="0"/>
        <v>0</v>
      </c>
      <c r="Y19" s="718">
        <f t="shared" si="0"/>
        <v>2443</v>
      </c>
      <c r="Z19" s="718">
        <f t="shared" si="0"/>
        <v>2</v>
      </c>
      <c r="AA19" s="718">
        <f t="shared" si="0"/>
        <v>165.79111750999999</v>
      </c>
      <c r="AB19" s="718">
        <f t="shared" si="0"/>
        <v>0.41</v>
      </c>
      <c r="AC19" s="718">
        <f t="shared" si="0"/>
        <v>0</v>
      </c>
      <c r="AD19" s="718">
        <f t="shared" si="0"/>
        <v>20.695</v>
      </c>
      <c r="AE19" s="718">
        <f t="shared" si="0"/>
        <v>0</v>
      </c>
      <c r="AF19" s="718">
        <f t="shared" si="0"/>
        <v>2160</v>
      </c>
      <c r="AG19" s="718">
        <f t="shared" si="0"/>
        <v>2</v>
      </c>
      <c r="AH19" s="718">
        <f t="shared" si="0"/>
        <v>170.37880495999997</v>
      </c>
      <c r="AI19" s="718">
        <f t="shared" si="0"/>
        <v>0.32</v>
      </c>
      <c r="AJ19" s="718">
        <f t="shared" si="0"/>
        <v>0</v>
      </c>
      <c r="AK19" s="718">
        <f t="shared" si="0"/>
        <v>18.504999999999999</v>
      </c>
      <c r="AL19" s="718">
        <f t="shared" si="0"/>
        <v>0</v>
      </c>
      <c r="AM19" s="718">
        <f t="shared" si="0"/>
        <v>2140</v>
      </c>
      <c r="AN19" s="718">
        <f t="shared" ref="AN19:AT50" si="1">SUM(E19,L19,S19,Z19,AG19)</f>
        <v>12.8</v>
      </c>
      <c r="AO19" s="718">
        <f t="shared" si="1"/>
        <v>817.38106422250007</v>
      </c>
      <c r="AP19" s="718">
        <f t="shared" si="1"/>
        <v>3.63</v>
      </c>
      <c r="AQ19" s="718">
        <f t="shared" si="1"/>
        <v>0</v>
      </c>
      <c r="AR19" s="718">
        <f t="shared" si="1"/>
        <v>100.297</v>
      </c>
      <c r="AS19" s="718">
        <f t="shared" si="1"/>
        <v>0</v>
      </c>
      <c r="AT19" s="718">
        <f t="shared" si="1"/>
        <v>9447</v>
      </c>
      <c r="AU19" s="719">
        <f>E19+F19+L19+M19+S19+T19+Z19+AA19+AG19+AH19</f>
        <v>830.18106422250003</v>
      </c>
    </row>
    <row r="20" spans="1:47" ht="31.5" hidden="1" x14ac:dyDescent="0.25">
      <c r="A20" s="561" t="str">
        <f>'[1]1'!A19</f>
        <v>0.1</v>
      </c>
      <c r="B20" s="555" t="str">
        <f>'[1]1'!B19</f>
        <v>Технологическое присоединение, всего</v>
      </c>
      <c r="C20" s="561" t="str">
        <f>'[1]1'!C19</f>
        <v>Г</v>
      </c>
      <c r="D20" s="721">
        <f t="shared" ref="D20:AM20" si="2">SUM(D26)</f>
        <v>0</v>
      </c>
      <c r="E20" s="721">
        <f t="shared" si="2"/>
        <v>0</v>
      </c>
      <c r="F20" s="721">
        <f t="shared" si="2"/>
        <v>0</v>
      </c>
      <c r="G20" s="721">
        <f t="shared" si="2"/>
        <v>0</v>
      </c>
      <c r="H20" s="721">
        <f t="shared" si="2"/>
        <v>0</v>
      </c>
      <c r="I20" s="721">
        <f t="shared" si="2"/>
        <v>0</v>
      </c>
      <c r="J20" s="721">
        <f t="shared" si="2"/>
        <v>0</v>
      </c>
      <c r="K20" s="721">
        <f t="shared" si="2"/>
        <v>0</v>
      </c>
      <c r="L20" s="721">
        <f t="shared" si="2"/>
        <v>0</v>
      </c>
      <c r="M20" s="721">
        <f t="shared" si="2"/>
        <v>0</v>
      </c>
      <c r="N20" s="721">
        <f t="shared" si="2"/>
        <v>0</v>
      </c>
      <c r="O20" s="721">
        <f t="shared" si="2"/>
        <v>0</v>
      </c>
      <c r="P20" s="721">
        <f t="shared" si="2"/>
        <v>0</v>
      </c>
      <c r="Q20" s="721">
        <f t="shared" si="2"/>
        <v>0</v>
      </c>
      <c r="R20" s="721">
        <f t="shared" si="2"/>
        <v>0</v>
      </c>
      <c r="S20" s="721">
        <f t="shared" si="2"/>
        <v>0</v>
      </c>
      <c r="T20" s="721">
        <f t="shared" si="2"/>
        <v>0</v>
      </c>
      <c r="U20" s="721">
        <f t="shared" si="2"/>
        <v>0</v>
      </c>
      <c r="V20" s="721">
        <f t="shared" si="2"/>
        <v>0</v>
      </c>
      <c r="W20" s="721">
        <f t="shared" si="2"/>
        <v>0</v>
      </c>
      <c r="X20" s="721">
        <f t="shared" si="2"/>
        <v>0</v>
      </c>
      <c r="Y20" s="721">
        <f t="shared" si="2"/>
        <v>0</v>
      </c>
      <c r="Z20" s="721">
        <f t="shared" si="2"/>
        <v>0</v>
      </c>
      <c r="AA20" s="721">
        <f t="shared" si="2"/>
        <v>0</v>
      </c>
      <c r="AB20" s="721">
        <f t="shared" si="2"/>
        <v>0</v>
      </c>
      <c r="AC20" s="721">
        <f t="shared" si="2"/>
        <v>0</v>
      </c>
      <c r="AD20" s="721">
        <f t="shared" si="2"/>
        <v>0</v>
      </c>
      <c r="AE20" s="721">
        <f t="shared" si="2"/>
        <v>0</v>
      </c>
      <c r="AF20" s="721">
        <f t="shared" si="2"/>
        <v>0</v>
      </c>
      <c r="AG20" s="721">
        <f t="shared" si="2"/>
        <v>0</v>
      </c>
      <c r="AH20" s="721">
        <f t="shared" si="2"/>
        <v>0</v>
      </c>
      <c r="AI20" s="721">
        <f t="shared" si="2"/>
        <v>0</v>
      </c>
      <c r="AJ20" s="721">
        <f t="shared" si="2"/>
        <v>0</v>
      </c>
      <c r="AK20" s="721">
        <f t="shared" si="2"/>
        <v>0</v>
      </c>
      <c r="AL20" s="721">
        <f t="shared" si="2"/>
        <v>0</v>
      </c>
      <c r="AM20" s="721">
        <f t="shared" si="2"/>
        <v>0</v>
      </c>
      <c r="AN20" s="718">
        <f t="shared" si="1"/>
        <v>0</v>
      </c>
      <c r="AO20" s="718">
        <f t="shared" si="1"/>
        <v>0</v>
      </c>
      <c r="AP20" s="718">
        <f t="shared" si="1"/>
        <v>0</v>
      </c>
      <c r="AQ20" s="718">
        <f t="shared" si="1"/>
        <v>0</v>
      </c>
      <c r="AR20" s="718">
        <f t="shared" si="1"/>
        <v>0</v>
      </c>
      <c r="AS20" s="718">
        <f t="shared" si="1"/>
        <v>0</v>
      </c>
      <c r="AT20" s="718">
        <f t="shared" si="1"/>
        <v>0</v>
      </c>
    </row>
    <row r="21" spans="1:47" ht="47.25" hidden="1" x14ac:dyDescent="0.25">
      <c r="A21" s="561" t="str">
        <f>'[1]1'!A20</f>
        <v>0.2</v>
      </c>
      <c r="B21" s="555" t="str">
        <f>'[1]1'!B20</f>
        <v>Реконструкция, модернизация, техническое перевооружение, всего</v>
      </c>
      <c r="C21" s="561" t="str">
        <f>'[1]1'!C20</f>
        <v>Г</v>
      </c>
      <c r="D21" s="721">
        <f t="shared" ref="D21:AM21" si="3">SUM(D44)</f>
        <v>493.79710086455998</v>
      </c>
      <c r="E21" s="721">
        <f t="shared" si="3"/>
        <v>0</v>
      </c>
      <c r="F21" s="721">
        <f t="shared" si="3"/>
        <v>51.424197244560006</v>
      </c>
      <c r="G21" s="721">
        <f t="shared" si="3"/>
        <v>0</v>
      </c>
      <c r="H21" s="721">
        <f t="shared" si="3"/>
        <v>0</v>
      </c>
      <c r="I21" s="721">
        <f t="shared" si="3"/>
        <v>0</v>
      </c>
      <c r="J21" s="721">
        <f t="shared" si="3"/>
        <v>0</v>
      </c>
      <c r="K21" s="721">
        <f t="shared" si="3"/>
        <v>336</v>
      </c>
      <c r="L21" s="721">
        <f t="shared" si="3"/>
        <v>0</v>
      </c>
      <c r="M21" s="721">
        <f t="shared" si="3"/>
        <v>109.34350509000001</v>
      </c>
      <c r="N21" s="721">
        <f t="shared" si="3"/>
        <v>0</v>
      </c>
      <c r="O21" s="721">
        <f t="shared" si="3"/>
        <v>0</v>
      </c>
      <c r="P21" s="721">
        <f t="shared" si="3"/>
        <v>0</v>
      </c>
      <c r="Q21" s="721">
        <f t="shared" si="3"/>
        <v>0</v>
      </c>
      <c r="R21" s="721">
        <f t="shared" si="3"/>
        <v>2248</v>
      </c>
      <c r="S21" s="721">
        <f t="shared" si="3"/>
        <v>0</v>
      </c>
      <c r="T21" s="721">
        <f t="shared" si="3"/>
        <v>113.67960454</v>
      </c>
      <c r="U21" s="721">
        <f t="shared" si="3"/>
        <v>0</v>
      </c>
      <c r="V21" s="721">
        <f t="shared" si="3"/>
        <v>0</v>
      </c>
      <c r="W21" s="721">
        <f t="shared" si="3"/>
        <v>0</v>
      </c>
      <c r="X21" s="721">
        <f t="shared" si="3"/>
        <v>0</v>
      </c>
      <c r="Y21" s="721">
        <f t="shared" si="3"/>
        <v>2389</v>
      </c>
      <c r="Z21" s="721">
        <f t="shared" si="3"/>
        <v>0</v>
      </c>
      <c r="AA21" s="721">
        <f t="shared" si="3"/>
        <v>107.91646008000001</v>
      </c>
      <c r="AB21" s="721">
        <f t="shared" si="3"/>
        <v>0</v>
      </c>
      <c r="AC21" s="721">
        <f t="shared" si="3"/>
        <v>0</v>
      </c>
      <c r="AD21" s="721">
        <f t="shared" si="3"/>
        <v>0</v>
      </c>
      <c r="AE21" s="721">
        <f t="shared" si="3"/>
        <v>0</v>
      </c>
      <c r="AF21" s="721">
        <f t="shared" si="3"/>
        <v>2109</v>
      </c>
      <c r="AG21" s="721">
        <f t="shared" si="3"/>
        <v>0</v>
      </c>
      <c r="AH21" s="721">
        <f t="shared" si="3"/>
        <v>111.43333390999999</v>
      </c>
      <c r="AI21" s="721">
        <f t="shared" si="3"/>
        <v>0</v>
      </c>
      <c r="AJ21" s="721">
        <f t="shared" si="3"/>
        <v>0</v>
      </c>
      <c r="AK21" s="721">
        <f t="shared" si="3"/>
        <v>0</v>
      </c>
      <c r="AL21" s="721">
        <f t="shared" si="3"/>
        <v>0</v>
      </c>
      <c r="AM21" s="721">
        <f t="shared" si="3"/>
        <v>2089</v>
      </c>
      <c r="AN21" s="718">
        <f t="shared" si="1"/>
        <v>0</v>
      </c>
      <c r="AO21" s="718">
        <f t="shared" si="1"/>
        <v>493.79710086455998</v>
      </c>
      <c r="AP21" s="718">
        <f t="shared" si="1"/>
        <v>0</v>
      </c>
      <c r="AQ21" s="718">
        <f t="shared" si="1"/>
        <v>0</v>
      </c>
      <c r="AR21" s="718">
        <f t="shared" si="1"/>
        <v>0</v>
      </c>
      <c r="AS21" s="718">
        <f t="shared" si="1"/>
        <v>0</v>
      </c>
      <c r="AT21" s="718">
        <f t="shared" si="1"/>
        <v>9171</v>
      </c>
    </row>
    <row r="22" spans="1:47" ht="78.75" hidden="1" x14ac:dyDescent="0.25">
      <c r="A22" s="561" t="str">
        <f>'[1]1'!A21</f>
        <v>0.3</v>
      </c>
      <c r="B22" s="555" t="str">
        <f>'[1]1'!B21</f>
        <v>Инвестиционные проекты, реализация которых обуславливается схемами и программами перспективного развития электроэнергетики, всего</v>
      </c>
      <c r="C22" s="561" t="str">
        <f>'[1]1'!C21</f>
        <v>Г</v>
      </c>
      <c r="D22" s="721">
        <f t="shared" ref="D22:AM22" si="4">SUM(D74)</f>
        <v>5.3712594500000002</v>
      </c>
      <c r="E22" s="721">
        <f t="shared" si="4"/>
        <v>0</v>
      </c>
      <c r="F22" s="721">
        <f t="shared" si="4"/>
        <v>5.3712594500000002</v>
      </c>
      <c r="G22" s="721">
        <f t="shared" si="4"/>
        <v>0</v>
      </c>
      <c r="H22" s="721">
        <f t="shared" si="4"/>
        <v>0</v>
      </c>
      <c r="I22" s="721">
        <f t="shared" si="4"/>
        <v>1.4</v>
      </c>
      <c r="J22" s="721">
        <f t="shared" si="4"/>
        <v>0</v>
      </c>
      <c r="K22" s="721">
        <f t="shared" si="4"/>
        <v>0</v>
      </c>
      <c r="L22" s="721">
        <f t="shared" si="4"/>
        <v>0</v>
      </c>
      <c r="M22" s="721">
        <f t="shared" si="4"/>
        <v>0</v>
      </c>
      <c r="N22" s="721">
        <f t="shared" si="4"/>
        <v>0</v>
      </c>
      <c r="O22" s="721">
        <f t="shared" si="4"/>
        <v>0</v>
      </c>
      <c r="P22" s="721">
        <f t="shared" si="4"/>
        <v>0</v>
      </c>
      <c r="Q22" s="721">
        <f t="shared" si="4"/>
        <v>0</v>
      </c>
      <c r="R22" s="721">
        <f t="shared" si="4"/>
        <v>0</v>
      </c>
      <c r="S22" s="721">
        <f t="shared" si="4"/>
        <v>0</v>
      </c>
      <c r="T22" s="721">
        <f t="shared" si="4"/>
        <v>0</v>
      </c>
      <c r="U22" s="721">
        <f t="shared" si="4"/>
        <v>0</v>
      </c>
      <c r="V22" s="721">
        <f t="shared" si="4"/>
        <v>0</v>
      </c>
      <c r="W22" s="721">
        <f t="shared" si="4"/>
        <v>0</v>
      </c>
      <c r="X22" s="721">
        <f t="shared" si="4"/>
        <v>0</v>
      </c>
      <c r="Y22" s="721">
        <f t="shared" si="4"/>
        <v>0</v>
      </c>
      <c r="Z22" s="721">
        <f t="shared" si="4"/>
        <v>0</v>
      </c>
      <c r="AA22" s="721">
        <f t="shared" si="4"/>
        <v>0</v>
      </c>
      <c r="AB22" s="721">
        <f t="shared" si="4"/>
        <v>0</v>
      </c>
      <c r="AC22" s="721">
        <f t="shared" si="4"/>
        <v>0</v>
      </c>
      <c r="AD22" s="721">
        <f t="shared" si="4"/>
        <v>0</v>
      </c>
      <c r="AE22" s="721">
        <f t="shared" si="4"/>
        <v>0</v>
      </c>
      <c r="AF22" s="721">
        <f t="shared" si="4"/>
        <v>0</v>
      </c>
      <c r="AG22" s="721">
        <f t="shared" si="4"/>
        <v>0</v>
      </c>
      <c r="AH22" s="721">
        <f t="shared" si="4"/>
        <v>0</v>
      </c>
      <c r="AI22" s="721">
        <f t="shared" si="4"/>
        <v>0</v>
      </c>
      <c r="AJ22" s="721">
        <f t="shared" si="4"/>
        <v>0</v>
      </c>
      <c r="AK22" s="721">
        <f t="shared" si="4"/>
        <v>0</v>
      </c>
      <c r="AL22" s="721">
        <f t="shared" si="4"/>
        <v>0</v>
      </c>
      <c r="AM22" s="721">
        <f t="shared" si="4"/>
        <v>0</v>
      </c>
      <c r="AN22" s="718">
        <f t="shared" si="1"/>
        <v>0</v>
      </c>
      <c r="AO22" s="718">
        <f t="shared" si="1"/>
        <v>5.3712594500000002</v>
      </c>
      <c r="AP22" s="718">
        <f t="shared" si="1"/>
        <v>0</v>
      </c>
      <c r="AQ22" s="718">
        <f t="shared" si="1"/>
        <v>0</v>
      </c>
      <c r="AR22" s="718">
        <f t="shared" si="1"/>
        <v>1.4</v>
      </c>
      <c r="AS22" s="718">
        <f t="shared" si="1"/>
        <v>0</v>
      </c>
      <c r="AT22" s="718">
        <f t="shared" si="1"/>
        <v>0</v>
      </c>
    </row>
    <row r="23" spans="1:47" ht="47.25" hidden="1" x14ac:dyDescent="0.25">
      <c r="A23" s="561" t="str">
        <f>'[1]1'!A22</f>
        <v>0.4</v>
      </c>
      <c r="B23" s="555" t="str">
        <f>'[1]1'!B22</f>
        <v>Прочее новое строительство объектов электросетевого хозяйства, всего</v>
      </c>
      <c r="C23" s="561" t="str">
        <f>'[1]1'!C22</f>
        <v>Г</v>
      </c>
      <c r="D23" s="721">
        <f t="shared" ref="D23:AM23" si="5">SUM(D78)</f>
        <v>238.05791033794</v>
      </c>
      <c r="E23" s="721">
        <f t="shared" si="5"/>
        <v>0</v>
      </c>
      <c r="F23" s="721">
        <f t="shared" si="5"/>
        <v>51.507886087939994</v>
      </c>
      <c r="G23" s="721">
        <f t="shared" si="5"/>
        <v>1.92</v>
      </c>
      <c r="H23" s="721">
        <f t="shared" si="5"/>
        <v>0</v>
      </c>
      <c r="I23" s="721">
        <f t="shared" si="5"/>
        <v>21.146999999999998</v>
      </c>
      <c r="J23" s="721">
        <f t="shared" si="5"/>
        <v>0</v>
      </c>
      <c r="K23" s="721">
        <f t="shared" si="5"/>
        <v>23</v>
      </c>
      <c r="L23" s="721">
        <f t="shared" si="5"/>
        <v>0</v>
      </c>
      <c r="M23" s="721">
        <f t="shared" si="5"/>
        <v>47.798386860000001</v>
      </c>
      <c r="N23" s="721">
        <f t="shared" si="5"/>
        <v>0.56999999999999995</v>
      </c>
      <c r="O23" s="721">
        <f t="shared" si="5"/>
        <v>0</v>
      </c>
      <c r="P23" s="721">
        <f t="shared" si="5"/>
        <v>19.224999999999998</v>
      </c>
      <c r="Q23" s="721">
        <f t="shared" si="5"/>
        <v>0</v>
      </c>
      <c r="R23" s="721">
        <f t="shared" si="5"/>
        <v>23</v>
      </c>
      <c r="S23" s="721">
        <f t="shared" si="5"/>
        <v>0</v>
      </c>
      <c r="T23" s="721">
        <f t="shared" si="5"/>
        <v>44.641631400000001</v>
      </c>
      <c r="U23" s="721">
        <f t="shared" si="5"/>
        <v>0.41</v>
      </c>
      <c r="V23" s="721">
        <f t="shared" si="5"/>
        <v>0</v>
      </c>
      <c r="W23" s="721">
        <f t="shared" si="5"/>
        <v>19.324999999999999</v>
      </c>
      <c r="X23" s="721">
        <f t="shared" si="5"/>
        <v>0</v>
      </c>
      <c r="Y23" s="721">
        <f t="shared" si="5"/>
        <v>20</v>
      </c>
      <c r="Z23" s="721">
        <f t="shared" si="5"/>
        <v>0</v>
      </c>
      <c r="AA23" s="721">
        <f t="shared" si="5"/>
        <v>47.077420559999993</v>
      </c>
      <c r="AB23" s="721">
        <f t="shared" si="5"/>
        <v>0.41</v>
      </c>
      <c r="AC23" s="721">
        <f t="shared" si="5"/>
        <v>0</v>
      </c>
      <c r="AD23" s="721">
        <f t="shared" si="5"/>
        <v>20.695</v>
      </c>
      <c r="AE23" s="721">
        <f t="shared" si="5"/>
        <v>0</v>
      </c>
      <c r="AF23" s="721">
        <f t="shared" si="5"/>
        <v>20</v>
      </c>
      <c r="AG23" s="721">
        <f t="shared" si="5"/>
        <v>0</v>
      </c>
      <c r="AH23" s="721">
        <f t="shared" si="5"/>
        <v>47.032585429999997</v>
      </c>
      <c r="AI23" s="721">
        <f t="shared" si="5"/>
        <v>0.32</v>
      </c>
      <c r="AJ23" s="721">
        <f t="shared" si="5"/>
        <v>0</v>
      </c>
      <c r="AK23" s="721">
        <f t="shared" si="5"/>
        <v>18.504999999999999</v>
      </c>
      <c r="AL23" s="721">
        <f t="shared" si="5"/>
        <v>0</v>
      </c>
      <c r="AM23" s="721">
        <f t="shared" si="5"/>
        <v>20</v>
      </c>
      <c r="AN23" s="718">
        <f t="shared" si="1"/>
        <v>0</v>
      </c>
      <c r="AO23" s="718">
        <f t="shared" si="1"/>
        <v>238.05791033793997</v>
      </c>
      <c r="AP23" s="718">
        <f t="shared" si="1"/>
        <v>3.63</v>
      </c>
      <c r="AQ23" s="718">
        <f t="shared" si="1"/>
        <v>0</v>
      </c>
      <c r="AR23" s="718">
        <f t="shared" si="1"/>
        <v>98.896999999999991</v>
      </c>
      <c r="AS23" s="718">
        <f t="shared" si="1"/>
        <v>0</v>
      </c>
      <c r="AT23" s="718">
        <f t="shared" si="1"/>
        <v>106</v>
      </c>
    </row>
    <row r="24" spans="1:47" ht="47.25" hidden="1" x14ac:dyDescent="0.25">
      <c r="A24" s="561" t="str">
        <f>'[1]1'!A23</f>
        <v>0.5</v>
      </c>
      <c r="B24" s="555" t="str">
        <f>'[1]1'!B23</f>
        <v>Покупка земельных участков для целей реализации инвестиционных проектов, всего</v>
      </c>
      <c r="C24" s="561" t="str">
        <f>'[1]1'!C23</f>
        <v>Г</v>
      </c>
      <c r="D24" s="721">
        <f t="shared" ref="D24:AM25" si="6">SUM(D83)</f>
        <v>0</v>
      </c>
      <c r="E24" s="721">
        <f t="shared" si="6"/>
        <v>0</v>
      </c>
      <c r="F24" s="721">
        <f t="shared" si="6"/>
        <v>0</v>
      </c>
      <c r="G24" s="721">
        <f t="shared" si="6"/>
        <v>0</v>
      </c>
      <c r="H24" s="721">
        <f t="shared" si="6"/>
        <v>0</v>
      </c>
      <c r="I24" s="721">
        <f t="shared" si="6"/>
        <v>0</v>
      </c>
      <c r="J24" s="721">
        <f t="shared" si="6"/>
        <v>0</v>
      </c>
      <c r="K24" s="721">
        <f t="shared" si="6"/>
        <v>0</v>
      </c>
      <c r="L24" s="721">
        <f t="shared" si="6"/>
        <v>0</v>
      </c>
      <c r="M24" s="721">
        <f t="shared" si="6"/>
        <v>0</v>
      </c>
      <c r="N24" s="721">
        <f t="shared" si="6"/>
        <v>0</v>
      </c>
      <c r="O24" s="721">
        <f t="shared" si="6"/>
        <v>0</v>
      </c>
      <c r="P24" s="721">
        <f t="shared" si="6"/>
        <v>0</v>
      </c>
      <c r="Q24" s="721">
        <f t="shared" si="6"/>
        <v>0</v>
      </c>
      <c r="R24" s="721">
        <f t="shared" si="6"/>
        <v>0</v>
      </c>
      <c r="S24" s="721">
        <f t="shared" si="6"/>
        <v>0</v>
      </c>
      <c r="T24" s="721">
        <f t="shared" si="6"/>
        <v>0</v>
      </c>
      <c r="U24" s="721">
        <f t="shared" si="6"/>
        <v>0</v>
      </c>
      <c r="V24" s="721">
        <f t="shared" si="6"/>
        <v>0</v>
      </c>
      <c r="W24" s="721">
        <f t="shared" si="6"/>
        <v>0</v>
      </c>
      <c r="X24" s="721">
        <f t="shared" si="6"/>
        <v>0</v>
      </c>
      <c r="Y24" s="721">
        <f t="shared" si="6"/>
        <v>0</v>
      </c>
      <c r="Z24" s="721">
        <f t="shared" si="6"/>
        <v>0</v>
      </c>
      <c r="AA24" s="721">
        <f t="shared" si="6"/>
        <v>0</v>
      </c>
      <c r="AB24" s="721">
        <f t="shared" si="6"/>
        <v>0</v>
      </c>
      <c r="AC24" s="721">
        <f t="shared" si="6"/>
        <v>0</v>
      </c>
      <c r="AD24" s="721">
        <f t="shared" si="6"/>
        <v>0</v>
      </c>
      <c r="AE24" s="721">
        <f t="shared" si="6"/>
        <v>0</v>
      </c>
      <c r="AF24" s="721">
        <f t="shared" si="6"/>
        <v>0</v>
      </c>
      <c r="AG24" s="721">
        <f t="shared" si="6"/>
        <v>0</v>
      </c>
      <c r="AH24" s="721">
        <f t="shared" si="6"/>
        <v>0</v>
      </c>
      <c r="AI24" s="721">
        <f t="shared" si="6"/>
        <v>0</v>
      </c>
      <c r="AJ24" s="721">
        <f t="shared" si="6"/>
        <v>0</v>
      </c>
      <c r="AK24" s="721">
        <f t="shared" si="6"/>
        <v>0</v>
      </c>
      <c r="AL24" s="721">
        <f t="shared" si="6"/>
        <v>0</v>
      </c>
      <c r="AM24" s="721">
        <f t="shared" si="6"/>
        <v>0</v>
      </c>
      <c r="AN24" s="718">
        <f t="shared" si="1"/>
        <v>0</v>
      </c>
      <c r="AO24" s="718">
        <f t="shared" si="1"/>
        <v>0</v>
      </c>
      <c r="AP24" s="718">
        <f t="shared" si="1"/>
        <v>0</v>
      </c>
      <c r="AQ24" s="718">
        <f t="shared" si="1"/>
        <v>0</v>
      </c>
      <c r="AR24" s="718">
        <f t="shared" si="1"/>
        <v>0</v>
      </c>
      <c r="AS24" s="718">
        <f t="shared" si="1"/>
        <v>0</v>
      </c>
      <c r="AT24" s="718">
        <f t="shared" si="1"/>
        <v>0</v>
      </c>
    </row>
    <row r="25" spans="1:47" ht="31.5" hidden="1" x14ac:dyDescent="0.25">
      <c r="A25" s="561" t="str">
        <f>'[1]1'!A24</f>
        <v>0.6</v>
      </c>
      <c r="B25" s="555" t="str">
        <f>'[1]1'!B24</f>
        <v>Прочие инвестиционные проекты, всего</v>
      </c>
      <c r="C25" s="561" t="str">
        <f>'[1]1'!C24</f>
        <v>Г</v>
      </c>
      <c r="D25" s="721">
        <f t="shared" si="6"/>
        <v>92.954793569999978</v>
      </c>
      <c r="E25" s="721">
        <f t="shared" si="6"/>
        <v>4.8</v>
      </c>
      <c r="F25" s="721">
        <f t="shared" si="6"/>
        <v>30.254397260000001</v>
      </c>
      <c r="G25" s="721">
        <f t="shared" si="6"/>
        <v>0</v>
      </c>
      <c r="H25" s="721">
        <f t="shared" si="6"/>
        <v>0</v>
      </c>
      <c r="I25" s="721">
        <f t="shared" si="6"/>
        <v>0</v>
      </c>
      <c r="J25" s="721">
        <f t="shared" si="6"/>
        <v>0</v>
      </c>
      <c r="K25" s="721">
        <f t="shared" si="6"/>
        <v>40</v>
      </c>
      <c r="L25" s="721">
        <f t="shared" si="6"/>
        <v>2</v>
      </c>
      <c r="M25" s="721">
        <f t="shared" si="6"/>
        <v>11.642150229999999</v>
      </c>
      <c r="N25" s="721">
        <f t="shared" si="6"/>
        <v>0</v>
      </c>
      <c r="O25" s="721">
        <f t="shared" si="6"/>
        <v>0</v>
      </c>
      <c r="P25" s="721">
        <f t="shared" si="6"/>
        <v>0</v>
      </c>
      <c r="Q25" s="721">
        <f t="shared" si="6"/>
        <v>0</v>
      </c>
      <c r="R25" s="721">
        <f t="shared" si="6"/>
        <v>34</v>
      </c>
      <c r="S25" s="721">
        <f t="shared" si="6"/>
        <v>2</v>
      </c>
      <c r="T25" s="721">
        <f t="shared" si="6"/>
        <v>15.548123589999999</v>
      </c>
      <c r="U25" s="721">
        <f t="shared" si="6"/>
        <v>0</v>
      </c>
      <c r="V25" s="721">
        <f t="shared" si="6"/>
        <v>0</v>
      </c>
      <c r="W25" s="721">
        <f t="shared" si="6"/>
        <v>0</v>
      </c>
      <c r="X25" s="721">
        <f t="shared" si="6"/>
        <v>0</v>
      </c>
      <c r="Y25" s="721">
        <f t="shared" si="6"/>
        <v>34</v>
      </c>
      <c r="Z25" s="721">
        <f t="shared" si="6"/>
        <v>2</v>
      </c>
      <c r="AA25" s="721">
        <f t="shared" si="6"/>
        <v>10.797236869999999</v>
      </c>
      <c r="AB25" s="721">
        <f t="shared" si="6"/>
        <v>0</v>
      </c>
      <c r="AC25" s="721">
        <f t="shared" si="6"/>
        <v>0</v>
      </c>
      <c r="AD25" s="721">
        <f t="shared" si="6"/>
        <v>0</v>
      </c>
      <c r="AE25" s="721">
        <f t="shared" si="6"/>
        <v>0</v>
      </c>
      <c r="AF25" s="721">
        <f t="shared" si="6"/>
        <v>31</v>
      </c>
      <c r="AG25" s="721">
        <f t="shared" si="6"/>
        <v>2</v>
      </c>
      <c r="AH25" s="721">
        <f t="shared" si="6"/>
        <v>11.912885619999999</v>
      </c>
      <c r="AI25" s="721">
        <f t="shared" si="6"/>
        <v>0</v>
      </c>
      <c r="AJ25" s="721">
        <f t="shared" si="6"/>
        <v>0</v>
      </c>
      <c r="AK25" s="721">
        <f t="shared" si="6"/>
        <v>0</v>
      </c>
      <c r="AL25" s="721">
        <f t="shared" si="6"/>
        <v>0</v>
      </c>
      <c r="AM25" s="721">
        <f t="shared" si="6"/>
        <v>31</v>
      </c>
      <c r="AN25" s="718">
        <f t="shared" si="1"/>
        <v>12.8</v>
      </c>
      <c r="AO25" s="718">
        <f t="shared" si="1"/>
        <v>80.15479357000001</v>
      </c>
      <c r="AP25" s="718">
        <f t="shared" si="1"/>
        <v>0</v>
      </c>
      <c r="AQ25" s="718">
        <f t="shared" si="1"/>
        <v>0</v>
      </c>
      <c r="AR25" s="718">
        <f t="shared" si="1"/>
        <v>0</v>
      </c>
      <c r="AS25" s="718">
        <f t="shared" si="1"/>
        <v>0</v>
      </c>
      <c r="AT25" s="718">
        <f t="shared" si="1"/>
        <v>170</v>
      </c>
    </row>
    <row r="26" spans="1:47" ht="31.5" hidden="1" x14ac:dyDescent="0.25">
      <c r="A26" s="561" t="str">
        <f>'[1]1'!A25</f>
        <v>1.1</v>
      </c>
      <c r="B26" s="555" t="str">
        <f>'[1]1'!B25</f>
        <v>Технологическое присоединение, всего, в том числе:</v>
      </c>
      <c r="C26" s="561" t="str">
        <f>'[1]1'!C25</f>
        <v>Г</v>
      </c>
      <c r="D26" s="721">
        <f t="shared" ref="D26:AM26" si="7">SUM(D27,D31,D34,D41)</f>
        <v>0</v>
      </c>
      <c r="E26" s="721">
        <f t="shared" si="7"/>
        <v>0</v>
      </c>
      <c r="F26" s="721">
        <f t="shared" si="7"/>
        <v>0</v>
      </c>
      <c r="G26" s="721">
        <f t="shared" si="7"/>
        <v>0</v>
      </c>
      <c r="H26" s="721">
        <f t="shared" si="7"/>
        <v>0</v>
      </c>
      <c r="I26" s="721">
        <f t="shared" si="7"/>
        <v>0</v>
      </c>
      <c r="J26" s="721">
        <f t="shared" si="7"/>
        <v>0</v>
      </c>
      <c r="K26" s="721">
        <f t="shared" si="7"/>
        <v>0</v>
      </c>
      <c r="L26" s="721">
        <f t="shared" si="7"/>
        <v>0</v>
      </c>
      <c r="M26" s="721">
        <f t="shared" si="7"/>
        <v>0</v>
      </c>
      <c r="N26" s="721">
        <f t="shared" si="7"/>
        <v>0</v>
      </c>
      <c r="O26" s="721">
        <f t="shared" si="7"/>
        <v>0</v>
      </c>
      <c r="P26" s="721">
        <f t="shared" si="7"/>
        <v>0</v>
      </c>
      <c r="Q26" s="721">
        <f t="shared" si="7"/>
        <v>0</v>
      </c>
      <c r="R26" s="721">
        <f t="shared" si="7"/>
        <v>0</v>
      </c>
      <c r="S26" s="721">
        <f t="shared" si="7"/>
        <v>0</v>
      </c>
      <c r="T26" s="721">
        <f t="shared" si="7"/>
        <v>0</v>
      </c>
      <c r="U26" s="721">
        <f t="shared" si="7"/>
        <v>0</v>
      </c>
      <c r="V26" s="721">
        <f t="shared" si="7"/>
        <v>0</v>
      </c>
      <c r="W26" s="721">
        <f t="shared" si="7"/>
        <v>0</v>
      </c>
      <c r="X26" s="721">
        <f t="shared" si="7"/>
        <v>0</v>
      </c>
      <c r="Y26" s="721">
        <f t="shared" si="7"/>
        <v>0</v>
      </c>
      <c r="Z26" s="721">
        <f t="shared" si="7"/>
        <v>0</v>
      </c>
      <c r="AA26" s="721">
        <f t="shared" si="7"/>
        <v>0</v>
      </c>
      <c r="AB26" s="721">
        <f t="shared" si="7"/>
        <v>0</v>
      </c>
      <c r="AC26" s="721">
        <f t="shared" si="7"/>
        <v>0</v>
      </c>
      <c r="AD26" s="721">
        <f t="shared" si="7"/>
        <v>0</v>
      </c>
      <c r="AE26" s="721">
        <f t="shared" si="7"/>
        <v>0</v>
      </c>
      <c r="AF26" s="721">
        <f t="shared" si="7"/>
        <v>0</v>
      </c>
      <c r="AG26" s="721">
        <f t="shared" si="7"/>
        <v>0</v>
      </c>
      <c r="AH26" s="721">
        <f t="shared" si="7"/>
        <v>0</v>
      </c>
      <c r="AI26" s="721">
        <f t="shared" si="7"/>
        <v>0</v>
      </c>
      <c r="AJ26" s="721">
        <f t="shared" si="7"/>
        <v>0</v>
      </c>
      <c r="AK26" s="721">
        <f t="shared" si="7"/>
        <v>0</v>
      </c>
      <c r="AL26" s="721">
        <f t="shared" si="7"/>
        <v>0</v>
      </c>
      <c r="AM26" s="721">
        <f t="shared" si="7"/>
        <v>0</v>
      </c>
      <c r="AN26" s="718">
        <f t="shared" si="1"/>
        <v>0</v>
      </c>
      <c r="AO26" s="718">
        <f t="shared" si="1"/>
        <v>0</v>
      </c>
      <c r="AP26" s="718">
        <f t="shared" si="1"/>
        <v>0</v>
      </c>
      <c r="AQ26" s="718">
        <f t="shared" si="1"/>
        <v>0</v>
      </c>
      <c r="AR26" s="718">
        <f t="shared" si="1"/>
        <v>0</v>
      </c>
      <c r="AS26" s="718">
        <f t="shared" si="1"/>
        <v>0</v>
      </c>
      <c r="AT26" s="718">
        <f t="shared" si="1"/>
        <v>0</v>
      </c>
    </row>
    <row r="27" spans="1:47" ht="47.25" hidden="1" x14ac:dyDescent="0.25">
      <c r="A27" s="561" t="str">
        <f>'[1]1'!A26</f>
        <v>1.1.1</v>
      </c>
      <c r="B27" s="555" t="str">
        <f>'[1]1'!B26</f>
        <v>Технологическое присоединение энергопринимающих устройств потребителей, всего, в том числе:</v>
      </c>
      <c r="C27" s="561" t="str">
        <f>'[1]1'!C26</f>
        <v>Г</v>
      </c>
      <c r="D27" s="721">
        <f t="shared" ref="D27:AM27" si="8">SUM(D28:D30)</f>
        <v>0</v>
      </c>
      <c r="E27" s="721">
        <f t="shared" si="8"/>
        <v>0</v>
      </c>
      <c r="F27" s="721">
        <f t="shared" si="8"/>
        <v>0</v>
      </c>
      <c r="G27" s="721">
        <f t="shared" si="8"/>
        <v>0</v>
      </c>
      <c r="H27" s="721">
        <f t="shared" si="8"/>
        <v>0</v>
      </c>
      <c r="I27" s="721">
        <f t="shared" si="8"/>
        <v>0</v>
      </c>
      <c r="J27" s="721">
        <f t="shared" si="8"/>
        <v>0</v>
      </c>
      <c r="K27" s="721">
        <f t="shared" si="8"/>
        <v>0</v>
      </c>
      <c r="L27" s="721">
        <f t="shared" si="8"/>
        <v>0</v>
      </c>
      <c r="M27" s="721">
        <f t="shared" si="8"/>
        <v>0</v>
      </c>
      <c r="N27" s="721">
        <f t="shared" si="8"/>
        <v>0</v>
      </c>
      <c r="O27" s="721">
        <f t="shared" si="8"/>
        <v>0</v>
      </c>
      <c r="P27" s="721">
        <f t="shared" si="8"/>
        <v>0</v>
      </c>
      <c r="Q27" s="721">
        <f t="shared" si="8"/>
        <v>0</v>
      </c>
      <c r="R27" s="721">
        <f t="shared" si="8"/>
        <v>0</v>
      </c>
      <c r="S27" s="721">
        <f t="shared" si="8"/>
        <v>0</v>
      </c>
      <c r="T27" s="721">
        <f t="shared" si="8"/>
        <v>0</v>
      </c>
      <c r="U27" s="721">
        <f t="shared" si="8"/>
        <v>0</v>
      </c>
      <c r="V27" s="721">
        <f t="shared" si="8"/>
        <v>0</v>
      </c>
      <c r="W27" s="721">
        <f t="shared" si="8"/>
        <v>0</v>
      </c>
      <c r="X27" s="721">
        <f t="shared" si="8"/>
        <v>0</v>
      </c>
      <c r="Y27" s="721">
        <f t="shared" si="8"/>
        <v>0</v>
      </c>
      <c r="Z27" s="721">
        <f t="shared" si="8"/>
        <v>0</v>
      </c>
      <c r="AA27" s="721">
        <f t="shared" si="8"/>
        <v>0</v>
      </c>
      <c r="AB27" s="721">
        <f t="shared" si="8"/>
        <v>0</v>
      </c>
      <c r="AC27" s="721">
        <f t="shared" si="8"/>
        <v>0</v>
      </c>
      <c r="AD27" s="721">
        <f t="shared" si="8"/>
        <v>0</v>
      </c>
      <c r="AE27" s="721">
        <f t="shared" si="8"/>
        <v>0</v>
      </c>
      <c r="AF27" s="721">
        <f t="shared" si="8"/>
        <v>0</v>
      </c>
      <c r="AG27" s="721">
        <f t="shared" si="8"/>
        <v>0</v>
      </c>
      <c r="AH27" s="721">
        <f t="shared" si="8"/>
        <v>0</v>
      </c>
      <c r="AI27" s="721">
        <f t="shared" si="8"/>
        <v>0</v>
      </c>
      <c r="AJ27" s="721">
        <f t="shared" si="8"/>
        <v>0</v>
      </c>
      <c r="AK27" s="721">
        <f t="shared" si="8"/>
        <v>0</v>
      </c>
      <c r="AL27" s="721">
        <f t="shared" si="8"/>
        <v>0</v>
      </c>
      <c r="AM27" s="721">
        <f t="shared" si="8"/>
        <v>0</v>
      </c>
      <c r="AN27" s="718">
        <f t="shared" si="1"/>
        <v>0</v>
      </c>
      <c r="AO27" s="718">
        <f t="shared" si="1"/>
        <v>0</v>
      </c>
      <c r="AP27" s="718">
        <f t="shared" si="1"/>
        <v>0</v>
      </c>
      <c r="AQ27" s="718">
        <f t="shared" si="1"/>
        <v>0</v>
      </c>
      <c r="AR27" s="718">
        <f t="shared" si="1"/>
        <v>0</v>
      </c>
      <c r="AS27" s="718">
        <f t="shared" si="1"/>
        <v>0</v>
      </c>
      <c r="AT27" s="718">
        <f t="shared" si="1"/>
        <v>0</v>
      </c>
    </row>
    <row r="28" spans="1:47" ht="78.75" hidden="1" x14ac:dyDescent="0.25">
      <c r="A28" s="561" t="str">
        <f>'[1]1'!A27</f>
        <v>1.1.1.1</v>
      </c>
      <c r="B28" s="555" t="str">
        <f>'[1]1'!B27</f>
        <v>Технологическое присоединение энергопринимающих устройств потребителей максимальной мощностью до 15 кВт включительно, всего</v>
      </c>
      <c r="C28" s="561" t="str">
        <f>'[1]1'!C27</f>
        <v>Г</v>
      </c>
      <c r="D28" s="721">
        <v>0</v>
      </c>
      <c r="E28" s="721">
        <v>0</v>
      </c>
      <c r="F28" s="721">
        <v>0</v>
      </c>
      <c r="G28" s="721">
        <v>0</v>
      </c>
      <c r="H28" s="721">
        <v>0</v>
      </c>
      <c r="I28" s="721">
        <v>0</v>
      </c>
      <c r="J28" s="721">
        <v>0</v>
      </c>
      <c r="K28" s="721">
        <v>0</v>
      </c>
      <c r="L28" s="721">
        <v>0</v>
      </c>
      <c r="M28" s="721">
        <v>0</v>
      </c>
      <c r="N28" s="721">
        <v>0</v>
      </c>
      <c r="O28" s="721">
        <v>0</v>
      </c>
      <c r="P28" s="721">
        <v>0</v>
      </c>
      <c r="Q28" s="721">
        <v>0</v>
      </c>
      <c r="R28" s="721">
        <v>0</v>
      </c>
      <c r="S28" s="721">
        <v>0</v>
      </c>
      <c r="T28" s="721">
        <v>0</v>
      </c>
      <c r="U28" s="721">
        <v>0</v>
      </c>
      <c r="V28" s="721">
        <v>0</v>
      </c>
      <c r="W28" s="721">
        <v>0</v>
      </c>
      <c r="X28" s="721">
        <v>0</v>
      </c>
      <c r="Y28" s="721">
        <v>0</v>
      </c>
      <c r="Z28" s="721">
        <v>0</v>
      </c>
      <c r="AA28" s="721">
        <v>0</v>
      </c>
      <c r="AB28" s="721">
        <v>0</v>
      </c>
      <c r="AC28" s="721">
        <v>0</v>
      </c>
      <c r="AD28" s="721">
        <v>0</v>
      </c>
      <c r="AE28" s="721">
        <v>0</v>
      </c>
      <c r="AF28" s="721">
        <v>0</v>
      </c>
      <c r="AG28" s="721">
        <v>0</v>
      </c>
      <c r="AH28" s="721">
        <v>0</v>
      </c>
      <c r="AI28" s="721">
        <v>0</v>
      </c>
      <c r="AJ28" s="721">
        <v>0</v>
      </c>
      <c r="AK28" s="721">
        <v>0</v>
      </c>
      <c r="AL28" s="721">
        <v>0</v>
      </c>
      <c r="AM28" s="721">
        <v>0</v>
      </c>
      <c r="AN28" s="718">
        <f t="shared" si="1"/>
        <v>0</v>
      </c>
      <c r="AO28" s="718">
        <f t="shared" si="1"/>
        <v>0</v>
      </c>
      <c r="AP28" s="718">
        <f t="shared" si="1"/>
        <v>0</v>
      </c>
      <c r="AQ28" s="718">
        <f t="shared" si="1"/>
        <v>0</v>
      </c>
      <c r="AR28" s="718">
        <f t="shared" si="1"/>
        <v>0</v>
      </c>
      <c r="AS28" s="718">
        <f t="shared" si="1"/>
        <v>0</v>
      </c>
      <c r="AT28" s="718">
        <f t="shared" si="1"/>
        <v>0</v>
      </c>
    </row>
    <row r="29" spans="1:47" ht="78.75" hidden="1" x14ac:dyDescent="0.25">
      <c r="A29" s="561" t="str">
        <f>'[1]1'!A28</f>
        <v>1.1.1.2</v>
      </c>
      <c r="B29" s="555" t="str">
        <f>'[1]1'!B28</f>
        <v>Технологическое присоединение энергопринимающих устройств потребителей максимальной мощностью до 150 кВт включительно, всего</v>
      </c>
      <c r="C29" s="561" t="str">
        <f>'[1]1'!C28</f>
        <v>Г</v>
      </c>
      <c r="D29" s="721">
        <v>0</v>
      </c>
      <c r="E29" s="721">
        <v>0</v>
      </c>
      <c r="F29" s="721">
        <v>0</v>
      </c>
      <c r="G29" s="721">
        <v>0</v>
      </c>
      <c r="H29" s="721">
        <v>0</v>
      </c>
      <c r="I29" s="721">
        <v>0</v>
      </c>
      <c r="J29" s="721">
        <v>0</v>
      </c>
      <c r="K29" s="721">
        <v>0</v>
      </c>
      <c r="L29" s="721">
        <v>0</v>
      </c>
      <c r="M29" s="721">
        <v>0</v>
      </c>
      <c r="N29" s="721">
        <v>0</v>
      </c>
      <c r="O29" s="721">
        <v>0</v>
      </c>
      <c r="P29" s="721">
        <v>0</v>
      </c>
      <c r="Q29" s="721">
        <v>0</v>
      </c>
      <c r="R29" s="721">
        <v>0</v>
      </c>
      <c r="S29" s="721">
        <v>0</v>
      </c>
      <c r="T29" s="721">
        <v>0</v>
      </c>
      <c r="U29" s="721">
        <v>0</v>
      </c>
      <c r="V29" s="721">
        <v>0</v>
      </c>
      <c r="W29" s="721">
        <v>0</v>
      </c>
      <c r="X29" s="721">
        <v>0</v>
      </c>
      <c r="Y29" s="721">
        <v>0</v>
      </c>
      <c r="Z29" s="721">
        <v>0</v>
      </c>
      <c r="AA29" s="721">
        <v>0</v>
      </c>
      <c r="AB29" s="721">
        <v>0</v>
      </c>
      <c r="AC29" s="721">
        <v>0</v>
      </c>
      <c r="AD29" s="721">
        <v>0</v>
      </c>
      <c r="AE29" s="721">
        <v>0</v>
      </c>
      <c r="AF29" s="721">
        <v>0</v>
      </c>
      <c r="AG29" s="721">
        <v>0</v>
      </c>
      <c r="AH29" s="721">
        <v>0</v>
      </c>
      <c r="AI29" s="721">
        <v>0</v>
      </c>
      <c r="AJ29" s="721">
        <v>0</v>
      </c>
      <c r="AK29" s="721">
        <v>0</v>
      </c>
      <c r="AL29" s="721">
        <v>0</v>
      </c>
      <c r="AM29" s="721">
        <v>0</v>
      </c>
      <c r="AN29" s="718">
        <f t="shared" si="1"/>
        <v>0</v>
      </c>
      <c r="AO29" s="718">
        <f t="shared" si="1"/>
        <v>0</v>
      </c>
      <c r="AP29" s="718">
        <f t="shared" si="1"/>
        <v>0</v>
      </c>
      <c r="AQ29" s="718">
        <f t="shared" si="1"/>
        <v>0</v>
      </c>
      <c r="AR29" s="718">
        <f t="shared" si="1"/>
        <v>0</v>
      </c>
      <c r="AS29" s="718">
        <f t="shared" si="1"/>
        <v>0</v>
      </c>
      <c r="AT29" s="718">
        <f t="shared" si="1"/>
        <v>0</v>
      </c>
    </row>
    <row r="30" spans="1:47" ht="63" hidden="1" x14ac:dyDescent="0.25">
      <c r="A30" s="561" t="str">
        <f>'[1]1'!A29</f>
        <v>1.1.1.3</v>
      </c>
      <c r="B30" s="555" t="str">
        <f>'[1]1'!B29</f>
        <v>Технологическое присоединение энергопринимающих устройств потребителей свыше 150 кВт, всего, в том числе:</v>
      </c>
      <c r="C30" s="561" t="str">
        <f>'[1]1'!C29</f>
        <v>Г</v>
      </c>
      <c r="D30" s="721">
        <v>0</v>
      </c>
      <c r="E30" s="721">
        <v>0</v>
      </c>
      <c r="F30" s="721">
        <v>0</v>
      </c>
      <c r="G30" s="721">
        <v>0</v>
      </c>
      <c r="H30" s="721">
        <v>0</v>
      </c>
      <c r="I30" s="721">
        <v>0</v>
      </c>
      <c r="J30" s="721">
        <v>0</v>
      </c>
      <c r="K30" s="721">
        <v>0</v>
      </c>
      <c r="L30" s="721">
        <v>0</v>
      </c>
      <c r="M30" s="721">
        <v>0</v>
      </c>
      <c r="N30" s="721">
        <v>0</v>
      </c>
      <c r="O30" s="721">
        <v>0</v>
      </c>
      <c r="P30" s="721">
        <v>0</v>
      </c>
      <c r="Q30" s="721">
        <v>0</v>
      </c>
      <c r="R30" s="721">
        <v>0</v>
      </c>
      <c r="S30" s="721">
        <v>0</v>
      </c>
      <c r="T30" s="721">
        <v>0</v>
      </c>
      <c r="U30" s="721">
        <v>0</v>
      </c>
      <c r="V30" s="721">
        <v>0</v>
      </c>
      <c r="W30" s="721">
        <v>0</v>
      </c>
      <c r="X30" s="721">
        <v>0</v>
      </c>
      <c r="Y30" s="721">
        <v>0</v>
      </c>
      <c r="Z30" s="721">
        <v>0</v>
      </c>
      <c r="AA30" s="721">
        <v>0</v>
      </c>
      <c r="AB30" s="721">
        <v>0</v>
      </c>
      <c r="AC30" s="721">
        <v>0</v>
      </c>
      <c r="AD30" s="721">
        <v>0</v>
      </c>
      <c r="AE30" s="721">
        <v>0</v>
      </c>
      <c r="AF30" s="721">
        <v>0</v>
      </c>
      <c r="AG30" s="721">
        <v>0</v>
      </c>
      <c r="AH30" s="721">
        <v>0</v>
      </c>
      <c r="AI30" s="721">
        <v>0</v>
      </c>
      <c r="AJ30" s="721">
        <v>0</v>
      </c>
      <c r="AK30" s="721">
        <v>0</v>
      </c>
      <c r="AL30" s="721">
        <v>0</v>
      </c>
      <c r="AM30" s="721">
        <v>0</v>
      </c>
      <c r="AN30" s="718">
        <f t="shared" si="1"/>
        <v>0</v>
      </c>
      <c r="AO30" s="718">
        <f t="shared" si="1"/>
        <v>0</v>
      </c>
      <c r="AP30" s="718">
        <f t="shared" si="1"/>
        <v>0</v>
      </c>
      <c r="AQ30" s="718">
        <f t="shared" si="1"/>
        <v>0</v>
      </c>
      <c r="AR30" s="718">
        <f t="shared" si="1"/>
        <v>0</v>
      </c>
      <c r="AS30" s="718">
        <f t="shared" si="1"/>
        <v>0</v>
      </c>
      <c r="AT30" s="718">
        <f t="shared" si="1"/>
        <v>0</v>
      </c>
    </row>
    <row r="31" spans="1:47" ht="47.25" hidden="1" x14ac:dyDescent="0.25">
      <c r="A31" s="561" t="str">
        <f>'[1]1'!A30</f>
        <v>1.1.2</v>
      </c>
      <c r="B31" s="555" t="str">
        <f>'[1]1'!B30</f>
        <v>Технологическое присоединение объектов электросетевого хозяйства, всего, в том числе:</v>
      </c>
      <c r="C31" s="561" t="str">
        <f>'[1]1'!C30</f>
        <v>Г</v>
      </c>
      <c r="D31" s="721">
        <f t="shared" ref="D31:AM31" si="9">SUM(D32:D33)</f>
        <v>0</v>
      </c>
      <c r="E31" s="721">
        <f t="shared" si="9"/>
        <v>0</v>
      </c>
      <c r="F31" s="721">
        <f t="shared" si="9"/>
        <v>0</v>
      </c>
      <c r="G31" s="721">
        <f t="shared" si="9"/>
        <v>0</v>
      </c>
      <c r="H31" s="721">
        <f t="shared" si="9"/>
        <v>0</v>
      </c>
      <c r="I31" s="721">
        <f t="shared" si="9"/>
        <v>0</v>
      </c>
      <c r="J31" s="721">
        <f t="shared" si="9"/>
        <v>0</v>
      </c>
      <c r="K31" s="721">
        <f t="shared" si="9"/>
        <v>0</v>
      </c>
      <c r="L31" s="721">
        <f t="shared" si="9"/>
        <v>0</v>
      </c>
      <c r="M31" s="721">
        <f t="shared" si="9"/>
        <v>0</v>
      </c>
      <c r="N31" s="721">
        <f t="shared" si="9"/>
        <v>0</v>
      </c>
      <c r="O31" s="721">
        <f t="shared" si="9"/>
        <v>0</v>
      </c>
      <c r="P31" s="721">
        <f t="shared" si="9"/>
        <v>0</v>
      </c>
      <c r="Q31" s="721">
        <f t="shared" si="9"/>
        <v>0</v>
      </c>
      <c r="R31" s="721">
        <f t="shared" si="9"/>
        <v>0</v>
      </c>
      <c r="S31" s="721">
        <f t="shared" si="9"/>
        <v>0</v>
      </c>
      <c r="T31" s="721">
        <f t="shared" si="9"/>
        <v>0</v>
      </c>
      <c r="U31" s="721">
        <f t="shared" si="9"/>
        <v>0</v>
      </c>
      <c r="V31" s="721">
        <f t="shared" si="9"/>
        <v>0</v>
      </c>
      <c r="W31" s="721">
        <f t="shared" si="9"/>
        <v>0</v>
      </c>
      <c r="X31" s="721">
        <f t="shared" si="9"/>
        <v>0</v>
      </c>
      <c r="Y31" s="721">
        <f t="shared" si="9"/>
        <v>0</v>
      </c>
      <c r="Z31" s="721">
        <f t="shared" si="9"/>
        <v>0</v>
      </c>
      <c r="AA31" s="721">
        <f t="shared" si="9"/>
        <v>0</v>
      </c>
      <c r="AB31" s="721">
        <f t="shared" si="9"/>
        <v>0</v>
      </c>
      <c r="AC31" s="721">
        <f t="shared" si="9"/>
        <v>0</v>
      </c>
      <c r="AD31" s="721">
        <f t="shared" si="9"/>
        <v>0</v>
      </c>
      <c r="AE31" s="721">
        <f t="shared" si="9"/>
        <v>0</v>
      </c>
      <c r="AF31" s="721">
        <f t="shared" si="9"/>
        <v>0</v>
      </c>
      <c r="AG31" s="721">
        <f t="shared" si="9"/>
        <v>0</v>
      </c>
      <c r="AH31" s="721">
        <f t="shared" si="9"/>
        <v>0</v>
      </c>
      <c r="AI31" s="721">
        <f t="shared" si="9"/>
        <v>0</v>
      </c>
      <c r="AJ31" s="721">
        <f t="shared" si="9"/>
        <v>0</v>
      </c>
      <c r="AK31" s="721">
        <f t="shared" si="9"/>
        <v>0</v>
      </c>
      <c r="AL31" s="721">
        <f t="shared" si="9"/>
        <v>0</v>
      </c>
      <c r="AM31" s="721">
        <f t="shared" si="9"/>
        <v>0</v>
      </c>
      <c r="AN31" s="718">
        <f t="shared" si="1"/>
        <v>0</v>
      </c>
      <c r="AO31" s="718">
        <f t="shared" si="1"/>
        <v>0</v>
      </c>
      <c r="AP31" s="718">
        <f t="shared" si="1"/>
        <v>0</v>
      </c>
      <c r="AQ31" s="718">
        <f t="shared" si="1"/>
        <v>0</v>
      </c>
      <c r="AR31" s="718">
        <f t="shared" si="1"/>
        <v>0</v>
      </c>
      <c r="AS31" s="718">
        <f t="shared" si="1"/>
        <v>0</v>
      </c>
      <c r="AT31" s="718">
        <f t="shared" si="1"/>
        <v>0</v>
      </c>
    </row>
    <row r="32" spans="1:47" ht="78.75" hidden="1" x14ac:dyDescent="0.25">
      <c r="A32" s="561" t="str">
        <f>'[1]1'!A31</f>
        <v>1.1.2.1</v>
      </c>
      <c r="B32" s="555"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61" t="str">
        <f>'[1]1'!C31</f>
        <v>Г</v>
      </c>
      <c r="D32" s="721">
        <v>0</v>
      </c>
      <c r="E32" s="721">
        <v>0</v>
      </c>
      <c r="F32" s="721">
        <v>0</v>
      </c>
      <c r="G32" s="721">
        <v>0</v>
      </c>
      <c r="H32" s="721">
        <v>0</v>
      </c>
      <c r="I32" s="721">
        <v>0</v>
      </c>
      <c r="J32" s="721">
        <v>0</v>
      </c>
      <c r="K32" s="721">
        <v>0</v>
      </c>
      <c r="L32" s="721">
        <v>0</v>
      </c>
      <c r="M32" s="721">
        <v>0</v>
      </c>
      <c r="N32" s="721">
        <v>0</v>
      </c>
      <c r="O32" s="721">
        <v>0</v>
      </c>
      <c r="P32" s="721">
        <v>0</v>
      </c>
      <c r="Q32" s="721">
        <v>0</v>
      </c>
      <c r="R32" s="721">
        <v>0</v>
      </c>
      <c r="S32" s="721">
        <v>0</v>
      </c>
      <c r="T32" s="721">
        <v>0</v>
      </c>
      <c r="U32" s="721">
        <v>0</v>
      </c>
      <c r="V32" s="721">
        <v>0</v>
      </c>
      <c r="W32" s="721">
        <v>0</v>
      </c>
      <c r="X32" s="721">
        <v>0</v>
      </c>
      <c r="Y32" s="721">
        <v>0</v>
      </c>
      <c r="Z32" s="721">
        <v>0</v>
      </c>
      <c r="AA32" s="721">
        <v>0</v>
      </c>
      <c r="AB32" s="721">
        <v>0</v>
      </c>
      <c r="AC32" s="721">
        <v>0</v>
      </c>
      <c r="AD32" s="721">
        <v>0</v>
      </c>
      <c r="AE32" s="721">
        <v>0</v>
      </c>
      <c r="AF32" s="721">
        <v>0</v>
      </c>
      <c r="AG32" s="721">
        <v>0</v>
      </c>
      <c r="AH32" s="721">
        <v>0</v>
      </c>
      <c r="AI32" s="721">
        <v>0</v>
      </c>
      <c r="AJ32" s="721">
        <v>0</v>
      </c>
      <c r="AK32" s="721">
        <v>0</v>
      </c>
      <c r="AL32" s="721">
        <v>0</v>
      </c>
      <c r="AM32" s="721">
        <v>0</v>
      </c>
      <c r="AN32" s="718">
        <f t="shared" si="1"/>
        <v>0</v>
      </c>
      <c r="AO32" s="718">
        <f t="shared" si="1"/>
        <v>0</v>
      </c>
      <c r="AP32" s="718">
        <f t="shared" si="1"/>
        <v>0</v>
      </c>
      <c r="AQ32" s="718">
        <f t="shared" si="1"/>
        <v>0</v>
      </c>
      <c r="AR32" s="718">
        <f t="shared" si="1"/>
        <v>0</v>
      </c>
      <c r="AS32" s="718">
        <f t="shared" si="1"/>
        <v>0</v>
      </c>
      <c r="AT32" s="718">
        <f t="shared" si="1"/>
        <v>0</v>
      </c>
    </row>
    <row r="33" spans="1:46" ht="63" hidden="1" x14ac:dyDescent="0.25">
      <c r="A33" s="561" t="str">
        <f>'[1]1'!A32</f>
        <v>1.1.2.2</v>
      </c>
      <c r="B33" s="555" t="str">
        <f>'[1]1'!B32</f>
        <v>Технологическое присоединение к электрическим сетям иных сетевых организаций, всего, в том числе:</v>
      </c>
      <c r="C33" s="561" t="str">
        <f>'[1]1'!C32</f>
        <v>Г</v>
      </c>
      <c r="D33" s="721">
        <v>0</v>
      </c>
      <c r="E33" s="721">
        <v>0</v>
      </c>
      <c r="F33" s="721">
        <v>0</v>
      </c>
      <c r="G33" s="721">
        <v>0</v>
      </c>
      <c r="H33" s="721">
        <v>0</v>
      </c>
      <c r="I33" s="721">
        <v>0</v>
      </c>
      <c r="J33" s="721">
        <v>0</v>
      </c>
      <c r="K33" s="721">
        <v>0</v>
      </c>
      <c r="L33" s="721">
        <v>0</v>
      </c>
      <c r="M33" s="721">
        <v>0</v>
      </c>
      <c r="N33" s="721">
        <v>0</v>
      </c>
      <c r="O33" s="721">
        <v>0</v>
      </c>
      <c r="P33" s="721">
        <v>0</v>
      </c>
      <c r="Q33" s="721">
        <v>0</v>
      </c>
      <c r="R33" s="721">
        <v>0</v>
      </c>
      <c r="S33" s="721">
        <v>0</v>
      </c>
      <c r="T33" s="721">
        <v>0</v>
      </c>
      <c r="U33" s="721">
        <v>0</v>
      </c>
      <c r="V33" s="721">
        <v>0</v>
      </c>
      <c r="W33" s="721">
        <v>0</v>
      </c>
      <c r="X33" s="721">
        <v>0</v>
      </c>
      <c r="Y33" s="721">
        <v>0</v>
      </c>
      <c r="Z33" s="721">
        <v>0</v>
      </c>
      <c r="AA33" s="721">
        <v>0</v>
      </c>
      <c r="AB33" s="721">
        <v>0</v>
      </c>
      <c r="AC33" s="721">
        <v>0</v>
      </c>
      <c r="AD33" s="721">
        <v>0</v>
      </c>
      <c r="AE33" s="721">
        <v>0</v>
      </c>
      <c r="AF33" s="721">
        <v>0</v>
      </c>
      <c r="AG33" s="721">
        <v>0</v>
      </c>
      <c r="AH33" s="721">
        <v>0</v>
      </c>
      <c r="AI33" s="721">
        <v>0</v>
      </c>
      <c r="AJ33" s="721">
        <v>0</v>
      </c>
      <c r="AK33" s="721">
        <v>0</v>
      </c>
      <c r="AL33" s="721">
        <v>0</v>
      </c>
      <c r="AM33" s="721">
        <v>0</v>
      </c>
      <c r="AN33" s="718">
        <f t="shared" si="1"/>
        <v>0</v>
      </c>
      <c r="AO33" s="718">
        <f t="shared" si="1"/>
        <v>0</v>
      </c>
      <c r="AP33" s="718">
        <f t="shared" si="1"/>
        <v>0</v>
      </c>
      <c r="AQ33" s="718">
        <f t="shared" si="1"/>
        <v>0</v>
      </c>
      <c r="AR33" s="718">
        <f t="shared" si="1"/>
        <v>0</v>
      </c>
      <c r="AS33" s="718">
        <f t="shared" si="1"/>
        <v>0</v>
      </c>
      <c r="AT33" s="718">
        <f t="shared" si="1"/>
        <v>0</v>
      </c>
    </row>
    <row r="34" spans="1:46" ht="63" hidden="1" x14ac:dyDescent="0.25">
      <c r="A34" s="561" t="str">
        <f>'[1]1'!A33</f>
        <v>1.1.3</v>
      </c>
      <c r="B34" s="555" t="str">
        <f>'[1]1'!B33</f>
        <v>Технологическое присоединение объектов по производству электрической энергии всего, в том числе:</v>
      </c>
      <c r="C34" s="561" t="str">
        <f>'[1]1'!C33</f>
        <v>Г</v>
      </c>
      <c r="D34" s="721">
        <f t="shared" ref="D34:AM34" si="10">SUM(D35:D40)</f>
        <v>0</v>
      </c>
      <c r="E34" s="721">
        <f t="shared" si="10"/>
        <v>0</v>
      </c>
      <c r="F34" s="721">
        <f t="shared" si="10"/>
        <v>0</v>
      </c>
      <c r="G34" s="721">
        <f t="shared" si="10"/>
        <v>0</v>
      </c>
      <c r="H34" s="721">
        <f t="shared" si="10"/>
        <v>0</v>
      </c>
      <c r="I34" s="721">
        <f t="shared" si="10"/>
        <v>0</v>
      </c>
      <c r="J34" s="721">
        <f t="shared" si="10"/>
        <v>0</v>
      </c>
      <c r="K34" s="721">
        <f t="shared" si="10"/>
        <v>0</v>
      </c>
      <c r="L34" s="721">
        <f t="shared" si="10"/>
        <v>0</v>
      </c>
      <c r="M34" s="721">
        <f t="shared" si="10"/>
        <v>0</v>
      </c>
      <c r="N34" s="721">
        <f t="shared" si="10"/>
        <v>0</v>
      </c>
      <c r="O34" s="721">
        <f t="shared" si="10"/>
        <v>0</v>
      </c>
      <c r="P34" s="721">
        <f t="shared" si="10"/>
        <v>0</v>
      </c>
      <c r="Q34" s="721">
        <f t="shared" si="10"/>
        <v>0</v>
      </c>
      <c r="R34" s="721">
        <f t="shared" si="10"/>
        <v>0</v>
      </c>
      <c r="S34" s="721">
        <f t="shared" si="10"/>
        <v>0</v>
      </c>
      <c r="T34" s="721">
        <f t="shared" si="10"/>
        <v>0</v>
      </c>
      <c r="U34" s="721">
        <f t="shared" si="10"/>
        <v>0</v>
      </c>
      <c r="V34" s="721">
        <f t="shared" si="10"/>
        <v>0</v>
      </c>
      <c r="W34" s="721">
        <f t="shared" si="10"/>
        <v>0</v>
      </c>
      <c r="X34" s="721">
        <f t="shared" si="10"/>
        <v>0</v>
      </c>
      <c r="Y34" s="721">
        <f t="shared" si="10"/>
        <v>0</v>
      </c>
      <c r="Z34" s="721">
        <f t="shared" si="10"/>
        <v>0</v>
      </c>
      <c r="AA34" s="721">
        <f t="shared" si="10"/>
        <v>0</v>
      </c>
      <c r="AB34" s="721">
        <f t="shared" si="10"/>
        <v>0</v>
      </c>
      <c r="AC34" s="721">
        <f t="shared" si="10"/>
        <v>0</v>
      </c>
      <c r="AD34" s="721">
        <f t="shared" si="10"/>
        <v>0</v>
      </c>
      <c r="AE34" s="721">
        <f t="shared" si="10"/>
        <v>0</v>
      </c>
      <c r="AF34" s="721">
        <f t="shared" si="10"/>
        <v>0</v>
      </c>
      <c r="AG34" s="721">
        <f t="shared" si="10"/>
        <v>0</v>
      </c>
      <c r="AH34" s="721">
        <f t="shared" si="10"/>
        <v>0</v>
      </c>
      <c r="AI34" s="721">
        <f t="shared" si="10"/>
        <v>0</v>
      </c>
      <c r="AJ34" s="721">
        <f t="shared" si="10"/>
        <v>0</v>
      </c>
      <c r="AK34" s="721">
        <f t="shared" si="10"/>
        <v>0</v>
      </c>
      <c r="AL34" s="721">
        <f t="shared" si="10"/>
        <v>0</v>
      </c>
      <c r="AM34" s="721">
        <f t="shared" si="10"/>
        <v>0</v>
      </c>
      <c r="AN34" s="718">
        <f t="shared" si="1"/>
        <v>0</v>
      </c>
      <c r="AO34" s="718">
        <f t="shared" si="1"/>
        <v>0</v>
      </c>
      <c r="AP34" s="718">
        <f t="shared" si="1"/>
        <v>0</v>
      </c>
      <c r="AQ34" s="718">
        <f t="shared" si="1"/>
        <v>0</v>
      </c>
      <c r="AR34" s="718">
        <f t="shared" si="1"/>
        <v>0</v>
      </c>
      <c r="AS34" s="718">
        <f t="shared" si="1"/>
        <v>0</v>
      </c>
      <c r="AT34" s="718">
        <f t="shared" si="1"/>
        <v>0</v>
      </c>
    </row>
    <row r="35" spans="1:46" ht="141.75" hidden="1" x14ac:dyDescent="0.25">
      <c r="A35" s="561" t="str">
        <f>'[1]1'!A34</f>
        <v>1.1.3.1</v>
      </c>
      <c r="B35" s="555"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61" t="str">
        <f>'[1]1'!C34</f>
        <v>Г</v>
      </c>
      <c r="D35" s="721">
        <v>0</v>
      </c>
      <c r="E35" s="721">
        <v>0</v>
      </c>
      <c r="F35" s="721">
        <v>0</v>
      </c>
      <c r="G35" s="721">
        <v>0</v>
      </c>
      <c r="H35" s="721">
        <v>0</v>
      </c>
      <c r="I35" s="721">
        <v>0</v>
      </c>
      <c r="J35" s="721">
        <v>0</v>
      </c>
      <c r="K35" s="721">
        <v>0</v>
      </c>
      <c r="L35" s="721">
        <v>0</v>
      </c>
      <c r="M35" s="721">
        <v>0</v>
      </c>
      <c r="N35" s="721">
        <v>0</v>
      </c>
      <c r="O35" s="721">
        <v>0</v>
      </c>
      <c r="P35" s="721">
        <v>0</v>
      </c>
      <c r="Q35" s="721">
        <v>0</v>
      </c>
      <c r="R35" s="721">
        <v>0</v>
      </c>
      <c r="S35" s="721">
        <v>0</v>
      </c>
      <c r="T35" s="721">
        <v>0</v>
      </c>
      <c r="U35" s="721">
        <v>0</v>
      </c>
      <c r="V35" s="721">
        <v>0</v>
      </c>
      <c r="W35" s="721">
        <v>0</v>
      </c>
      <c r="X35" s="721">
        <v>0</v>
      </c>
      <c r="Y35" s="721">
        <v>0</v>
      </c>
      <c r="Z35" s="721">
        <v>0</v>
      </c>
      <c r="AA35" s="721">
        <v>0</v>
      </c>
      <c r="AB35" s="721">
        <v>0</v>
      </c>
      <c r="AC35" s="721">
        <v>0</v>
      </c>
      <c r="AD35" s="721">
        <v>0</v>
      </c>
      <c r="AE35" s="721">
        <v>0</v>
      </c>
      <c r="AF35" s="721">
        <v>0</v>
      </c>
      <c r="AG35" s="721">
        <v>0</v>
      </c>
      <c r="AH35" s="721">
        <v>0</v>
      </c>
      <c r="AI35" s="721">
        <v>0</v>
      </c>
      <c r="AJ35" s="721">
        <v>0</v>
      </c>
      <c r="AK35" s="721">
        <v>0</v>
      </c>
      <c r="AL35" s="721">
        <v>0</v>
      </c>
      <c r="AM35" s="721">
        <v>0</v>
      </c>
      <c r="AN35" s="718">
        <f t="shared" si="1"/>
        <v>0</v>
      </c>
      <c r="AO35" s="718">
        <f t="shared" si="1"/>
        <v>0</v>
      </c>
      <c r="AP35" s="718">
        <f t="shared" si="1"/>
        <v>0</v>
      </c>
      <c r="AQ35" s="718">
        <f t="shared" si="1"/>
        <v>0</v>
      </c>
      <c r="AR35" s="718">
        <f t="shared" si="1"/>
        <v>0</v>
      </c>
      <c r="AS35" s="718">
        <f t="shared" si="1"/>
        <v>0</v>
      </c>
      <c r="AT35" s="718">
        <f t="shared" si="1"/>
        <v>0</v>
      </c>
    </row>
    <row r="36" spans="1:46" ht="126" hidden="1" x14ac:dyDescent="0.25">
      <c r="A36" s="561" t="str">
        <f>'[1]1'!A35</f>
        <v>1.1.3.1</v>
      </c>
      <c r="B36" s="555"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61" t="str">
        <f>'[1]1'!C35</f>
        <v>Г</v>
      </c>
      <c r="D36" s="721">
        <v>0</v>
      </c>
      <c r="E36" s="721">
        <v>0</v>
      </c>
      <c r="F36" s="721">
        <v>0</v>
      </c>
      <c r="G36" s="721">
        <v>0</v>
      </c>
      <c r="H36" s="721">
        <v>0</v>
      </c>
      <c r="I36" s="721">
        <v>0</v>
      </c>
      <c r="J36" s="721">
        <v>0</v>
      </c>
      <c r="K36" s="721">
        <v>0</v>
      </c>
      <c r="L36" s="721">
        <v>0</v>
      </c>
      <c r="M36" s="721">
        <v>0</v>
      </c>
      <c r="N36" s="721">
        <v>0</v>
      </c>
      <c r="O36" s="721">
        <v>0</v>
      </c>
      <c r="P36" s="721">
        <v>0</v>
      </c>
      <c r="Q36" s="721">
        <v>0</v>
      </c>
      <c r="R36" s="721">
        <v>0</v>
      </c>
      <c r="S36" s="721">
        <v>0</v>
      </c>
      <c r="T36" s="721">
        <v>0</v>
      </c>
      <c r="U36" s="721">
        <v>0</v>
      </c>
      <c r="V36" s="721">
        <v>0</v>
      </c>
      <c r="W36" s="721">
        <v>0</v>
      </c>
      <c r="X36" s="721">
        <v>0</v>
      </c>
      <c r="Y36" s="721">
        <v>0</v>
      </c>
      <c r="Z36" s="721">
        <v>0</v>
      </c>
      <c r="AA36" s="721">
        <v>0</v>
      </c>
      <c r="AB36" s="721">
        <v>0</v>
      </c>
      <c r="AC36" s="721">
        <v>0</v>
      </c>
      <c r="AD36" s="721">
        <v>0</v>
      </c>
      <c r="AE36" s="721">
        <v>0</v>
      </c>
      <c r="AF36" s="721">
        <v>0</v>
      </c>
      <c r="AG36" s="721">
        <v>0</v>
      </c>
      <c r="AH36" s="721">
        <v>0</v>
      </c>
      <c r="AI36" s="721">
        <v>0</v>
      </c>
      <c r="AJ36" s="721">
        <v>0</v>
      </c>
      <c r="AK36" s="721">
        <v>0</v>
      </c>
      <c r="AL36" s="721">
        <v>0</v>
      </c>
      <c r="AM36" s="721">
        <v>0</v>
      </c>
      <c r="AN36" s="718">
        <f t="shared" si="1"/>
        <v>0</v>
      </c>
      <c r="AO36" s="718">
        <f t="shared" si="1"/>
        <v>0</v>
      </c>
      <c r="AP36" s="718">
        <f t="shared" si="1"/>
        <v>0</v>
      </c>
      <c r="AQ36" s="718">
        <f t="shared" si="1"/>
        <v>0</v>
      </c>
      <c r="AR36" s="718">
        <f t="shared" si="1"/>
        <v>0</v>
      </c>
      <c r="AS36" s="718">
        <f t="shared" si="1"/>
        <v>0</v>
      </c>
      <c r="AT36" s="718">
        <f t="shared" si="1"/>
        <v>0</v>
      </c>
    </row>
    <row r="37" spans="1:46" ht="126" hidden="1" x14ac:dyDescent="0.25">
      <c r="A37" s="561" t="str">
        <f>'[1]1'!A36</f>
        <v>1.1.3.1</v>
      </c>
      <c r="B37" s="555"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61" t="str">
        <f>'[1]1'!C36</f>
        <v>Г</v>
      </c>
      <c r="D37" s="721">
        <v>0</v>
      </c>
      <c r="E37" s="721">
        <v>0</v>
      </c>
      <c r="F37" s="721">
        <v>0</v>
      </c>
      <c r="G37" s="721">
        <v>0</v>
      </c>
      <c r="H37" s="721">
        <v>0</v>
      </c>
      <c r="I37" s="721">
        <v>0</v>
      </c>
      <c r="J37" s="721">
        <v>0</v>
      </c>
      <c r="K37" s="721">
        <v>0</v>
      </c>
      <c r="L37" s="721">
        <v>0</v>
      </c>
      <c r="M37" s="721">
        <v>0</v>
      </c>
      <c r="N37" s="721">
        <v>0</v>
      </c>
      <c r="O37" s="721">
        <v>0</v>
      </c>
      <c r="P37" s="721">
        <v>0</v>
      </c>
      <c r="Q37" s="721">
        <v>0</v>
      </c>
      <c r="R37" s="721">
        <v>0</v>
      </c>
      <c r="S37" s="721">
        <v>0</v>
      </c>
      <c r="T37" s="721">
        <v>0</v>
      </c>
      <c r="U37" s="721">
        <v>0</v>
      </c>
      <c r="V37" s="721">
        <v>0</v>
      </c>
      <c r="W37" s="721">
        <v>0</v>
      </c>
      <c r="X37" s="721">
        <v>0</v>
      </c>
      <c r="Y37" s="721">
        <v>0</v>
      </c>
      <c r="Z37" s="721">
        <v>0</v>
      </c>
      <c r="AA37" s="721">
        <v>0</v>
      </c>
      <c r="AB37" s="721">
        <v>0</v>
      </c>
      <c r="AC37" s="721">
        <v>0</v>
      </c>
      <c r="AD37" s="721">
        <v>0</v>
      </c>
      <c r="AE37" s="721">
        <v>0</v>
      </c>
      <c r="AF37" s="721">
        <v>0</v>
      </c>
      <c r="AG37" s="721">
        <v>0</v>
      </c>
      <c r="AH37" s="721">
        <v>0</v>
      </c>
      <c r="AI37" s="721">
        <v>0</v>
      </c>
      <c r="AJ37" s="721">
        <v>0</v>
      </c>
      <c r="AK37" s="721">
        <v>0</v>
      </c>
      <c r="AL37" s="721">
        <v>0</v>
      </c>
      <c r="AM37" s="721">
        <v>0</v>
      </c>
      <c r="AN37" s="718">
        <f t="shared" si="1"/>
        <v>0</v>
      </c>
      <c r="AO37" s="718">
        <f t="shared" si="1"/>
        <v>0</v>
      </c>
      <c r="AP37" s="718">
        <f t="shared" si="1"/>
        <v>0</v>
      </c>
      <c r="AQ37" s="718">
        <f t="shared" si="1"/>
        <v>0</v>
      </c>
      <c r="AR37" s="718">
        <f t="shared" si="1"/>
        <v>0</v>
      </c>
      <c r="AS37" s="718">
        <f t="shared" si="1"/>
        <v>0</v>
      </c>
      <c r="AT37" s="718">
        <f t="shared" si="1"/>
        <v>0</v>
      </c>
    </row>
    <row r="38" spans="1:46" ht="141.75" hidden="1" x14ac:dyDescent="0.25">
      <c r="A38" s="561" t="str">
        <f>'[1]1'!A37</f>
        <v>1.1.3.2</v>
      </c>
      <c r="B38" s="555"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61" t="str">
        <f>'[1]1'!C37</f>
        <v>Г</v>
      </c>
      <c r="D38" s="721">
        <v>0</v>
      </c>
      <c r="E38" s="721">
        <v>0</v>
      </c>
      <c r="F38" s="721">
        <v>0</v>
      </c>
      <c r="G38" s="721">
        <v>0</v>
      </c>
      <c r="H38" s="721">
        <v>0</v>
      </c>
      <c r="I38" s="721">
        <v>0</v>
      </c>
      <c r="J38" s="721">
        <v>0</v>
      </c>
      <c r="K38" s="721">
        <v>0</v>
      </c>
      <c r="L38" s="721">
        <v>0</v>
      </c>
      <c r="M38" s="721">
        <v>0</v>
      </c>
      <c r="N38" s="721">
        <v>0</v>
      </c>
      <c r="O38" s="721">
        <v>0</v>
      </c>
      <c r="P38" s="721">
        <v>0</v>
      </c>
      <c r="Q38" s="721">
        <v>0</v>
      </c>
      <c r="R38" s="721">
        <v>0</v>
      </c>
      <c r="S38" s="721">
        <v>0</v>
      </c>
      <c r="T38" s="721">
        <v>0</v>
      </c>
      <c r="U38" s="721">
        <v>0</v>
      </c>
      <c r="V38" s="721">
        <v>0</v>
      </c>
      <c r="W38" s="721">
        <v>0</v>
      </c>
      <c r="X38" s="721">
        <v>0</v>
      </c>
      <c r="Y38" s="721">
        <v>0</v>
      </c>
      <c r="Z38" s="721">
        <v>0</v>
      </c>
      <c r="AA38" s="721">
        <v>0</v>
      </c>
      <c r="AB38" s="721">
        <v>0</v>
      </c>
      <c r="AC38" s="721">
        <v>0</v>
      </c>
      <c r="AD38" s="721">
        <v>0</v>
      </c>
      <c r="AE38" s="721">
        <v>0</v>
      </c>
      <c r="AF38" s="721">
        <v>0</v>
      </c>
      <c r="AG38" s="721">
        <v>0</v>
      </c>
      <c r="AH38" s="721">
        <v>0</v>
      </c>
      <c r="AI38" s="721">
        <v>0</v>
      </c>
      <c r="AJ38" s="721">
        <v>0</v>
      </c>
      <c r="AK38" s="721">
        <v>0</v>
      </c>
      <c r="AL38" s="721">
        <v>0</v>
      </c>
      <c r="AM38" s="721">
        <v>0</v>
      </c>
      <c r="AN38" s="718">
        <f t="shared" si="1"/>
        <v>0</v>
      </c>
      <c r="AO38" s="718">
        <f t="shared" si="1"/>
        <v>0</v>
      </c>
      <c r="AP38" s="718">
        <f t="shared" si="1"/>
        <v>0</v>
      </c>
      <c r="AQ38" s="718">
        <f t="shared" si="1"/>
        <v>0</v>
      </c>
      <c r="AR38" s="718">
        <f t="shared" si="1"/>
        <v>0</v>
      </c>
      <c r="AS38" s="718">
        <f t="shared" si="1"/>
        <v>0</v>
      </c>
      <c r="AT38" s="718">
        <f t="shared" si="1"/>
        <v>0</v>
      </c>
    </row>
    <row r="39" spans="1:46" ht="126" hidden="1" x14ac:dyDescent="0.25">
      <c r="A39" s="561" t="str">
        <f>'[1]1'!A38</f>
        <v>1.1.3.2</v>
      </c>
      <c r="B39" s="555"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61" t="str">
        <f>'[1]1'!C38</f>
        <v>Г</v>
      </c>
      <c r="D39" s="721">
        <v>0</v>
      </c>
      <c r="E39" s="721">
        <v>0</v>
      </c>
      <c r="F39" s="721">
        <v>0</v>
      </c>
      <c r="G39" s="721">
        <v>0</v>
      </c>
      <c r="H39" s="721">
        <v>0</v>
      </c>
      <c r="I39" s="721">
        <v>0</v>
      </c>
      <c r="J39" s="721">
        <v>0</v>
      </c>
      <c r="K39" s="721">
        <v>0</v>
      </c>
      <c r="L39" s="721">
        <v>0</v>
      </c>
      <c r="M39" s="721">
        <v>0</v>
      </c>
      <c r="N39" s="721">
        <v>0</v>
      </c>
      <c r="O39" s="721">
        <v>0</v>
      </c>
      <c r="P39" s="721">
        <v>0</v>
      </c>
      <c r="Q39" s="721">
        <v>0</v>
      </c>
      <c r="R39" s="721">
        <v>0</v>
      </c>
      <c r="S39" s="721">
        <v>0</v>
      </c>
      <c r="T39" s="721">
        <v>0</v>
      </c>
      <c r="U39" s="721">
        <v>0</v>
      </c>
      <c r="V39" s="721">
        <v>0</v>
      </c>
      <c r="W39" s="721">
        <v>0</v>
      </c>
      <c r="X39" s="721">
        <v>0</v>
      </c>
      <c r="Y39" s="721">
        <v>0</v>
      </c>
      <c r="Z39" s="721">
        <v>0</v>
      </c>
      <c r="AA39" s="721">
        <v>0</v>
      </c>
      <c r="AB39" s="721">
        <v>0</v>
      </c>
      <c r="AC39" s="721">
        <v>0</v>
      </c>
      <c r="AD39" s="721">
        <v>0</v>
      </c>
      <c r="AE39" s="721">
        <v>0</v>
      </c>
      <c r="AF39" s="721">
        <v>0</v>
      </c>
      <c r="AG39" s="721">
        <v>0</v>
      </c>
      <c r="AH39" s="721">
        <v>0</v>
      </c>
      <c r="AI39" s="721">
        <v>0</v>
      </c>
      <c r="AJ39" s="721">
        <v>0</v>
      </c>
      <c r="AK39" s="721">
        <v>0</v>
      </c>
      <c r="AL39" s="721">
        <v>0</v>
      </c>
      <c r="AM39" s="721">
        <v>0</v>
      </c>
      <c r="AN39" s="718">
        <f t="shared" si="1"/>
        <v>0</v>
      </c>
      <c r="AO39" s="718">
        <f t="shared" si="1"/>
        <v>0</v>
      </c>
      <c r="AP39" s="718">
        <f t="shared" si="1"/>
        <v>0</v>
      </c>
      <c r="AQ39" s="718">
        <f t="shared" si="1"/>
        <v>0</v>
      </c>
      <c r="AR39" s="718">
        <f t="shared" si="1"/>
        <v>0</v>
      </c>
      <c r="AS39" s="718">
        <f t="shared" si="1"/>
        <v>0</v>
      </c>
      <c r="AT39" s="718">
        <f t="shared" si="1"/>
        <v>0</v>
      </c>
    </row>
    <row r="40" spans="1:46" ht="126" hidden="1" x14ac:dyDescent="0.25">
      <c r="A40" s="561" t="str">
        <f>'[1]1'!A39</f>
        <v>1.1.3.2</v>
      </c>
      <c r="B40" s="555"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61" t="str">
        <f>'[1]1'!C39</f>
        <v>Г</v>
      </c>
      <c r="D40" s="721">
        <v>0</v>
      </c>
      <c r="E40" s="721">
        <v>0</v>
      </c>
      <c r="F40" s="721">
        <v>0</v>
      </c>
      <c r="G40" s="721">
        <v>0</v>
      </c>
      <c r="H40" s="721">
        <v>0</v>
      </c>
      <c r="I40" s="721">
        <v>0</v>
      </c>
      <c r="J40" s="721">
        <v>0</v>
      </c>
      <c r="K40" s="721">
        <v>0</v>
      </c>
      <c r="L40" s="721">
        <v>0</v>
      </c>
      <c r="M40" s="721">
        <v>0</v>
      </c>
      <c r="N40" s="721">
        <v>0</v>
      </c>
      <c r="O40" s="721">
        <v>0</v>
      </c>
      <c r="P40" s="721">
        <v>0</v>
      </c>
      <c r="Q40" s="721">
        <v>0</v>
      </c>
      <c r="R40" s="721">
        <v>0</v>
      </c>
      <c r="S40" s="721">
        <v>0</v>
      </c>
      <c r="T40" s="721">
        <v>0</v>
      </c>
      <c r="U40" s="721">
        <v>0</v>
      </c>
      <c r="V40" s="721">
        <v>0</v>
      </c>
      <c r="W40" s="721">
        <v>0</v>
      </c>
      <c r="X40" s="721">
        <v>0</v>
      </c>
      <c r="Y40" s="721">
        <v>0</v>
      </c>
      <c r="Z40" s="721">
        <v>0</v>
      </c>
      <c r="AA40" s="721">
        <v>0</v>
      </c>
      <c r="AB40" s="721">
        <v>0</v>
      </c>
      <c r="AC40" s="721">
        <v>0</v>
      </c>
      <c r="AD40" s="721">
        <v>0</v>
      </c>
      <c r="AE40" s="721">
        <v>0</v>
      </c>
      <c r="AF40" s="721">
        <v>0</v>
      </c>
      <c r="AG40" s="721">
        <v>0</v>
      </c>
      <c r="AH40" s="721">
        <v>0</v>
      </c>
      <c r="AI40" s="721">
        <v>0</v>
      </c>
      <c r="AJ40" s="721">
        <v>0</v>
      </c>
      <c r="AK40" s="721">
        <v>0</v>
      </c>
      <c r="AL40" s="721">
        <v>0</v>
      </c>
      <c r="AM40" s="721">
        <v>0</v>
      </c>
      <c r="AN40" s="718">
        <f t="shared" si="1"/>
        <v>0</v>
      </c>
      <c r="AO40" s="718">
        <f t="shared" si="1"/>
        <v>0</v>
      </c>
      <c r="AP40" s="718">
        <f t="shared" si="1"/>
        <v>0</v>
      </c>
      <c r="AQ40" s="718">
        <f t="shared" si="1"/>
        <v>0</v>
      </c>
      <c r="AR40" s="718">
        <f t="shared" si="1"/>
        <v>0</v>
      </c>
      <c r="AS40" s="718">
        <f t="shared" si="1"/>
        <v>0</v>
      </c>
      <c r="AT40" s="718">
        <f t="shared" si="1"/>
        <v>0</v>
      </c>
    </row>
    <row r="41" spans="1:46" ht="110.25" hidden="1" x14ac:dyDescent="0.25">
      <c r="A41" s="561" t="str">
        <f>'[1]1'!A40</f>
        <v>1.1.4</v>
      </c>
      <c r="B41" s="555"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61" t="str">
        <f>'[1]1'!C40</f>
        <v>Г</v>
      </c>
      <c r="D41" s="721">
        <f t="shared" ref="D41:AM41" si="11">SUM(D42:D43)</f>
        <v>0</v>
      </c>
      <c r="E41" s="721">
        <f t="shared" si="11"/>
        <v>0</v>
      </c>
      <c r="F41" s="721">
        <f t="shared" si="11"/>
        <v>0</v>
      </c>
      <c r="G41" s="721">
        <f t="shared" si="11"/>
        <v>0</v>
      </c>
      <c r="H41" s="721">
        <f t="shared" si="11"/>
        <v>0</v>
      </c>
      <c r="I41" s="721">
        <f t="shared" si="11"/>
        <v>0</v>
      </c>
      <c r="J41" s="721">
        <f t="shared" si="11"/>
        <v>0</v>
      </c>
      <c r="K41" s="721">
        <f t="shared" si="11"/>
        <v>0</v>
      </c>
      <c r="L41" s="721">
        <f t="shared" si="11"/>
        <v>0</v>
      </c>
      <c r="M41" s="721">
        <f t="shared" si="11"/>
        <v>0</v>
      </c>
      <c r="N41" s="721">
        <f t="shared" si="11"/>
        <v>0</v>
      </c>
      <c r="O41" s="721">
        <f t="shared" si="11"/>
        <v>0</v>
      </c>
      <c r="P41" s="721">
        <f t="shared" si="11"/>
        <v>0</v>
      </c>
      <c r="Q41" s="721">
        <f t="shared" si="11"/>
        <v>0</v>
      </c>
      <c r="R41" s="721">
        <f t="shared" si="11"/>
        <v>0</v>
      </c>
      <c r="S41" s="721">
        <f t="shared" si="11"/>
        <v>0</v>
      </c>
      <c r="T41" s="721">
        <f t="shared" si="11"/>
        <v>0</v>
      </c>
      <c r="U41" s="721">
        <f t="shared" si="11"/>
        <v>0</v>
      </c>
      <c r="V41" s="721">
        <f t="shared" si="11"/>
        <v>0</v>
      </c>
      <c r="W41" s="721">
        <f t="shared" si="11"/>
        <v>0</v>
      </c>
      <c r="X41" s="721">
        <f t="shared" si="11"/>
        <v>0</v>
      </c>
      <c r="Y41" s="721">
        <f t="shared" si="11"/>
        <v>0</v>
      </c>
      <c r="Z41" s="721">
        <f t="shared" si="11"/>
        <v>0</v>
      </c>
      <c r="AA41" s="721">
        <f t="shared" si="11"/>
        <v>0</v>
      </c>
      <c r="AB41" s="721">
        <f t="shared" si="11"/>
        <v>0</v>
      </c>
      <c r="AC41" s="721">
        <f t="shared" si="11"/>
        <v>0</v>
      </c>
      <c r="AD41" s="721">
        <f t="shared" si="11"/>
        <v>0</v>
      </c>
      <c r="AE41" s="721">
        <f t="shared" si="11"/>
        <v>0</v>
      </c>
      <c r="AF41" s="721">
        <f t="shared" si="11"/>
        <v>0</v>
      </c>
      <c r="AG41" s="721">
        <f t="shared" si="11"/>
        <v>0</v>
      </c>
      <c r="AH41" s="721">
        <f t="shared" si="11"/>
        <v>0</v>
      </c>
      <c r="AI41" s="721">
        <f t="shared" si="11"/>
        <v>0</v>
      </c>
      <c r="AJ41" s="721">
        <f t="shared" si="11"/>
        <v>0</v>
      </c>
      <c r="AK41" s="721">
        <f t="shared" si="11"/>
        <v>0</v>
      </c>
      <c r="AL41" s="721">
        <f t="shared" si="11"/>
        <v>0</v>
      </c>
      <c r="AM41" s="721">
        <f t="shared" si="11"/>
        <v>0</v>
      </c>
      <c r="AN41" s="718">
        <f t="shared" si="1"/>
        <v>0</v>
      </c>
      <c r="AO41" s="718">
        <f t="shared" si="1"/>
        <v>0</v>
      </c>
      <c r="AP41" s="718">
        <f t="shared" si="1"/>
        <v>0</v>
      </c>
      <c r="AQ41" s="718">
        <f t="shared" si="1"/>
        <v>0</v>
      </c>
      <c r="AR41" s="718">
        <f t="shared" si="1"/>
        <v>0</v>
      </c>
      <c r="AS41" s="718">
        <f t="shared" si="1"/>
        <v>0</v>
      </c>
      <c r="AT41" s="718">
        <f t="shared" si="1"/>
        <v>0</v>
      </c>
    </row>
    <row r="42" spans="1:46" ht="94.5" hidden="1" x14ac:dyDescent="0.25">
      <c r="A42" s="561" t="str">
        <f>'[1]1'!A41</f>
        <v>1.1.4.1</v>
      </c>
      <c r="B42" s="555"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61" t="str">
        <f>'[1]1'!C41</f>
        <v>Г</v>
      </c>
      <c r="D42" s="721">
        <v>0</v>
      </c>
      <c r="E42" s="721">
        <v>0</v>
      </c>
      <c r="F42" s="721">
        <v>0</v>
      </c>
      <c r="G42" s="721">
        <v>0</v>
      </c>
      <c r="H42" s="721">
        <v>0</v>
      </c>
      <c r="I42" s="721">
        <v>0</v>
      </c>
      <c r="J42" s="721">
        <v>0</v>
      </c>
      <c r="K42" s="721">
        <v>0</v>
      </c>
      <c r="L42" s="721">
        <v>0</v>
      </c>
      <c r="M42" s="721">
        <v>0</v>
      </c>
      <c r="N42" s="721">
        <v>0</v>
      </c>
      <c r="O42" s="721">
        <v>0</v>
      </c>
      <c r="P42" s="721">
        <v>0</v>
      </c>
      <c r="Q42" s="721">
        <v>0</v>
      </c>
      <c r="R42" s="721">
        <v>0</v>
      </c>
      <c r="S42" s="721">
        <v>0</v>
      </c>
      <c r="T42" s="721">
        <v>0</v>
      </c>
      <c r="U42" s="721">
        <v>0</v>
      </c>
      <c r="V42" s="721">
        <v>0</v>
      </c>
      <c r="W42" s="721">
        <v>0</v>
      </c>
      <c r="X42" s="721">
        <v>0</v>
      </c>
      <c r="Y42" s="721">
        <v>0</v>
      </c>
      <c r="Z42" s="721">
        <v>0</v>
      </c>
      <c r="AA42" s="721">
        <v>0</v>
      </c>
      <c r="AB42" s="721">
        <v>0</v>
      </c>
      <c r="AC42" s="721">
        <v>0</v>
      </c>
      <c r="AD42" s="721">
        <v>0</v>
      </c>
      <c r="AE42" s="721">
        <v>0</v>
      </c>
      <c r="AF42" s="721">
        <v>0</v>
      </c>
      <c r="AG42" s="721">
        <v>0</v>
      </c>
      <c r="AH42" s="721">
        <v>0</v>
      </c>
      <c r="AI42" s="721">
        <v>0</v>
      </c>
      <c r="AJ42" s="721">
        <v>0</v>
      </c>
      <c r="AK42" s="721">
        <v>0</v>
      </c>
      <c r="AL42" s="721">
        <v>0</v>
      </c>
      <c r="AM42" s="721">
        <v>0</v>
      </c>
      <c r="AN42" s="718">
        <f t="shared" si="1"/>
        <v>0</v>
      </c>
      <c r="AO42" s="718">
        <f t="shared" si="1"/>
        <v>0</v>
      </c>
      <c r="AP42" s="718">
        <f t="shared" si="1"/>
        <v>0</v>
      </c>
      <c r="AQ42" s="718">
        <f t="shared" si="1"/>
        <v>0</v>
      </c>
      <c r="AR42" s="718">
        <f t="shared" si="1"/>
        <v>0</v>
      </c>
      <c r="AS42" s="718">
        <f t="shared" si="1"/>
        <v>0</v>
      </c>
      <c r="AT42" s="718">
        <f t="shared" si="1"/>
        <v>0</v>
      </c>
    </row>
    <row r="43" spans="1:46" ht="110.25" hidden="1" x14ac:dyDescent="0.25">
      <c r="A43" s="561" t="str">
        <f>'[1]1'!A42</f>
        <v>1.1.4.2</v>
      </c>
      <c r="B43" s="555"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61" t="str">
        <f>'[1]1'!C42</f>
        <v>Г</v>
      </c>
      <c r="D43" s="721">
        <v>0</v>
      </c>
      <c r="E43" s="721">
        <v>0</v>
      </c>
      <c r="F43" s="721">
        <v>0</v>
      </c>
      <c r="G43" s="721">
        <v>0</v>
      </c>
      <c r="H43" s="721">
        <v>0</v>
      </c>
      <c r="I43" s="721">
        <v>0</v>
      </c>
      <c r="J43" s="721">
        <v>0</v>
      </c>
      <c r="K43" s="721">
        <v>0</v>
      </c>
      <c r="L43" s="721">
        <v>0</v>
      </c>
      <c r="M43" s="721">
        <v>0</v>
      </c>
      <c r="N43" s="721">
        <v>0</v>
      </c>
      <c r="O43" s="721">
        <v>0</v>
      </c>
      <c r="P43" s="721">
        <v>0</v>
      </c>
      <c r="Q43" s="721">
        <v>0</v>
      </c>
      <c r="R43" s="721">
        <v>0</v>
      </c>
      <c r="S43" s="721">
        <v>0</v>
      </c>
      <c r="T43" s="721">
        <v>0</v>
      </c>
      <c r="U43" s="721">
        <v>0</v>
      </c>
      <c r="V43" s="721">
        <v>0</v>
      </c>
      <c r="W43" s="721">
        <v>0</v>
      </c>
      <c r="X43" s="721">
        <v>0</v>
      </c>
      <c r="Y43" s="721">
        <v>0</v>
      </c>
      <c r="Z43" s="721">
        <v>0</v>
      </c>
      <c r="AA43" s="721">
        <v>0</v>
      </c>
      <c r="AB43" s="721">
        <v>0</v>
      </c>
      <c r="AC43" s="721">
        <v>0</v>
      </c>
      <c r="AD43" s="721">
        <v>0</v>
      </c>
      <c r="AE43" s="721">
        <v>0</v>
      </c>
      <c r="AF43" s="721">
        <v>0</v>
      </c>
      <c r="AG43" s="721">
        <v>0</v>
      </c>
      <c r="AH43" s="721">
        <v>0</v>
      </c>
      <c r="AI43" s="721">
        <v>0</v>
      </c>
      <c r="AJ43" s="721">
        <v>0</v>
      </c>
      <c r="AK43" s="721">
        <v>0</v>
      </c>
      <c r="AL43" s="721">
        <v>0</v>
      </c>
      <c r="AM43" s="721">
        <v>0</v>
      </c>
      <c r="AN43" s="718">
        <f t="shared" si="1"/>
        <v>0</v>
      </c>
      <c r="AO43" s="718">
        <f t="shared" si="1"/>
        <v>0</v>
      </c>
      <c r="AP43" s="718">
        <f t="shared" si="1"/>
        <v>0</v>
      </c>
      <c r="AQ43" s="718">
        <f t="shared" si="1"/>
        <v>0</v>
      </c>
      <c r="AR43" s="718">
        <f t="shared" si="1"/>
        <v>0</v>
      </c>
      <c r="AS43" s="718">
        <f t="shared" si="1"/>
        <v>0</v>
      </c>
      <c r="AT43" s="718">
        <f t="shared" si="1"/>
        <v>0</v>
      </c>
    </row>
    <row r="44" spans="1:46" ht="47.25" hidden="1" x14ac:dyDescent="0.25">
      <c r="A44" s="561" t="str">
        <f>'[1]1'!A43</f>
        <v>1.2</v>
      </c>
      <c r="B44" s="555" t="str">
        <f>'[1]1'!B43</f>
        <v>Реконструкция, модернизация, техническое перевооружение всего, в том числе:</v>
      </c>
      <c r="C44" s="561" t="str">
        <f>'[1]1'!C43</f>
        <v>Г</v>
      </c>
      <c r="D44" s="721">
        <f t="shared" ref="D44:AM44" si="12">SUM(D45,D55,D58,D71)</f>
        <v>493.79710086455998</v>
      </c>
      <c r="E44" s="721">
        <f t="shared" si="12"/>
        <v>0</v>
      </c>
      <c r="F44" s="721">
        <f t="shared" si="12"/>
        <v>51.424197244560006</v>
      </c>
      <c r="G44" s="721">
        <f t="shared" si="12"/>
        <v>0</v>
      </c>
      <c r="H44" s="721">
        <f t="shared" si="12"/>
        <v>0</v>
      </c>
      <c r="I44" s="721">
        <f t="shared" si="12"/>
        <v>0</v>
      </c>
      <c r="J44" s="721">
        <f t="shared" si="12"/>
        <v>0</v>
      </c>
      <c r="K44" s="721">
        <f t="shared" si="12"/>
        <v>336</v>
      </c>
      <c r="L44" s="721">
        <f t="shared" si="12"/>
        <v>0</v>
      </c>
      <c r="M44" s="721">
        <f t="shared" si="12"/>
        <v>109.34350509000001</v>
      </c>
      <c r="N44" s="721">
        <f t="shared" si="12"/>
        <v>0</v>
      </c>
      <c r="O44" s="721">
        <f t="shared" si="12"/>
        <v>0</v>
      </c>
      <c r="P44" s="721">
        <f t="shared" si="12"/>
        <v>0</v>
      </c>
      <c r="Q44" s="721">
        <f t="shared" si="12"/>
        <v>0</v>
      </c>
      <c r="R44" s="721">
        <f t="shared" si="12"/>
        <v>2248</v>
      </c>
      <c r="S44" s="721">
        <f t="shared" si="12"/>
        <v>0</v>
      </c>
      <c r="T44" s="721">
        <f t="shared" si="12"/>
        <v>113.67960454</v>
      </c>
      <c r="U44" s="721">
        <f t="shared" si="12"/>
        <v>0</v>
      </c>
      <c r="V44" s="721">
        <f t="shared" si="12"/>
        <v>0</v>
      </c>
      <c r="W44" s="721">
        <f t="shared" si="12"/>
        <v>0</v>
      </c>
      <c r="X44" s="721">
        <f t="shared" si="12"/>
        <v>0</v>
      </c>
      <c r="Y44" s="721">
        <f t="shared" si="12"/>
        <v>2389</v>
      </c>
      <c r="Z44" s="721">
        <f t="shared" si="12"/>
        <v>0</v>
      </c>
      <c r="AA44" s="721">
        <f t="shared" si="12"/>
        <v>107.91646008000001</v>
      </c>
      <c r="AB44" s="721">
        <f t="shared" si="12"/>
        <v>0</v>
      </c>
      <c r="AC44" s="721">
        <f t="shared" si="12"/>
        <v>0</v>
      </c>
      <c r="AD44" s="721">
        <f t="shared" si="12"/>
        <v>0</v>
      </c>
      <c r="AE44" s="721">
        <f t="shared" si="12"/>
        <v>0</v>
      </c>
      <c r="AF44" s="721">
        <f t="shared" si="12"/>
        <v>2109</v>
      </c>
      <c r="AG44" s="721">
        <f t="shared" si="12"/>
        <v>0</v>
      </c>
      <c r="AH44" s="721">
        <f t="shared" si="12"/>
        <v>111.43333390999999</v>
      </c>
      <c r="AI44" s="721">
        <f t="shared" si="12"/>
        <v>0</v>
      </c>
      <c r="AJ44" s="721">
        <f t="shared" si="12"/>
        <v>0</v>
      </c>
      <c r="AK44" s="721">
        <f t="shared" si="12"/>
        <v>0</v>
      </c>
      <c r="AL44" s="721">
        <f t="shared" si="12"/>
        <v>0</v>
      </c>
      <c r="AM44" s="721">
        <f t="shared" si="12"/>
        <v>2089</v>
      </c>
      <c r="AN44" s="718">
        <f t="shared" si="1"/>
        <v>0</v>
      </c>
      <c r="AO44" s="718">
        <f t="shared" si="1"/>
        <v>493.79710086455998</v>
      </c>
      <c r="AP44" s="718">
        <f t="shared" si="1"/>
        <v>0</v>
      </c>
      <c r="AQ44" s="718">
        <f t="shared" si="1"/>
        <v>0</v>
      </c>
      <c r="AR44" s="718">
        <f t="shared" si="1"/>
        <v>0</v>
      </c>
      <c r="AS44" s="718">
        <f t="shared" si="1"/>
        <v>0</v>
      </c>
      <c r="AT44" s="718">
        <f t="shared" si="1"/>
        <v>9171</v>
      </c>
    </row>
    <row r="45" spans="1:46" ht="78.75" hidden="1" x14ac:dyDescent="0.25">
      <c r="A45" s="561" t="str">
        <f>'[1]1'!A44</f>
        <v>1.2.1</v>
      </c>
      <c r="B45" s="555" t="str">
        <f>'[1]1'!B44</f>
        <v>Реконструкция, модернизация, техническое перевооружение трансформаторных и иных подстанций, распределительных пунктов, всего, в том числе:</v>
      </c>
      <c r="C45" s="561" t="str">
        <f>'[1]1'!C44</f>
        <v>Г</v>
      </c>
      <c r="D45" s="721">
        <f t="shared" ref="D45:AM45" si="13">SUM(D46,D47)</f>
        <v>152.95439749999997</v>
      </c>
      <c r="E45" s="721">
        <f t="shared" si="13"/>
        <v>0</v>
      </c>
      <c r="F45" s="721">
        <f t="shared" si="13"/>
        <v>34.728959450000005</v>
      </c>
      <c r="G45" s="721">
        <f t="shared" si="13"/>
        <v>0</v>
      </c>
      <c r="H45" s="721">
        <f t="shared" si="13"/>
        <v>0</v>
      </c>
      <c r="I45" s="721">
        <f t="shared" si="13"/>
        <v>0</v>
      </c>
      <c r="J45" s="721">
        <f t="shared" si="13"/>
        <v>0</v>
      </c>
      <c r="K45" s="721">
        <f t="shared" si="13"/>
        <v>174</v>
      </c>
      <c r="L45" s="721">
        <f t="shared" si="13"/>
        <v>0</v>
      </c>
      <c r="M45" s="721">
        <f t="shared" si="13"/>
        <v>34.452949369999999</v>
      </c>
      <c r="N45" s="721">
        <f t="shared" si="13"/>
        <v>0</v>
      </c>
      <c r="O45" s="721">
        <f t="shared" si="13"/>
        <v>0</v>
      </c>
      <c r="P45" s="721">
        <f t="shared" si="13"/>
        <v>0</v>
      </c>
      <c r="Q45" s="721">
        <f t="shared" si="13"/>
        <v>0</v>
      </c>
      <c r="R45" s="721">
        <f t="shared" si="13"/>
        <v>167</v>
      </c>
      <c r="S45" s="721">
        <f t="shared" si="13"/>
        <v>0</v>
      </c>
      <c r="T45" s="721">
        <f t="shared" si="13"/>
        <v>27.16054613</v>
      </c>
      <c r="U45" s="721">
        <f t="shared" si="13"/>
        <v>0</v>
      </c>
      <c r="V45" s="721">
        <f t="shared" si="13"/>
        <v>0</v>
      </c>
      <c r="W45" s="721">
        <f t="shared" si="13"/>
        <v>0</v>
      </c>
      <c r="X45" s="721">
        <f t="shared" si="13"/>
        <v>0</v>
      </c>
      <c r="Y45" s="721">
        <f t="shared" si="13"/>
        <v>5</v>
      </c>
      <c r="Z45" s="721">
        <f t="shared" si="13"/>
        <v>0</v>
      </c>
      <c r="AA45" s="721">
        <f t="shared" si="13"/>
        <v>27.79986508</v>
      </c>
      <c r="AB45" s="721">
        <f t="shared" si="13"/>
        <v>0</v>
      </c>
      <c r="AC45" s="721">
        <f t="shared" si="13"/>
        <v>0</v>
      </c>
      <c r="AD45" s="721">
        <f t="shared" si="13"/>
        <v>0</v>
      </c>
      <c r="AE45" s="721">
        <f t="shared" si="13"/>
        <v>0</v>
      </c>
      <c r="AF45" s="721">
        <f t="shared" si="13"/>
        <v>6</v>
      </c>
      <c r="AG45" s="721">
        <f t="shared" si="13"/>
        <v>0</v>
      </c>
      <c r="AH45" s="721">
        <f t="shared" si="13"/>
        <v>28.812077469999998</v>
      </c>
      <c r="AI45" s="721">
        <f t="shared" si="13"/>
        <v>0</v>
      </c>
      <c r="AJ45" s="721">
        <f t="shared" si="13"/>
        <v>0</v>
      </c>
      <c r="AK45" s="721">
        <f t="shared" si="13"/>
        <v>0</v>
      </c>
      <c r="AL45" s="721">
        <f t="shared" si="13"/>
        <v>0</v>
      </c>
      <c r="AM45" s="721">
        <f t="shared" si="13"/>
        <v>7</v>
      </c>
      <c r="AN45" s="718">
        <f t="shared" si="1"/>
        <v>0</v>
      </c>
      <c r="AO45" s="718">
        <f t="shared" si="1"/>
        <v>152.9543975</v>
      </c>
      <c r="AP45" s="718">
        <f t="shared" si="1"/>
        <v>0</v>
      </c>
      <c r="AQ45" s="718">
        <f t="shared" si="1"/>
        <v>0</v>
      </c>
      <c r="AR45" s="718">
        <f t="shared" si="1"/>
        <v>0</v>
      </c>
      <c r="AS45" s="718">
        <f t="shared" si="1"/>
        <v>0</v>
      </c>
      <c r="AT45" s="718">
        <f t="shared" si="1"/>
        <v>359</v>
      </c>
    </row>
    <row r="46" spans="1:46" ht="47.25" hidden="1" x14ac:dyDescent="0.25">
      <c r="A46" s="561" t="str">
        <f>'[1]1'!A45</f>
        <v>1.2.1.1</v>
      </c>
      <c r="B46" s="555" t="str">
        <f>'[1]1'!B45</f>
        <v>Реконструкция трансформаторных и иных подстанций, всего, в числе:</v>
      </c>
      <c r="C46" s="561" t="str">
        <f>'[1]1'!C45</f>
        <v>Г</v>
      </c>
      <c r="D46" s="721" t="s">
        <v>493</v>
      </c>
      <c r="E46" s="721" t="s">
        <v>493</v>
      </c>
      <c r="F46" s="721" t="s">
        <v>493</v>
      </c>
      <c r="G46" s="721" t="s">
        <v>493</v>
      </c>
      <c r="H46" s="721" t="s">
        <v>493</v>
      </c>
      <c r="I46" s="721" t="s">
        <v>493</v>
      </c>
      <c r="J46" s="721" t="s">
        <v>493</v>
      </c>
      <c r="K46" s="721" t="s">
        <v>493</v>
      </c>
      <c r="L46" s="721" t="s">
        <v>493</v>
      </c>
      <c r="M46" s="721" t="s">
        <v>493</v>
      </c>
      <c r="N46" s="721" t="s">
        <v>493</v>
      </c>
      <c r="O46" s="721" t="s">
        <v>493</v>
      </c>
      <c r="P46" s="721" t="s">
        <v>493</v>
      </c>
      <c r="Q46" s="721" t="s">
        <v>493</v>
      </c>
      <c r="R46" s="721" t="s">
        <v>493</v>
      </c>
      <c r="S46" s="721" t="s">
        <v>493</v>
      </c>
      <c r="T46" s="721" t="s">
        <v>493</v>
      </c>
      <c r="U46" s="721" t="s">
        <v>493</v>
      </c>
      <c r="V46" s="721" t="s">
        <v>493</v>
      </c>
      <c r="W46" s="721" t="s">
        <v>493</v>
      </c>
      <c r="X46" s="721" t="s">
        <v>493</v>
      </c>
      <c r="Y46" s="721" t="s">
        <v>493</v>
      </c>
      <c r="Z46" s="721" t="s">
        <v>493</v>
      </c>
      <c r="AA46" s="721" t="s">
        <v>493</v>
      </c>
      <c r="AB46" s="721" t="s">
        <v>493</v>
      </c>
      <c r="AC46" s="721" t="s">
        <v>493</v>
      </c>
      <c r="AD46" s="721" t="s">
        <v>493</v>
      </c>
      <c r="AE46" s="721" t="s">
        <v>493</v>
      </c>
      <c r="AF46" s="721" t="s">
        <v>493</v>
      </c>
      <c r="AG46" s="721" t="s">
        <v>493</v>
      </c>
      <c r="AH46" s="721" t="s">
        <v>493</v>
      </c>
      <c r="AI46" s="721" t="s">
        <v>493</v>
      </c>
      <c r="AJ46" s="721" t="s">
        <v>493</v>
      </c>
      <c r="AK46" s="721" t="s">
        <v>493</v>
      </c>
      <c r="AL46" s="721" t="s">
        <v>493</v>
      </c>
      <c r="AM46" s="721" t="s">
        <v>493</v>
      </c>
      <c r="AN46" s="718">
        <f t="shared" si="1"/>
        <v>0</v>
      </c>
      <c r="AO46" s="718">
        <f t="shared" si="1"/>
        <v>0</v>
      </c>
      <c r="AP46" s="718">
        <f t="shared" si="1"/>
        <v>0</v>
      </c>
      <c r="AQ46" s="718">
        <f t="shared" si="1"/>
        <v>0</v>
      </c>
      <c r="AR46" s="718">
        <f t="shared" si="1"/>
        <v>0</v>
      </c>
      <c r="AS46" s="718">
        <f t="shared" si="1"/>
        <v>0</v>
      </c>
      <c r="AT46" s="718">
        <f t="shared" si="1"/>
        <v>0</v>
      </c>
    </row>
    <row r="47" spans="1:46" ht="78.75" hidden="1" x14ac:dyDescent="0.25">
      <c r="A47" s="561" t="str">
        <f>'[1]1'!A46</f>
        <v>1.2.1.2</v>
      </c>
      <c r="B47" s="555" t="str">
        <f>'[1]1'!B46</f>
        <v>Модернизация, техническое перевооружение трансформаторных и иных подстанций, распределительных пунктов, всего, в том числе:</v>
      </c>
      <c r="C47" s="561" t="str">
        <f>'[1]1'!C46</f>
        <v>Г</v>
      </c>
      <c r="D47" s="721">
        <f>SUM(D48:D54)</f>
        <v>152.95439749999997</v>
      </c>
      <c r="E47" s="721">
        <f t="shared" ref="E47:AM47" si="14">SUM(E48:E54)</f>
        <v>0</v>
      </c>
      <c r="F47" s="721">
        <f t="shared" si="14"/>
        <v>34.728959450000005</v>
      </c>
      <c r="G47" s="721">
        <f t="shared" si="14"/>
        <v>0</v>
      </c>
      <c r="H47" s="721">
        <f t="shared" si="14"/>
        <v>0</v>
      </c>
      <c r="I47" s="721">
        <f t="shared" si="14"/>
        <v>0</v>
      </c>
      <c r="J47" s="721">
        <f t="shared" si="14"/>
        <v>0</v>
      </c>
      <c r="K47" s="721">
        <f t="shared" si="14"/>
        <v>174</v>
      </c>
      <c r="L47" s="721">
        <f t="shared" si="14"/>
        <v>0</v>
      </c>
      <c r="M47" s="721">
        <f t="shared" si="14"/>
        <v>34.452949369999999</v>
      </c>
      <c r="N47" s="721">
        <f t="shared" si="14"/>
        <v>0</v>
      </c>
      <c r="O47" s="721">
        <f t="shared" si="14"/>
        <v>0</v>
      </c>
      <c r="P47" s="721">
        <f t="shared" si="14"/>
        <v>0</v>
      </c>
      <c r="Q47" s="721">
        <f t="shared" si="14"/>
        <v>0</v>
      </c>
      <c r="R47" s="721">
        <f t="shared" si="14"/>
        <v>167</v>
      </c>
      <c r="S47" s="721">
        <f t="shared" si="14"/>
        <v>0</v>
      </c>
      <c r="T47" s="721">
        <f t="shared" si="14"/>
        <v>27.16054613</v>
      </c>
      <c r="U47" s="721">
        <f t="shared" si="14"/>
        <v>0</v>
      </c>
      <c r="V47" s="721">
        <f t="shared" si="14"/>
        <v>0</v>
      </c>
      <c r="W47" s="721">
        <f t="shared" si="14"/>
        <v>0</v>
      </c>
      <c r="X47" s="721">
        <f t="shared" si="14"/>
        <v>0</v>
      </c>
      <c r="Y47" s="721">
        <f t="shared" si="14"/>
        <v>5</v>
      </c>
      <c r="Z47" s="721">
        <f t="shared" si="14"/>
        <v>0</v>
      </c>
      <c r="AA47" s="721">
        <f t="shared" si="14"/>
        <v>27.79986508</v>
      </c>
      <c r="AB47" s="721">
        <f t="shared" si="14"/>
        <v>0</v>
      </c>
      <c r="AC47" s="721">
        <f t="shared" si="14"/>
        <v>0</v>
      </c>
      <c r="AD47" s="721">
        <f t="shared" si="14"/>
        <v>0</v>
      </c>
      <c r="AE47" s="721">
        <f t="shared" si="14"/>
        <v>0</v>
      </c>
      <c r="AF47" s="721">
        <f t="shared" si="14"/>
        <v>6</v>
      </c>
      <c r="AG47" s="721">
        <f t="shared" si="14"/>
        <v>0</v>
      </c>
      <c r="AH47" s="721">
        <f t="shared" si="14"/>
        <v>28.812077469999998</v>
      </c>
      <c r="AI47" s="721">
        <f t="shared" si="14"/>
        <v>0</v>
      </c>
      <c r="AJ47" s="721">
        <f t="shared" si="14"/>
        <v>0</v>
      </c>
      <c r="AK47" s="721">
        <f t="shared" si="14"/>
        <v>0</v>
      </c>
      <c r="AL47" s="721">
        <f t="shared" si="14"/>
        <v>0</v>
      </c>
      <c r="AM47" s="721">
        <f t="shared" si="14"/>
        <v>7</v>
      </c>
      <c r="AN47" s="718">
        <f t="shared" si="1"/>
        <v>0</v>
      </c>
      <c r="AO47" s="718">
        <f t="shared" si="1"/>
        <v>152.9543975</v>
      </c>
      <c r="AP47" s="718">
        <f t="shared" si="1"/>
        <v>0</v>
      </c>
      <c r="AQ47" s="718">
        <f t="shared" si="1"/>
        <v>0</v>
      </c>
      <c r="AR47" s="718">
        <f t="shared" si="1"/>
        <v>0</v>
      </c>
      <c r="AS47" s="718">
        <f t="shared" si="1"/>
        <v>0</v>
      </c>
      <c r="AT47" s="718">
        <f t="shared" si="1"/>
        <v>359</v>
      </c>
    </row>
    <row r="48" spans="1:46" ht="31.5" hidden="1" x14ac:dyDescent="0.25">
      <c r="A48" s="561" t="str">
        <f>'[1]1'!A47</f>
        <v>1.2.1.2.1</v>
      </c>
      <c r="B48" s="555" t="str">
        <f>'[1]1'!B47</f>
        <v>Монтаж системы сигнализации в трансформаторной подстанции</v>
      </c>
      <c r="C48" s="561" t="str">
        <f>'[1]1'!C47</f>
        <v>J_0000060027</v>
      </c>
      <c r="D48" s="721">
        <f t="shared" ref="D48:D54" si="15">SUM(E48:F48,L48:M48,S48:T48,Z48:AA48,AG48:AH48)</f>
        <v>10.28799946</v>
      </c>
      <c r="E48" s="721">
        <v>0</v>
      </c>
      <c r="F48" s="721">
        <f>'[1]2'!N47</f>
        <v>5.1477180499999999</v>
      </c>
      <c r="G48" s="721">
        <v>0</v>
      </c>
      <c r="H48" s="721">
        <v>0</v>
      </c>
      <c r="I48" s="721">
        <v>0</v>
      </c>
      <c r="J48" s="721">
        <v>0</v>
      </c>
      <c r="K48" s="721">
        <v>168</v>
      </c>
      <c r="L48" s="721">
        <v>0</v>
      </c>
      <c r="M48" s="721">
        <f>'[1]2'!O47</f>
        <v>5.1402814100000001</v>
      </c>
      <c r="N48" s="721">
        <v>0</v>
      </c>
      <c r="O48" s="721">
        <v>0</v>
      </c>
      <c r="P48" s="721">
        <v>0</v>
      </c>
      <c r="Q48" s="721">
        <v>0</v>
      </c>
      <c r="R48" s="721">
        <v>161</v>
      </c>
      <c r="S48" s="721">
        <v>0</v>
      </c>
      <c r="T48" s="721">
        <f>'[1]2'!P47</f>
        <v>0</v>
      </c>
      <c r="U48" s="721">
        <v>0</v>
      </c>
      <c r="V48" s="721">
        <v>0</v>
      </c>
      <c r="W48" s="721">
        <v>0</v>
      </c>
      <c r="X48" s="721">
        <v>0</v>
      </c>
      <c r="Y48" s="721">
        <v>0</v>
      </c>
      <c r="Z48" s="721">
        <v>0</v>
      </c>
      <c r="AA48" s="721">
        <f>'[1]2'!Q47</f>
        <v>0</v>
      </c>
      <c r="AB48" s="721">
        <v>0</v>
      </c>
      <c r="AC48" s="721">
        <v>0</v>
      </c>
      <c r="AD48" s="721">
        <v>0</v>
      </c>
      <c r="AE48" s="721">
        <v>0</v>
      </c>
      <c r="AF48" s="721">
        <v>0</v>
      </c>
      <c r="AG48" s="721">
        <v>0</v>
      </c>
      <c r="AH48" s="721">
        <f>'[1]2'!R47</f>
        <v>0</v>
      </c>
      <c r="AI48" s="721">
        <v>0</v>
      </c>
      <c r="AJ48" s="721">
        <v>0</v>
      </c>
      <c r="AK48" s="721">
        <v>0</v>
      </c>
      <c r="AL48" s="721">
        <v>0</v>
      </c>
      <c r="AM48" s="721">
        <v>0</v>
      </c>
      <c r="AN48" s="718">
        <f t="shared" si="1"/>
        <v>0</v>
      </c>
      <c r="AO48" s="718">
        <f t="shared" si="1"/>
        <v>10.28799946</v>
      </c>
      <c r="AP48" s="718">
        <f t="shared" si="1"/>
        <v>0</v>
      </c>
      <c r="AQ48" s="718">
        <f t="shared" si="1"/>
        <v>0</v>
      </c>
      <c r="AR48" s="718">
        <f t="shared" si="1"/>
        <v>0</v>
      </c>
      <c r="AS48" s="718">
        <f t="shared" si="1"/>
        <v>0</v>
      </c>
      <c r="AT48" s="718">
        <f t="shared" si="1"/>
        <v>329</v>
      </c>
    </row>
    <row r="49" spans="1:46" ht="31.5" hidden="1" x14ac:dyDescent="0.25">
      <c r="A49" s="561" t="str">
        <f>'[1]1'!A48</f>
        <v>1.2.1.2.2</v>
      </c>
      <c r="B49" s="555" t="str">
        <f>'[1]1'!B48</f>
        <v>Установка системы телемеханики и диспетчеризации</v>
      </c>
      <c r="C49" s="561" t="str">
        <f>'[1]1'!C48</f>
        <v>J_000006089</v>
      </c>
      <c r="D49" s="721">
        <f t="shared" si="15"/>
        <v>29.653723540000001</v>
      </c>
      <c r="E49" s="721">
        <v>0</v>
      </c>
      <c r="F49" s="721">
        <f>'[1]2'!N48</f>
        <v>4.9844017699999998</v>
      </c>
      <c r="G49" s="721">
        <v>0</v>
      </c>
      <c r="H49" s="721">
        <v>0</v>
      </c>
      <c r="I49" s="721">
        <v>0</v>
      </c>
      <c r="J49" s="721">
        <v>0</v>
      </c>
      <c r="K49" s="721">
        <v>5</v>
      </c>
      <c r="L49" s="721">
        <v>0</v>
      </c>
      <c r="M49" s="721">
        <f>'[1]2'!O48</f>
        <v>5.5137120099999999</v>
      </c>
      <c r="N49" s="721">
        <v>0</v>
      </c>
      <c r="O49" s="721">
        <v>0</v>
      </c>
      <c r="P49" s="721">
        <v>0</v>
      </c>
      <c r="Q49" s="721">
        <v>0</v>
      </c>
      <c r="R49" s="721">
        <v>5</v>
      </c>
      <c r="S49" s="721">
        <v>0</v>
      </c>
      <c r="T49" s="721">
        <f>'[1]2'!P48</f>
        <v>4.5692427999999996</v>
      </c>
      <c r="U49" s="721">
        <v>0</v>
      </c>
      <c r="V49" s="721">
        <v>0</v>
      </c>
      <c r="W49" s="721">
        <v>0</v>
      </c>
      <c r="X49" s="721">
        <v>0</v>
      </c>
      <c r="Y49" s="721">
        <v>4</v>
      </c>
      <c r="Z49" s="721">
        <v>0</v>
      </c>
      <c r="AA49" s="721">
        <f>'[1]2'!Q48</f>
        <v>5.7176717500000001</v>
      </c>
      <c r="AB49" s="721">
        <v>0</v>
      </c>
      <c r="AC49" s="721">
        <v>0</v>
      </c>
      <c r="AD49" s="721">
        <v>0</v>
      </c>
      <c r="AE49" s="721">
        <v>0</v>
      </c>
      <c r="AF49" s="721">
        <v>5</v>
      </c>
      <c r="AG49" s="721">
        <v>0</v>
      </c>
      <c r="AH49" s="721">
        <f>'[1]2'!R48</f>
        <v>8.8686952100000003</v>
      </c>
      <c r="AI49" s="721">
        <v>0</v>
      </c>
      <c r="AJ49" s="721">
        <v>0</v>
      </c>
      <c r="AK49" s="721">
        <v>0</v>
      </c>
      <c r="AL49" s="721">
        <v>0</v>
      </c>
      <c r="AM49" s="721">
        <v>6</v>
      </c>
      <c r="AN49" s="718">
        <f t="shared" si="1"/>
        <v>0</v>
      </c>
      <c r="AO49" s="718">
        <f t="shared" si="1"/>
        <v>29.653723540000001</v>
      </c>
      <c r="AP49" s="718">
        <f t="shared" si="1"/>
        <v>0</v>
      </c>
      <c r="AQ49" s="718">
        <f t="shared" si="1"/>
        <v>0</v>
      </c>
      <c r="AR49" s="718">
        <f t="shared" si="1"/>
        <v>0</v>
      </c>
      <c r="AS49" s="718">
        <f t="shared" si="1"/>
        <v>0</v>
      </c>
      <c r="AT49" s="718">
        <f t="shared" si="1"/>
        <v>25</v>
      </c>
    </row>
    <row r="50" spans="1:46" ht="18.75" hidden="1" customHeight="1" x14ac:dyDescent="0.25">
      <c r="A50" s="561" t="str">
        <f>'[1]1'!A49</f>
        <v>1.2.1.2.3</v>
      </c>
      <c r="B50" s="555" t="str">
        <f>'[1]1'!B49</f>
        <v>Реконструкция РП "ЛПК"</v>
      </c>
      <c r="C50" s="561" t="str">
        <f>'[1]1'!C49</f>
        <v>J_0000000029</v>
      </c>
      <c r="D50" s="721">
        <f t="shared" si="15"/>
        <v>24.596839630000002</v>
      </c>
      <c r="E50" s="721">
        <v>0</v>
      </c>
      <c r="F50" s="721">
        <f>'[1]2'!N49</f>
        <v>24.596839630000002</v>
      </c>
      <c r="G50" s="721">
        <v>0</v>
      </c>
      <c r="H50" s="721">
        <v>0</v>
      </c>
      <c r="I50" s="721">
        <v>0</v>
      </c>
      <c r="J50" s="721">
        <v>0</v>
      </c>
      <c r="K50" s="721">
        <v>1</v>
      </c>
      <c r="L50" s="721">
        <v>0</v>
      </c>
      <c r="M50" s="721">
        <f>'[1]2'!O49</f>
        <v>0</v>
      </c>
      <c r="N50" s="721">
        <v>0</v>
      </c>
      <c r="O50" s="721">
        <v>0</v>
      </c>
      <c r="P50" s="721">
        <v>0</v>
      </c>
      <c r="Q50" s="721">
        <v>0</v>
      </c>
      <c r="R50" s="721">
        <v>0</v>
      </c>
      <c r="S50" s="721">
        <v>0</v>
      </c>
      <c r="T50" s="721">
        <f>'[1]2'!P49</f>
        <v>0</v>
      </c>
      <c r="U50" s="721">
        <v>0</v>
      </c>
      <c r="V50" s="721">
        <v>0</v>
      </c>
      <c r="W50" s="721">
        <v>0</v>
      </c>
      <c r="X50" s="721">
        <v>0</v>
      </c>
      <c r="Y50" s="721">
        <v>0</v>
      </c>
      <c r="Z50" s="721">
        <v>0</v>
      </c>
      <c r="AA50" s="721">
        <f>'[1]2'!Q49</f>
        <v>0</v>
      </c>
      <c r="AB50" s="721">
        <v>0</v>
      </c>
      <c r="AC50" s="721">
        <v>0</v>
      </c>
      <c r="AD50" s="721">
        <v>0</v>
      </c>
      <c r="AE50" s="721">
        <v>0</v>
      </c>
      <c r="AF50" s="721">
        <v>0</v>
      </c>
      <c r="AG50" s="721">
        <v>0</v>
      </c>
      <c r="AH50" s="721">
        <f>'[1]2'!R49</f>
        <v>0</v>
      </c>
      <c r="AI50" s="721">
        <v>0</v>
      </c>
      <c r="AJ50" s="721">
        <v>0</v>
      </c>
      <c r="AK50" s="721">
        <v>0</v>
      </c>
      <c r="AL50" s="721">
        <v>0</v>
      </c>
      <c r="AM50" s="721">
        <v>0</v>
      </c>
      <c r="AN50" s="718">
        <f t="shared" si="1"/>
        <v>0</v>
      </c>
      <c r="AO50" s="718">
        <f t="shared" si="1"/>
        <v>24.596839630000002</v>
      </c>
      <c r="AP50" s="718">
        <f t="shared" si="1"/>
        <v>0</v>
      </c>
      <c r="AQ50" s="718">
        <f t="shared" si="1"/>
        <v>0</v>
      </c>
      <c r="AR50" s="718">
        <f t="shared" si="1"/>
        <v>0</v>
      </c>
      <c r="AS50" s="718">
        <f t="shared" si="1"/>
        <v>0</v>
      </c>
      <c r="AT50" s="718">
        <f t="shared" si="1"/>
        <v>1</v>
      </c>
    </row>
    <row r="51" spans="1:46" ht="20.25" hidden="1" customHeight="1" x14ac:dyDescent="0.25">
      <c r="A51" s="561" t="str">
        <f>'[1]1'!A50</f>
        <v>1.2.1.2.4</v>
      </c>
      <c r="B51" s="555" t="str">
        <f>'[1]1'!B50</f>
        <v>Реконструкция РП "Сибкартель"</v>
      </c>
      <c r="C51" s="561" t="str">
        <f>'[1]1'!C50</f>
        <v>J_0000000030</v>
      </c>
      <c r="D51" s="721">
        <f t="shared" si="15"/>
        <v>23.79895595</v>
      </c>
      <c r="E51" s="721">
        <v>0</v>
      </c>
      <c r="F51" s="721">
        <f>'[1]2'!N50</f>
        <v>0</v>
      </c>
      <c r="G51" s="721">
        <v>0</v>
      </c>
      <c r="H51" s="721">
        <v>0</v>
      </c>
      <c r="I51" s="721">
        <v>0</v>
      </c>
      <c r="J51" s="721">
        <v>0</v>
      </c>
      <c r="K51" s="721">
        <v>0</v>
      </c>
      <c r="L51" s="721">
        <v>0</v>
      </c>
      <c r="M51" s="721">
        <f>'[1]2'!O50</f>
        <v>23.79895595</v>
      </c>
      <c r="N51" s="721">
        <v>0</v>
      </c>
      <c r="O51" s="721">
        <v>0</v>
      </c>
      <c r="P51" s="721">
        <v>0</v>
      </c>
      <c r="Q51" s="721">
        <v>0</v>
      </c>
      <c r="R51" s="721">
        <v>1</v>
      </c>
      <c r="S51" s="721">
        <v>0</v>
      </c>
      <c r="T51" s="721">
        <f>'[1]2'!P50</f>
        <v>0</v>
      </c>
      <c r="U51" s="721">
        <v>0</v>
      </c>
      <c r="V51" s="721">
        <v>0</v>
      </c>
      <c r="W51" s="721">
        <v>0</v>
      </c>
      <c r="X51" s="721">
        <v>0</v>
      </c>
      <c r="Y51" s="721">
        <v>0</v>
      </c>
      <c r="Z51" s="721">
        <v>0</v>
      </c>
      <c r="AA51" s="721">
        <f>'[1]2'!Q50</f>
        <v>0</v>
      </c>
      <c r="AB51" s="721">
        <v>0</v>
      </c>
      <c r="AC51" s="721">
        <v>0</v>
      </c>
      <c r="AD51" s="721">
        <v>0</v>
      </c>
      <c r="AE51" s="721">
        <v>0</v>
      </c>
      <c r="AF51" s="721">
        <v>0</v>
      </c>
      <c r="AG51" s="721">
        <v>0</v>
      </c>
      <c r="AH51" s="721">
        <f>'[1]2'!R50</f>
        <v>0</v>
      </c>
      <c r="AI51" s="721">
        <v>0</v>
      </c>
      <c r="AJ51" s="721">
        <v>0</v>
      </c>
      <c r="AK51" s="721">
        <v>0</v>
      </c>
      <c r="AL51" s="721">
        <v>0</v>
      </c>
      <c r="AM51" s="721">
        <v>0</v>
      </c>
      <c r="AN51" s="718">
        <f t="shared" ref="AN51:AT82" si="16">SUM(E51,L51,S51,Z51,AG51)</f>
        <v>0</v>
      </c>
      <c r="AO51" s="718">
        <f t="shared" si="16"/>
        <v>23.79895595</v>
      </c>
      <c r="AP51" s="718">
        <f t="shared" si="16"/>
        <v>0</v>
      </c>
      <c r="AQ51" s="718">
        <f t="shared" si="16"/>
        <v>0</v>
      </c>
      <c r="AR51" s="718">
        <f t="shared" si="16"/>
        <v>0</v>
      </c>
      <c r="AS51" s="718">
        <f t="shared" si="16"/>
        <v>0</v>
      </c>
      <c r="AT51" s="718">
        <f t="shared" si="16"/>
        <v>1</v>
      </c>
    </row>
    <row r="52" spans="1:46" ht="18.75" hidden="1" customHeight="1" x14ac:dyDescent="0.25">
      <c r="A52" s="561" t="str">
        <f>'[1]1'!A51</f>
        <v>1.2.1.2.5</v>
      </c>
      <c r="B52" s="555" t="str">
        <f>'[1]1'!B51</f>
        <v>Реконструкция РП "Фрунзенский"</v>
      </c>
      <c r="C52" s="561" t="str">
        <f>'[1]1'!C51</f>
        <v>J_0000000031</v>
      </c>
      <c r="D52" s="721">
        <f t="shared" si="15"/>
        <v>19.94338226</v>
      </c>
      <c r="E52" s="721">
        <v>0</v>
      </c>
      <c r="F52" s="721">
        <f>'[1]2'!N51</f>
        <v>0</v>
      </c>
      <c r="G52" s="721">
        <v>0</v>
      </c>
      <c r="H52" s="721">
        <v>0</v>
      </c>
      <c r="I52" s="721">
        <v>0</v>
      </c>
      <c r="J52" s="721">
        <v>0</v>
      </c>
      <c r="K52" s="721">
        <v>0</v>
      </c>
      <c r="L52" s="721">
        <v>0</v>
      </c>
      <c r="M52" s="721">
        <f>'[1]2'!O51</f>
        <v>0</v>
      </c>
      <c r="N52" s="721">
        <v>0</v>
      </c>
      <c r="O52" s="721">
        <v>0</v>
      </c>
      <c r="P52" s="721">
        <v>0</v>
      </c>
      <c r="Q52" s="721">
        <v>0</v>
      </c>
      <c r="R52" s="721">
        <v>0</v>
      </c>
      <c r="S52" s="721">
        <v>0</v>
      </c>
      <c r="T52" s="721">
        <f>'[1]2'!P51</f>
        <v>0</v>
      </c>
      <c r="U52" s="721">
        <v>0</v>
      </c>
      <c r="V52" s="721">
        <v>0</v>
      </c>
      <c r="W52" s="721">
        <v>0</v>
      </c>
      <c r="X52" s="721">
        <v>0</v>
      </c>
      <c r="Y52" s="721">
        <v>0</v>
      </c>
      <c r="Z52" s="721">
        <v>0</v>
      </c>
      <c r="AA52" s="721">
        <f>'[1]2'!Q51</f>
        <v>0</v>
      </c>
      <c r="AB52" s="721">
        <v>0</v>
      </c>
      <c r="AC52" s="721">
        <v>0</v>
      </c>
      <c r="AD52" s="721">
        <v>0</v>
      </c>
      <c r="AE52" s="721">
        <v>0</v>
      </c>
      <c r="AF52" s="721">
        <v>0</v>
      </c>
      <c r="AG52" s="721">
        <v>0</v>
      </c>
      <c r="AH52" s="721">
        <f>'[1]2'!R51</f>
        <v>19.94338226</v>
      </c>
      <c r="AI52" s="721">
        <v>0</v>
      </c>
      <c r="AJ52" s="721">
        <v>0</v>
      </c>
      <c r="AK52" s="721">
        <v>0</v>
      </c>
      <c r="AL52" s="721">
        <v>0</v>
      </c>
      <c r="AM52" s="721">
        <v>1</v>
      </c>
      <c r="AN52" s="718">
        <f t="shared" si="16"/>
        <v>0</v>
      </c>
      <c r="AO52" s="718">
        <f t="shared" si="16"/>
        <v>19.94338226</v>
      </c>
      <c r="AP52" s="718">
        <f t="shared" si="16"/>
        <v>0</v>
      </c>
      <c r="AQ52" s="718">
        <f t="shared" si="16"/>
        <v>0</v>
      </c>
      <c r="AR52" s="718">
        <f t="shared" si="16"/>
        <v>0</v>
      </c>
      <c r="AS52" s="718">
        <f t="shared" si="16"/>
        <v>0</v>
      </c>
      <c r="AT52" s="718">
        <f t="shared" si="16"/>
        <v>1</v>
      </c>
    </row>
    <row r="53" spans="1:46" ht="18.75" hidden="1" customHeight="1" x14ac:dyDescent="0.25">
      <c r="A53" s="561" t="str">
        <f>'[1]1'!A52</f>
        <v>1.2.1.2.6</v>
      </c>
      <c r="B53" s="555" t="str">
        <f>'[1]1'!B52</f>
        <v>Реконструкция РП "Хлебозавод"</v>
      </c>
      <c r="C53" s="561" t="str">
        <f>'[1]1'!C52</f>
        <v>J_0000000033</v>
      </c>
      <c r="D53" s="721">
        <f t="shared" si="15"/>
        <v>22.591303329999999</v>
      </c>
      <c r="E53" s="721">
        <v>0</v>
      </c>
      <c r="F53" s="721">
        <f>'[1]2'!N52</f>
        <v>0</v>
      </c>
      <c r="G53" s="721">
        <v>0</v>
      </c>
      <c r="H53" s="721">
        <v>0</v>
      </c>
      <c r="I53" s="721">
        <v>0</v>
      </c>
      <c r="J53" s="721">
        <v>0</v>
      </c>
      <c r="K53" s="721">
        <v>0</v>
      </c>
      <c r="L53" s="721">
        <v>0</v>
      </c>
      <c r="M53" s="721">
        <f>'[1]2'!O52</f>
        <v>0</v>
      </c>
      <c r="N53" s="721">
        <v>0</v>
      </c>
      <c r="O53" s="721">
        <v>0</v>
      </c>
      <c r="P53" s="721">
        <v>0</v>
      </c>
      <c r="Q53" s="721">
        <v>0</v>
      </c>
      <c r="R53" s="721">
        <v>0</v>
      </c>
      <c r="S53" s="721">
        <v>0</v>
      </c>
      <c r="T53" s="721">
        <f>'[1]2'!P52</f>
        <v>22.591303329999999</v>
      </c>
      <c r="U53" s="721">
        <v>0</v>
      </c>
      <c r="V53" s="721">
        <v>0</v>
      </c>
      <c r="W53" s="721">
        <v>0</v>
      </c>
      <c r="X53" s="721">
        <v>0</v>
      </c>
      <c r="Y53" s="721">
        <v>1</v>
      </c>
      <c r="Z53" s="721">
        <v>0</v>
      </c>
      <c r="AA53" s="721">
        <f>'[1]2'!Q52</f>
        <v>0</v>
      </c>
      <c r="AB53" s="721">
        <v>0</v>
      </c>
      <c r="AC53" s="721">
        <v>0</v>
      </c>
      <c r="AD53" s="721">
        <v>0</v>
      </c>
      <c r="AE53" s="721">
        <v>0</v>
      </c>
      <c r="AF53" s="721">
        <v>0</v>
      </c>
      <c r="AG53" s="721">
        <v>0</v>
      </c>
      <c r="AH53" s="721">
        <f>'[1]2'!R52</f>
        <v>0</v>
      </c>
      <c r="AI53" s="721">
        <v>0</v>
      </c>
      <c r="AJ53" s="721">
        <v>0</v>
      </c>
      <c r="AK53" s="721">
        <v>0</v>
      </c>
      <c r="AL53" s="721">
        <v>0</v>
      </c>
      <c r="AM53" s="721">
        <v>0</v>
      </c>
      <c r="AN53" s="718">
        <f t="shared" si="16"/>
        <v>0</v>
      </c>
      <c r="AO53" s="718">
        <f t="shared" si="16"/>
        <v>22.591303329999999</v>
      </c>
      <c r="AP53" s="718">
        <f t="shared" si="16"/>
        <v>0</v>
      </c>
      <c r="AQ53" s="718">
        <f t="shared" si="16"/>
        <v>0</v>
      </c>
      <c r="AR53" s="718">
        <f t="shared" si="16"/>
        <v>0</v>
      </c>
      <c r="AS53" s="718">
        <f t="shared" si="16"/>
        <v>0</v>
      </c>
      <c r="AT53" s="718">
        <f t="shared" si="16"/>
        <v>1</v>
      </c>
    </row>
    <row r="54" spans="1:46" ht="18.75" hidden="1" customHeight="1" x14ac:dyDescent="0.25">
      <c r="A54" s="561" t="str">
        <f>'[1]1'!A53</f>
        <v>1.2.1.2.7</v>
      </c>
      <c r="B54" s="555" t="str">
        <f>'[1]1'!B53</f>
        <v>Реконструкция РП "Черных"</v>
      </c>
      <c r="C54" s="561" t="str">
        <f>'[1]1'!C53</f>
        <v>J_0000000032</v>
      </c>
      <c r="D54" s="721">
        <f t="shared" si="15"/>
        <v>22.082193329999999</v>
      </c>
      <c r="E54" s="721">
        <v>0</v>
      </c>
      <c r="F54" s="721">
        <f>'[1]2'!N53</f>
        <v>0</v>
      </c>
      <c r="G54" s="721">
        <v>0</v>
      </c>
      <c r="H54" s="721">
        <v>0</v>
      </c>
      <c r="I54" s="721">
        <v>0</v>
      </c>
      <c r="J54" s="721">
        <v>0</v>
      </c>
      <c r="K54" s="721">
        <v>0</v>
      </c>
      <c r="L54" s="721">
        <v>0</v>
      </c>
      <c r="M54" s="721">
        <f>'[1]2'!O53</f>
        <v>0</v>
      </c>
      <c r="N54" s="721">
        <v>0</v>
      </c>
      <c r="O54" s="721">
        <v>0</v>
      </c>
      <c r="P54" s="721">
        <v>0</v>
      </c>
      <c r="Q54" s="721">
        <v>0</v>
      </c>
      <c r="R54" s="721">
        <v>0</v>
      </c>
      <c r="S54" s="721">
        <v>0</v>
      </c>
      <c r="T54" s="721">
        <f>'[1]2'!P53</f>
        <v>0</v>
      </c>
      <c r="U54" s="721">
        <v>0</v>
      </c>
      <c r="V54" s="721">
        <v>0</v>
      </c>
      <c r="W54" s="721">
        <v>0</v>
      </c>
      <c r="X54" s="721">
        <v>0</v>
      </c>
      <c r="Y54" s="721">
        <v>0</v>
      </c>
      <c r="Z54" s="721">
        <v>0</v>
      </c>
      <c r="AA54" s="721">
        <f>'[1]2'!Q53</f>
        <v>22.082193329999999</v>
      </c>
      <c r="AB54" s="721">
        <v>0</v>
      </c>
      <c r="AC54" s="721">
        <v>0</v>
      </c>
      <c r="AD54" s="721">
        <v>0</v>
      </c>
      <c r="AE54" s="721">
        <v>0</v>
      </c>
      <c r="AF54" s="721">
        <v>1</v>
      </c>
      <c r="AG54" s="721">
        <v>0</v>
      </c>
      <c r="AH54" s="721">
        <f>'[1]2'!R53</f>
        <v>0</v>
      </c>
      <c r="AI54" s="721">
        <v>0</v>
      </c>
      <c r="AJ54" s="721">
        <v>0</v>
      </c>
      <c r="AK54" s="721">
        <v>0</v>
      </c>
      <c r="AL54" s="721">
        <v>0</v>
      </c>
      <c r="AM54" s="721">
        <v>0</v>
      </c>
      <c r="AN54" s="718">
        <f t="shared" si="16"/>
        <v>0</v>
      </c>
      <c r="AO54" s="718">
        <f t="shared" si="16"/>
        <v>22.082193329999999</v>
      </c>
      <c r="AP54" s="718">
        <f t="shared" si="16"/>
        <v>0</v>
      </c>
      <c r="AQ54" s="718">
        <f t="shared" si="16"/>
        <v>0</v>
      </c>
      <c r="AR54" s="718">
        <f t="shared" si="16"/>
        <v>0</v>
      </c>
      <c r="AS54" s="718">
        <f t="shared" si="16"/>
        <v>0</v>
      </c>
      <c r="AT54" s="718">
        <f t="shared" si="16"/>
        <v>1</v>
      </c>
    </row>
    <row r="55" spans="1:46" ht="63" hidden="1" x14ac:dyDescent="0.25">
      <c r="A55" s="561" t="str">
        <f>'[1]1'!A54</f>
        <v>1.2.2</v>
      </c>
      <c r="B55" s="555" t="str">
        <f>'[1]1'!B54</f>
        <v>Реконструкция, модернизация, техническое перевооружение линий электропередачи, всего, в том числе:</v>
      </c>
      <c r="C55" s="561" t="str">
        <f>'[1]1'!C54</f>
        <v>Г</v>
      </c>
      <c r="D55" s="721">
        <f t="shared" ref="D55:AM55" si="17">SUM(D56,D57)</f>
        <v>0</v>
      </c>
      <c r="E55" s="721">
        <f t="shared" si="17"/>
        <v>0</v>
      </c>
      <c r="F55" s="721">
        <f t="shared" si="17"/>
        <v>0</v>
      </c>
      <c r="G55" s="721">
        <f t="shared" si="17"/>
        <v>0</v>
      </c>
      <c r="H55" s="721">
        <f t="shared" si="17"/>
        <v>0</v>
      </c>
      <c r="I55" s="721">
        <f t="shared" si="17"/>
        <v>0</v>
      </c>
      <c r="J55" s="721">
        <f t="shared" si="17"/>
        <v>0</v>
      </c>
      <c r="K55" s="721">
        <f t="shared" si="17"/>
        <v>0</v>
      </c>
      <c r="L55" s="721">
        <f t="shared" si="17"/>
        <v>0</v>
      </c>
      <c r="M55" s="721">
        <f t="shared" si="17"/>
        <v>0</v>
      </c>
      <c r="N55" s="721">
        <f t="shared" si="17"/>
        <v>0</v>
      </c>
      <c r="O55" s="721">
        <f t="shared" si="17"/>
        <v>0</v>
      </c>
      <c r="P55" s="721">
        <f t="shared" si="17"/>
        <v>0</v>
      </c>
      <c r="Q55" s="721">
        <f t="shared" si="17"/>
        <v>0</v>
      </c>
      <c r="R55" s="721">
        <f t="shared" si="17"/>
        <v>0</v>
      </c>
      <c r="S55" s="721">
        <f t="shared" si="17"/>
        <v>0</v>
      </c>
      <c r="T55" s="721">
        <f t="shared" si="17"/>
        <v>0</v>
      </c>
      <c r="U55" s="721">
        <f t="shared" si="17"/>
        <v>0</v>
      </c>
      <c r="V55" s="721">
        <f t="shared" si="17"/>
        <v>0</v>
      </c>
      <c r="W55" s="721">
        <f t="shared" si="17"/>
        <v>0</v>
      </c>
      <c r="X55" s="721">
        <f t="shared" si="17"/>
        <v>0</v>
      </c>
      <c r="Y55" s="721">
        <f t="shared" si="17"/>
        <v>0</v>
      </c>
      <c r="Z55" s="721">
        <f t="shared" si="17"/>
        <v>0</v>
      </c>
      <c r="AA55" s="721">
        <f t="shared" si="17"/>
        <v>0</v>
      </c>
      <c r="AB55" s="721">
        <f t="shared" si="17"/>
        <v>0</v>
      </c>
      <c r="AC55" s="721">
        <f t="shared" si="17"/>
        <v>0</v>
      </c>
      <c r="AD55" s="721">
        <f t="shared" si="17"/>
        <v>0</v>
      </c>
      <c r="AE55" s="721">
        <f t="shared" si="17"/>
        <v>0</v>
      </c>
      <c r="AF55" s="721">
        <f t="shared" si="17"/>
        <v>0</v>
      </c>
      <c r="AG55" s="721">
        <f t="shared" si="17"/>
        <v>0</v>
      </c>
      <c r="AH55" s="721">
        <f t="shared" si="17"/>
        <v>0</v>
      </c>
      <c r="AI55" s="721">
        <f t="shared" si="17"/>
        <v>0</v>
      </c>
      <c r="AJ55" s="721">
        <f t="shared" si="17"/>
        <v>0</v>
      </c>
      <c r="AK55" s="721">
        <f t="shared" si="17"/>
        <v>0</v>
      </c>
      <c r="AL55" s="721">
        <f t="shared" si="17"/>
        <v>0</v>
      </c>
      <c r="AM55" s="721">
        <f t="shared" si="17"/>
        <v>0</v>
      </c>
      <c r="AN55" s="718">
        <f t="shared" si="16"/>
        <v>0</v>
      </c>
      <c r="AO55" s="718">
        <f t="shared" si="16"/>
        <v>0</v>
      </c>
      <c r="AP55" s="718">
        <f t="shared" si="16"/>
        <v>0</v>
      </c>
      <c r="AQ55" s="718">
        <f t="shared" si="16"/>
        <v>0</v>
      </c>
      <c r="AR55" s="718">
        <f t="shared" si="16"/>
        <v>0</v>
      </c>
      <c r="AS55" s="718">
        <f t="shared" si="16"/>
        <v>0</v>
      </c>
      <c r="AT55" s="718">
        <f t="shared" si="16"/>
        <v>0</v>
      </c>
    </row>
    <row r="56" spans="1:46" ht="47.25" hidden="1" x14ac:dyDescent="0.25">
      <c r="A56" s="561" t="str">
        <f>'[1]1'!A55</f>
        <v>1.2.2.1</v>
      </c>
      <c r="B56" s="555" t="str">
        <f>'[1]1'!B55</f>
        <v>Реконструкция линий электропередачи, всего, в том числе:</v>
      </c>
      <c r="C56" s="561" t="str">
        <f>'[1]1'!C55</f>
        <v>Г</v>
      </c>
      <c r="D56" s="721">
        <v>0</v>
      </c>
      <c r="E56" s="721">
        <v>0</v>
      </c>
      <c r="F56" s="721">
        <v>0</v>
      </c>
      <c r="G56" s="721">
        <v>0</v>
      </c>
      <c r="H56" s="721">
        <v>0</v>
      </c>
      <c r="I56" s="721">
        <v>0</v>
      </c>
      <c r="J56" s="721">
        <v>0</v>
      </c>
      <c r="K56" s="721">
        <v>0</v>
      </c>
      <c r="L56" s="721">
        <v>0</v>
      </c>
      <c r="M56" s="721">
        <v>0</v>
      </c>
      <c r="N56" s="721">
        <v>0</v>
      </c>
      <c r="O56" s="721">
        <v>0</v>
      </c>
      <c r="P56" s="721">
        <v>0</v>
      </c>
      <c r="Q56" s="721">
        <v>0</v>
      </c>
      <c r="R56" s="721">
        <v>0</v>
      </c>
      <c r="S56" s="721">
        <v>0</v>
      </c>
      <c r="T56" s="721">
        <v>0</v>
      </c>
      <c r="U56" s="721">
        <v>0</v>
      </c>
      <c r="V56" s="721">
        <v>0</v>
      </c>
      <c r="W56" s="721">
        <v>0</v>
      </c>
      <c r="X56" s="721">
        <v>0</v>
      </c>
      <c r="Y56" s="721">
        <v>0</v>
      </c>
      <c r="Z56" s="721">
        <v>0</v>
      </c>
      <c r="AA56" s="721">
        <v>0</v>
      </c>
      <c r="AB56" s="721">
        <v>0</v>
      </c>
      <c r="AC56" s="721">
        <v>0</v>
      </c>
      <c r="AD56" s="721">
        <v>0</v>
      </c>
      <c r="AE56" s="721">
        <v>0</v>
      </c>
      <c r="AF56" s="721">
        <v>0</v>
      </c>
      <c r="AG56" s="721">
        <v>0</v>
      </c>
      <c r="AH56" s="721">
        <v>0</v>
      </c>
      <c r="AI56" s="721">
        <v>0</v>
      </c>
      <c r="AJ56" s="721">
        <v>0</v>
      </c>
      <c r="AK56" s="721">
        <v>0</v>
      </c>
      <c r="AL56" s="721">
        <v>0</v>
      </c>
      <c r="AM56" s="721">
        <v>0</v>
      </c>
      <c r="AN56" s="718">
        <f t="shared" si="16"/>
        <v>0</v>
      </c>
      <c r="AO56" s="718">
        <f t="shared" si="16"/>
        <v>0</v>
      </c>
      <c r="AP56" s="718">
        <f t="shared" si="16"/>
        <v>0</v>
      </c>
      <c r="AQ56" s="718">
        <f t="shared" si="16"/>
        <v>0</v>
      </c>
      <c r="AR56" s="718">
        <f t="shared" si="16"/>
        <v>0</v>
      </c>
      <c r="AS56" s="718">
        <f t="shared" si="16"/>
        <v>0</v>
      </c>
      <c r="AT56" s="718">
        <f t="shared" si="16"/>
        <v>0</v>
      </c>
    </row>
    <row r="57" spans="1:46" ht="63" hidden="1" x14ac:dyDescent="0.25">
      <c r="A57" s="561" t="str">
        <f>'[1]1'!A56</f>
        <v>1.2.2.2</v>
      </c>
      <c r="B57" s="555" t="str">
        <f>'[1]1'!B56</f>
        <v>Модернизация, техническое перевооружение линий электропередачи, всего, в том числе:</v>
      </c>
      <c r="C57" s="561" t="str">
        <f>'[1]1'!C56</f>
        <v>Г</v>
      </c>
      <c r="D57" s="721">
        <v>0</v>
      </c>
      <c r="E57" s="721">
        <v>0</v>
      </c>
      <c r="F57" s="721">
        <v>0</v>
      </c>
      <c r="G57" s="721">
        <v>0</v>
      </c>
      <c r="H57" s="721">
        <v>0</v>
      </c>
      <c r="I57" s="721">
        <v>0</v>
      </c>
      <c r="J57" s="721">
        <v>0</v>
      </c>
      <c r="K57" s="721">
        <v>0</v>
      </c>
      <c r="L57" s="721">
        <v>0</v>
      </c>
      <c r="M57" s="721">
        <v>0</v>
      </c>
      <c r="N57" s="721">
        <v>0</v>
      </c>
      <c r="O57" s="721">
        <v>0</v>
      </c>
      <c r="P57" s="721">
        <v>0</v>
      </c>
      <c r="Q57" s="721">
        <v>0</v>
      </c>
      <c r="R57" s="721">
        <v>0</v>
      </c>
      <c r="S57" s="721">
        <v>0</v>
      </c>
      <c r="T57" s="721">
        <v>0</v>
      </c>
      <c r="U57" s="721">
        <v>0</v>
      </c>
      <c r="V57" s="721">
        <v>0</v>
      </c>
      <c r="W57" s="721">
        <v>0</v>
      </c>
      <c r="X57" s="721">
        <v>0</v>
      </c>
      <c r="Y57" s="721">
        <v>0</v>
      </c>
      <c r="Z57" s="721">
        <v>0</v>
      </c>
      <c r="AA57" s="721">
        <v>0</v>
      </c>
      <c r="AB57" s="721">
        <v>0</v>
      </c>
      <c r="AC57" s="721">
        <v>0</v>
      </c>
      <c r="AD57" s="721">
        <v>0</v>
      </c>
      <c r="AE57" s="721">
        <v>0</v>
      </c>
      <c r="AF57" s="721">
        <v>0</v>
      </c>
      <c r="AG57" s="721">
        <v>0</v>
      </c>
      <c r="AH57" s="721">
        <v>0</v>
      </c>
      <c r="AI57" s="721">
        <v>0</v>
      </c>
      <c r="AJ57" s="721">
        <v>0</v>
      </c>
      <c r="AK57" s="721">
        <v>0</v>
      </c>
      <c r="AL57" s="721">
        <v>0</v>
      </c>
      <c r="AM57" s="721">
        <v>0</v>
      </c>
      <c r="AN57" s="718">
        <f t="shared" si="16"/>
        <v>0</v>
      </c>
      <c r="AO57" s="718">
        <f t="shared" si="16"/>
        <v>0</v>
      </c>
      <c r="AP57" s="718">
        <f t="shared" si="16"/>
        <v>0</v>
      </c>
      <c r="AQ57" s="718">
        <f t="shared" si="16"/>
        <v>0</v>
      </c>
      <c r="AR57" s="718">
        <f t="shared" si="16"/>
        <v>0</v>
      </c>
      <c r="AS57" s="718">
        <f t="shared" si="16"/>
        <v>0</v>
      </c>
      <c r="AT57" s="718">
        <f t="shared" si="16"/>
        <v>0</v>
      </c>
    </row>
    <row r="58" spans="1:46" ht="47.25" hidden="1" x14ac:dyDescent="0.25">
      <c r="A58" s="561" t="str">
        <f>'[1]1'!A57</f>
        <v>1.2.3</v>
      </c>
      <c r="B58" s="555" t="str">
        <f>'[1]1'!B57</f>
        <v>Развитие и модернизация учета электрической энергии (мощности), всего, в том числе:</v>
      </c>
      <c r="C58" s="561" t="str">
        <f>'[1]1'!C57</f>
        <v>Г</v>
      </c>
      <c r="D58" s="721">
        <f t="shared" ref="D58:AM58" si="18">SUM(D59,D62,D63,D64,D65,D68,D69,D70)</f>
        <v>340.84270336456001</v>
      </c>
      <c r="E58" s="721">
        <f t="shared" si="18"/>
        <v>0</v>
      </c>
      <c r="F58" s="721">
        <f t="shared" si="18"/>
        <v>16.695237794560001</v>
      </c>
      <c r="G58" s="721">
        <f t="shared" si="18"/>
        <v>0</v>
      </c>
      <c r="H58" s="721">
        <f t="shared" si="18"/>
        <v>0</v>
      </c>
      <c r="I58" s="721">
        <f t="shared" si="18"/>
        <v>0</v>
      </c>
      <c r="J58" s="721">
        <f t="shared" si="18"/>
        <v>0</v>
      </c>
      <c r="K58" s="721">
        <f t="shared" si="18"/>
        <v>162</v>
      </c>
      <c r="L58" s="721">
        <f t="shared" si="18"/>
        <v>0</v>
      </c>
      <c r="M58" s="721">
        <f t="shared" si="18"/>
        <v>74.890555720000009</v>
      </c>
      <c r="N58" s="721">
        <f t="shared" si="18"/>
        <v>0</v>
      </c>
      <c r="O58" s="721">
        <f t="shared" si="18"/>
        <v>0</v>
      </c>
      <c r="P58" s="721">
        <f t="shared" si="18"/>
        <v>0</v>
      </c>
      <c r="Q58" s="721">
        <f t="shared" si="18"/>
        <v>0</v>
      </c>
      <c r="R58" s="721">
        <f t="shared" si="18"/>
        <v>2081</v>
      </c>
      <c r="S58" s="721">
        <f t="shared" si="18"/>
        <v>0</v>
      </c>
      <c r="T58" s="721">
        <f t="shared" si="18"/>
        <v>86.51905841</v>
      </c>
      <c r="U58" s="721">
        <f t="shared" si="18"/>
        <v>0</v>
      </c>
      <c r="V58" s="721">
        <f t="shared" si="18"/>
        <v>0</v>
      </c>
      <c r="W58" s="721">
        <f t="shared" si="18"/>
        <v>0</v>
      </c>
      <c r="X58" s="721">
        <f t="shared" si="18"/>
        <v>0</v>
      </c>
      <c r="Y58" s="721">
        <f t="shared" si="18"/>
        <v>2384</v>
      </c>
      <c r="Z58" s="721">
        <f t="shared" si="18"/>
        <v>0</v>
      </c>
      <c r="AA58" s="721">
        <f t="shared" si="18"/>
        <v>80.116595000000004</v>
      </c>
      <c r="AB58" s="721">
        <f t="shared" si="18"/>
        <v>0</v>
      </c>
      <c r="AC58" s="721">
        <f t="shared" si="18"/>
        <v>0</v>
      </c>
      <c r="AD58" s="721">
        <f t="shared" si="18"/>
        <v>0</v>
      </c>
      <c r="AE58" s="721">
        <f t="shared" si="18"/>
        <v>0</v>
      </c>
      <c r="AF58" s="721">
        <f t="shared" si="18"/>
        <v>2103</v>
      </c>
      <c r="AG58" s="721">
        <f t="shared" si="18"/>
        <v>0</v>
      </c>
      <c r="AH58" s="721">
        <f t="shared" si="18"/>
        <v>82.621256439999996</v>
      </c>
      <c r="AI58" s="721">
        <f t="shared" si="18"/>
        <v>0</v>
      </c>
      <c r="AJ58" s="721">
        <f t="shared" si="18"/>
        <v>0</v>
      </c>
      <c r="AK58" s="721">
        <f t="shared" si="18"/>
        <v>0</v>
      </c>
      <c r="AL58" s="721">
        <f t="shared" si="18"/>
        <v>0</v>
      </c>
      <c r="AM58" s="721">
        <f t="shared" si="18"/>
        <v>2082</v>
      </c>
      <c r="AN58" s="718">
        <f t="shared" si="16"/>
        <v>0</v>
      </c>
      <c r="AO58" s="718">
        <f t="shared" si="16"/>
        <v>340.84270336456007</v>
      </c>
      <c r="AP58" s="718">
        <f t="shared" si="16"/>
        <v>0</v>
      </c>
      <c r="AQ58" s="718">
        <f t="shared" si="16"/>
        <v>0</v>
      </c>
      <c r="AR58" s="718">
        <f t="shared" si="16"/>
        <v>0</v>
      </c>
      <c r="AS58" s="718">
        <f t="shared" si="16"/>
        <v>0</v>
      </c>
      <c r="AT58" s="718">
        <f t="shared" si="16"/>
        <v>8812</v>
      </c>
    </row>
    <row r="59" spans="1:46" ht="47.25" hidden="1" x14ac:dyDescent="0.25">
      <c r="A59" s="561" t="str">
        <f>'[1]1'!A58</f>
        <v>1.2.3.1</v>
      </c>
      <c r="B59" s="555" t="str">
        <f>'[1]1'!B58</f>
        <v>"Установка приборов учета, класс напряжения 0,22 (0,4) кВ, всего, в том числе:"</v>
      </c>
      <c r="C59" s="561" t="str">
        <f>'[1]1'!C58</f>
        <v>Г</v>
      </c>
      <c r="D59" s="721">
        <f t="shared" ref="D59:AM59" si="19">SUM(D60:D61)</f>
        <v>190.22641035000001</v>
      </c>
      <c r="E59" s="721">
        <f t="shared" si="19"/>
        <v>0</v>
      </c>
      <c r="F59" s="721">
        <f t="shared" si="19"/>
        <v>0</v>
      </c>
      <c r="G59" s="721">
        <f t="shared" si="19"/>
        <v>0</v>
      </c>
      <c r="H59" s="721">
        <f t="shared" si="19"/>
        <v>0</v>
      </c>
      <c r="I59" s="721">
        <f t="shared" si="19"/>
        <v>0</v>
      </c>
      <c r="J59" s="721">
        <f t="shared" si="19"/>
        <v>0</v>
      </c>
      <c r="K59" s="721">
        <f t="shared" si="19"/>
        <v>0</v>
      </c>
      <c r="L59" s="721">
        <f t="shared" si="19"/>
        <v>0</v>
      </c>
      <c r="M59" s="721">
        <f t="shared" si="19"/>
        <v>44.430723790000002</v>
      </c>
      <c r="N59" s="721">
        <f t="shared" si="19"/>
        <v>0</v>
      </c>
      <c r="O59" s="721">
        <f t="shared" si="19"/>
        <v>0</v>
      </c>
      <c r="P59" s="721">
        <f t="shared" si="19"/>
        <v>0</v>
      </c>
      <c r="Q59" s="721">
        <f t="shared" si="19"/>
        <v>0</v>
      </c>
      <c r="R59" s="721">
        <f t="shared" si="19"/>
        <v>1796</v>
      </c>
      <c r="S59" s="721">
        <f t="shared" si="19"/>
        <v>0</v>
      </c>
      <c r="T59" s="721">
        <f t="shared" si="19"/>
        <v>53.310720680000003</v>
      </c>
      <c r="U59" s="721">
        <f t="shared" si="19"/>
        <v>0</v>
      </c>
      <c r="V59" s="721">
        <f t="shared" si="19"/>
        <v>0</v>
      </c>
      <c r="W59" s="721">
        <f t="shared" si="19"/>
        <v>0</v>
      </c>
      <c r="X59" s="721">
        <f t="shared" si="19"/>
        <v>0</v>
      </c>
      <c r="Y59" s="721">
        <f t="shared" si="19"/>
        <v>2090</v>
      </c>
      <c r="Z59" s="721">
        <f t="shared" si="19"/>
        <v>0</v>
      </c>
      <c r="AA59" s="721">
        <f t="shared" si="19"/>
        <v>45.566286820000002</v>
      </c>
      <c r="AB59" s="721">
        <f t="shared" si="19"/>
        <v>0</v>
      </c>
      <c r="AC59" s="721">
        <f t="shared" si="19"/>
        <v>0</v>
      </c>
      <c r="AD59" s="721">
        <f t="shared" si="19"/>
        <v>0</v>
      </c>
      <c r="AE59" s="721">
        <f t="shared" si="19"/>
        <v>0</v>
      </c>
      <c r="AF59" s="721">
        <f t="shared" si="19"/>
        <v>1802</v>
      </c>
      <c r="AG59" s="721">
        <f t="shared" si="19"/>
        <v>0</v>
      </c>
      <c r="AH59" s="721">
        <f t="shared" si="19"/>
        <v>46.918679060000002</v>
      </c>
      <c r="AI59" s="721">
        <f t="shared" si="19"/>
        <v>0</v>
      </c>
      <c r="AJ59" s="721">
        <f t="shared" si="19"/>
        <v>0</v>
      </c>
      <c r="AK59" s="721">
        <f t="shared" si="19"/>
        <v>0</v>
      </c>
      <c r="AL59" s="721">
        <f t="shared" si="19"/>
        <v>0</v>
      </c>
      <c r="AM59" s="721">
        <f t="shared" si="19"/>
        <v>1787</v>
      </c>
      <c r="AN59" s="718">
        <f t="shared" si="16"/>
        <v>0</v>
      </c>
      <c r="AO59" s="718">
        <f t="shared" si="16"/>
        <v>190.22641034999998</v>
      </c>
      <c r="AP59" s="718">
        <f t="shared" si="16"/>
        <v>0</v>
      </c>
      <c r="AQ59" s="718">
        <f t="shared" si="16"/>
        <v>0</v>
      </c>
      <c r="AR59" s="718">
        <f t="shared" si="16"/>
        <v>0</v>
      </c>
      <c r="AS59" s="718">
        <f t="shared" si="16"/>
        <v>0</v>
      </c>
      <c r="AT59" s="718">
        <f t="shared" si="16"/>
        <v>7475</v>
      </c>
    </row>
    <row r="60" spans="1:46" ht="63" hidden="1" x14ac:dyDescent="0.25">
      <c r="A60" s="561" t="str">
        <f>'[1]1'!A59</f>
        <v>1.2.3.1.1</v>
      </c>
      <c r="B60" s="555" t="str">
        <f>'[1]1'!B59</f>
        <v>Установка учетов с АСКУЭ на границе балансовой принадлежности с потребителями, запитанными КЛ от ТП</v>
      </c>
      <c r="C60" s="561" t="str">
        <f>'[1]1'!C59</f>
        <v>J_0000060023</v>
      </c>
      <c r="D60" s="721">
        <f>SUM(E60:F60,L60:M60,S60:T60,Z60:AA60,AG60:AH60)</f>
        <v>134.04601094</v>
      </c>
      <c r="E60" s="721">
        <v>0</v>
      </c>
      <c r="F60" s="721">
        <f>'[1]2'!N59</f>
        <v>0</v>
      </c>
      <c r="G60" s="721">
        <v>0</v>
      </c>
      <c r="H60" s="721">
        <v>0</v>
      </c>
      <c r="I60" s="721">
        <v>0</v>
      </c>
      <c r="J60" s="721">
        <v>0</v>
      </c>
      <c r="K60" s="721">
        <v>0</v>
      </c>
      <c r="L60" s="721">
        <v>0</v>
      </c>
      <c r="M60" s="721">
        <f>'[1]2'!O59</f>
        <v>31.289393960000002</v>
      </c>
      <c r="N60" s="721">
        <v>0</v>
      </c>
      <c r="O60" s="721">
        <v>0</v>
      </c>
      <c r="P60" s="721">
        <v>0</v>
      </c>
      <c r="Q60" s="721">
        <v>0</v>
      </c>
      <c r="R60" s="721">
        <v>1227</v>
      </c>
      <c r="S60" s="721">
        <v>0</v>
      </c>
      <c r="T60" s="721">
        <f>'[1]2'!P59</f>
        <v>39.579948760000001</v>
      </c>
      <c r="U60" s="721">
        <v>0</v>
      </c>
      <c r="V60" s="721">
        <v>0</v>
      </c>
      <c r="W60" s="721">
        <v>0</v>
      </c>
      <c r="X60" s="721">
        <v>0</v>
      </c>
      <c r="Y60" s="721">
        <v>1520</v>
      </c>
      <c r="Z60" s="721">
        <v>0</v>
      </c>
      <c r="AA60" s="721">
        <f>'[1]2'!Q59</f>
        <v>31.22448979</v>
      </c>
      <c r="AB60" s="721">
        <v>0</v>
      </c>
      <c r="AC60" s="721">
        <v>0</v>
      </c>
      <c r="AD60" s="721">
        <v>0</v>
      </c>
      <c r="AE60" s="721">
        <v>0</v>
      </c>
      <c r="AF60" s="721">
        <v>1232</v>
      </c>
      <c r="AG60" s="721">
        <v>0</v>
      </c>
      <c r="AH60" s="721">
        <f>'[1]2'!R59</f>
        <v>31.95217843</v>
      </c>
      <c r="AI60" s="721">
        <v>0</v>
      </c>
      <c r="AJ60" s="721">
        <v>0</v>
      </c>
      <c r="AK60" s="721">
        <v>0</v>
      </c>
      <c r="AL60" s="721">
        <v>0</v>
      </c>
      <c r="AM60" s="721">
        <v>1218</v>
      </c>
      <c r="AN60" s="718">
        <f t="shared" si="16"/>
        <v>0</v>
      </c>
      <c r="AO60" s="718">
        <f t="shared" si="16"/>
        <v>134.04601094</v>
      </c>
      <c r="AP60" s="718">
        <f t="shared" si="16"/>
        <v>0</v>
      </c>
      <c r="AQ60" s="718">
        <f t="shared" si="16"/>
        <v>0</v>
      </c>
      <c r="AR60" s="718">
        <f t="shared" si="16"/>
        <v>0</v>
      </c>
      <c r="AS60" s="718">
        <f t="shared" si="16"/>
        <v>0</v>
      </c>
      <c r="AT60" s="718">
        <f t="shared" si="16"/>
        <v>5197</v>
      </c>
    </row>
    <row r="61" spans="1:46" ht="63" hidden="1" x14ac:dyDescent="0.25">
      <c r="A61" s="561" t="str">
        <f>'[1]1'!A60</f>
        <v>1.2.3.1.2</v>
      </c>
      <c r="B61" s="555" t="str">
        <f>'[1]1'!B60</f>
        <v>Установка учетов с АСКУЭ на границе балансовой принадлежности с потребителями, запитанными от ВЛ-0,4кВ</v>
      </c>
      <c r="C61" s="561" t="str">
        <f>'[1]1'!C60</f>
        <v>J_0000060024</v>
      </c>
      <c r="D61" s="721">
        <f>SUM(E61:F61,L61:M61,S61:T61,Z61:AA61,AG61:AH61)</f>
        <v>56.18039941</v>
      </c>
      <c r="E61" s="721">
        <v>0</v>
      </c>
      <c r="F61" s="721">
        <f>'[1]2'!N60</f>
        <v>0</v>
      </c>
      <c r="G61" s="721">
        <v>0</v>
      </c>
      <c r="H61" s="721">
        <v>0</v>
      </c>
      <c r="I61" s="721">
        <v>0</v>
      </c>
      <c r="J61" s="721">
        <v>0</v>
      </c>
      <c r="K61" s="721">
        <v>0</v>
      </c>
      <c r="L61" s="721">
        <v>0</v>
      </c>
      <c r="M61" s="721">
        <f>'[1]2'!O60</f>
        <v>13.14132983</v>
      </c>
      <c r="N61" s="721">
        <v>0</v>
      </c>
      <c r="O61" s="721">
        <v>0</v>
      </c>
      <c r="P61" s="721">
        <v>0</v>
      </c>
      <c r="Q61" s="721">
        <v>0</v>
      </c>
      <c r="R61" s="721">
        <v>569</v>
      </c>
      <c r="S61" s="721">
        <v>0</v>
      </c>
      <c r="T61" s="721">
        <f>'[1]2'!P60</f>
        <v>13.73077192</v>
      </c>
      <c r="U61" s="721">
        <v>0</v>
      </c>
      <c r="V61" s="721">
        <v>0</v>
      </c>
      <c r="W61" s="721">
        <v>0</v>
      </c>
      <c r="X61" s="721">
        <v>0</v>
      </c>
      <c r="Y61" s="721">
        <v>570</v>
      </c>
      <c r="Z61" s="721">
        <v>0</v>
      </c>
      <c r="AA61" s="721">
        <f>'[1]2'!Q60</f>
        <v>14.34179703</v>
      </c>
      <c r="AB61" s="721">
        <v>0</v>
      </c>
      <c r="AC61" s="721">
        <v>0</v>
      </c>
      <c r="AD61" s="721">
        <v>0</v>
      </c>
      <c r="AE61" s="721">
        <v>0</v>
      </c>
      <c r="AF61" s="721">
        <v>570</v>
      </c>
      <c r="AG61" s="721">
        <v>0</v>
      </c>
      <c r="AH61" s="721">
        <f>'[1]2'!R60</f>
        <v>14.966500630000001</v>
      </c>
      <c r="AI61" s="721">
        <v>0</v>
      </c>
      <c r="AJ61" s="721">
        <v>0</v>
      </c>
      <c r="AK61" s="721">
        <v>0</v>
      </c>
      <c r="AL61" s="721">
        <v>0</v>
      </c>
      <c r="AM61" s="721">
        <v>569</v>
      </c>
      <c r="AN61" s="718">
        <f t="shared" si="16"/>
        <v>0</v>
      </c>
      <c r="AO61" s="718">
        <f t="shared" si="16"/>
        <v>56.18039941</v>
      </c>
      <c r="AP61" s="718">
        <f t="shared" si="16"/>
        <v>0</v>
      </c>
      <c r="AQ61" s="718">
        <f t="shared" si="16"/>
        <v>0</v>
      </c>
      <c r="AR61" s="718">
        <f t="shared" si="16"/>
        <v>0</v>
      </c>
      <c r="AS61" s="718">
        <f t="shared" si="16"/>
        <v>0</v>
      </c>
      <c r="AT61" s="718">
        <f t="shared" si="16"/>
        <v>2278</v>
      </c>
    </row>
    <row r="62" spans="1:46" ht="47.25" hidden="1" x14ac:dyDescent="0.25">
      <c r="A62" s="561" t="str">
        <f>'[1]1'!A61</f>
        <v>1.2.3.2</v>
      </c>
      <c r="B62" s="555" t="str">
        <f>'[1]1'!B61</f>
        <v>"Установка приборов учета, класс напряжения 6 (10) кВ, всего, в том числе:"</v>
      </c>
      <c r="C62" s="561" t="str">
        <f>'[1]1'!C61</f>
        <v>Г</v>
      </c>
      <c r="D62" s="721">
        <v>0</v>
      </c>
      <c r="E62" s="721">
        <v>0</v>
      </c>
      <c r="F62" s="721">
        <v>0</v>
      </c>
      <c r="G62" s="721">
        <v>0</v>
      </c>
      <c r="H62" s="721">
        <v>0</v>
      </c>
      <c r="I62" s="721">
        <v>0</v>
      </c>
      <c r="J62" s="721">
        <v>0</v>
      </c>
      <c r="K62" s="721">
        <v>0</v>
      </c>
      <c r="L62" s="721">
        <v>0</v>
      </c>
      <c r="M62" s="721">
        <v>0</v>
      </c>
      <c r="N62" s="721">
        <v>0</v>
      </c>
      <c r="O62" s="721">
        <v>0</v>
      </c>
      <c r="P62" s="721">
        <v>0</v>
      </c>
      <c r="Q62" s="721">
        <v>0</v>
      </c>
      <c r="R62" s="721">
        <v>0</v>
      </c>
      <c r="S62" s="721">
        <v>0</v>
      </c>
      <c r="T62" s="721">
        <v>0</v>
      </c>
      <c r="U62" s="721">
        <v>0</v>
      </c>
      <c r="V62" s="721">
        <v>0</v>
      </c>
      <c r="W62" s="721">
        <v>0</v>
      </c>
      <c r="X62" s="721">
        <v>0</v>
      </c>
      <c r="Y62" s="721">
        <v>0</v>
      </c>
      <c r="Z62" s="721">
        <v>0</v>
      </c>
      <c r="AA62" s="721">
        <v>0</v>
      </c>
      <c r="AB62" s="721">
        <v>0</v>
      </c>
      <c r="AC62" s="721">
        <v>0</v>
      </c>
      <c r="AD62" s="721">
        <v>0</v>
      </c>
      <c r="AE62" s="721">
        <v>0</v>
      </c>
      <c r="AF62" s="721">
        <v>0</v>
      </c>
      <c r="AG62" s="721">
        <v>0</v>
      </c>
      <c r="AH62" s="721">
        <v>0</v>
      </c>
      <c r="AI62" s="721">
        <v>0</v>
      </c>
      <c r="AJ62" s="721">
        <v>0</v>
      </c>
      <c r="AK62" s="721">
        <v>0</v>
      </c>
      <c r="AL62" s="721">
        <v>0</v>
      </c>
      <c r="AM62" s="721">
        <v>0</v>
      </c>
      <c r="AN62" s="718">
        <f t="shared" si="16"/>
        <v>0</v>
      </c>
      <c r="AO62" s="718">
        <f t="shared" si="16"/>
        <v>0</v>
      </c>
      <c r="AP62" s="718">
        <f t="shared" si="16"/>
        <v>0</v>
      </c>
      <c r="AQ62" s="718">
        <f t="shared" si="16"/>
        <v>0</v>
      </c>
      <c r="AR62" s="718">
        <f t="shared" si="16"/>
        <v>0</v>
      </c>
      <c r="AS62" s="718">
        <f t="shared" si="16"/>
        <v>0</v>
      </c>
      <c r="AT62" s="718">
        <f t="shared" si="16"/>
        <v>0</v>
      </c>
    </row>
    <row r="63" spans="1:46" ht="47.25" hidden="1" x14ac:dyDescent="0.25">
      <c r="A63" s="561" t="str">
        <f>'[1]1'!A62</f>
        <v>1.2.3.3</v>
      </c>
      <c r="B63" s="555" t="str">
        <f>'[1]1'!B62</f>
        <v>"Установка приборов учета, класс напряжения 35 кВ, всего, в том числе:"</v>
      </c>
      <c r="C63" s="561" t="str">
        <f>'[1]1'!C62</f>
        <v>Г</v>
      </c>
      <c r="D63" s="721">
        <v>0</v>
      </c>
      <c r="E63" s="721">
        <v>0</v>
      </c>
      <c r="F63" s="721">
        <v>0</v>
      </c>
      <c r="G63" s="721">
        <v>0</v>
      </c>
      <c r="H63" s="721">
        <v>0</v>
      </c>
      <c r="I63" s="721">
        <v>0</v>
      </c>
      <c r="J63" s="721">
        <v>0</v>
      </c>
      <c r="K63" s="721">
        <v>0</v>
      </c>
      <c r="L63" s="721">
        <v>0</v>
      </c>
      <c r="M63" s="721">
        <v>0</v>
      </c>
      <c r="N63" s="721">
        <v>0</v>
      </c>
      <c r="O63" s="721">
        <v>0</v>
      </c>
      <c r="P63" s="721">
        <v>0</v>
      </c>
      <c r="Q63" s="721">
        <v>0</v>
      </c>
      <c r="R63" s="721">
        <v>0</v>
      </c>
      <c r="S63" s="721">
        <v>0</v>
      </c>
      <c r="T63" s="721">
        <v>0</v>
      </c>
      <c r="U63" s="721">
        <v>0</v>
      </c>
      <c r="V63" s="721">
        <v>0</v>
      </c>
      <c r="W63" s="721">
        <v>0</v>
      </c>
      <c r="X63" s="721">
        <v>0</v>
      </c>
      <c r="Y63" s="721">
        <v>0</v>
      </c>
      <c r="Z63" s="721">
        <v>0</v>
      </c>
      <c r="AA63" s="721">
        <v>0</v>
      </c>
      <c r="AB63" s="721">
        <v>0</v>
      </c>
      <c r="AC63" s="721">
        <v>0</v>
      </c>
      <c r="AD63" s="721">
        <v>0</v>
      </c>
      <c r="AE63" s="721">
        <v>0</v>
      </c>
      <c r="AF63" s="721">
        <v>0</v>
      </c>
      <c r="AG63" s="721">
        <v>0</v>
      </c>
      <c r="AH63" s="721">
        <v>0</v>
      </c>
      <c r="AI63" s="721">
        <v>0</v>
      </c>
      <c r="AJ63" s="721">
        <v>0</v>
      </c>
      <c r="AK63" s="721">
        <v>0</v>
      </c>
      <c r="AL63" s="721">
        <v>0</v>
      </c>
      <c r="AM63" s="721">
        <v>0</v>
      </c>
      <c r="AN63" s="718">
        <f t="shared" si="16"/>
        <v>0</v>
      </c>
      <c r="AO63" s="718">
        <f t="shared" si="16"/>
        <v>0</v>
      </c>
      <c r="AP63" s="718">
        <f t="shared" si="16"/>
        <v>0</v>
      </c>
      <c r="AQ63" s="718">
        <f t="shared" si="16"/>
        <v>0</v>
      </c>
      <c r="AR63" s="718">
        <f t="shared" si="16"/>
        <v>0</v>
      </c>
      <c r="AS63" s="718">
        <f t="shared" si="16"/>
        <v>0</v>
      </c>
      <c r="AT63" s="718">
        <f t="shared" si="16"/>
        <v>0</v>
      </c>
    </row>
    <row r="64" spans="1:46" ht="47.25" hidden="1" x14ac:dyDescent="0.25">
      <c r="A64" s="561" t="str">
        <f>'[1]1'!A63</f>
        <v>1.2.3.4</v>
      </c>
      <c r="B64" s="555" t="str">
        <f>'[1]1'!B63</f>
        <v>"Установка приборов учета, класс напряжения 110 кВ и выше, всего, в том числе:"</v>
      </c>
      <c r="C64" s="561" t="str">
        <f>'[1]1'!C63</f>
        <v>Г</v>
      </c>
      <c r="D64" s="721">
        <v>0</v>
      </c>
      <c r="E64" s="721">
        <v>0</v>
      </c>
      <c r="F64" s="721">
        <v>0</v>
      </c>
      <c r="G64" s="721">
        <v>0</v>
      </c>
      <c r="H64" s="721">
        <v>0</v>
      </c>
      <c r="I64" s="721">
        <v>0</v>
      </c>
      <c r="J64" s="721">
        <v>0</v>
      </c>
      <c r="K64" s="721">
        <v>0</v>
      </c>
      <c r="L64" s="721">
        <v>0</v>
      </c>
      <c r="M64" s="721">
        <v>0</v>
      </c>
      <c r="N64" s="721">
        <v>0</v>
      </c>
      <c r="O64" s="721">
        <v>0</v>
      </c>
      <c r="P64" s="721">
        <v>0</v>
      </c>
      <c r="Q64" s="721">
        <v>0</v>
      </c>
      <c r="R64" s="721">
        <v>0</v>
      </c>
      <c r="S64" s="721">
        <v>0</v>
      </c>
      <c r="T64" s="721">
        <v>0</v>
      </c>
      <c r="U64" s="721">
        <v>0</v>
      </c>
      <c r="V64" s="721">
        <v>0</v>
      </c>
      <c r="W64" s="721">
        <v>0</v>
      </c>
      <c r="X64" s="721">
        <v>0</v>
      </c>
      <c r="Y64" s="721">
        <v>0</v>
      </c>
      <c r="Z64" s="721">
        <v>0</v>
      </c>
      <c r="AA64" s="721">
        <v>0</v>
      </c>
      <c r="AB64" s="721">
        <v>0</v>
      </c>
      <c r="AC64" s="721">
        <v>0</v>
      </c>
      <c r="AD64" s="721">
        <v>0</v>
      </c>
      <c r="AE64" s="721">
        <v>0</v>
      </c>
      <c r="AF64" s="721">
        <v>0</v>
      </c>
      <c r="AG64" s="721">
        <v>0</v>
      </c>
      <c r="AH64" s="721">
        <v>0</v>
      </c>
      <c r="AI64" s="721">
        <v>0</v>
      </c>
      <c r="AJ64" s="721">
        <v>0</v>
      </c>
      <c r="AK64" s="721">
        <v>0</v>
      </c>
      <c r="AL64" s="721">
        <v>0</v>
      </c>
      <c r="AM64" s="721">
        <v>0</v>
      </c>
      <c r="AN64" s="718">
        <f t="shared" si="16"/>
        <v>0</v>
      </c>
      <c r="AO64" s="718">
        <f t="shared" si="16"/>
        <v>0</v>
      </c>
      <c r="AP64" s="718">
        <f t="shared" si="16"/>
        <v>0</v>
      </c>
      <c r="AQ64" s="718">
        <f t="shared" si="16"/>
        <v>0</v>
      </c>
      <c r="AR64" s="718">
        <f t="shared" si="16"/>
        <v>0</v>
      </c>
      <c r="AS64" s="718">
        <f t="shared" si="16"/>
        <v>0</v>
      </c>
      <c r="AT64" s="718">
        <f t="shared" si="16"/>
        <v>0</v>
      </c>
    </row>
    <row r="65" spans="1:46" ht="63" hidden="1" x14ac:dyDescent="0.25">
      <c r="A65" s="561" t="str">
        <f>'[1]1'!A64</f>
        <v>1.2.3.5</v>
      </c>
      <c r="B65" s="555" t="str">
        <f>'[1]1'!B64</f>
        <v>"Включение приборов учета в систему сбора и передачи данных, класс напряжения 0,22 (0,4) кВ, всего, в том числе:"</v>
      </c>
      <c r="C65" s="561" t="str">
        <f>'[1]1'!C64</f>
        <v>Г</v>
      </c>
      <c r="D65" s="721">
        <f t="shared" ref="D65:AM65" si="20">SUM(D66:D67)</f>
        <v>150.61629301456</v>
      </c>
      <c r="E65" s="721">
        <f t="shared" si="20"/>
        <v>0</v>
      </c>
      <c r="F65" s="721">
        <f t="shared" si="20"/>
        <v>16.695237794560001</v>
      </c>
      <c r="G65" s="721">
        <f t="shared" si="20"/>
        <v>0</v>
      </c>
      <c r="H65" s="721">
        <f t="shared" si="20"/>
        <v>0</v>
      </c>
      <c r="I65" s="721">
        <f t="shared" si="20"/>
        <v>0</v>
      </c>
      <c r="J65" s="721">
        <f t="shared" si="20"/>
        <v>0</v>
      </c>
      <c r="K65" s="721">
        <f t="shared" si="20"/>
        <v>162</v>
      </c>
      <c r="L65" s="721">
        <f t="shared" si="20"/>
        <v>0</v>
      </c>
      <c r="M65" s="721">
        <f t="shared" si="20"/>
        <v>30.45983193</v>
      </c>
      <c r="N65" s="721">
        <f t="shared" si="20"/>
        <v>0</v>
      </c>
      <c r="O65" s="721">
        <f t="shared" si="20"/>
        <v>0</v>
      </c>
      <c r="P65" s="721">
        <f t="shared" si="20"/>
        <v>0</v>
      </c>
      <c r="Q65" s="721">
        <f t="shared" si="20"/>
        <v>0</v>
      </c>
      <c r="R65" s="721">
        <f t="shared" si="20"/>
        <v>285</v>
      </c>
      <c r="S65" s="721">
        <f t="shared" si="20"/>
        <v>0</v>
      </c>
      <c r="T65" s="721">
        <f t="shared" si="20"/>
        <v>33.208337729999997</v>
      </c>
      <c r="U65" s="721">
        <f t="shared" si="20"/>
        <v>0</v>
      </c>
      <c r="V65" s="721">
        <f t="shared" si="20"/>
        <v>0</v>
      </c>
      <c r="W65" s="721">
        <f t="shared" si="20"/>
        <v>0</v>
      </c>
      <c r="X65" s="721">
        <f t="shared" si="20"/>
        <v>0</v>
      </c>
      <c r="Y65" s="721">
        <f t="shared" si="20"/>
        <v>294</v>
      </c>
      <c r="Z65" s="721">
        <f t="shared" si="20"/>
        <v>0</v>
      </c>
      <c r="AA65" s="721">
        <f t="shared" si="20"/>
        <v>34.550308180000002</v>
      </c>
      <c r="AB65" s="721">
        <f t="shared" si="20"/>
        <v>0</v>
      </c>
      <c r="AC65" s="721">
        <f t="shared" si="20"/>
        <v>0</v>
      </c>
      <c r="AD65" s="721">
        <f t="shared" si="20"/>
        <v>0</v>
      </c>
      <c r="AE65" s="721">
        <f t="shared" si="20"/>
        <v>0</v>
      </c>
      <c r="AF65" s="721">
        <f t="shared" si="20"/>
        <v>301</v>
      </c>
      <c r="AG65" s="721">
        <f t="shared" si="20"/>
        <v>0</v>
      </c>
      <c r="AH65" s="721">
        <f t="shared" si="20"/>
        <v>35.702577380000001</v>
      </c>
      <c r="AI65" s="721">
        <f t="shared" si="20"/>
        <v>0</v>
      </c>
      <c r="AJ65" s="721">
        <f t="shared" si="20"/>
        <v>0</v>
      </c>
      <c r="AK65" s="721">
        <f t="shared" si="20"/>
        <v>0</v>
      </c>
      <c r="AL65" s="721">
        <f t="shared" si="20"/>
        <v>0</v>
      </c>
      <c r="AM65" s="721">
        <f t="shared" si="20"/>
        <v>295</v>
      </c>
      <c r="AN65" s="718">
        <f t="shared" si="16"/>
        <v>0</v>
      </c>
      <c r="AO65" s="718">
        <f t="shared" si="16"/>
        <v>150.61629301456</v>
      </c>
      <c r="AP65" s="718">
        <f t="shared" si="16"/>
        <v>0</v>
      </c>
      <c r="AQ65" s="718">
        <f t="shared" si="16"/>
        <v>0</v>
      </c>
      <c r="AR65" s="718">
        <f t="shared" si="16"/>
        <v>0</v>
      </c>
      <c r="AS65" s="718">
        <f t="shared" si="16"/>
        <v>0</v>
      </c>
      <c r="AT65" s="718">
        <f t="shared" si="16"/>
        <v>1337</v>
      </c>
    </row>
    <row r="66" spans="1:46" ht="31.5" hidden="1" x14ac:dyDescent="0.25">
      <c r="A66" s="561" t="str">
        <f>'[1]1'!A65</f>
        <v>1.2.3.5.1</v>
      </c>
      <c r="B66" s="555" t="str">
        <f>'[1]1'!B65</f>
        <v>Монтаж системы учета с АСКУЭ в ТП</v>
      </c>
      <c r="C66" s="561" t="str">
        <f>'[1]1'!C65</f>
        <v>J_0000060026</v>
      </c>
      <c r="D66" s="721">
        <f>SUM(E66:F66,L66:M66,S66:T66,Z66:AA66,AG66:AH66)</f>
        <v>29.72514662</v>
      </c>
      <c r="E66" s="721">
        <v>0</v>
      </c>
      <c r="F66" s="721">
        <f>'[1]2'!N65</f>
        <v>4.4768745900000004</v>
      </c>
      <c r="G66" s="721">
        <v>0</v>
      </c>
      <c r="H66" s="721">
        <v>0</v>
      </c>
      <c r="I66" s="721">
        <v>0</v>
      </c>
      <c r="J66" s="721">
        <v>0</v>
      </c>
      <c r="K66" s="721">
        <v>37</v>
      </c>
      <c r="L66" s="721">
        <v>0</v>
      </c>
      <c r="M66" s="721">
        <f>'[1]2'!O65</f>
        <v>4.7341853199999999</v>
      </c>
      <c r="N66" s="721">
        <v>0</v>
      </c>
      <c r="O66" s="721">
        <v>0</v>
      </c>
      <c r="P66" s="721">
        <v>0</v>
      </c>
      <c r="Q66" s="721">
        <v>0</v>
      </c>
      <c r="R66" s="721">
        <v>40</v>
      </c>
      <c r="S66" s="721">
        <v>0</v>
      </c>
      <c r="T66" s="721">
        <f>'[1]2'!P65</f>
        <v>6.4785230299999998</v>
      </c>
      <c r="U66" s="721">
        <v>0</v>
      </c>
      <c r="V66" s="721">
        <v>0</v>
      </c>
      <c r="W66" s="721">
        <v>0</v>
      </c>
      <c r="X66" s="721">
        <v>0</v>
      </c>
      <c r="Y66" s="721">
        <v>49</v>
      </c>
      <c r="Z66" s="721">
        <v>0</v>
      </c>
      <c r="AA66" s="721">
        <f>'[1]2'!Q65</f>
        <v>6.9432490600000003</v>
      </c>
      <c r="AB66" s="721">
        <v>0</v>
      </c>
      <c r="AC66" s="721">
        <v>0</v>
      </c>
      <c r="AD66" s="721">
        <v>0</v>
      </c>
      <c r="AE66" s="721">
        <v>0</v>
      </c>
      <c r="AF66" s="721">
        <v>245</v>
      </c>
      <c r="AG66" s="721">
        <v>0</v>
      </c>
      <c r="AH66" s="721">
        <f>'[1]2'!R65</f>
        <v>7.0923146199999998</v>
      </c>
      <c r="AI66" s="721">
        <v>0</v>
      </c>
      <c r="AJ66" s="721">
        <v>0</v>
      </c>
      <c r="AK66" s="721">
        <v>0</v>
      </c>
      <c r="AL66" s="721">
        <v>0</v>
      </c>
      <c r="AM66" s="721">
        <v>245</v>
      </c>
      <c r="AN66" s="718">
        <f t="shared" si="16"/>
        <v>0</v>
      </c>
      <c r="AO66" s="718">
        <f t="shared" si="16"/>
        <v>29.72514662</v>
      </c>
      <c r="AP66" s="718">
        <f t="shared" si="16"/>
        <v>0</v>
      </c>
      <c r="AQ66" s="718">
        <f t="shared" si="16"/>
        <v>0</v>
      </c>
      <c r="AR66" s="718">
        <f t="shared" si="16"/>
        <v>0</v>
      </c>
      <c r="AS66" s="718">
        <f t="shared" si="16"/>
        <v>0</v>
      </c>
      <c r="AT66" s="718">
        <f t="shared" si="16"/>
        <v>616</v>
      </c>
    </row>
    <row r="67" spans="1:46" ht="31.5" hidden="1" x14ac:dyDescent="0.25">
      <c r="A67" s="561" t="str">
        <f>'[1]1'!A66</f>
        <v>1.2.3.5.2</v>
      </c>
      <c r="B67" s="555" t="str">
        <f>'[1]1'!B66</f>
        <v>Монтаж устройств передачи данных для АСКУЭ в ТП</v>
      </c>
      <c r="C67" s="561" t="str">
        <f>'[1]1'!C66</f>
        <v>J_0000060025</v>
      </c>
      <c r="D67" s="721">
        <f>SUM(E67:F67,L67:M67,S67:T67,Z67:AA67,AG67:AH67)</f>
        <v>120.89114639456</v>
      </c>
      <c r="E67" s="721">
        <v>0</v>
      </c>
      <c r="F67" s="721">
        <f>'[1]2'!N66</f>
        <v>12.218363204559999</v>
      </c>
      <c r="G67" s="721">
        <v>0</v>
      </c>
      <c r="H67" s="721">
        <v>0</v>
      </c>
      <c r="I67" s="721">
        <v>0</v>
      </c>
      <c r="J67" s="721">
        <v>0</v>
      </c>
      <c r="K67" s="721">
        <v>125</v>
      </c>
      <c r="L67" s="721">
        <v>0</v>
      </c>
      <c r="M67" s="721">
        <f>'[1]2'!O66</f>
        <v>25.725646609999998</v>
      </c>
      <c r="N67" s="721">
        <v>0</v>
      </c>
      <c r="O67" s="721">
        <v>0</v>
      </c>
      <c r="P67" s="721">
        <v>0</v>
      </c>
      <c r="Q67" s="721">
        <v>0</v>
      </c>
      <c r="R67" s="721">
        <v>245</v>
      </c>
      <c r="S67" s="721">
        <v>0</v>
      </c>
      <c r="T67" s="721">
        <f>'[1]2'!P66</f>
        <v>26.729814699999999</v>
      </c>
      <c r="U67" s="721">
        <v>0</v>
      </c>
      <c r="V67" s="721">
        <v>0</v>
      </c>
      <c r="W67" s="721">
        <v>0</v>
      </c>
      <c r="X67" s="721">
        <v>0</v>
      </c>
      <c r="Y67" s="721">
        <v>245</v>
      </c>
      <c r="Z67" s="721">
        <v>0</v>
      </c>
      <c r="AA67" s="721">
        <f>'[1]2'!Q66</f>
        <v>27.607059119999999</v>
      </c>
      <c r="AB67" s="721">
        <v>0</v>
      </c>
      <c r="AC67" s="721">
        <v>0</v>
      </c>
      <c r="AD67" s="721">
        <v>0</v>
      </c>
      <c r="AE67" s="721">
        <v>0</v>
      </c>
      <c r="AF67" s="721">
        <v>56</v>
      </c>
      <c r="AG67" s="721">
        <v>0</v>
      </c>
      <c r="AH67" s="721">
        <f>'[1]2'!R66</f>
        <v>28.610262760000001</v>
      </c>
      <c r="AI67" s="721">
        <v>0</v>
      </c>
      <c r="AJ67" s="721">
        <v>0</v>
      </c>
      <c r="AK67" s="721">
        <v>0</v>
      </c>
      <c r="AL67" s="721">
        <v>0</v>
      </c>
      <c r="AM67" s="721">
        <v>50</v>
      </c>
      <c r="AN67" s="718">
        <f t="shared" si="16"/>
        <v>0</v>
      </c>
      <c r="AO67" s="718">
        <f t="shared" si="16"/>
        <v>120.89114639456</v>
      </c>
      <c r="AP67" s="718">
        <f t="shared" si="16"/>
        <v>0</v>
      </c>
      <c r="AQ67" s="718">
        <f t="shared" si="16"/>
        <v>0</v>
      </c>
      <c r="AR67" s="718">
        <f t="shared" si="16"/>
        <v>0</v>
      </c>
      <c r="AS67" s="718">
        <f t="shared" si="16"/>
        <v>0</v>
      </c>
      <c r="AT67" s="718">
        <f t="shared" si="16"/>
        <v>721</v>
      </c>
    </row>
    <row r="68" spans="1:46" ht="63" hidden="1" x14ac:dyDescent="0.25">
      <c r="A68" s="561" t="str">
        <f>'[1]1'!A67</f>
        <v>1.2.3.6</v>
      </c>
      <c r="B68" s="555" t="str">
        <f>'[1]1'!B67</f>
        <v>"Включение приборов учета в систему сбора и передачи данных, класс напряжения 6 (10) кВ, всего, в том числе:"</v>
      </c>
      <c r="C68" s="561" t="str">
        <f>'[1]1'!C67</f>
        <v>Г</v>
      </c>
      <c r="D68" s="721">
        <v>0</v>
      </c>
      <c r="E68" s="721">
        <v>0</v>
      </c>
      <c r="F68" s="721">
        <v>0</v>
      </c>
      <c r="G68" s="721">
        <v>0</v>
      </c>
      <c r="H68" s="721">
        <v>0</v>
      </c>
      <c r="I68" s="721">
        <v>0</v>
      </c>
      <c r="J68" s="721">
        <v>0</v>
      </c>
      <c r="K68" s="721">
        <v>0</v>
      </c>
      <c r="L68" s="721">
        <v>0</v>
      </c>
      <c r="M68" s="721">
        <v>0</v>
      </c>
      <c r="N68" s="721">
        <v>0</v>
      </c>
      <c r="O68" s="721">
        <v>0</v>
      </c>
      <c r="P68" s="721">
        <v>0</v>
      </c>
      <c r="Q68" s="721">
        <v>0</v>
      </c>
      <c r="R68" s="721">
        <v>0</v>
      </c>
      <c r="S68" s="721">
        <v>0</v>
      </c>
      <c r="T68" s="721">
        <v>0</v>
      </c>
      <c r="U68" s="721">
        <v>0</v>
      </c>
      <c r="V68" s="721">
        <v>0</v>
      </c>
      <c r="W68" s="721">
        <v>0</v>
      </c>
      <c r="X68" s="721">
        <v>0</v>
      </c>
      <c r="Y68" s="721">
        <v>0</v>
      </c>
      <c r="Z68" s="721">
        <v>0</v>
      </c>
      <c r="AA68" s="721">
        <v>0</v>
      </c>
      <c r="AB68" s="721">
        <v>0</v>
      </c>
      <c r="AC68" s="721">
        <v>0</v>
      </c>
      <c r="AD68" s="721">
        <v>0</v>
      </c>
      <c r="AE68" s="721">
        <v>0</v>
      </c>
      <c r="AF68" s="721">
        <v>0</v>
      </c>
      <c r="AG68" s="721">
        <v>0</v>
      </c>
      <c r="AH68" s="721">
        <v>0</v>
      </c>
      <c r="AI68" s="721">
        <v>0</v>
      </c>
      <c r="AJ68" s="721">
        <v>0</v>
      </c>
      <c r="AK68" s="721">
        <v>0</v>
      </c>
      <c r="AL68" s="721">
        <v>0</v>
      </c>
      <c r="AM68" s="721">
        <v>0</v>
      </c>
      <c r="AN68" s="718">
        <f t="shared" si="16"/>
        <v>0</v>
      </c>
      <c r="AO68" s="718">
        <f t="shared" si="16"/>
        <v>0</v>
      </c>
      <c r="AP68" s="718">
        <f t="shared" si="16"/>
        <v>0</v>
      </c>
      <c r="AQ68" s="718">
        <f t="shared" si="16"/>
        <v>0</v>
      </c>
      <c r="AR68" s="718">
        <f t="shared" si="16"/>
        <v>0</v>
      </c>
      <c r="AS68" s="718">
        <f t="shared" si="16"/>
        <v>0</v>
      </c>
      <c r="AT68" s="718">
        <f t="shared" si="16"/>
        <v>0</v>
      </c>
    </row>
    <row r="69" spans="1:46" ht="63" hidden="1" x14ac:dyDescent="0.25">
      <c r="A69" s="561" t="str">
        <f>'[1]1'!A68</f>
        <v>1.2.3.7</v>
      </c>
      <c r="B69" s="555" t="str">
        <f>'[1]1'!B68</f>
        <v>"Включение приборов учета в систему сбора и передачи данных, класс напряжения 35 кВ, всего, в том числе:"</v>
      </c>
      <c r="C69" s="561" t="str">
        <f>'[1]1'!C68</f>
        <v>Г</v>
      </c>
      <c r="D69" s="721">
        <v>0</v>
      </c>
      <c r="E69" s="721">
        <v>0</v>
      </c>
      <c r="F69" s="721">
        <v>0</v>
      </c>
      <c r="G69" s="721">
        <v>0</v>
      </c>
      <c r="H69" s="721">
        <v>0</v>
      </c>
      <c r="I69" s="721">
        <v>0</v>
      </c>
      <c r="J69" s="721">
        <v>0</v>
      </c>
      <c r="K69" s="721">
        <v>0</v>
      </c>
      <c r="L69" s="721">
        <v>0</v>
      </c>
      <c r="M69" s="721">
        <v>0</v>
      </c>
      <c r="N69" s="721">
        <v>0</v>
      </c>
      <c r="O69" s="721">
        <v>0</v>
      </c>
      <c r="P69" s="721">
        <v>0</v>
      </c>
      <c r="Q69" s="721">
        <v>0</v>
      </c>
      <c r="R69" s="721">
        <v>0</v>
      </c>
      <c r="S69" s="721">
        <v>0</v>
      </c>
      <c r="T69" s="721">
        <v>0</v>
      </c>
      <c r="U69" s="721">
        <v>0</v>
      </c>
      <c r="V69" s="721">
        <v>0</v>
      </c>
      <c r="W69" s="721">
        <v>0</v>
      </c>
      <c r="X69" s="721">
        <v>0</v>
      </c>
      <c r="Y69" s="721">
        <v>0</v>
      </c>
      <c r="Z69" s="721">
        <v>0</v>
      </c>
      <c r="AA69" s="721">
        <v>0</v>
      </c>
      <c r="AB69" s="721">
        <v>0</v>
      </c>
      <c r="AC69" s="721">
        <v>0</v>
      </c>
      <c r="AD69" s="721">
        <v>0</v>
      </c>
      <c r="AE69" s="721">
        <v>0</v>
      </c>
      <c r="AF69" s="721">
        <v>0</v>
      </c>
      <c r="AG69" s="721">
        <v>0</v>
      </c>
      <c r="AH69" s="721">
        <v>0</v>
      </c>
      <c r="AI69" s="721">
        <v>0</v>
      </c>
      <c r="AJ69" s="721">
        <v>0</v>
      </c>
      <c r="AK69" s="721">
        <v>0</v>
      </c>
      <c r="AL69" s="721">
        <v>0</v>
      </c>
      <c r="AM69" s="721">
        <v>0</v>
      </c>
      <c r="AN69" s="718">
        <f t="shared" si="16"/>
        <v>0</v>
      </c>
      <c r="AO69" s="718">
        <f t="shared" si="16"/>
        <v>0</v>
      </c>
      <c r="AP69" s="718">
        <f t="shared" si="16"/>
        <v>0</v>
      </c>
      <c r="AQ69" s="718">
        <f t="shared" si="16"/>
        <v>0</v>
      </c>
      <c r="AR69" s="718">
        <f t="shared" si="16"/>
        <v>0</v>
      </c>
      <c r="AS69" s="718">
        <f t="shared" si="16"/>
        <v>0</v>
      </c>
      <c r="AT69" s="718">
        <f t="shared" si="16"/>
        <v>0</v>
      </c>
    </row>
    <row r="70" spans="1:46" ht="63" hidden="1" x14ac:dyDescent="0.25">
      <c r="A70" s="561" t="str">
        <f>'[1]1'!A69</f>
        <v>1.2.3.8</v>
      </c>
      <c r="B70" s="555" t="str">
        <f>'[1]1'!B69</f>
        <v>"Включение приборов учета в систему сбора и передачи данных, класс напряжения 110 кВ и выше, всего, в том числе:"</v>
      </c>
      <c r="C70" s="561" t="str">
        <f>'[1]1'!C69</f>
        <v>Г</v>
      </c>
      <c r="D70" s="721">
        <v>0</v>
      </c>
      <c r="E70" s="721">
        <v>0</v>
      </c>
      <c r="F70" s="721">
        <v>0</v>
      </c>
      <c r="G70" s="721">
        <v>0</v>
      </c>
      <c r="H70" s="721">
        <v>0</v>
      </c>
      <c r="I70" s="721">
        <v>0</v>
      </c>
      <c r="J70" s="721">
        <v>0</v>
      </c>
      <c r="K70" s="721">
        <v>0</v>
      </c>
      <c r="L70" s="721">
        <v>0</v>
      </c>
      <c r="M70" s="721">
        <v>0</v>
      </c>
      <c r="N70" s="721">
        <v>0</v>
      </c>
      <c r="O70" s="721">
        <v>0</v>
      </c>
      <c r="P70" s="721">
        <v>0</v>
      </c>
      <c r="Q70" s="721">
        <v>0</v>
      </c>
      <c r="R70" s="721">
        <v>0</v>
      </c>
      <c r="S70" s="721">
        <v>0</v>
      </c>
      <c r="T70" s="721">
        <v>0</v>
      </c>
      <c r="U70" s="721">
        <v>0</v>
      </c>
      <c r="V70" s="721">
        <v>0</v>
      </c>
      <c r="W70" s="721">
        <v>0</v>
      </c>
      <c r="X70" s="721">
        <v>0</v>
      </c>
      <c r="Y70" s="721">
        <v>0</v>
      </c>
      <c r="Z70" s="721">
        <v>0</v>
      </c>
      <c r="AA70" s="721">
        <v>0</v>
      </c>
      <c r="AB70" s="721">
        <v>0</v>
      </c>
      <c r="AC70" s="721">
        <v>0</v>
      </c>
      <c r="AD70" s="721">
        <v>0</v>
      </c>
      <c r="AE70" s="721">
        <v>0</v>
      </c>
      <c r="AF70" s="721">
        <v>0</v>
      </c>
      <c r="AG70" s="721">
        <v>0</v>
      </c>
      <c r="AH70" s="721">
        <v>0</v>
      </c>
      <c r="AI70" s="721">
        <v>0</v>
      </c>
      <c r="AJ70" s="721">
        <v>0</v>
      </c>
      <c r="AK70" s="721">
        <v>0</v>
      </c>
      <c r="AL70" s="721">
        <v>0</v>
      </c>
      <c r="AM70" s="721">
        <v>0</v>
      </c>
      <c r="AN70" s="718">
        <f t="shared" si="16"/>
        <v>0</v>
      </c>
      <c r="AO70" s="718">
        <f t="shared" si="16"/>
        <v>0</v>
      </c>
      <c r="AP70" s="718">
        <f t="shared" si="16"/>
        <v>0</v>
      </c>
      <c r="AQ70" s="718">
        <f t="shared" si="16"/>
        <v>0</v>
      </c>
      <c r="AR70" s="718">
        <f t="shared" si="16"/>
        <v>0</v>
      </c>
      <c r="AS70" s="718">
        <f t="shared" si="16"/>
        <v>0</v>
      </c>
      <c r="AT70" s="718">
        <f t="shared" si="16"/>
        <v>0</v>
      </c>
    </row>
    <row r="71" spans="1:46" ht="63" hidden="1" x14ac:dyDescent="0.25">
      <c r="A71" s="561" t="str">
        <f>'[1]1'!A70</f>
        <v>1.2.4</v>
      </c>
      <c r="B71" s="555" t="str">
        <f>'[1]1'!B70</f>
        <v>Реконструкция, модернизация, техническое перевооружение прочих объектов основных средств, всего, в том числе:</v>
      </c>
      <c r="C71" s="561" t="str">
        <f>'[1]1'!C70</f>
        <v>Г</v>
      </c>
      <c r="D71" s="721">
        <f t="shared" ref="D71:AM71" si="21">SUM(D72,D73)</f>
        <v>0</v>
      </c>
      <c r="E71" s="721">
        <f t="shared" si="21"/>
        <v>0</v>
      </c>
      <c r="F71" s="721">
        <f t="shared" si="21"/>
        <v>0</v>
      </c>
      <c r="G71" s="721">
        <f t="shared" si="21"/>
        <v>0</v>
      </c>
      <c r="H71" s="721">
        <f t="shared" si="21"/>
        <v>0</v>
      </c>
      <c r="I71" s="721">
        <f t="shared" si="21"/>
        <v>0</v>
      </c>
      <c r="J71" s="721">
        <f t="shared" si="21"/>
        <v>0</v>
      </c>
      <c r="K71" s="721">
        <f t="shared" si="21"/>
        <v>0</v>
      </c>
      <c r="L71" s="721">
        <f t="shared" si="21"/>
        <v>0</v>
      </c>
      <c r="M71" s="721">
        <f t="shared" si="21"/>
        <v>0</v>
      </c>
      <c r="N71" s="721">
        <f t="shared" si="21"/>
        <v>0</v>
      </c>
      <c r="O71" s="721">
        <f t="shared" si="21"/>
        <v>0</v>
      </c>
      <c r="P71" s="721">
        <f t="shared" si="21"/>
        <v>0</v>
      </c>
      <c r="Q71" s="721">
        <f t="shared" si="21"/>
        <v>0</v>
      </c>
      <c r="R71" s="721">
        <f t="shared" si="21"/>
        <v>0</v>
      </c>
      <c r="S71" s="721">
        <f t="shared" si="21"/>
        <v>0</v>
      </c>
      <c r="T71" s="721">
        <f t="shared" si="21"/>
        <v>0</v>
      </c>
      <c r="U71" s="721">
        <f t="shared" si="21"/>
        <v>0</v>
      </c>
      <c r="V71" s="721">
        <f t="shared" si="21"/>
        <v>0</v>
      </c>
      <c r="W71" s="721">
        <f t="shared" si="21"/>
        <v>0</v>
      </c>
      <c r="X71" s="721">
        <f t="shared" si="21"/>
        <v>0</v>
      </c>
      <c r="Y71" s="721">
        <f t="shared" si="21"/>
        <v>0</v>
      </c>
      <c r="Z71" s="721">
        <f t="shared" si="21"/>
        <v>0</v>
      </c>
      <c r="AA71" s="721">
        <f t="shared" si="21"/>
        <v>0</v>
      </c>
      <c r="AB71" s="721">
        <f t="shared" si="21"/>
        <v>0</v>
      </c>
      <c r="AC71" s="721">
        <f t="shared" si="21"/>
        <v>0</v>
      </c>
      <c r="AD71" s="721">
        <f t="shared" si="21"/>
        <v>0</v>
      </c>
      <c r="AE71" s="721">
        <f t="shared" si="21"/>
        <v>0</v>
      </c>
      <c r="AF71" s="721">
        <f t="shared" si="21"/>
        <v>0</v>
      </c>
      <c r="AG71" s="721">
        <f t="shared" si="21"/>
        <v>0</v>
      </c>
      <c r="AH71" s="721">
        <f t="shared" si="21"/>
        <v>0</v>
      </c>
      <c r="AI71" s="721">
        <f t="shared" si="21"/>
        <v>0</v>
      </c>
      <c r="AJ71" s="721">
        <f t="shared" si="21"/>
        <v>0</v>
      </c>
      <c r="AK71" s="721">
        <f t="shared" si="21"/>
        <v>0</v>
      </c>
      <c r="AL71" s="721">
        <f t="shared" si="21"/>
        <v>0</v>
      </c>
      <c r="AM71" s="721">
        <f t="shared" si="21"/>
        <v>0</v>
      </c>
      <c r="AN71" s="718">
        <f t="shared" si="16"/>
        <v>0</v>
      </c>
      <c r="AO71" s="718">
        <f t="shared" si="16"/>
        <v>0</v>
      </c>
      <c r="AP71" s="718">
        <f t="shared" si="16"/>
        <v>0</v>
      </c>
      <c r="AQ71" s="718">
        <f t="shared" si="16"/>
        <v>0</v>
      </c>
      <c r="AR71" s="718">
        <f t="shared" si="16"/>
        <v>0</v>
      </c>
      <c r="AS71" s="718">
        <f t="shared" si="16"/>
        <v>0</v>
      </c>
      <c r="AT71" s="718">
        <f t="shared" si="16"/>
        <v>0</v>
      </c>
    </row>
    <row r="72" spans="1:46" ht="47.25" hidden="1" x14ac:dyDescent="0.25">
      <c r="A72" s="561" t="str">
        <f>'[1]1'!A71</f>
        <v>1.2.4.1</v>
      </c>
      <c r="B72" s="555" t="str">
        <f>'[1]1'!B71</f>
        <v>Реконструкция прочих объектов основных средств, всего, в том числе:</v>
      </c>
      <c r="C72" s="561" t="str">
        <f>'[1]1'!C71</f>
        <v>Г</v>
      </c>
      <c r="D72" s="721">
        <v>0</v>
      </c>
      <c r="E72" s="721">
        <v>0</v>
      </c>
      <c r="F72" s="721">
        <v>0</v>
      </c>
      <c r="G72" s="721">
        <v>0</v>
      </c>
      <c r="H72" s="721">
        <v>0</v>
      </c>
      <c r="I72" s="721">
        <v>0</v>
      </c>
      <c r="J72" s="721">
        <v>0</v>
      </c>
      <c r="K72" s="721">
        <v>0</v>
      </c>
      <c r="L72" s="721">
        <v>0</v>
      </c>
      <c r="M72" s="721">
        <v>0</v>
      </c>
      <c r="N72" s="721">
        <v>0</v>
      </c>
      <c r="O72" s="721">
        <v>0</v>
      </c>
      <c r="P72" s="721">
        <v>0</v>
      </c>
      <c r="Q72" s="721">
        <v>0</v>
      </c>
      <c r="R72" s="721">
        <v>0</v>
      </c>
      <c r="S72" s="721">
        <v>0</v>
      </c>
      <c r="T72" s="721">
        <v>0</v>
      </c>
      <c r="U72" s="721">
        <v>0</v>
      </c>
      <c r="V72" s="721">
        <v>0</v>
      </c>
      <c r="W72" s="721">
        <v>0</v>
      </c>
      <c r="X72" s="721">
        <v>0</v>
      </c>
      <c r="Y72" s="721">
        <v>0</v>
      </c>
      <c r="Z72" s="721">
        <v>0</v>
      </c>
      <c r="AA72" s="721">
        <v>0</v>
      </c>
      <c r="AB72" s="721">
        <v>0</v>
      </c>
      <c r="AC72" s="721">
        <v>0</v>
      </c>
      <c r="AD72" s="721">
        <v>0</v>
      </c>
      <c r="AE72" s="721">
        <v>0</v>
      </c>
      <c r="AF72" s="721">
        <v>0</v>
      </c>
      <c r="AG72" s="721">
        <v>0</v>
      </c>
      <c r="AH72" s="721">
        <v>0</v>
      </c>
      <c r="AI72" s="721">
        <v>0</v>
      </c>
      <c r="AJ72" s="721">
        <v>0</v>
      </c>
      <c r="AK72" s="721">
        <v>0</v>
      </c>
      <c r="AL72" s="721">
        <v>0</v>
      </c>
      <c r="AM72" s="721">
        <v>0</v>
      </c>
      <c r="AN72" s="718">
        <f t="shared" si="16"/>
        <v>0</v>
      </c>
      <c r="AO72" s="718">
        <f t="shared" si="16"/>
        <v>0</v>
      </c>
      <c r="AP72" s="718">
        <f t="shared" si="16"/>
        <v>0</v>
      </c>
      <c r="AQ72" s="718">
        <f t="shared" si="16"/>
        <v>0</v>
      </c>
      <c r="AR72" s="718">
        <f t="shared" si="16"/>
        <v>0</v>
      </c>
      <c r="AS72" s="718">
        <f t="shared" si="16"/>
        <v>0</v>
      </c>
      <c r="AT72" s="718">
        <f t="shared" si="16"/>
        <v>0</v>
      </c>
    </row>
    <row r="73" spans="1:46" ht="63" hidden="1" x14ac:dyDescent="0.25">
      <c r="A73" s="561" t="str">
        <f>'[1]1'!A72</f>
        <v>1.2.4.2</v>
      </c>
      <c r="B73" s="555" t="str">
        <f>'[1]1'!B72</f>
        <v>Модернизация, техническое перевооружение прочих объектов основных средств, всего, в том числе:</v>
      </c>
      <c r="C73" s="561" t="str">
        <f>'[1]1'!C72</f>
        <v>Г</v>
      </c>
      <c r="D73" s="721">
        <v>0</v>
      </c>
      <c r="E73" s="721">
        <v>0</v>
      </c>
      <c r="F73" s="721">
        <v>0</v>
      </c>
      <c r="G73" s="721">
        <v>0</v>
      </c>
      <c r="H73" s="721">
        <v>0</v>
      </c>
      <c r="I73" s="721">
        <v>0</v>
      </c>
      <c r="J73" s="721">
        <v>0</v>
      </c>
      <c r="K73" s="721">
        <v>0</v>
      </c>
      <c r="L73" s="721">
        <v>0</v>
      </c>
      <c r="M73" s="721">
        <v>0</v>
      </c>
      <c r="N73" s="721">
        <v>0</v>
      </c>
      <c r="O73" s="721">
        <v>0</v>
      </c>
      <c r="P73" s="721">
        <v>0</v>
      </c>
      <c r="Q73" s="721">
        <v>0</v>
      </c>
      <c r="R73" s="721">
        <v>0</v>
      </c>
      <c r="S73" s="721">
        <v>0</v>
      </c>
      <c r="T73" s="721">
        <v>0</v>
      </c>
      <c r="U73" s="721">
        <v>0</v>
      </c>
      <c r="V73" s="721">
        <v>0</v>
      </c>
      <c r="W73" s="721">
        <v>0</v>
      </c>
      <c r="X73" s="721">
        <v>0</v>
      </c>
      <c r="Y73" s="721">
        <v>0</v>
      </c>
      <c r="Z73" s="721">
        <v>0</v>
      </c>
      <c r="AA73" s="721">
        <v>0</v>
      </c>
      <c r="AB73" s="721">
        <v>0</v>
      </c>
      <c r="AC73" s="721">
        <v>0</v>
      </c>
      <c r="AD73" s="721">
        <v>0</v>
      </c>
      <c r="AE73" s="721">
        <v>0</v>
      </c>
      <c r="AF73" s="721">
        <v>0</v>
      </c>
      <c r="AG73" s="721">
        <v>0</v>
      </c>
      <c r="AH73" s="721">
        <v>0</v>
      </c>
      <c r="AI73" s="721">
        <v>0</v>
      </c>
      <c r="AJ73" s="721">
        <v>0</v>
      </c>
      <c r="AK73" s="721">
        <v>0</v>
      </c>
      <c r="AL73" s="721">
        <v>0</v>
      </c>
      <c r="AM73" s="721">
        <v>0</v>
      </c>
      <c r="AN73" s="718">
        <f t="shared" si="16"/>
        <v>0</v>
      </c>
      <c r="AO73" s="718">
        <f t="shared" si="16"/>
        <v>0</v>
      </c>
      <c r="AP73" s="718">
        <f t="shared" si="16"/>
        <v>0</v>
      </c>
      <c r="AQ73" s="718">
        <f t="shared" si="16"/>
        <v>0</v>
      </c>
      <c r="AR73" s="718">
        <f t="shared" si="16"/>
        <v>0</v>
      </c>
      <c r="AS73" s="718">
        <f t="shared" si="16"/>
        <v>0</v>
      </c>
      <c r="AT73" s="718">
        <f t="shared" si="16"/>
        <v>0</v>
      </c>
    </row>
    <row r="74" spans="1:46" ht="94.5" hidden="1" x14ac:dyDescent="0.25">
      <c r="A74" s="561" t="str">
        <f>'[1]1'!A73</f>
        <v>1.3</v>
      </c>
      <c r="B74" s="555"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61" t="str">
        <f>'[1]1'!C73</f>
        <v>Г</v>
      </c>
      <c r="D74" s="721">
        <f t="shared" ref="D74:AM74" si="22">SUM(D75,D76)</f>
        <v>5.3712594500000002</v>
      </c>
      <c r="E74" s="721">
        <f t="shared" si="22"/>
        <v>0</v>
      </c>
      <c r="F74" s="721">
        <f t="shared" si="22"/>
        <v>5.3712594500000002</v>
      </c>
      <c r="G74" s="721">
        <f t="shared" si="22"/>
        <v>0</v>
      </c>
      <c r="H74" s="721">
        <f t="shared" si="22"/>
        <v>0</v>
      </c>
      <c r="I74" s="721">
        <f t="shared" si="22"/>
        <v>1.4</v>
      </c>
      <c r="J74" s="721">
        <f t="shared" si="22"/>
        <v>0</v>
      </c>
      <c r="K74" s="721">
        <f t="shared" si="22"/>
        <v>0</v>
      </c>
      <c r="L74" s="721">
        <f t="shared" si="22"/>
        <v>0</v>
      </c>
      <c r="M74" s="721">
        <f t="shared" si="22"/>
        <v>0</v>
      </c>
      <c r="N74" s="721">
        <f t="shared" si="22"/>
        <v>0</v>
      </c>
      <c r="O74" s="721">
        <f t="shared" si="22"/>
        <v>0</v>
      </c>
      <c r="P74" s="721">
        <f t="shared" si="22"/>
        <v>0</v>
      </c>
      <c r="Q74" s="721">
        <f t="shared" si="22"/>
        <v>0</v>
      </c>
      <c r="R74" s="721">
        <f t="shared" si="22"/>
        <v>0</v>
      </c>
      <c r="S74" s="721">
        <f t="shared" si="22"/>
        <v>0</v>
      </c>
      <c r="T74" s="721">
        <f t="shared" si="22"/>
        <v>0</v>
      </c>
      <c r="U74" s="721">
        <f t="shared" si="22"/>
        <v>0</v>
      </c>
      <c r="V74" s="721">
        <f t="shared" si="22"/>
        <v>0</v>
      </c>
      <c r="W74" s="721">
        <f t="shared" si="22"/>
        <v>0</v>
      </c>
      <c r="X74" s="721">
        <f t="shared" si="22"/>
        <v>0</v>
      </c>
      <c r="Y74" s="721">
        <f t="shared" si="22"/>
        <v>0</v>
      </c>
      <c r="Z74" s="721">
        <f t="shared" si="22"/>
        <v>0</v>
      </c>
      <c r="AA74" s="721">
        <f t="shared" si="22"/>
        <v>0</v>
      </c>
      <c r="AB74" s="721">
        <f t="shared" si="22"/>
        <v>0</v>
      </c>
      <c r="AC74" s="721">
        <f t="shared" si="22"/>
        <v>0</v>
      </c>
      <c r="AD74" s="721">
        <f t="shared" si="22"/>
        <v>0</v>
      </c>
      <c r="AE74" s="721">
        <f t="shared" si="22"/>
        <v>0</v>
      </c>
      <c r="AF74" s="721">
        <f t="shared" si="22"/>
        <v>0</v>
      </c>
      <c r="AG74" s="721">
        <f t="shared" si="22"/>
        <v>0</v>
      </c>
      <c r="AH74" s="721">
        <f t="shared" si="22"/>
        <v>0</v>
      </c>
      <c r="AI74" s="721">
        <f t="shared" si="22"/>
        <v>0</v>
      </c>
      <c r="AJ74" s="721">
        <f t="shared" si="22"/>
        <v>0</v>
      </c>
      <c r="AK74" s="721">
        <f t="shared" si="22"/>
        <v>0</v>
      </c>
      <c r="AL74" s="721">
        <f t="shared" si="22"/>
        <v>0</v>
      </c>
      <c r="AM74" s="721">
        <f t="shared" si="22"/>
        <v>0</v>
      </c>
      <c r="AN74" s="718">
        <f t="shared" si="16"/>
        <v>0</v>
      </c>
      <c r="AO74" s="718">
        <f t="shared" si="16"/>
        <v>5.3712594500000002</v>
      </c>
      <c r="AP74" s="718">
        <f t="shared" si="16"/>
        <v>0</v>
      </c>
      <c r="AQ74" s="718">
        <f t="shared" si="16"/>
        <v>0</v>
      </c>
      <c r="AR74" s="718">
        <f t="shared" si="16"/>
        <v>1.4</v>
      </c>
      <c r="AS74" s="718">
        <f t="shared" si="16"/>
        <v>0</v>
      </c>
      <c r="AT74" s="718">
        <f t="shared" si="16"/>
        <v>0</v>
      </c>
    </row>
    <row r="75" spans="1:46" ht="78.75" hidden="1" x14ac:dyDescent="0.25">
      <c r="A75" s="561" t="str">
        <f>'[1]1'!A74</f>
        <v>1.3.1</v>
      </c>
      <c r="B75" s="555" t="str">
        <f>'[1]1'!B74</f>
        <v>Инвестиционные проекты, предусмотренные схемой и программой развития Единой энергетической системы России, всего, в том числе:</v>
      </c>
      <c r="C75" s="561" t="str">
        <f>'[1]1'!C74</f>
        <v>Г</v>
      </c>
      <c r="D75" s="721">
        <v>0</v>
      </c>
      <c r="E75" s="721">
        <v>0</v>
      </c>
      <c r="F75" s="721">
        <v>0</v>
      </c>
      <c r="G75" s="721">
        <v>0</v>
      </c>
      <c r="H75" s="721">
        <v>0</v>
      </c>
      <c r="I75" s="721">
        <v>0</v>
      </c>
      <c r="J75" s="721">
        <v>0</v>
      </c>
      <c r="K75" s="721">
        <v>0</v>
      </c>
      <c r="L75" s="721">
        <v>0</v>
      </c>
      <c r="M75" s="721">
        <v>0</v>
      </c>
      <c r="N75" s="721">
        <v>0</v>
      </c>
      <c r="O75" s="721">
        <v>0</v>
      </c>
      <c r="P75" s="721">
        <v>0</v>
      </c>
      <c r="Q75" s="721">
        <v>0</v>
      </c>
      <c r="R75" s="721">
        <v>0</v>
      </c>
      <c r="S75" s="721">
        <v>0</v>
      </c>
      <c r="T75" s="721">
        <v>0</v>
      </c>
      <c r="U75" s="721">
        <v>0</v>
      </c>
      <c r="V75" s="721">
        <v>0</v>
      </c>
      <c r="W75" s="721">
        <v>0</v>
      </c>
      <c r="X75" s="721">
        <v>0</v>
      </c>
      <c r="Y75" s="721">
        <v>0</v>
      </c>
      <c r="Z75" s="721">
        <v>0</v>
      </c>
      <c r="AA75" s="721">
        <v>0</v>
      </c>
      <c r="AB75" s="721">
        <v>0</v>
      </c>
      <c r="AC75" s="721">
        <v>0</v>
      </c>
      <c r="AD75" s="721">
        <v>0</v>
      </c>
      <c r="AE75" s="721">
        <v>0</v>
      </c>
      <c r="AF75" s="721">
        <v>0</v>
      </c>
      <c r="AG75" s="721">
        <v>0</v>
      </c>
      <c r="AH75" s="721">
        <v>0</v>
      </c>
      <c r="AI75" s="721">
        <v>0</v>
      </c>
      <c r="AJ75" s="721">
        <v>0</v>
      </c>
      <c r="AK75" s="721">
        <v>0</v>
      </c>
      <c r="AL75" s="721">
        <v>0</v>
      </c>
      <c r="AM75" s="721">
        <v>0</v>
      </c>
      <c r="AN75" s="718">
        <f t="shared" si="16"/>
        <v>0</v>
      </c>
      <c r="AO75" s="718">
        <f t="shared" si="16"/>
        <v>0</v>
      </c>
      <c r="AP75" s="718">
        <f t="shared" si="16"/>
        <v>0</v>
      </c>
      <c r="AQ75" s="718">
        <f t="shared" si="16"/>
        <v>0</v>
      </c>
      <c r="AR75" s="718">
        <f t="shared" si="16"/>
        <v>0</v>
      </c>
      <c r="AS75" s="718">
        <f t="shared" si="16"/>
        <v>0</v>
      </c>
      <c r="AT75" s="718">
        <f t="shared" si="16"/>
        <v>0</v>
      </c>
    </row>
    <row r="76" spans="1:46" ht="78.75" hidden="1" x14ac:dyDescent="0.25">
      <c r="A76" s="561" t="str">
        <f>'[1]1'!A75</f>
        <v>1.3.2</v>
      </c>
      <c r="B76" s="555" t="str">
        <f>'[1]1'!B75</f>
        <v>Инвестиционные проекты, предусмотренные схемой и программой развития субъекта Российской Федерации, всего, в том числе:</v>
      </c>
      <c r="C76" s="561" t="str">
        <f>'[1]1'!C75</f>
        <v>Г</v>
      </c>
      <c r="D76" s="721">
        <f t="shared" ref="D76:M76" si="23">SUM(D77:D77)</f>
        <v>5.3712594500000002</v>
      </c>
      <c r="E76" s="721">
        <f t="shared" si="23"/>
        <v>0</v>
      </c>
      <c r="F76" s="721">
        <f t="shared" si="23"/>
        <v>5.3712594500000002</v>
      </c>
      <c r="G76" s="721">
        <f t="shared" si="23"/>
        <v>0</v>
      </c>
      <c r="H76" s="721">
        <f t="shared" si="23"/>
        <v>0</v>
      </c>
      <c r="I76" s="721">
        <f t="shared" si="23"/>
        <v>1.4</v>
      </c>
      <c r="J76" s="721">
        <f t="shared" si="23"/>
        <v>0</v>
      </c>
      <c r="K76" s="721">
        <f t="shared" si="23"/>
        <v>0</v>
      </c>
      <c r="L76" s="721">
        <f t="shared" si="23"/>
        <v>0</v>
      </c>
      <c r="M76" s="721">
        <f t="shared" si="23"/>
        <v>0</v>
      </c>
      <c r="N76" s="721">
        <f t="shared" ref="N76:AM76" si="24">SUM(N77:N77)</f>
        <v>0</v>
      </c>
      <c r="O76" s="721">
        <f t="shared" si="24"/>
        <v>0</v>
      </c>
      <c r="P76" s="721">
        <f t="shared" si="24"/>
        <v>0</v>
      </c>
      <c r="Q76" s="721">
        <f t="shared" si="24"/>
        <v>0</v>
      </c>
      <c r="R76" s="721">
        <f t="shared" si="24"/>
        <v>0</v>
      </c>
      <c r="S76" s="721">
        <f t="shared" si="24"/>
        <v>0</v>
      </c>
      <c r="T76" s="721">
        <f t="shared" si="24"/>
        <v>0</v>
      </c>
      <c r="U76" s="721">
        <f t="shared" si="24"/>
        <v>0</v>
      </c>
      <c r="V76" s="721">
        <f t="shared" si="24"/>
        <v>0</v>
      </c>
      <c r="W76" s="721">
        <f t="shared" si="24"/>
        <v>0</v>
      </c>
      <c r="X76" s="721">
        <f t="shared" si="24"/>
        <v>0</v>
      </c>
      <c r="Y76" s="721">
        <f t="shared" si="24"/>
        <v>0</v>
      </c>
      <c r="Z76" s="721">
        <f t="shared" si="24"/>
        <v>0</v>
      </c>
      <c r="AA76" s="721">
        <f t="shared" si="24"/>
        <v>0</v>
      </c>
      <c r="AB76" s="721">
        <f t="shared" si="24"/>
        <v>0</v>
      </c>
      <c r="AC76" s="721">
        <f t="shared" si="24"/>
        <v>0</v>
      </c>
      <c r="AD76" s="721">
        <f t="shared" si="24"/>
        <v>0</v>
      </c>
      <c r="AE76" s="721">
        <f t="shared" si="24"/>
        <v>0</v>
      </c>
      <c r="AF76" s="721">
        <f t="shared" si="24"/>
        <v>0</v>
      </c>
      <c r="AG76" s="721">
        <f t="shared" si="24"/>
        <v>0</v>
      </c>
      <c r="AH76" s="721">
        <f t="shared" si="24"/>
        <v>0</v>
      </c>
      <c r="AI76" s="721">
        <f t="shared" si="24"/>
        <v>0</v>
      </c>
      <c r="AJ76" s="721">
        <f t="shared" si="24"/>
        <v>0</v>
      </c>
      <c r="AK76" s="721">
        <f t="shared" si="24"/>
        <v>0</v>
      </c>
      <c r="AL76" s="721">
        <f t="shared" si="24"/>
        <v>0</v>
      </c>
      <c r="AM76" s="721">
        <f t="shared" si="24"/>
        <v>0</v>
      </c>
      <c r="AN76" s="718">
        <f t="shared" si="16"/>
        <v>0</v>
      </c>
      <c r="AO76" s="718">
        <f t="shared" si="16"/>
        <v>5.3712594500000002</v>
      </c>
      <c r="AP76" s="718">
        <f t="shared" si="16"/>
        <v>0</v>
      </c>
      <c r="AQ76" s="718">
        <f t="shared" si="16"/>
        <v>0</v>
      </c>
      <c r="AR76" s="718">
        <f t="shared" si="16"/>
        <v>1.4</v>
      </c>
      <c r="AS76" s="718">
        <f t="shared" si="16"/>
        <v>0</v>
      </c>
      <c r="AT76" s="718">
        <f t="shared" si="16"/>
        <v>0</v>
      </c>
    </row>
    <row r="77" spans="1:46" ht="63" hidden="1" x14ac:dyDescent="0.25">
      <c r="A77" s="561" t="str">
        <f>'[1]1'!A76</f>
        <v>1.3.2.1</v>
      </c>
      <c r="B77" s="555" t="str">
        <f>'[1]1'!B76</f>
        <v>Обеспечение надежности и бесперебойности электроснабжения потребителей Ленинского района</v>
      </c>
      <c r="C77" s="561" t="str">
        <f>'[1]1'!C76</f>
        <v>J_000400004</v>
      </c>
      <c r="D77" s="721">
        <f>SUM(E77:F77,L77:M77,S77:T77,Z77:AA77,AG77:AH77)</f>
        <v>5.3712594500000002</v>
      </c>
      <c r="E77" s="721">
        <v>0</v>
      </c>
      <c r="F77" s="721">
        <f>'[1]2'!N76</f>
        <v>5.3712594500000002</v>
      </c>
      <c r="G77" s="721">
        <v>0</v>
      </c>
      <c r="H77" s="721">
        <v>0</v>
      </c>
      <c r="I77" s="721">
        <v>1.4</v>
      </c>
      <c r="J77" s="721">
        <v>0</v>
      </c>
      <c r="K77" s="721">
        <v>0</v>
      </c>
      <c r="L77" s="721">
        <v>0</v>
      </c>
      <c r="M77" s="721">
        <f>'[1]2'!O76</f>
        <v>0</v>
      </c>
      <c r="N77" s="721">
        <v>0</v>
      </c>
      <c r="O77" s="721">
        <v>0</v>
      </c>
      <c r="P77" s="721">
        <v>0</v>
      </c>
      <c r="Q77" s="721">
        <v>0</v>
      </c>
      <c r="R77" s="721">
        <v>0</v>
      </c>
      <c r="S77" s="721">
        <v>0</v>
      </c>
      <c r="T77" s="721">
        <f>'[1]2'!P76</f>
        <v>0</v>
      </c>
      <c r="U77" s="721">
        <v>0</v>
      </c>
      <c r="V77" s="721">
        <v>0</v>
      </c>
      <c r="W77" s="721">
        <v>0</v>
      </c>
      <c r="X77" s="721">
        <v>0</v>
      </c>
      <c r="Y77" s="721">
        <v>0</v>
      </c>
      <c r="Z77" s="721">
        <v>0</v>
      </c>
      <c r="AA77" s="721">
        <f>'[1]2'!Q76</f>
        <v>0</v>
      </c>
      <c r="AB77" s="721">
        <v>0</v>
      </c>
      <c r="AC77" s="721">
        <v>0</v>
      </c>
      <c r="AD77" s="721">
        <v>0</v>
      </c>
      <c r="AE77" s="721">
        <v>0</v>
      </c>
      <c r="AF77" s="721">
        <v>0</v>
      </c>
      <c r="AG77" s="721">
        <v>0</v>
      </c>
      <c r="AH77" s="721">
        <f>'[1]2'!R76</f>
        <v>0</v>
      </c>
      <c r="AI77" s="721">
        <v>0</v>
      </c>
      <c r="AJ77" s="721">
        <v>0</v>
      </c>
      <c r="AK77" s="721">
        <v>0</v>
      </c>
      <c r="AL77" s="721">
        <v>0</v>
      </c>
      <c r="AM77" s="721">
        <v>0</v>
      </c>
      <c r="AN77" s="718">
        <f t="shared" si="16"/>
        <v>0</v>
      </c>
      <c r="AO77" s="718">
        <f t="shared" si="16"/>
        <v>5.3712594500000002</v>
      </c>
      <c r="AP77" s="718">
        <f t="shared" si="16"/>
        <v>0</v>
      </c>
      <c r="AQ77" s="718">
        <f t="shared" si="16"/>
        <v>0</v>
      </c>
      <c r="AR77" s="718">
        <f t="shared" si="16"/>
        <v>1.4</v>
      </c>
      <c r="AS77" s="718">
        <f t="shared" si="16"/>
        <v>0</v>
      </c>
      <c r="AT77" s="718">
        <f t="shared" si="16"/>
        <v>0</v>
      </c>
    </row>
    <row r="78" spans="1:46" ht="47.25" hidden="1" x14ac:dyDescent="0.25">
      <c r="A78" s="561" t="str">
        <f>'[1]1'!A77</f>
        <v>1.4</v>
      </c>
      <c r="B78" s="555" t="str">
        <f>'[1]1'!B77</f>
        <v>Прочее новое строительство объектов электросетевого хозяйства, всего, в том числе:</v>
      </c>
      <c r="C78" s="561" t="str">
        <f>'[1]1'!C77</f>
        <v>Г</v>
      </c>
      <c r="D78" s="721">
        <f t="shared" ref="D78:AM78" si="25">SUM(D79:D82)</f>
        <v>238.05791033794</v>
      </c>
      <c r="E78" s="721">
        <f t="shared" si="25"/>
        <v>0</v>
      </c>
      <c r="F78" s="721">
        <f t="shared" si="25"/>
        <v>51.507886087939994</v>
      </c>
      <c r="G78" s="721">
        <f t="shared" si="25"/>
        <v>1.92</v>
      </c>
      <c r="H78" s="721">
        <f t="shared" si="25"/>
        <v>0</v>
      </c>
      <c r="I78" s="721">
        <f t="shared" si="25"/>
        <v>21.146999999999998</v>
      </c>
      <c r="J78" s="721">
        <f t="shared" si="25"/>
        <v>0</v>
      </c>
      <c r="K78" s="721">
        <f t="shared" si="25"/>
        <v>23</v>
      </c>
      <c r="L78" s="721">
        <f t="shared" si="25"/>
        <v>0</v>
      </c>
      <c r="M78" s="721">
        <f t="shared" si="25"/>
        <v>47.798386860000001</v>
      </c>
      <c r="N78" s="721">
        <f t="shared" si="25"/>
        <v>0.56999999999999995</v>
      </c>
      <c r="O78" s="721">
        <f t="shared" si="25"/>
        <v>0</v>
      </c>
      <c r="P78" s="721">
        <f t="shared" si="25"/>
        <v>19.224999999999998</v>
      </c>
      <c r="Q78" s="721">
        <f t="shared" si="25"/>
        <v>0</v>
      </c>
      <c r="R78" s="721">
        <f t="shared" si="25"/>
        <v>23</v>
      </c>
      <c r="S78" s="721">
        <f t="shared" si="25"/>
        <v>0</v>
      </c>
      <c r="T78" s="721">
        <f t="shared" si="25"/>
        <v>44.641631400000001</v>
      </c>
      <c r="U78" s="721">
        <f t="shared" si="25"/>
        <v>0.41</v>
      </c>
      <c r="V78" s="721">
        <f t="shared" si="25"/>
        <v>0</v>
      </c>
      <c r="W78" s="721">
        <f t="shared" si="25"/>
        <v>19.324999999999999</v>
      </c>
      <c r="X78" s="721">
        <f t="shared" si="25"/>
        <v>0</v>
      </c>
      <c r="Y78" s="721">
        <f t="shared" si="25"/>
        <v>20</v>
      </c>
      <c r="Z78" s="721">
        <f t="shared" si="25"/>
        <v>0</v>
      </c>
      <c r="AA78" s="721">
        <f t="shared" si="25"/>
        <v>47.077420559999993</v>
      </c>
      <c r="AB78" s="721">
        <f t="shared" si="25"/>
        <v>0.41</v>
      </c>
      <c r="AC78" s="721">
        <f t="shared" si="25"/>
        <v>0</v>
      </c>
      <c r="AD78" s="721">
        <f t="shared" si="25"/>
        <v>20.695</v>
      </c>
      <c r="AE78" s="721">
        <f t="shared" si="25"/>
        <v>0</v>
      </c>
      <c r="AF78" s="721">
        <f t="shared" si="25"/>
        <v>20</v>
      </c>
      <c r="AG78" s="721">
        <f t="shared" si="25"/>
        <v>0</v>
      </c>
      <c r="AH78" s="721">
        <f t="shared" si="25"/>
        <v>47.032585429999997</v>
      </c>
      <c r="AI78" s="721">
        <f t="shared" si="25"/>
        <v>0.32</v>
      </c>
      <c r="AJ78" s="721">
        <f t="shared" si="25"/>
        <v>0</v>
      </c>
      <c r="AK78" s="721">
        <f t="shared" si="25"/>
        <v>18.504999999999999</v>
      </c>
      <c r="AL78" s="721">
        <f t="shared" si="25"/>
        <v>0</v>
      </c>
      <c r="AM78" s="721">
        <f t="shared" si="25"/>
        <v>20</v>
      </c>
      <c r="AN78" s="718">
        <f t="shared" si="16"/>
        <v>0</v>
      </c>
      <c r="AO78" s="718">
        <f t="shared" si="16"/>
        <v>238.05791033793997</v>
      </c>
      <c r="AP78" s="718">
        <f t="shared" si="16"/>
        <v>3.63</v>
      </c>
      <c r="AQ78" s="718">
        <f t="shared" si="16"/>
        <v>0</v>
      </c>
      <c r="AR78" s="718">
        <f t="shared" si="16"/>
        <v>98.896999999999991</v>
      </c>
      <c r="AS78" s="718">
        <f t="shared" si="16"/>
        <v>0</v>
      </c>
      <c r="AT78" s="718">
        <f t="shared" si="16"/>
        <v>106</v>
      </c>
    </row>
    <row r="79" spans="1:46" ht="31.5" hidden="1" x14ac:dyDescent="0.25">
      <c r="A79" s="561" t="str">
        <f>'[1]1'!A78</f>
        <v>1.4.1</v>
      </c>
      <c r="B79" s="555" t="str">
        <f>'[1]1'!B78</f>
        <v>Строительство и реконструкция сетей электроснабжения 0,4кВ</v>
      </c>
      <c r="C79" s="561" t="str">
        <f>'[1]1'!C78</f>
        <v>J_0000500016</v>
      </c>
      <c r="D79" s="721">
        <f>SUM(E79:F79,L79:M79,S79:T79,Z79:AA79,AG79:AH79)</f>
        <v>149.41593610000001</v>
      </c>
      <c r="E79" s="721">
        <v>0</v>
      </c>
      <c r="F79" s="721">
        <f>'[1]2'!N78</f>
        <v>27.421276949999999</v>
      </c>
      <c r="G79" s="721">
        <v>0</v>
      </c>
      <c r="H79" s="721">
        <v>0</v>
      </c>
      <c r="I79" s="721">
        <v>16.914999999999999</v>
      </c>
      <c r="J79" s="721">
        <v>0</v>
      </c>
      <c r="K79" s="721">
        <v>0</v>
      </c>
      <c r="L79" s="721">
        <v>0</v>
      </c>
      <c r="M79" s="721">
        <f>'[1]2'!O78</f>
        <v>28.572169970000001</v>
      </c>
      <c r="N79" s="721">
        <v>0</v>
      </c>
      <c r="O79" s="721">
        <v>0</v>
      </c>
      <c r="P79" s="721">
        <v>16.914999999999999</v>
      </c>
      <c r="Q79" s="721">
        <v>0</v>
      </c>
      <c r="R79" s="721">
        <v>0</v>
      </c>
      <c r="S79" s="721">
        <v>0</v>
      </c>
      <c r="T79" s="721">
        <f>'[1]2'!P78</f>
        <v>29.798121210000001</v>
      </c>
      <c r="U79" s="721">
        <v>0</v>
      </c>
      <c r="V79" s="721">
        <v>0</v>
      </c>
      <c r="W79" s="721">
        <v>16.914999999999999</v>
      </c>
      <c r="X79" s="721">
        <v>0</v>
      </c>
      <c r="Y79" s="721">
        <v>0</v>
      </c>
      <c r="Z79" s="721">
        <v>0</v>
      </c>
      <c r="AA79" s="721">
        <f>'[1]2'!Q78</f>
        <v>31.124150119999999</v>
      </c>
      <c r="AB79" s="721">
        <v>0</v>
      </c>
      <c r="AC79" s="721">
        <v>0</v>
      </c>
      <c r="AD79" s="721">
        <v>16.914999999999999</v>
      </c>
      <c r="AE79" s="721">
        <v>0</v>
      </c>
      <c r="AF79" s="721">
        <v>0</v>
      </c>
      <c r="AG79" s="721">
        <v>0</v>
      </c>
      <c r="AH79" s="721">
        <f>'[1]2'!R78</f>
        <v>32.500217849999999</v>
      </c>
      <c r="AI79" s="721">
        <v>0</v>
      </c>
      <c r="AJ79" s="721">
        <v>0</v>
      </c>
      <c r="AK79" s="721">
        <v>16.914999999999999</v>
      </c>
      <c r="AL79" s="721">
        <v>0</v>
      </c>
      <c r="AM79" s="721">
        <v>0</v>
      </c>
      <c r="AN79" s="718">
        <f t="shared" si="16"/>
        <v>0</v>
      </c>
      <c r="AO79" s="718">
        <f t="shared" si="16"/>
        <v>149.41593610000001</v>
      </c>
      <c r="AP79" s="718">
        <f t="shared" si="16"/>
        <v>0</v>
      </c>
      <c r="AQ79" s="718">
        <f t="shared" si="16"/>
        <v>0</v>
      </c>
      <c r="AR79" s="718">
        <f t="shared" si="16"/>
        <v>84.574999999999989</v>
      </c>
      <c r="AS79" s="718">
        <f t="shared" si="16"/>
        <v>0</v>
      </c>
      <c r="AT79" s="718">
        <f t="shared" si="16"/>
        <v>0</v>
      </c>
    </row>
    <row r="80" spans="1:46" ht="78.75" hidden="1" x14ac:dyDescent="0.25">
      <c r="A80" s="561" t="str">
        <f>'[1]1'!A79</f>
        <v>1.4.2</v>
      </c>
      <c r="B80" s="555" t="str">
        <f>'[1]1'!B79</f>
        <v>Установка подстанции с питающими линиями для обеспечения качества и надежности потребителей г.Томска и Томского района</v>
      </c>
      <c r="C80" s="561" t="str">
        <f>'[1]1'!C79</f>
        <v>J_100456002</v>
      </c>
      <c r="D80" s="721">
        <f>SUM(E80:F80,L80:M80,S80:T80,Z80:AA80,AG80:AH80)</f>
        <v>32.629049457940006</v>
      </c>
      <c r="E80" s="721">
        <v>0</v>
      </c>
      <c r="F80" s="721">
        <f>'[1]2'!N79</f>
        <v>11.161557867939999</v>
      </c>
      <c r="G80" s="721">
        <v>1.92</v>
      </c>
      <c r="H80" s="721">
        <v>0</v>
      </c>
      <c r="I80" s="721">
        <v>4.2320000000000002</v>
      </c>
      <c r="J80" s="721">
        <v>0</v>
      </c>
      <c r="K80" s="721">
        <v>0</v>
      </c>
      <c r="L80" s="721">
        <v>0</v>
      </c>
      <c r="M80" s="721">
        <f>'[1]2'!O79</f>
        <v>5.7586908799999996</v>
      </c>
      <c r="N80" s="721">
        <v>0.56999999999999995</v>
      </c>
      <c r="O80" s="721">
        <v>0</v>
      </c>
      <c r="P80" s="721">
        <v>2.31</v>
      </c>
      <c r="Q80" s="721">
        <v>0</v>
      </c>
      <c r="R80" s="721">
        <v>0</v>
      </c>
      <c r="S80" s="721">
        <v>0</v>
      </c>
      <c r="T80" s="721">
        <f>'[1]2'!P79</f>
        <v>5.3957775000000003</v>
      </c>
      <c r="U80" s="721">
        <v>0.41</v>
      </c>
      <c r="V80" s="721">
        <v>0</v>
      </c>
      <c r="W80" s="721">
        <v>2.41</v>
      </c>
      <c r="X80" s="721">
        <v>0</v>
      </c>
      <c r="Y80" s="721">
        <v>0</v>
      </c>
      <c r="Z80" s="721">
        <v>0</v>
      </c>
      <c r="AA80" s="721">
        <f>'[1]2'!Q79</f>
        <v>6.0851096699999996</v>
      </c>
      <c r="AB80" s="721">
        <v>0.41</v>
      </c>
      <c r="AC80" s="721">
        <v>0</v>
      </c>
      <c r="AD80" s="721">
        <v>3.78</v>
      </c>
      <c r="AE80" s="721">
        <v>0</v>
      </c>
      <c r="AF80" s="721">
        <v>0</v>
      </c>
      <c r="AG80" s="721">
        <v>0</v>
      </c>
      <c r="AH80" s="721">
        <f>'[1]2'!R79</f>
        <v>4.2279135400000003</v>
      </c>
      <c r="AI80" s="721">
        <v>0.32</v>
      </c>
      <c r="AJ80" s="721">
        <v>0</v>
      </c>
      <c r="AK80" s="721">
        <v>1.59</v>
      </c>
      <c r="AL80" s="721">
        <v>0</v>
      </c>
      <c r="AM80" s="721">
        <v>0</v>
      </c>
      <c r="AN80" s="718">
        <f t="shared" si="16"/>
        <v>0</v>
      </c>
      <c r="AO80" s="718">
        <f t="shared" si="16"/>
        <v>32.629049457940006</v>
      </c>
      <c r="AP80" s="718">
        <f t="shared" si="16"/>
        <v>3.63</v>
      </c>
      <c r="AQ80" s="718">
        <f t="shared" si="16"/>
        <v>0</v>
      </c>
      <c r="AR80" s="718">
        <f t="shared" si="16"/>
        <v>14.321999999999999</v>
      </c>
      <c r="AS80" s="718">
        <f t="shared" si="16"/>
        <v>0</v>
      </c>
      <c r="AT80" s="718">
        <f t="shared" si="16"/>
        <v>0</v>
      </c>
    </row>
    <row r="81" spans="1:46" hidden="1" x14ac:dyDescent="0.25">
      <c r="A81" s="561" t="str">
        <f>'[1]1'!A80</f>
        <v>1.4.3</v>
      </c>
      <c r="B81" s="555" t="str">
        <f>'[1]1'!B80</f>
        <v>Установка реклоузеров</v>
      </c>
      <c r="C81" s="561" t="str">
        <f>'[1]1'!C80</f>
        <v>J_0000000815</v>
      </c>
      <c r="D81" s="721">
        <f>SUM(E81:F81,L81:M81,S81:T81,Z81:AA81,AG81:AH81)</f>
        <v>8.6394070200000002</v>
      </c>
      <c r="E81" s="721">
        <v>0</v>
      </c>
      <c r="F81" s="721">
        <f>'[1]2'!N80</f>
        <v>4.2309160500000003</v>
      </c>
      <c r="G81" s="721">
        <v>0</v>
      </c>
      <c r="H81" s="721">
        <v>0</v>
      </c>
      <c r="I81" s="721">
        <v>0</v>
      </c>
      <c r="J81" s="721">
        <v>0</v>
      </c>
      <c r="K81" s="721">
        <v>3</v>
      </c>
      <c r="L81" s="721">
        <v>0</v>
      </c>
      <c r="M81" s="721">
        <f>'[1]2'!O80</f>
        <v>4.4084909699999999</v>
      </c>
      <c r="N81" s="721">
        <v>0</v>
      </c>
      <c r="O81" s="721">
        <v>0</v>
      </c>
      <c r="P81" s="721">
        <v>0</v>
      </c>
      <c r="Q81" s="721">
        <v>0</v>
      </c>
      <c r="R81" s="721">
        <v>3</v>
      </c>
      <c r="S81" s="721">
        <v>0</v>
      </c>
      <c r="T81" s="721">
        <f>'[1]2'!P80</f>
        <v>0</v>
      </c>
      <c r="U81" s="721">
        <v>0</v>
      </c>
      <c r="V81" s="721">
        <v>0</v>
      </c>
      <c r="W81" s="721">
        <v>0</v>
      </c>
      <c r="X81" s="721">
        <v>0</v>
      </c>
      <c r="Y81" s="721">
        <v>0</v>
      </c>
      <c r="Z81" s="721">
        <v>0</v>
      </c>
      <c r="AA81" s="721">
        <f>'[1]2'!Q80</f>
        <v>0</v>
      </c>
      <c r="AB81" s="721">
        <v>0</v>
      </c>
      <c r="AC81" s="721">
        <v>0</v>
      </c>
      <c r="AD81" s="721">
        <v>0</v>
      </c>
      <c r="AE81" s="721">
        <v>0</v>
      </c>
      <c r="AF81" s="721">
        <v>0</v>
      </c>
      <c r="AG81" s="721">
        <v>0</v>
      </c>
      <c r="AH81" s="721">
        <f>'[1]2'!R80</f>
        <v>0</v>
      </c>
      <c r="AI81" s="721">
        <v>0</v>
      </c>
      <c r="AJ81" s="721">
        <v>0</v>
      </c>
      <c r="AK81" s="721">
        <v>0</v>
      </c>
      <c r="AL81" s="721">
        <v>0</v>
      </c>
      <c r="AM81" s="721">
        <v>0</v>
      </c>
      <c r="AN81" s="718">
        <f t="shared" si="16"/>
        <v>0</v>
      </c>
      <c r="AO81" s="718">
        <f t="shared" si="16"/>
        <v>8.6394070200000002</v>
      </c>
      <c r="AP81" s="718">
        <f t="shared" si="16"/>
        <v>0</v>
      </c>
      <c r="AQ81" s="718">
        <f t="shared" si="16"/>
        <v>0</v>
      </c>
      <c r="AR81" s="718">
        <f t="shared" si="16"/>
        <v>0</v>
      </c>
      <c r="AS81" s="718">
        <f t="shared" si="16"/>
        <v>0</v>
      </c>
      <c r="AT81" s="718">
        <f t="shared" si="16"/>
        <v>6</v>
      </c>
    </row>
    <row r="82" spans="1:46" hidden="1" x14ac:dyDescent="0.25">
      <c r="A82" s="561" t="str">
        <f>'[1]1'!A81</f>
        <v>1.4.4</v>
      </c>
      <c r="B82" s="555" t="str">
        <f>'[1]1'!B81</f>
        <v>Установка трансформаторов в ТП</v>
      </c>
      <c r="C82" s="561" t="str">
        <f>'[1]1'!C81</f>
        <v>J_0200000018</v>
      </c>
      <c r="D82" s="721">
        <f>SUM(E82:F82,L82:M82,S82:T82,Z82:AA82,AG82:AH82)</f>
        <v>47.373517759999999</v>
      </c>
      <c r="E82" s="721">
        <v>0</v>
      </c>
      <c r="F82" s="721">
        <f>'[1]2'!N81</f>
        <v>8.6941352199999997</v>
      </c>
      <c r="G82" s="721">
        <v>0</v>
      </c>
      <c r="H82" s="721">
        <v>0</v>
      </c>
      <c r="I82" s="721">
        <v>0</v>
      </c>
      <c r="J82" s="721">
        <v>0</v>
      </c>
      <c r="K82" s="721">
        <v>20</v>
      </c>
      <c r="L82" s="721">
        <v>0</v>
      </c>
      <c r="M82" s="721">
        <f>'[1]2'!O81</f>
        <v>9.0590350399999995</v>
      </c>
      <c r="N82" s="721">
        <v>0</v>
      </c>
      <c r="O82" s="721">
        <v>0</v>
      </c>
      <c r="P82" s="721">
        <v>0</v>
      </c>
      <c r="Q82" s="721">
        <v>0</v>
      </c>
      <c r="R82" s="721">
        <v>20</v>
      </c>
      <c r="S82" s="721">
        <v>0</v>
      </c>
      <c r="T82" s="721">
        <f>'[1]2'!P81</f>
        <v>9.4477326900000005</v>
      </c>
      <c r="U82" s="721">
        <v>0</v>
      </c>
      <c r="V82" s="721">
        <v>0</v>
      </c>
      <c r="W82" s="721">
        <v>0</v>
      </c>
      <c r="X82" s="721">
        <v>0</v>
      </c>
      <c r="Y82" s="721">
        <v>20</v>
      </c>
      <c r="Z82" s="721">
        <v>0</v>
      </c>
      <c r="AA82" s="721">
        <f>'[1]2'!Q81</f>
        <v>9.8681607699999994</v>
      </c>
      <c r="AB82" s="721">
        <v>0</v>
      </c>
      <c r="AC82" s="721">
        <v>0</v>
      </c>
      <c r="AD82" s="721">
        <v>0</v>
      </c>
      <c r="AE82" s="721">
        <v>0</v>
      </c>
      <c r="AF82" s="721">
        <v>20</v>
      </c>
      <c r="AG82" s="721">
        <v>0</v>
      </c>
      <c r="AH82" s="721">
        <f>'[1]2'!R81</f>
        <v>10.30445404</v>
      </c>
      <c r="AI82" s="721">
        <v>0</v>
      </c>
      <c r="AJ82" s="721">
        <v>0</v>
      </c>
      <c r="AK82" s="721">
        <v>0</v>
      </c>
      <c r="AL82" s="721">
        <v>0</v>
      </c>
      <c r="AM82" s="721">
        <v>20</v>
      </c>
      <c r="AN82" s="718">
        <f t="shared" si="16"/>
        <v>0</v>
      </c>
      <c r="AO82" s="718">
        <f t="shared" si="16"/>
        <v>47.373517759999999</v>
      </c>
      <c r="AP82" s="718">
        <f t="shared" si="16"/>
        <v>0</v>
      </c>
      <c r="AQ82" s="718">
        <f t="shared" si="16"/>
        <v>0</v>
      </c>
      <c r="AR82" s="718">
        <f t="shared" si="16"/>
        <v>0</v>
      </c>
      <c r="AS82" s="718">
        <f t="shared" si="16"/>
        <v>0</v>
      </c>
      <c r="AT82" s="718">
        <f t="shared" si="16"/>
        <v>100</v>
      </c>
    </row>
    <row r="83" spans="1:46" ht="63" hidden="1" x14ac:dyDescent="0.25">
      <c r="A83" s="561" t="str">
        <f>'[1]1'!A82</f>
        <v>1.5</v>
      </c>
      <c r="B83" s="555" t="str">
        <f>'[1]1'!B82</f>
        <v>Покупка земельных участков для целей реализации инвестиционных проектов, всего, в том числе:</v>
      </c>
      <c r="C83" s="561" t="str">
        <f>'[1]1'!C82</f>
        <v>Г</v>
      </c>
      <c r="D83" s="721">
        <v>0</v>
      </c>
      <c r="E83" s="721">
        <v>0</v>
      </c>
      <c r="F83" s="721">
        <v>0</v>
      </c>
      <c r="G83" s="721">
        <v>0</v>
      </c>
      <c r="H83" s="721">
        <v>0</v>
      </c>
      <c r="I83" s="721">
        <v>0</v>
      </c>
      <c r="J83" s="721">
        <v>0</v>
      </c>
      <c r="K83" s="721">
        <v>0</v>
      </c>
      <c r="L83" s="721">
        <v>0</v>
      </c>
      <c r="M83" s="721">
        <v>0</v>
      </c>
      <c r="N83" s="721">
        <v>0</v>
      </c>
      <c r="O83" s="721">
        <v>0</v>
      </c>
      <c r="P83" s="721">
        <v>0</v>
      </c>
      <c r="Q83" s="721">
        <v>0</v>
      </c>
      <c r="R83" s="721">
        <v>0</v>
      </c>
      <c r="S83" s="721">
        <v>0</v>
      </c>
      <c r="T83" s="721">
        <v>0</v>
      </c>
      <c r="U83" s="721">
        <v>0</v>
      </c>
      <c r="V83" s="721">
        <v>0</v>
      </c>
      <c r="W83" s="721">
        <v>0</v>
      </c>
      <c r="X83" s="721">
        <v>0</v>
      </c>
      <c r="Y83" s="721">
        <v>0</v>
      </c>
      <c r="Z83" s="721">
        <v>0</v>
      </c>
      <c r="AA83" s="721">
        <v>0</v>
      </c>
      <c r="AB83" s="721">
        <v>0</v>
      </c>
      <c r="AC83" s="721">
        <v>0</v>
      </c>
      <c r="AD83" s="721">
        <v>0</v>
      </c>
      <c r="AE83" s="721">
        <v>0</v>
      </c>
      <c r="AF83" s="721">
        <v>0</v>
      </c>
      <c r="AG83" s="721">
        <v>0</v>
      </c>
      <c r="AH83" s="721">
        <v>0</v>
      </c>
      <c r="AI83" s="721">
        <v>0</v>
      </c>
      <c r="AJ83" s="721">
        <v>0</v>
      </c>
      <c r="AK83" s="721">
        <v>0</v>
      </c>
      <c r="AL83" s="721">
        <v>0</v>
      </c>
      <c r="AM83" s="721">
        <v>0</v>
      </c>
      <c r="AN83" s="718">
        <f t="shared" ref="AN83:AT100" si="26">SUM(E83,L83,S83,Z83,AG83)</f>
        <v>0</v>
      </c>
      <c r="AO83" s="718">
        <f t="shared" si="26"/>
        <v>0</v>
      </c>
      <c r="AP83" s="718">
        <f t="shared" si="26"/>
        <v>0</v>
      </c>
      <c r="AQ83" s="718">
        <f t="shared" si="26"/>
        <v>0</v>
      </c>
      <c r="AR83" s="718">
        <f t="shared" si="26"/>
        <v>0</v>
      </c>
      <c r="AS83" s="718">
        <f t="shared" si="26"/>
        <v>0</v>
      </c>
      <c r="AT83" s="718">
        <f t="shared" si="26"/>
        <v>0</v>
      </c>
    </row>
    <row r="84" spans="1:46" ht="31.5" hidden="1" x14ac:dyDescent="0.25">
      <c r="A84" s="561" t="str">
        <f>'[1]1'!A83</f>
        <v>1.6</v>
      </c>
      <c r="B84" s="555" t="str">
        <f>'[1]1'!B83</f>
        <v>Прочие инвестиционные проекты, всего, в том числе:</v>
      </c>
      <c r="C84" s="561" t="str">
        <f>'[1]1'!C83</f>
        <v>Г</v>
      </c>
      <c r="D84" s="721">
        <f t="shared" ref="D84:AM84" si="27">SUM(D85:D100)</f>
        <v>92.954793569999978</v>
      </c>
      <c r="E84" s="721">
        <f t="shared" si="27"/>
        <v>4.8</v>
      </c>
      <c r="F84" s="721">
        <f t="shared" si="27"/>
        <v>30.254397260000001</v>
      </c>
      <c r="G84" s="721">
        <f t="shared" si="27"/>
        <v>0</v>
      </c>
      <c r="H84" s="721">
        <f t="shared" si="27"/>
        <v>0</v>
      </c>
      <c r="I84" s="721">
        <f t="shared" si="27"/>
        <v>0</v>
      </c>
      <c r="J84" s="721">
        <f t="shared" si="27"/>
        <v>0</v>
      </c>
      <c r="K84" s="721">
        <f t="shared" si="27"/>
        <v>40</v>
      </c>
      <c r="L84" s="721">
        <f t="shared" si="27"/>
        <v>2</v>
      </c>
      <c r="M84" s="721">
        <f t="shared" si="27"/>
        <v>11.642150229999999</v>
      </c>
      <c r="N84" s="721">
        <f t="shared" si="27"/>
        <v>0</v>
      </c>
      <c r="O84" s="721">
        <f t="shared" si="27"/>
        <v>0</v>
      </c>
      <c r="P84" s="721">
        <f t="shared" si="27"/>
        <v>0</v>
      </c>
      <c r="Q84" s="721">
        <f t="shared" si="27"/>
        <v>0</v>
      </c>
      <c r="R84" s="721">
        <f t="shared" si="27"/>
        <v>34</v>
      </c>
      <c r="S84" s="721">
        <f t="shared" si="27"/>
        <v>2</v>
      </c>
      <c r="T84" s="721">
        <f t="shared" si="27"/>
        <v>15.548123589999999</v>
      </c>
      <c r="U84" s="721">
        <f t="shared" si="27"/>
        <v>0</v>
      </c>
      <c r="V84" s="721">
        <f t="shared" si="27"/>
        <v>0</v>
      </c>
      <c r="W84" s="721">
        <f t="shared" si="27"/>
        <v>0</v>
      </c>
      <c r="X84" s="721">
        <f t="shared" si="27"/>
        <v>0</v>
      </c>
      <c r="Y84" s="721">
        <f t="shared" si="27"/>
        <v>34</v>
      </c>
      <c r="Z84" s="721">
        <f t="shared" si="27"/>
        <v>2</v>
      </c>
      <c r="AA84" s="721">
        <f t="shared" si="27"/>
        <v>10.797236869999999</v>
      </c>
      <c r="AB84" s="721">
        <f t="shared" si="27"/>
        <v>0</v>
      </c>
      <c r="AC84" s="721">
        <f t="shared" si="27"/>
        <v>0</v>
      </c>
      <c r="AD84" s="721">
        <f t="shared" si="27"/>
        <v>0</v>
      </c>
      <c r="AE84" s="721">
        <f t="shared" si="27"/>
        <v>0</v>
      </c>
      <c r="AF84" s="721">
        <f t="shared" si="27"/>
        <v>31</v>
      </c>
      <c r="AG84" s="721">
        <f t="shared" si="27"/>
        <v>2</v>
      </c>
      <c r="AH84" s="721">
        <f t="shared" si="27"/>
        <v>11.912885619999999</v>
      </c>
      <c r="AI84" s="721">
        <f t="shared" si="27"/>
        <v>0</v>
      </c>
      <c r="AJ84" s="721">
        <f t="shared" si="27"/>
        <v>0</v>
      </c>
      <c r="AK84" s="721">
        <f t="shared" si="27"/>
        <v>0</v>
      </c>
      <c r="AL84" s="721">
        <f t="shared" si="27"/>
        <v>0</v>
      </c>
      <c r="AM84" s="721">
        <f t="shared" si="27"/>
        <v>31</v>
      </c>
      <c r="AN84" s="718">
        <f t="shared" si="26"/>
        <v>12.8</v>
      </c>
      <c r="AO84" s="718">
        <f t="shared" si="26"/>
        <v>80.15479357000001</v>
      </c>
      <c r="AP84" s="718">
        <f t="shared" si="26"/>
        <v>0</v>
      </c>
      <c r="AQ84" s="718">
        <f t="shared" si="26"/>
        <v>0</v>
      </c>
      <c r="AR84" s="718">
        <f t="shared" si="26"/>
        <v>0</v>
      </c>
      <c r="AS84" s="718">
        <f t="shared" si="26"/>
        <v>0</v>
      </c>
      <c r="AT84" s="718">
        <f t="shared" si="26"/>
        <v>170</v>
      </c>
    </row>
    <row r="85" spans="1:46" ht="31.5" hidden="1" x14ac:dyDescent="0.25">
      <c r="A85" s="561" t="str">
        <f>'[1]1'!A84</f>
        <v>1.6.1</v>
      </c>
      <c r="B85" s="555" t="str">
        <f>'[1]1'!B84</f>
        <v>Приобретение автогидроподъемника</v>
      </c>
      <c r="C85" s="561" t="str">
        <f>'[1]1'!C84</f>
        <v>J_0000007038</v>
      </c>
      <c r="D85" s="721">
        <f t="shared" ref="D85:D100" si="28">SUM(E85:F85,L85:M85,S85:T85,Z85:AA85,AG85:AH85)</f>
        <v>38.109457669999998</v>
      </c>
      <c r="E85" s="721">
        <v>0</v>
      </c>
      <c r="F85" s="721">
        <f>'[1]2'!N84</f>
        <v>6.9939661099999997</v>
      </c>
      <c r="G85" s="721">
        <v>0</v>
      </c>
      <c r="H85" s="721">
        <v>0</v>
      </c>
      <c r="I85" s="721">
        <v>0</v>
      </c>
      <c r="J85" s="721">
        <v>0</v>
      </c>
      <c r="K85" s="721">
        <v>2</v>
      </c>
      <c r="L85" s="721">
        <v>0</v>
      </c>
      <c r="M85" s="721">
        <f>'[1]2'!O84</f>
        <v>7.2875084799999996</v>
      </c>
      <c r="N85" s="721">
        <v>0</v>
      </c>
      <c r="O85" s="721">
        <v>0</v>
      </c>
      <c r="P85" s="721">
        <v>0</v>
      </c>
      <c r="Q85" s="721">
        <v>0</v>
      </c>
      <c r="R85" s="721">
        <v>2</v>
      </c>
      <c r="S85" s="721">
        <v>0</v>
      </c>
      <c r="T85" s="721">
        <f>'[1]2'!P84</f>
        <v>7.6001949199999999</v>
      </c>
      <c r="U85" s="721">
        <v>0</v>
      </c>
      <c r="V85" s="721">
        <v>0</v>
      </c>
      <c r="W85" s="721">
        <v>0</v>
      </c>
      <c r="X85" s="721">
        <v>0</v>
      </c>
      <c r="Y85" s="721">
        <v>2</v>
      </c>
      <c r="Z85" s="721">
        <v>0</v>
      </c>
      <c r="AA85" s="721">
        <f>'[1]2'!Q84</f>
        <v>7.9384067900000002</v>
      </c>
      <c r="AB85" s="721">
        <v>0</v>
      </c>
      <c r="AC85" s="721">
        <v>0</v>
      </c>
      <c r="AD85" s="721">
        <v>0</v>
      </c>
      <c r="AE85" s="721">
        <v>0</v>
      </c>
      <c r="AF85" s="721">
        <v>2</v>
      </c>
      <c r="AG85" s="721">
        <v>0</v>
      </c>
      <c r="AH85" s="721">
        <f>'[1]2'!R84</f>
        <v>8.2893813699999992</v>
      </c>
      <c r="AI85" s="721">
        <v>0</v>
      </c>
      <c r="AJ85" s="721">
        <v>0</v>
      </c>
      <c r="AK85" s="721">
        <v>0</v>
      </c>
      <c r="AL85" s="721">
        <v>0</v>
      </c>
      <c r="AM85" s="721">
        <v>2</v>
      </c>
      <c r="AN85" s="718">
        <f t="shared" si="26"/>
        <v>0</v>
      </c>
      <c r="AO85" s="718">
        <f t="shared" si="26"/>
        <v>38.109457669999998</v>
      </c>
      <c r="AP85" s="718">
        <f t="shared" si="26"/>
        <v>0</v>
      </c>
      <c r="AQ85" s="718">
        <f t="shared" si="26"/>
        <v>0</v>
      </c>
      <c r="AR85" s="718">
        <f t="shared" si="26"/>
        <v>0</v>
      </c>
      <c r="AS85" s="718">
        <f t="shared" si="26"/>
        <v>0</v>
      </c>
      <c r="AT85" s="718">
        <f t="shared" si="26"/>
        <v>10</v>
      </c>
    </row>
    <row r="86" spans="1:46" hidden="1" x14ac:dyDescent="0.25">
      <c r="A86" s="561" t="str">
        <f>'[1]1'!A85</f>
        <v>1.6.2</v>
      </c>
      <c r="B86" s="555" t="str">
        <f>'[1]1'!B85</f>
        <v>Приобретение автокрана</v>
      </c>
      <c r="C86" s="561" t="str">
        <f>'[1]1'!C85</f>
        <v>J_0000007039</v>
      </c>
      <c r="D86" s="721">
        <f t="shared" si="28"/>
        <v>6.3066440699999999</v>
      </c>
      <c r="E86" s="721">
        <v>0</v>
      </c>
      <c r="F86" s="721">
        <f>'[1]2'!N85</f>
        <v>6.3066440699999999</v>
      </c>
      <c r="G86" s="721">
        <v>0</v>
      </c>
      <c r="H86" s="721">
        <v>0</v>
      </c>
      <c r="I86" s="721">
        <v>0</v>
      </c>
      <c r="J86" s="721">
        <v>0</v>
      </c>
      <c r="K86" s="721">
        <v>1</v>
      </c>
      <c r="L86" s="721">
        <v>0</v>
      </c>
      <c r="M86" s="721">
        <f>'[1]2'!O85</f>
        <v>0</v>
      </c>
      <c r="N86" s="721">
        <v>0</v>
      </c>
      <c r="O86" s="721">
        <v>0</v>
      </c>
      <c r="P86" s="721">
        <v>0</v>
      </c>
      <c r="Q86" s="721">
        <v>0</v>
      </c>
      <c r="R86" s="721">
        <v>0</v>
      </c>
      <c r="S86" s="721">
        <v>0</v>
      </c>
      <c r="T86" s="721">
        <f>'[1]2'!P85</f>
        <v>0</v>
      </c>
      <c r="U86" s="721">
        <v>0</v>
      </c>
      <c r="V86" s="721">
        <v>0</v>
      </c>
      <c r="W86" s="721">
        <v>0</v>
      </c>
      <c r="X86" s="721">
        <v>0</v>
      </c>
      <c r="Y86" s="721">
        <v>0</v>
      </c>
      <c r="Z86" s="721">
        <v>0</v>
      </c>
      <c r="AA86" s="721">
        <f>'[1]2'!Q85</f>
        <v>0</v>
      </c>
      <c r="AB86" s="721">
        <v>0</v>
      </c>
      <c r="AC86" s="721">
        <v>0</v>
      </c>
      <c r="AD86" s="721">
        <v>0</v>
      </c>
      <c r="AE86" s="721">
        <v>0</v>
      </c>
      <c r="AF86" s="721">
        <v>0</v>
      </c>
      <c r="AG86" s="721">
        <v>0</v>
      </c>
      <c r="AH86" s="721">
        <f>'[1]2'!R85</f>
        <v>0</v>
      </c>
      <c r="AI86" s="721">
        <v>0</v>
      </c>
      <c r="AJ86" s="721">
        <v>0</v>
      </c>
      <c r="AK86" s="721">
        <v>0</v>
      </c>
      <c r="AL86" s="721">
        <v>0</v>
      </c>
      <c r="AM86" s="721">
        <v>0</v>
      </c>
      <c r="AN86" s="718">
        <f t="shared" si="26"/>
        <v>0</v>
      </c>
      <c r="AO86" s="718">
        <f t="shared" si="26"/>
        <v>6.3066440699999999</v>
      </c>
      <c r="AP86" s="718">
        <f t="shared" si="26"/>
        <v>0</v>
      </c>
      <c r="AQ86" s="718">
        <f t="shared" si="26"/>
        <v>0</v>
      </c>
      <c r="AR86" s="718">
        <f t="shared" si="26"/>
        <v>0</v>
      </c>
      <c r="AS86" s="718">
        <f t="shared" si="26"/>
        <v>0</v>
      </c>
      <c r="AT86" s="718">
        <f t="shared" si="26"/>
        <v>1</v>
      </c>
    </row>
    <row r="87" spans="1:46" ht="31.5" hidden="1" x14ac:dyDescent="0.25">
      <c r="A87" s="561" t="str">
        <f>'[1]1'!A86</f>
        <v>1.6.3</v>
      </c>
      <c r="B87" s="555" t="str">
        <f>'[1]1'!B86</f>
        <v>Приобретение бригадного автомобиля</v>
      </c>
      <c r="C87" s="561" t="str">
        <f>'[1]1'!C86</f>
        <v>J_0000007034</v>
      </c>
      <c r="D87" s="721">
        <f t="shared" si="28"/>
        <v>5.2955108200000005</v>
      </c>
      <c r="E87" s="721">
        <v>0</v>
      </c>
      <c r="F87" s="721">
        <f>'[1]2'!N86</f>
        <v>0.97179000000000004</v>
      </c>
      <c r="G87" s="721">
        <v>0</v>
      </c>
      <c r="H87" s="721">
        <v>0</v>
      </c>
      <c r="I87" s="721">
        <v>0</v>
      </c>
      <c r="J87" s="721">
        <v>0</v>
      </c>
      <c r="K87" s="721">
        <v>1</v>
      </c>
      <c r="L87" s="721">
        <v>0</v>
      </c>
      <c r="M87" s="721">
        <f>'[1]2'!O86</f>
        <v>1.0127466599999999</v>
      </c>
      <c r="N87" s="721">
        <v>0</v>
      </c>
      <c r="O87" s="721">
        <v>0</v>
      </c>
      <c r="P87" s="721">
        <v>0</v>
      </c>
      <c r="Q87" s="721">
        <v>0</v>
      </c>
      <c r="R87" s="721">
        <v>1</v>
      </c>
      <c r="S87" s="721">
        <v>0</v>
      </c>
      <c r="T87" s="721">
        <f>'[1]2'!P86</f>
        <v>1.05649583</v>
      </c>
      <c r="U87" s="721">
        <v>0</v>
      </c>
      <c r="V87" s="721">
        <v>0</v>
      </c>
      <c r="W87" s="721">
        <v>0</v>
      </c>
      <c r="X87" s="721">
        <v>0</v>
      </c>
      <c r="Y87" s="721">
        <v>1</v>
      </c>
      <c r="Z87" s="721">
        <v>0</v>
      </c>
      <c r="AA87" s="721">
        <f>'[1]2'!Q86</f>
        <v>1.1030374999999999</v>
      </c>
      <c r="AB87" s="721">
        <v>0</v>
      </c>
      <c r="AC87" s="721">
        <v>0</v>
      </c>
      <c r="AD87" s="721">
        <v>0</v>
      </c>
      <c r="AE87" s="721">
        <v>0</v>
      </c>
      <c r="AF87" s="721">
        <v>1</v>
      </c>
      <c r="AG87" s="721">
        <v>0</v>
      </c>
      <c r="AH87" s="721">
        <f>'[1]2'!R86</f>
        <v>1.1514408300000001</v>
      </c>
      <c r="AI87" s="721">
        <v>0</v>
      </c>
      <c r="AJ87" s="721">
        <v>0</v>
      </c>
      <c r="AK87" s="721">
        <v>0</v>
      </c>
      <c r="AL87" s="721">
        <v>0</v>
      </c>
      <c r="AM87" s="721">
        <v>1</v>
      </c>
      <c r="AN87" s="718">
        <f t="shared" si="26"/>
        <v>0</v>
      </c>
      <c r="AO87" s="718">
        <f t="shared" si="26"/>
        <v>5.2955108200000005</v>
      </c>
      <c r="AP87" s="718">
        <f t="shared" si="26"/>
        <v>0</v>
      </c>
      <c r="AQ87" s="718">
        <f t="shared" si="26"/>
        <v>0</v>
      </c>
      <c r="AR87" s="718">
        <f t="shared" si="26"/>
        <v>0</v>
      </c>
      <c r="AS87" s="718">
        <f t="shared" si="26"/>
        <v>0</v>
      </c>
      <c r="AT87" s="718">
        <f t="shared" si="26"/>
        <v>5</v>
      </c>
    </row>
    <row r="88" spans="1:46" hidden="1" x14ac:dyDescent="0.25">
      <c r="A88" s="561" t="str">
        <f>'[1]1'!A87</f>
        <v>1.6.4</v>
      </c>
      <c r="B88" s="555" t="str">
        <f>'[1]1'!B87</f>
        <v>Приобретение дробилки</v>
      </c>
      <c r="C88" s="561" t="str">
        <f>'[1]1'!C87</f>
        <v>J_0000007041</v>
      </c>
      <c r="D88" s="721">
        <f t="shared" si="28"/>
        <v>0.28688249999999998</v>
      </c>
      <c r="E88" s="721">
        <v>0</v>
      </c>
      <c r="F88" s="721">
        <f>'[1]2'!N87</f>
        <v>0.28688249999999998</v>
      </c>
      <c r="G88" s="721">
        <v>0</v>
      </c>
      <c r="H88" s="721">
        <v>0</v>
      </c>
      <c r="I88" s="721">
        <v>0</v>
      </c>
      <c r="J88" s="721">
        <v>0</v>
      </c>
      <c r="K88" s="721">
        <v>1</v>
      </c>
      <c r="L88" s="721">
        <v>0</v>
      </c>
      <c r="M88" s="721">
        <f>'[1]2'!O87</f>
        <v>0</v>
      </c>
      <c r="N88" s="721">
        <v>0</v>
      </c>
      <c r="O88" s="721">
        <v>0</v>
      </c>
      <c r="P88" s="721">
        <v>0</v>
      </c>
      <c r="Q88" s="721">
        <v>0</v>
      </c>
      <c r="R88" s="721">
        <v>0</v>
      </c>
      <c r="S88" s="721">
        <v>0</v>
      </c>
      <c r="T88" s="721">
        <f>'[1]2'!P87</f>
        <v>0</v>
      </c>
      <c r="U88" s="721">
        <v>0</v>
      </c>
      <c r="V88" s="721">
        <v>0</v>
      </c>
      <c r="W88" s="721">
        <v>0</v>
      </c>
      <c r="X88" s="721">
        <v>0</v>
      </c>
      <c r="Y88" s="721"/>
      <c r="Z88" s="721">
        <v>0</v>
      </c>
      <c r="AA88" s="721">
        <f>'[1]2'!Q87</f>
        <v>0</v>
      </c>
      <c r="AB88" s="721">
        <v>0</v>
      </c>
      <c r="AC88" s="721">
        <v>0</v>
      </c>
      <c r="AD88" s="721">
        <v>0</v>
      </c>
      <c r="AE88" s="721">
        <v>0</v>
      </c>
      <c r="AF88" s="721">
        <v>0</v>
      </c>
      <c r="AG88" s="721">
        <v>0</v>
      </c>
      <c r="AH88" s="721">
        <f>'[1]2'!R87</f>
        <v>0</v>
      </c>
      <c r="AI88" s="721">
        <v>0</v>
      </c>
      <c r="AJ88" s="721">
        <v>0</v>
      </c>
      <c r="AK88" s="721">
        <v>0</v>
      </c>
      <c r="AL88" s="721">
        <v>0</v>
      </c>
      <c r="AM88" s="721">
        <v>0</v>
      </c>
      <c r="AN88" s="718">
        <f t="shared" si="26"/>
        <v>0</v>
      </c>
      <c r="AO88" s="718">
        <f t="shared" si="26"/>
        <v>0.28688249999999998</v>
      </c>
      <c r="AP88" s="718">
        <f t="shared" si="26"/>
        <v>0</v>
      </c>
      <c r="AQ88" s="718">
        <f t="shared" si="26"/>
        <v>0</v>
      </c>
      <c r="AR88" s="718">
        <f t="shared" si="26"/>
        <v>0</v>
      </c>
      <c r="AS88" s="718">
        <f t="shared" si="26"/>
        <v>0</v>
      </c>
      <c r="AT88" s="718">
        <f t="shared" si="26"/>
        <v>1</v>
      </c>
    </row>
    <row r="89" spans="1:46" ht="31.5" x14ac:dyDescent="0.25">
      <c r="A89" s="561" t="str">
        <f>'[1]1'!A88</f>
        <v>1.6.5</v>
      </c>
      <c r="B89" s="555" t="str">
        <f>'[1]1'!B88</f>
        <v>Приобретение информационно-вычислительной техники</v>
      </c>
      <c r="C89" s="561" t="str">
        <f>'[1]1'!C88</f>
        <v>J_0000000814</v>
      </c>
      <c r="D89" s="721">
        <f t="shared" si="28"/>
        <v>8.1421540400000012</v>
      </c>
      <c r="E89" s="721">
        <v>0</v>
      </c>
      <c r="F89" s="721">
        <f>'[1]2'!N88</f>
        <v>1.86314808</v>
      </c>
      <c r="G89" s="721">
        <v>0</v>
      </c>
      <c r="H89" s="721">
        <v>0</v>
      </c>
      <c r="I89" s="721">
        <v>0</v>
      </c>
      <c r="J89" s="721">
        <v>0</v>
      </c>
      <c r="K89" s="721">
        <v>29</v>
      </c>
      <c r="L89" s="721">
        <v>0</v>
      </c>
      <c r="M89" s="721">
        <f>'[1]2'!O88</f>
        <v>1.59937241</v>
      </c>
      <c r="N89" s="721">
        <v>0</v>
      </c>
      <c r="O89" s="721">
        <v>0</v>
      </c>
      <c r="P89" s="721">
        <v>0</v>
      </c>
      <c r="Q89" s="721">
        <v>0</v>
      </c>
      <c r="R89" s="721">
        <v>28</v>
      </c>
      <c r="S89" s="721">
        <v>0</v>
      </c>
      <c r="T89" s="721">
        <f>'[1]2'!P88</f>
        <v>1.3295507200000001</v>
      </c>
      <c r="U89" s="721">
        <v>0</v>
      </c>
      <c r="V89" s="721">
        <v>0</v>
      </c>
      <c r="W89" s="721">
        <v>0</v>
      </c>
      <c r="X89" s="721">
        <v>0</v>
      </c>
      <c r="Y89" s="721">
        <v>27</v>
      </c>
      <c r="Z89" s="721">
        <v>0</v>
      </c>
      <c r="AA89" s="721">
        <f>'[1]2'!Q88</f>
        <v>1.32632883</v>
      </c>
      <c r="AB89" s="721">
        <v>0</v>
      </c>
      <c r="AC89" s="721">
        <v>0</v>
      </c>
      <c r="AD89" s="721">
        <v>0</v>
      </c>
      <c r="AE89" s="721">
        <v>0</v>
      </c>
      <c r="AF89" s="721">
        <v>26</v>
      </c>
      <c r="AG89" s="721">
        <v>0</v>
      </c>
      <c r="AH89" s="721">
        <f>'[1]2'!R88</f>
        <v>2.0237539999999998</v>
      </c>
      <c r="AI89" s="721">
        <v>0</v>
      </c>
      <c r="AJ89" s="721">
        <v>0</v>
      </c>
      <c r="AK89" s="721">
        <v>0</v>
      </c>
      <c r="AL89" s="721">
        <v>0</v>
      </c>
      <c r="AM89" s="721">
        <v>26</v>
      </c>
      <c r="AN89" s="718">
        <f t="shared" si="26"/>
        <v>0</v>
      </c>
      <c r="AO89" s="718">
        <f t="shared" si="26"/>
        <v>8.1421540400000012</v>
      </c>
      <c r="AP89" s="718">
        <f t="shared" si="26"/>
        <v>0</v>
      </c>
      <c r="AQ89" s="718">
        <f t="shared" si="26"/>
        <v>0</v>
      </c>
      <c r="AR89" s="718">
        <f t="shared" si="26"/>
        <v>0</v>
      </c>
      <c r="AS89" s="718">
        <f t="shared" si="26"/>
        <v>0</v>
      </c>
      <c r="AT89" s="718">
        <f t="shared" si="26"/>
        <v>136</v>
      </c>
    </row>
    <row r="90" spans="1:46" ht="31.5" hidden="1" x14ac:dyDescent="0.25">
      <c r="A90" s="561" t="str">
        <f>'[1]1'!A89</f>
        <v>1.6.6</v>
      </c>
      <c r="B90" s="555" t="str">
        <f>'[1]1'!B89</f>
        <v>Приобретение легкового служебного автомобиля</v>
      </c>
      <c r="C90" s="561" t="str">
        <f>'[1]1'!C89</f>
        <v>J_0000007035</v>
      </c>
      <c r="D90" s="721">
        <f t="shared" si="28"/>
        <v>2.06178843</v>
      </c>
      <c r="E90" s="721">
        <v>0</v>
      </c>
      <c r="F90" s="721">
        <f>'[1]2'!N89</f>
        <v>0.378363</v>
      </c>
      <c r="G90" s="721">
        <v>0</v>
      </c>
      <c r="H90" s="721">
        <v>0</v>
      </c>
      <c r="I90" s="721">
        <v>0</v>
      </c>
      <c r="J90" s="721">
        <v>0</v>
      </c>
      <c r="K90" s="721">
        <v>1</v>
      </c>
      <c r="L90" s="721">
        <v>0</v>
      </c>
      <c r="M90" s="721">
        <f>'[1]2'!O89</f>
        <v>0.39430934000000001</v>
      </c>
      <c r="N90" s="721">
        <v>0</v>
      </c>
      <c r="O90" s="721">
        <v>0</v>
      </c>
      <c r="P90" s="721">
        <v>0</v>
      </c>
      <c r="Q90" s="721">
        <v>0</v>
      </c>
      <c r="R90" s="721">
        <v>1</v>
      </c>
      <c r="S90" s="721">
        <v>0</v>
      </c>
      <c r="T90" s="721">
        <f>'[1]2'!P89</f>
        <v>0.41134292</v>
      </c>
      <c r="U90" s="721">
        <v>0</v>
      </c>
      <c r="V90" s="721">
        <v>0</v>
      </c>
      <c r="W90" s="721">
        <v>0</v>
      </c>
      <c r="X90" s="721">
        <v>0</v>
      </c>
      <c r="Y90" s="721">
        <v>1</v>
      </c>
      <c r="Z90" s="721">
        <v>0</v>
      </c>
      <c r="AA90" s="721">
        <f>'[1]2'!Q89</f>
        <v>0.42946374999999998</v>
      </c>
      <c r="AB90" s="721">
        <v>0</v>
      </c>
      <c r="AC90" s="721">
        <v>0</v>
      </c>
      <c r="AD90" s="721">
        <v>0</v>
      </c>
      <c r="AE90" s="721">
        <v>0</v>
      </c>
      <c r="AF90" s="721">
        <v>1</v>
      </c>
      <c r="AG90" s="721">
        <v>0</v>
      </c>
      <c r="AH90" s="721">
        <f>'[1]2'!R89</f>
        <v>0.44830942000000001</v>
      </c>
      <c r="AI90" s="721">
        <v>0</v>
      </c>
      <c r="AJ90" s="721">
        <v>0</v>
      </c>
      <c r="AK90" s="721">
        <v>0</v>
      </c>
      <c r="AL90" s="721">
        <v>0</v>
      </c>
      <c r="AM90" s="721">
        <v>1</v>
      </c>
      <c r="AN90" s="718">
        <f t="shared" si="26"/>
        <v>0</v>
      </c>
      <c r="AO90" s="718">
        <f t="shared" si="26"/>
        <v>2.06178843</v>
      </c>
      <c r="AP90" s="718">
        <f t="shared" si="26"/>
        <v>0</v>
      </c>
      <c r="AQ90" s="718">
        <f t="shared" si="26"/>
        <v>0</v>
      </c>
      <c r="AR90" s="718">
        <f t="shared" si="26"/>
        <v>0</v>
      </c>
      <c r="AS90" s="718">
        <f t="shared" si="26"/>
        <v>0</v>
      </c>
      <c r="AT90" s="718">
        <f t="shared" si="26"/>
        <v>5</v>
      </c>
    </row>
    <row r="91" spans="1:46" ht="31.5" hidden="1" x14ac:dyDescent="0.25">
      <c r="A91" s="561" t="str">
        <f>'[1]1'!A90</f>
        <v>1.6.7</v>
      </c>
      <c r="B91" s="555" t="str">
        <f>'[1]1'!B90</f>
        <v>Приобретение листогибочного пресса</v>
      </c>
      <c r="C91" s="561" t="str">
        <f>'[1]1'!C90</f>
        <v>J_0000000848</v>
      </c>
      <c r="D91" s="721">
        <f t="shared" si="28"/>
        <v>1.1210746899999999</v>
      </c>
      <c r="E91" s="721">
        <v>0</v>
      </c>
      <c r="F91" s="721">
        <f>'[1]2'!N90</f>
        <v>1.1210746899999999</v>
      </c>
      <c r="G91" s="721">
        <v>0</v>
      </c>
      <c r="H91" s="721">
        <v>0</v>
      </c>
      <c r="I91" s="721">
        <v>0</v>
      </c>
      <c r="J91" s="721">
        <v>0</v>
      </c>
      <c r="K91" s="721">
        <v>1</v>
      </c>
      <c r="L91" s="721">
        <v>0</v>
      </c>
      <c r="M91" s="721">
        <f>'[1]2'!O90</f>
        <v>0</v>
      </c>
      <c r="N91" s="721">
        <v>0</v>
      </c>
      <c r="O91" s="721">
        <v>0</v>
      </c>
      <c r="P91" s="721">
        <v>0</v>
      </c>
      <c r="Q91" s="721">
        <v>0</v>
      </c>
      <c r="R91" s="721">
        <v>0</v>
      </c>
      <c r="S91" s="721">
        <v>0</v>
      </c>
      <c r="T91" s="721">
        <f>'[1]2'!P90</f>
        <v>0</v>
      </c>
      <c r="U91" s="721">
        <v>0</v>
      </c>
      <c r="V91" s="721">
        <v>0</v>
      </c>
      <c r="W91" s="721">
        <v>0</v>
      </c>
      <c r="X91" s="721">
        <v>0</v>
      </c>
      <c r="Y91" s="721">
        <v>0</v>
      </c>
      <c r="Z91" s="721">
        <v>0</v>
      </c>
      <c r="AA91" s="721">
        <f>'[1]2'!Q90</f>
        <v>0</v>
      </c>
      <c r="AB91" s="721">
        <v>0</v>
      </c>
      <c r="AC91" s="721">
        <v>0</v>
      </c>
      <c r="AD91" s="721">
        <v>0</v>
      </c>
      <c r="AE91" s="721">
        <v>0</v>
      </c>
      <c r="AF91" s="721">
        <v>0</v>
      </c>
      <c r="AG91" s="721">
        <v>0</v>
      </c>
      <c r="AH91" s="721">
        <f>'[1]2'!R90</f>
        <v>0</v>
      </c>
      <c r="AI91" s="721">
        <v>0</v>
      </c>
      <c r="AJ91" s="721">
        <v>0</v>
      </c>
      <c r="AK91" s="721">
        <v>0</v>
      </c>
      <c r="AL91" s="721">
        <v>0</v>
      </c>
      <c r="AM91" s="721">
        <v>0</v>
      </c>
      <c r="AN91" s="718">
        <f t="shared" si="26"/>
        <v>0</v>
      </c>
      <c r="AO91" s="718">
        <f t="shared" si="26"/>
        <v>1.1210746899999999</v>
      </c>
      <c r="AP91" s="718">
        <f t="shared" si="26"/>
        <v>0</v>
      </c>
      <c r="AQ91" s="718">
        <f t="shared" si="26"/>
        <v>0</v>
      </c>
      <c r="AR91" s="718">
        <f t="shared" si="26"/>
        <v>0</v>
      </c>
      <c r="AS91" s="718">
        <f t="shared" si="26"/>
        <v>0</v>
      </c>
      <c r="AT91" s="718">
        <f t="shared" si="26"/>
        <v>1</v>
      </c>
    </row>
    <row r="92" spans="1:46" hidden="1" x14ac:dyDescent="0.25">
      <c r="A92" s="561" t="str">
        <f>'[1]1'!A91</f>
        <v>1.6.8</v>
      </c>
      <c r="B92" s="555" t="str">
        <f>'[1]1'!B91</f>
        <v>Приобретение самосвала</v>
      </c>
      <c r="C92" s="561" t="str">
        <f>'[1]1'!C91</f>
        <v>J_0000007036</v>
      </c>
      <c r="D92" s="721">
        <f t="shared" si="28"/>
        <v>1.7396678000000001</v>
      </c>
      <c r="E92" s="721">
        <v>0</v>
      </c>
      <c r="F92" s="721">
        <f>'[1]2'!N91</f>
        <v>1.7396678000000001</v>
      </c>
      <c r="G92" s="721">
        <v>0</v>
      </c>
      <c r="H92" s="721">
        <v>0</v>
      </c>
      <c r="I92" s="721">
        <v>0</v>
      </c>
      <c r="J92" s="721">
        <v>0</v>
      </c>
      <c r="K92" s="721">
        <v>1</v>
      </c>
      <c r="L92" s="721">
        <v>0</v>
      </c>
      <c r="M92" s="721">
        <f>'[1]2'!O91</f>
        <v>0</v>
      </c>
      <c r="N92" s="721">
        <v>0</v>
      </c>
      <c r="O92" s="721">
        <v>0</v>
      </c>
      <c r="P92" s="721">
        <v>0</v>
      </c>
      <c r="Q92" s="721">
        <v>0</v>
      </c>
      <c r="R92" s="721">
        <v>0</v>
      </c>
      <c r="S92" s="721">
        <v>0</v>
      </c>
      <c r="T92" s="721">
        <f>'[1]2'!P91</f>
        <v>0</v>
      </c>
      <c r="U92" s="721">
        <v>0</v>
      </c>
      <c r="V92" s="721">
        <v>0</v>
      </c>
      <c r="W92" s="721">
        <v>0</v>
      </c>
      <c r="X92" s="721">
        <v>0</v>
      </c>
      <c r="Y92" s="721">
        <v>0</v>
      </c>
      <c r="Z92" s="721">
        <v>0</v>
      </c>
      <c r="AA92" s="721">
        <f>'[1]2'!Q91</f>
        <v>0</v>
      </c>
      <c r="AB92" s="721">
        <v>0</v>
      </c>
      <c r="AC92" s="721">
        <v>0</v>
      </c>
      <c r="AD92" s="721">
        <v>0</v>
      </c>
      <c r="AE92" s="721">
        <v>0</v>
      </c>
      <c r="AF92" s="721">
        <v>0</v>
      </c>
      <c r="AG92" s="721">
        <v>0</v>
      </c>
      <c r="AH92" s="721">
        <f>'[1]2'!R91</f>
        <v>0</v>
      </c>
      <c r="AI92" s="721">
        <v>0</v>
      </c>
      <c r="AJ92" s="721">
        <v>0</v>
      </c>
      <c r="AK92" s="721">
        <v>0</v>
      </c>
      <c r="AL92" s="721">
        <v>0</v>
      </c>
      <c r="AM92" s="721">
        <v>0</v>
      </c>
      <c r="AN92" s="718">
        <f t="shared" si="26"/>
        <v>0</v>
      </c>
      <c r="AO92" s="718">
        <f t="shared" si="26"/>
        <v>1.7396678000000001</v>
      </c>
      <c r="AP92" s="718">
        <f t="shared" si="26"/>
        <v>0</v>
      </c>
      <c r="AQ92" s="718">
        <f t="shared" si="26"/>
        <v>0</v>
      </c>
      <c r="AR92" s="718">
        <f t="shared" si="26"/>
        <v>0</v>
      </c>
      <c r="AS92" s="718">
        <f t="shared" si="26"/>
        <v>0</v>
      </c>
      <c r="AT92" s="718">
        <f t="shared" si="26"/>
        <v>1</v>
      </c>
    </row>
    <row r="93" spans="1:46" ht="31.5" hidden="1" x14ac:dyDescent="0.25">
      <c r="A93" s="561" t="str">
        <f>'[1]1'!A92</f>
        <v>1.6.9</v>
      </c>
      <c r="B93" s="555" t="str">
        <f>'[1]1'!B92</f>
        <v>Приобретение токарно-винторезочного станка</v>
      </c>
      <c r="C93" s="561" t="str">
        <f>'[1]1'!C92</f>
        <v>J_0000000849</v>
      </c>
      <c r="D93" s="721">
        <f t="shared" si="28"/>
        <v>1.34821334</v>
      </c>
      <c r="E93" s="721">
        <v>0</v>
      </c>
      <c r="F93" s="721">
        <f>'[1]2'!N92</f>
        <v>0</v>
      </c>
      <c r="G93" s="721">
        <v>0</v>
      </c>
      <c r="H93" s="721">
        <v>0</v>
      </c>
      <c r="I93" s="721">
        <v>0</v>
      </c>
      <c r="J93" s="721">
        <v>0</v>
      </c>
      <c r="K93" s="721">
        <v>0</v>
      </c>
      <c r="L93" s="721">
        <v>0</v>
      </c>
      <c r="M93" s="721">
        <f>'[1]2'!O92</f>
        <v>1.34821334</v>
      </c>
      <c r="N93" s="721">
        <v>0</v>
      </c>
      <c r="O93" s="721">
        <v>0</v>
      </c>
      <c r="P93" s="721">
        <v>0</v>
      </c>
      <c r="Q93" s="721">
        <v>0</v>
      </c>
      <c r="R93" s="721">
        <v>1</v>
      </c>
      <c r="S93" s="721">
        <v>0</v>
      </c>
      <c r="T93" s="721">
        <f>'[1]2'!P92</f>
        <v>0</v>
      </c>
      <c r="U93" s="721">
        <v>0</v>
      </c>
      <c r="V93" s="721">
        <v>0</v>
      </c>
      <c r="W93" s="721">
        <v>0</v>
      </c>
      <c r="X93" s="721">
        <v>0</v>
      </c>
      <c r="Y93" s="721">
        <v>0</v>
      </c>
      <c r="Z93" s="721">
        <v>0</v>
      </c>
      <c r="AA93" s="721">
        <f>'[1]2'!Q92</f>
        <v>0</v>
      </c>
      <c r="AB93" s="721">
        <v>0</v>
      </c>
      <c r="AC93" s="721">
        <v>0</v>
      </c>
      <c r="AD93" s="721">
        <v>0</v>
      </c>
      <c r="AE93" s="721">
        <v>0</v>
      </c>
      <c r="AF93" s="721">
        <v>0</v>
      </c>
      <c r="AG93" s="721">
        <v>0</v>
      </c>
      <c r="AH93" s="721">
        <f>'[1]2'!R92</f>
        <v>0</v>
      </c>
      <c r="AI93" s="721">
        <v>0</v>
      </c>
      <c r="AJ93" s="721">
        <v>0</v>
      </c>
      <c r="AK93" s="721">
        <v>0</v>
      </c>
      <c r="AL93" s="721">
        <v>0</v>
      </c>
      <c r="AM93" s="721">
        <v>0</v>
      </c>
      <c r="AN93" s="718">
        <f t="shared" si="26"/>
        <v>0</v>
      </c>
      <c r="AO93" s="718">
        <f t="shared" si="26"/>
        <v>1.34821334</v>
      </c>
      <c r="AP93" s="718">
        <f t="shared" si="26"/>
        <v>0</v>
      </c>
      <c r="AQ93" s="718">
        <f t="shared" si="26"/>
        <v>0</v>
      </c>
      <c r="AR93" s="718">
        <f t="shared" si="26"/>
        <v>0</v>
      </c>
      <c r="AS93" s="718">
        <f t="shared" si="26"/>
        <v>0</v>
      </c>
      <c r="AT93" s="718">
        <f t="shared" si="26"/>
        <v>1</v>
      </c>
    </row>
    <row r="94" spans="1:46" hidden="1" x14ac:dyDescent="0.25">
      <c r="A94" s="561" t="str">
        <f>'[1]1'!A93</f>
        <v>1.6.10</v>
      </c>
      <c r="B94" s="555" t="str">
        <f>'[1]1'!B93</f>
        <v>Приобретение фрезерного станка</v>
      </c>
      <c r="C94" s="561" t="str">
        <f>'[1]1'!C93</f>
        <v>J_0000000850</v>
      </c>
      <c r="D94" s="721">
        <f t="shared" si="28"/>
        <v>1.4901641999999999</v>
      </c>
      <c r="E94" s="721">
        <v>0</v>
      </c>
      <c r="F94" s="721">
        <f>'[1]2'!N93</f>
        <v>0</v>
      </c>
      <c r="G94" s="721">
        <v>0</v>
      </c>
      <c r="H94" s="721">
        <v>0</v>
      </c>
      <c r="I94" s="721">
        <v>0</v>
      </c>
      <c r="J94" s="721">
        <v>0</v>
      </c>
      <c r="K94" s="721">
        <v>0</v>
      </c>
      <c r="L94" s="721">
        <v>0</v>
      </c>
      <c r="M94" s="721">
        <f>'[1]2'!O93</f>
        <v>0</v>
      </c>
      <c r="N94" s="721">
        <v>0</v>
      </c>
      <c r="O94" s="721">
        <v>0</v>
      </c>
      <c r="P94" s="721">
        <v>0</v>
      </c>
      <c r="Q94" s="721">
        <v>0</v>
      </c>
      <c r="R94" s="721">
        <v>0</v>
      </c>
      <c r="S94" s="721">
        <v>0</v>
      </c>
      <c r="T94" s="721">
        <f>'[1]2'!P93</f>
        <v>1.4901641999999999</v>
      </c>
      <c r="U94" s="721">
        <v>0</v>
      </c>
      <c r="V94" s="721">
        <v>0</v>
      </c>
      <c r="W94" s="721">
        <v>0</v>
      </c>
      <c r="X94" s="721">
        <v>0</v>
      </c>
      <c r="Y94" s="721">
        <v>1</v>
      </c>
      <c r="Z94" s="721">
        <v>0</v>
      </c>
      <c r="AA94" s="721">
        <f>'[1]2'!Q93</f>
        <v>0</v>
      </c>
      <c r="AB94" s="721">
        <v>0</v>
      </c>
      <c r="AC94" s="721">
        <v>0</v>
      </c>
      <c r="AD94" s="721">
        <v>0</v>
      </c>
      <c r="AE94" s="721">
        <v>0</v>
      </c>
      <c r="AF94" s="721">
        <v>0</v>
      </c>
      <c r="AG94" s="721">
        <v>0</v>
      </c>
      <c r="AH94" s="721">
        <f>'[1]2'!R93</f>
        <v>0</v>
      </c>
      <c r="AI94" s="721">
        <v>0</v>
      </c>
      <c r="AJ94" s="721">
        <v>0</v>
      </c>
      <c r="AK94" s="721">
        <v>0</v>
      </c>
      <c r="AL94" s="721">
        <v>0</v>
      </c>
      <c r="AM94" s="721">
        <v>0</v>
      </c>
      <c r="AN94" s="718">
        <f t="shared" si="26"/>
        <v>0</v>
      </c>
      <c r="AO94" s="718">
        <f t="shared" si="26"/>
        <v>1.4901641999999999</v>
      </c>
      <c r="AP94" s="718">
        <f t="shared" si="26"/>
        <v>0</v>
      </c>
      <c r="AQ94" s="718">
        <f t="shared" si="26"/>
        <v>0</v>
      </c>
      <c r="AR94" s="718">
        <f t="shared" si="26"/>
        <v>0</v>
      </c>
      <c r="AS94" s="718">
        <f t="shared" si="26"/>
        <v>0</v>
      </c>
      <c r="AT94" s="718">
        <f t="shared" si="26"/>
        <v>1</v>
      </c>
    </row>
    <row r="95" spans="1:46" hidden="1" x14ac:dyDescent="0.25">
      <c r="A95" s="561" t="str">
        <f>'[1]1'!A94</f>
        <v>1.6.11</v>
      </c>
      <c r="B95" s="555" t="str">
        <f>'[1]1'!B94</f>
        <v>Приобретение экскаватора</v>
      </c>
      <c r="C95" s="561" t="str">
        <f>'[1]1'!C94</f>
        <v>J_0000007037</v>
      </c>
      <c r="D95" s="721">
        <f t="shared" si="28"/>
        <v>14.25323601</v>
      </c>
      <c r="E95" s="721">
        <v>0</v>
      </c>
      <c r="F95" s="721">
        <f>'[1]2'!N94</f>
        <v>10.59286101</v>
      </c>
      <c r="G95" s="721">
        <v>0</v>
      </c>
      <c r="H95" s="721">
        <v>0</v>
      </c>
      <c r="I95" s="721">
        <v>0</v>
      </c>
      <c r="J95" s="721">
        <v>0</v>
      </c>
      <c r="K95" s="721">
        <v>2</v>
      </c>
      <c r="L95" s="721">
        <v>0</v>
      </c>
      <c r="M95" s="721">
        <f>'[1]2'!O94</f>
        <v>0</v>
      </c>
      <c r="N95" s="721">
        <v>0</v>
      </c>
      <c r="O95" s="721">
        <v>0</v>
      </c>
      <c r="P95" s="721">
        <v>0</v>
      </c>
      <c r="Q95" s="721">
        <v>0</v>
      </c>
      <c r="R95" s="721">
        <v>0</v>
      </c>
      <c r="S95" s="721">
        <v>0</v>
      </c>
      <c r="T95" s="721">
        <f>'[1]2'!P94</f>
        <v>3.6603750000000002</v>
      </c>
      <c r="U95" s="721">
        <v>0</v>
      </c>
      <c r="V95" s="721">
        <v>0</v>
      </c>
      <c r="W95" s="721">
        <v>0</v>
      </c>
      <c r="X95" s="721">
        <v>0</v>
      </c>
      <c r="Y95" s="721">
        <v>1</v>
      </c>
      <c r="Z95" s="721">
        <v>0</v>
      </c>
      <c r="AA95" s="721">
        <f>'[1]2'!Q94</f>
        <v>0</v>
      </c>
      <c r="AB95" s="721">
        <v>0</v>
      </c>
      <c r="AC95" s="721">
        <v>0</v>
      </c>
      <c r="AD95" s="721">
        <v>0</v>
      </c>
      <c r="AE95" s="721">
        <v>0</v>
      </c>
      <c r="AF95" s="721">
        <v>0</v>
      </c>
      <c r="AG95" s="721">
        <v>0</v>
      </c>
      <c r="AH95" s="721">
        <f>'[1]2'!R94</f>
        <v>0</v>
      </c>
      <c r="AI95" s="721">
        <v>0</v>
      </c>
      <c r="AJ95" s="721">
        <v>0</v>
      </c>
      <c r="AK95" s="721">
        <v>0</v>
      </c>
      <c r="AL95" s="721">
        <v>0</v>
      </c>
      <c r="AM95" s="721">
        <v>0</v>
      </c>
      <c r="AN95" s="718">
        <f t="shared" si="26"/>
        <v>0</v>
      </c>
      <c r="AO95" s="718">
        <f t="shared" si="26"/>
        <v>14.25323601</v>
      </c>
      <c r="AP95" s="718">
        <f t="shared" si="26"/>
        <v>0</v>
      </c>
      <c r="AQ95" s="718">
        <f t="shared" si="26"/>
        <v>0</v>
      </c>
      <c r="AR95" s="718">
        <f t="shared" si="26"/>
        <v>0</v>
      </c>
      <c r="AS95" s="718">
        <f t="shared" si="26"/>
        <v>0</v>
      </c>
      <c r="AT95" s="718">
        <f t="shared" si="26"/>
        <v>3</v>
      </c>
    </row>
    <row r="96" spans="1:46" ht="63" hidden="1" x14ac:dyDescent="0.25">
      <c r="A96" s="561" t="str">
        <f>'[1]1'!A95</f>
        <v>1.6.12</v>
      </c>
      <c r="B96" s="555" t="str">
        <f>'[1]1'!B95</f>
        <v>Разработка программного обеспечения "Геоинформационная система городских электрических сетей" (блок №2)</v>
      </c>
      <c r="C96" s="561" t="str">
        <f>'[1]1'!C95</f>
        <v>J_0000007043</v>
      </c>
      <c r="D96" s="721">
        <f t="shared" si="28"/>
        <v>4.8</v>
      </c>
      <c r="E96" s="721">
        <f>'[1]2'!N95</f>
        <v>4.8</v>
      </c>
      <c r="F96" s="721">
        <v>0</v>
      </c>
      <c r="G96" s="721">
        <v>0</v>
      </c>
      <c r="H96" s="721">
        <v>0</v>
      </c>
      <c r="I96" s="721">
        <v>0</v>
      </c>
      <c r="J96" s="721">
        <v>0</v>
      </c>
      <c r="K96" s="721">
        <v>1</v>
      </c>
      <c r="L96" s="721">
        <f>'[1]2'!O95</f>
        <v>0</v>
      </c>
      <c r="M96" s="721">
        <v>0</v>
      </c>
      <c r="N96" s="721">
        <v>0</v>
      </c>
      <c r="O96" s="721">
        <v>0</v>
      </c>
      <c r="P96" s="721">
        <v>0</v>
      </c>
      <c r="Q96" s="721">
        <v>0</v>
      </c>
      <c r="R96" s="721">
        <v>0</v>
      </c>
      <c r="S96" s="721">
        <f>'[1]2'!P95</f>
        <v>0</v>
      </c>
      <c r="T96" s="721">
        <v>0</v>
      </c>
      <c r="U96" s="721">
        <v>0</v>
      </c>
      <c r="V96" s="721">
        <v>0</v>
      </c>
      <c r="W96" s="721">
        <v>0</v>
      </c>
      <c r="X96" s="721">
        <v>0</v>
      </c>
      <c r="Y96" s="721">
        <v>0</v>
      </c>
      <c r="Z96" s="721">
        <f>'[1]2'!Q95</f>
        <v>0</v>
      </c>
      <c r="AA96" s="721">
        <v>0</v>
      </c>
      <c r="AB96" s="721">
        <v>0</v>
      </c>
      <c r="AC96" s="721">
        <v>0</v>
      </c>
      <c r="AD96" s="721">
        <v>0</v>
      </c>
      <c r="AE96" s="721">
        <v>0</v>
      </c>
      <c r="AF96" s="721">
        <v>0</v>
      </c>
      <c r="AG96" s="721">
        <f>'[1]2'!R95</f>
        <v>0</v>
      </c>
      <c r="AH96" s="721">
        <v>0</v>
      </c>
      <c r="AI96" s="721">
        <v>0</v>
      </c>
      <c r="AJ96" s="721">
        <v>0</v>
      </c>
      <c r="AK96" s="721">
        <v>0</v>
      </c>
      <c r="AL96" s="721">
        <v>0</v>
      </c>
      <c r="AM96" s="721">
        <v>0</v>
      </c>
      <c r="AN96" s="718">
        <f t="shared" si="26"/>
        <v>4.8</v>
      </c>
      <c r="AO96" s="718">
        <f t="shared" si="26"/>
        <v>0</v>
      </c>
      <c r="AP96" s="718">
        <f t="shared" si="26"/>
        <v>0</v>
      </c>
      <c r="AQ96" s="718">
        <f t="shared" si="26"/>
        <v>0</v>
      </c>
      <c r="AR96" s="718">
        <f t="shared" si="26"/>
        <v>0</v>
      </c>
      <c r="AS96" s="718">
        <f t="shared" si="26"/>
        <v>0</v>
      </c>
      <c r="AT96" s="718">
        <f t="shared" si="26"/>
        <v>1</v>
      </c>
    </row>
    <row r="97" spans="1:46" ht="63" hidden="1" x14ac:dyDescent="0.25">
      <c r="A97" s="561" t="str">
        <f>'[1]1'!A96</f>
        <v>1.6.13</v>
      </c>
      <c r="B97" s="555" t="str">
        <f>'[1]1'!B96</f>
        <v>Разработка программного обеспечения "Геоинформационная система городских электрических сетей" (блок №3)</v>
      </c>
      <c r="C97" s="561" t="str">
        <f>'[1]1'!C96</f>
        <v>J_0000007044</v>
      </c>
      <c r="D97" s="721">
        <f t="shared" si="28"/>
        <v>2</v>
      </c>
      <c r="E97" s="721">
        <f>'[1]2'!N96</f>
        <v>0</v>
      </c>
      <c r="F97" s="721">
        <v>0</v>
      </c>
      <c r="G97" s="721">
        <v>0</v>
      </c>
      <c r="H97" s="721">
        <v>0</v>
      </c>
      <c r="I97" s="721">
        <v>0</v>
      </c>
      <c r="J97" s="721">
        <v>0</v>
      </c>
      <c r="K97" s="721">
        <v>0</v>
      </c>
      <c r="L97" s="721">
        <f>'[1]2'!O96</f>
        <v>2</v>
      </c>
      <c r="M97" s="721">
        <v>0</v>
      </c>
      <c r="N97" s="721">
        <v>0</v>
      </c>
      <c r="O97" s="721">
        <v>0</v>
      </c>
      <c r="P97" s="721">
        <v>0</v>
      </c>
      <c r="Q97" s="721">
        <v>0</v>
      </c>
      <c r="R97" s="721">
        <v>1</v>
      </c>
      <c r="S97" s="721">
        <f>'[1]2'!P96</f>
        <v>0</v>
      </c>
      <c r="T97" s="721">
        <v>0</v>
      </c>
      <c r="U97" s="721">
        <v>0</v>
      </c>
      <c r="V97" s="721">
        <v>0</v>
      </c>
      <c r="W97" s="721">
        <v>0</v>
      </c>
      <c r="X97" s="721">
        <v>0</v>
      </c>
      <c r="Y97" s="721">
        <v>0</v>
      </c>
      <c r="Z97" s="721">
        <f>'[1]2'!Q96</f>
        <v>0</v>
      </c>
      <c r="AA97" s="721">
        <v>0</v>
      </c>
      <c r="AB97" s="721">
        <v>0</v>
      </c>
      <c r="AC97" s="721">
        <v>0</v>
      </c>
      <c r="AD97" s="721">
        <v>0</v>
      </c>
      <c r="AE97" s="721">
        <v>0</v>
      </c>
      <c r="AF97" s="721">
        <v>0</v>
      </c>
      <c r="AG97" s="721">
        <f>'[1]2'!R96</f>
        <v>0</v>
      </c>
      <c r="AH97" s="721">
        <v>0</v>
      </c>
      <c r="AI97" s="721">
        <v>0</v>
      </c>
      <c r="AJ97" s="721">
        <v>0</v>
      </c>
      <c r="AK97" s="721">
        <v>0</v>
      </c>
      <c r="AL97" s="721">
        <v>0</v>
      </c>
      <c r="AM97" s="721">
        <v>0</v>
      </c>
      <c r="AN97" s="718">
        <f t="shared" si="26"/>
        <v>2</v>
      </c>
      <c r="AO97" s="718">
        <f t="shared" si="26"/>
        <v>0</v>
      </c>
      <c r="AP97" s="718">
        <f t="shared" si="26"/>
        <v>0</v>
      </c>
      <c r="AQ97" s="718">
        <f t="shared" si="26"/>
        <v>0</v>
      </c>
      <c r="AR97" s="718">
        <f t="shared" si="26"/>
        <v>0</v>
      </c>
      <c r="AS97" s="718">
        <f t="shared" si="26"/>
        <v>0</v>
      </c>
      <c r="AT97" s="718">
        <f t="shared" si="26"/>
        <v>1</v>
      </c>
    </row>
    <row r="98" spans="1:46" ht="63" hidden="1" x14ac:dyDescent="0.25">
      <c r="A98" s="561" t="str">
        <f>'[1]1'!A97</f>
        <v>1.6.14</v>
      </c>
      <c r="B98" s="555" t="str">
        <f>'[1]1'!B97</f>
        <v>Разработка программного обеспечения "Геоинформационная система городских электрических сетей" (блок №4)</v>
      </c>
      <c r="C98" s="561" t="str">
        <f>'[1]1'!C97</f>
        <v>J_0000007045</v>
      </c>
      <c r="D98" s="721">
        <f t="shared" si="28"/>
        <v>2</v>
      </c>
      <c r="E98" s="721">
        <f>'[1]2'!N97</f>
        <v>0</v>
      </c>
      <c r="F98" s="721">
        <v>0</v>
      </c>
      <c r="G98" s="721">
        <v>0</v>
      </c>
      <c r="H98" s="721">
        <v>0</v>
      </c>
      <c r="I98" s="721">
        <v>0</v>
      </c>
      <c r="J98" s="721">
        <v>0</v>
      </c>
      <c r="K98" s="721">
        <v>0</v>
      </c>
      <c r="L98" s="721">
        <f>'[1]2'!O97</f>
        <v>0</v>
      </c>
      <c r="M98" s="721">
        <v>0</v>
      </c>
      <c r="N98" s="721">
        <v>0</v>
      </c>
      <c r="O98" s="721">
        <v>0</v>
      </c>
      <c r="P98" s="721">
        <v>0</v>
      </c>
      <c r="Q98" s="721">
        <v>0</v>
      </c>
      <c r="R98" s="721">
        <v>0</v>
      </c>
      <c r="S98" s="721">
        <f>'[1]2'!P97</f>
        <v>2</v>
      </c>
      <c r="T98" s="721">
        <v>0</v>
      </c>
      <c r="U98" s="721">
        <v>0</v>
      </c>
      <c r="V98" s="721">
        <v>0</v>
      </c>
      <c r="W98" s="721">
        <v>0</v>
      </c>
      <c r="X98" s="721">
        <v>0</v>
      </c>
      <c r="Y98" s="721">
        <v>1</v>
      </c>
      <c r="Z98" s="721">
        <f>'[1]2'!Q97</f>
        <v>0</v>
      </c>
      <c r="AA98" s="721">
        <v>0</v>
      </c>
      <c r="AB98" s="721">
        <v>0</v>
      </c>
      <c r="AC98" s="721">
        <v>0</v>
      </c>
      <c r="AD98" s="721">
        <v>0</v>
      </c>
      <c r="AE98" s="721">
        <v>0</v>
      </c>
      <c r="AF98" s="721">
        <v>0</v>
      </c>
      <c r="AG98" s="721">
        <f>'[1]2'!R97</f>
        <v>0</v>
      </c>
      <c r="AH98" s="721">
        <v>0</v>
      </c>
      <c r="AI98" s="721">
        <v>0</v>
      </c>
      <c r="AJ98" s="721">
        <v>0</v>
      </c>
      <c r="AK98" s="721">
        <v>0</v>
      </c>
      <c r="AL98" s="721">
        <v>0</v>
      </c>
      <c r="AM98" s="721">
        <v>0</v>
      </c>
      <c r="AN98" s="718">
        <f t="shared" si="26"/>
        <v>2</v>
      </c>
      <c r="AO98" s="718">
        <f t="shared" si="26"/>
        <v>0</v>
      </c>
      <c r="AP98" s="718">
        <f t="shared" si="26"/>
        <v>0</v>
      </c>
      <c r="AQ98" s="718">
        <f t="shared" si="26"/>
        <v>0</v>
      </c>
      <c r="AR98" s="718">
        <f t="shared" si="26"/>
        <v>0</v>
      </c>
      <c r="AS98" s="718">
        <f t="shared" si="26"/>
        <v>0</v>
      </c>
      <c r="AT98" s="718">
        <f t="shared" si="26"/>
        <v>1</v>
      </c>
    </row>
    <row r="99" spans="1:46" ht="63" hidden="1" x14ac:dyDescent="0.25">
      <c r="A99" s="561" t="str">
        <f>'[1]1'!A98</f>
        <v>1.6.15</v>
      </c>
      <c r="B99" s="555" t="str">
        <f>'[1]1'!B98</f>
        <v>Разработка программного обеспечения "Геоинформационная система городских электрических сетей" (блок №5)</v>
      </c>
      <c r="C99" s="561" t="str">
        <f>'[1]1'!C98</f>
        <v>J_0000007046</v>
      </c>
      <c r="D99" s="721">
        <f t="shared" si="28"/>
        <v>2</v>
      </c>
      <c r="E99" s="721">
        <f>'[1]2'!N98</f>
        <v>0</v>
      </c>
      <c r="F99" s="721">
        <v>0</v>
      </c>
      <c r="G99" s="721">
        <v>0</v>
      </c>
      <c r="H99" s="721">
        <v>0</v>
      </c>
      <c r="I99" s="721">
        <v>0</v>
      </c>
      <c r="J99" s="721">
        <v>0</v>
      </c>
      <c r="K99" s="721">
        <v>0</v>
      </c>
      <c r="L99" s="721">
        <f>'[1]2'!O98</f>
        <v>0</v>
      </c>
      <c r="M99" s="721">
        <v>0</v>
      </c>
      <c r="N99" s="721">
        <v>0</v>
      </c>
      <c r="O99" s="721">
        <v>0</v>
      </c>
      <c r="P99" s="721">
        <v>0</v>
      </c>
      <c r="Q99" s="721">
        <v>0</v>
      </c>
      <c r="R99" s="721">
        <v>0</v>
      </c>
      <c r="S99" s="721">
        <f>'[1]2'!P98</f>
        <v>0</v>
      </c>
      <c r="T99" s="721">
        <v>0</v>
      </c>
      <c r="U99" s="721">
        <v>0</v>
      </c>
      <c r="V99" s="721">
        <v>0</v>
      </c>
      <c r="W99" s="721">
        <v>0</v>
      </c>
      <c r="X99" s="721">
        <v>0</v>
      </c>
      <c r="Y99" s="721">
        <v>0</v>
      </c>
      <c r="Z99" s="721">
        <f>'[1]2'!Q98</f>
        <v>2</v>
      </c>
      <c r="AA99" s="721">
        <v>0</v>
      </c>
      <c r="AB99" s="721">
        <v>0</v>
      </c>
      <c r="AC99" s="721">
        <v>0</v>
      </c>
      <c r="AD99" s="721">
        <v>0</v>
      </c>
      <c r="AE99" s="721">
        <v>0</v>
      </c>
      <c r="AF99" s="721">
        <v>1</v>
      </c>
      <c r="AG99" s="721">
        <f>'[1]2'!R98</f>
        <v>0</v>
      </c>
      <c r="AH99" s="721">
        <v>0</v>
      </c>
      <c r="AI99" s="721">
        <v>0</v>
      </c>
      <c r="AJ99" s="721">
        <v>0</v>
      </c>
      <c r="AK99" s="721">
        <v>0</v>
      </c>
      <c r="AL99" s="721">
        <v>0</v>
      </c>
      <c r="AM99" s="721">
        <v>0</v>
      </c>
      <c r="AN99" s="718">
        <f t="shared" si="26"/>
        <v>2</v>
      </c>
      <c r="AO99" s="718">
        <f t="shared" si="26"/>
        <v>0</v>
      </c>
      <c r="AP99" s="718">
        <f t="shared" si="26"/>
        <v>0</v>
      </c>
      <c r="AQ99" s="718">
        <f t="shared" si="26"/>
        <v>0</v>
      </c>
      <c r="AR99" s="718">
        <f t="shared" si="26"/>
        <v>0</v>
      </c>
      <c r="AS99" s="718">
        <f t="shared" si="26"/>
        <v>0</v>
      </c>
      <c r="AT99" s="718">
        <f t="shared" si="26"/>
        <v>1</v>
      </c>
    </row>
    <row r="100" spans="1:46" ht="63" hidden="1" x14ac:dyDescent="0.25">
      <c r="A100" s="561" t="str">
        <f>'[1]1'!A99</f>
        <v>1.6.16</v>
      </c>
      <c r="B100" s="555" t="str">
        <f>'[1]1'!B99</f>
        <v>Разработка программного обеспечения "Геоинформационная система городских электрических сетей" (блок №6)</v>
      </c>
      <c r="C100" s="561" t="str">
        <f>'[1]1'!C99</f>
        <v>J_0000007047</v>
      </c>
      <c r="D100" s="721">
        <f t="shared" si="28"/>
        <v>2</v>
      </c>
      <c r="E100" s="721">
        <f>'[1]2'!N99</f>
        <v>0</v>
      </c>
      <c r="F100" s="721">
        <v>0</v>
      </c>
      <c r="G100" s="721">
        <v>0</v>
      </c>
      <c r="H100" s="721">
        <v>0</v>
      </c>
      <c r="I100" s="721">
        <v>0</v>
      </c>
      <c r="J100" s="721">
        <v>0</v>
      </c>
      <c r="K100" s="721">
        <v>0</v>
      </c>
      <c r="L100" s="721">
        <f>'[1]2'!O99</f>
        <v>0</v>
      </c>
      <c r="M100" s="721">
        <v>0</v>
      </c>
      <c r="N100" s="721">
        <v>0</v>
      </c>
      <c r="O100" s="721">
        <v>0</v>
      </c>
      <c r="P100" s="721">
        <v>0</v>
      </c>
      <c r="Q100" s="721">
        <v>0</v>
      </c>
      <c r="R100" s="721">
        <v>0</v>
      </c>
      <c r="S100" s="721">
        <f>'[1]2'!P99</f>
        <v>0</v>
      </c>
      <c r="T100" s="721">
        <v>0</v>
      </c>
      <c r="U100" s="721">
        <v>0</v>
      </c>
      <c r="V100" s="721">
        <v>0</v>
      </c>
      <c r="W100" s="721">
        <v>0</v>
      </c>
      <c r="X100" s="721">
        <v>0</v>
      </c>
      <c r="Y100" s="721">
        <v>0</v>
      </c>
      <c r="Z100" s="721">
        <f>'[1]2'!Q99</f>
        <v>0</v>
      </c>
      <c r="AA100" s="721">
        <v>0</v>
      </c>
      <c r="AB100" s="721">
        <v>0</v>
      </c>
      <c r="AC100" s="721">
        <v>0</v>
      </c>
      <c r="AD100" s="721">
        <v>0</v>
      </c>
      <c r="AE100" s="721">
        <v>0</v>
      </c>
      <c r="AF100" s="721">
        <v>0</v>
      </c>
      <c r="AG100" s="721">
        <f>'[1]2'!R99</f>
        <v>2</v>
      </c>
      <c r="AH100" s="721">
        <v>0</v>
      </c>
      <c r="AI100" s="721">
        <v>0</v>
      </c>
      <c r="AJ100" s="721">
        <v>0</v>
      </c>
      <c r="AK100" s="721">
        <v>0</v>
      </c>
      <c r="AL100" s="721">
        <v>0</v>
      </c>
      <c r="AM100" s="721">
        <v>1</v>
      </c>
      <c r="AN100" s="718">
        <f t="shared" si="26"/>
        <v>2</v>
      </c>
      <c r="AO100" s="718">
        <f t="shared" si="26"/>
        <v>0</v>
      </c>
      <c r="AP100" s="718">
        <f t="shared" si="26"/>
        <v>0</v>
      </c>
      <c r="AQ100" s="718">
        <f t="shared" si="26"/>
        <v>0</v>
      </c>
      <c r="AR100" s="718">
        <f t="shared" si="26"/>
        <v>0</v>
      </c>
      <c r="AS100" s="718">
        <f t="shared" si="26"/>
        <v>0</v>
      </c>
      <c r="AT100" s="718">
        <f t="shared" si="26"/>
        <v>1</v>
      </c>
    </row>
  </sheetData>
  <autoFilter ref="A18:BH100">
    <filterColumn colId="1">
      <filters>
        <filter val="Приобретение информационно-вычислительной техники"/>
      </filters>
    </filterColumn>
  </autoFilter>
  <mergeCells count="32">
    <mergeCell ref="Z15:AF15"/>
    <mergeCell ref="AG15:AM15"/>
    <mergeCell ref="AN15:AT15"/>
    <mergeCell ref="AO16:AT16"/>
    <mergeCell ref="D16:D17"/>
    <mergeCell ref="F16:K16"/>
    <mergeCell ref="M16:R16"/>
    <mergeCell ref="T16:Y16"/>
    <mergeCell ref="AA16:AF16"/>
    <mergeCell ref="AH16:AM16"/>
    <mergeCell ref="A9:K9"/>
    <mergeCell ref="A12:AT12"/>
    <mergeCell ref="A13:A17"/>
    <mergeCell ref="B13:B17"/>
    <mergeCell ref="C13:C17"/>
    <mergeCell ref="D13:D15"/>
    <mergeCell ref="E13:AT13"/>
    <mergeCell ref="E14:K14"/>
    <mergeCell ref="L14:R14"/>
    <mergeCell ref="S14:Y14"/>
    <mergeCell ref="Z14:AF14"/>
    <mergeCell ref="AG14:AM14"/>
    <mergeCell ref="AN14:AT14"/>
    <mergeCell ref="E15:K15"/>
    <mergeCell ref="L15:R15"/>
    <mergeCell ref="S15:Y15"/>
    <mergeCell ref="A8:K8"/>
    <mergeCell ref="A3:K3"/>
    <mergeCell ref="A4:K4"/>
    <mergeCell ref="A5:K5"/>
    <mergeCell ref="A6:K6"/>
    <mergeCell ref="A7:K7"/>
  </mergeCells>
  <pageMargins left="0.59055118110236227" right="0.19685039370078741" top="0.19685039370078741" bottom="0.19685039370078741" header="0.27559055118110237" footer="0.27559055118110237"/>
  <pageSetup paperSize="8" scale="28" fitToHeight="0" orientation="landscape" r:id="rId1"/>
  <headerFooter alignWithMargins="0">
    <oddHeader>&amp;L&amp;"Arial,обычный"&amp;6Подготовлено с использованием системы ГАРАНТ</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CI100"/>
  <sheetViews>
    <sheetView view="pageBreakPreview" zoomScale="70" zoomScaleNormal="100" zoomScaleSheetLayoutView="70" workbookViewId="0">
      <pane xSplit="15" ySplit="18" topLeftCell="P19"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1.85546875" style="152" customWidth="1"/>
    <col min="2" max="2" width="37.85546875" style="152" customWidth="1"/>
    <col min="3" max="3" width="15.85546875" style="152" customWidth="1"/>
    <col min="4" max="15" width="6.5703125" style="152" hidden="1" customWidth="1"/>
    <col min="16" max="16" width="8.28515625" style="152" customWidth="1"/>
    <col min="17" max="18" width="6.85546875" style="706" customWidth="1"/>
    <col min="19" max="19" width="8.28515625" style="706" customWidth="1"/>
    <col min="20" max="20" width="6.85546875" style="706" customWidth="1"/>
    <col min="21" max="21" width="10.140625" style="706" customWidth="1"/>
    <col min="22" max="22" width="6.85546875" style="152" customWidth="1"/>
    <col min="23" max="24" width="6.85546875" style="706" customWidth="1"/>
    <col min="25" max="25" width="9.85546875" style="706" customWidth="1"/>
    <col min="26" max="26" width="6.85546875" style="706" customWidth="1"/>
    <col min="27" max="27" width="11.7109375" style="706" customWidth="1"/>
    <col min="28" max="28" width="6.85546875" style="152" customWidth="1"/>
    <col min="29" max="30" width="6.85546875" style="706" customWidth="1"/>
    <col min="31" max="31" width="9.28515625" style="706" customWidth="1"/>
    <col min="32" max="32" width="6.85546875" style="706" customWidth="1"/>
    <col min="33" max="33" width="12.42578125" style="706" customWidth="1"/>
    <col min="34" max="34" width="6.85546875" style="152" customWidth="1"/>
    <col min="35" max="36" width="6.85546875" style="772" customWidth="1"/>
    <col min="37" max="37" width="9.140625" style="772" customWidth="1"/>
    <col min="38" max="38" width="6.85546875" style="772" customWidth="1"/>
    <col min="39" max="39" width="12" style="772" customWidth="1"/>
    <col min="40" max="40" width="6.85546875" style="152" customWidth="1"/>
    <col min="41" max="41" width="9.5703125" style="706" customWidth="1"/>
    <col min="42" max="42" width="6.85546875" style="706" customWidth="1"/>
    <col min="43" max="43" width="9.7109375" style="706" customWidth="1"/>
    <col min="44" max="44" width="6.85546875" style="706" customWidth="1"/>
    <col min="45" max="45" width="13.7109375" style="706" customWidth="1"/>
    <col min="46" max="16384" width="9.140625" style="152"/>
  </cols>
  <sheetData>
    <row r="1" spans="1:87" s="484" customFormat="1" ht="20.25" customHeight="1" x14ac:dyDescent="0.25">
      <c r="Q1" s="704"/>
      <c r="R1" s="704"/>
      <c r="S1" s="704"/>
      <c r="T1" s="704"/>
      <c r="U1" s="704"/>
      <c r="W1" s="704"/>
      <c r="X1" s="704"/>
      <c r="Y1" s="704"/>
      <c r="Z1" s="704"/>
      <c r="AA1" s="704"/>
      <c r="AC1" s="704"/>
      <c r="AD1" s="704"/>
      <c r="AE1" s="704"/>
      <c r="AF1" s="704"/>
      <c r="AG1" s="704"/>
      <c r="AI1" s="769"/>
      <c r="AJ1" s="769"/>
      <c r="AK1" s="769"/>
      <c r="AL1" s="769"/>
      <c r="AM1" s="769"/>
      <c r="AO1" s="704"/>
      <c r="AP1" s="704"/>
      <c r="AQ1" s="704"/>
      <c r="AR1" s="770"/>
      <c r="AS1" s="301" t="s">
        <v>321</v>
      </c>
    </row>
    <row r="2" spans="1:87" s="484" customFormat="1" x14ac:dyDescent="0.25">
      <c r="Q2" s="704"/>
      <c r="R2" s="704"/>
      <c r="S2" s="704"/>
      <c r="T2" s="704"/>
      <c r="U2" s="704"/>
      <c r="W2" s="704"/>
      <c r="X2" s="704"/>
      <c r="Y2" s="704"/>
      <c r="Z2" s="704"/>
      <c r="AA2" s="704"/>
      <c r="AC2" s="704"/>
      <c r="AD2" s="704"/>
      <c r="AE2" s="704"/>
      <c r="AF2" s="704"/>
      <c r="AG2" s="704"/>
      <c r="AI2" s="769"/>
      <c r="AJ2" s="769"/>
      <c r="AK2" s="769"/>
      <c r="AL2" s="769"/>
      <c r="AM2" s="769"/>
      <c r="AO2" s="704"/>
      <c r="AP2" s="704"/>
      <c r="AQ2" s="704"/>
      <c r="AR2" s="704"/>
      <c r="AS2" s="705" t="s">
        <v>1482</v>
      </c>
    </row>
    <row r="3" spans="1:87" s="484" customFormat="1" x14ac:dyDescent="0.25">
      <c r="A3" s="996" t="s">
        <v>1640</v>
      </c>
      <c r="B3" s="996"/>
      <c r="C3" s="996"/>
      <c r="D3" s="996"/>
      <c r="E3" s="996"/>
      <c r="F3" s="996"/>
      <c r="G3" s="996"/>
      <c r="H3" s="996"/>
      <c r="I3" s="996"/>
      <c r="J3" s="996"/>
      <c r="K3" s="996"/>
      <c r="L3" s="996"/>
      <c r="M3" s="996"/>
      <c r="N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7"/>
      <c r="AO3" s="997"/>
      <c r="AP3" s="997"/>
      <c r="AQ3" s="997"/>
      <c r="AR3" s="997"/>
      <c r="AS3" s="997"/>
    </row>
    <row r="4" spans="1:87" x14ac:dyDescent="0.25">
      <c r="A4" s="996" t="s">
        <v>1641</v>
      </c>
      <c r="B4" s="996"/>
      <c r="C4" s="996"/>
      <c r="D4" s="996"/>
      <c r="E4" s="996"/>
      <c r="F4" s="996"/>
      <c r="G4" s="996"/>
      <c r="H4" s="996"/>
      <c r="I4" s="996"/>
      <c r="J4" s="996"/>
      <c r="K4" s="996"/>
      <c r="L4" s="996"/>
      <c r="M4" s="996"/>
      <c r="N4" s="996"/>
      <c r="O4" s="996"/>
      <c r="P4" s="996"/>
      <c r="Q4" s="996"/>
      <c r="R4" s="996"/>
      <c r="S4" s="996"/>
      <c r="T4" s="996"/>
      <c r="U4" s="996"/>
      <c r="V4" s="996"/>
      <c r="W4" s="996"/>
      <c r="X4" s="996"/>
      <c r="Y4" s="996"/>
      <c r="Z4" s="996"/>
      <c r="AA4" s="996"/>
      <c r="AB4" s="996"/>
      <c r="AC4" s="996"/>
      <c r="AD4" s="996"/>
      <c r="AE4" s="996"/>
      <c r="AF4" s="996"/>
      <c r="AG4" s="996"/>
      <c r="AH4" s="996"/>
      <c r="AI4" s="996"/>
      <c r="AJ4" s="996"/>
      <c r="AK4" s="996"/>
      <c r="AL4" s="996"/>
      <c r="AM4" s="996"/>
      <c r="AN4" s="997"/>
      <c r="AO4" s="997"/>
      <c r="AP4" s="997"/>
      <c r="AQ4" s="997"/>
      <c r="AR4" s="997"/>
      <c r="AS4" s="997"/>
    </row>
    <row r="6" spans="1:87" ht="18.75" x14ac:dyDescent="0.25">
      <c r="A6" s="998" t="s">
        <v>1642</v>
      </c>
      <c r="B6" s="998"/>
      <c r="C6" s="998"/>
      <c r="D6" s="998"/>
      <c r="E6" s="998"/>
      <c r="F6" s="998"/>
      <c r="G6" s="998"/>
      <c r="H6" s="998"/>
      <c r="I6" s="998"/>
      <c r="J6" s="998"/>
      <c r="K6" s="998"/>
      <c r="L6" s="998"/>
      <c r="M6" s="998"/>
      <c r="N6" s="998"/>
      <c r="O6" s="998"/>
      <c r="P6" s="998"/>
      <c r="Q6" s="998"/>
      <c r="R6" s="998"/>
      <c r="S6" s="998"/>
      <c r="T6" s="998"/>
      <c r="U6" s="998"/>
      <c r="V6" s="998"/>
      <c r="W6" s="998"/>
      <c r="X6" s="998"/>
      <c r="Y6" s="998"/>
      <c r="Z6" s="998"/>
      <c r="AA6" s="998"/>
      <c r="AB6" s="998"/>
      <c r="AC6" s="998"/>
      <c r="AD6" s="998"/>
      <c r="AE6" s="998"/>
      <c r="AF6" s="998"/>
      <c r="AG6" s="998"/>
      <c r="AH6" s="998"/>
      <c r="AI6" s="998"/>
      <c r="AJ6" s="998"/>
      <c r="AK6" s="998"/>
      <c r="AL6" s="998"/>
      <c r="AM6" s="998"/>
      <c r="AN6" s="998"/>
      <c r="AO6" s="998"/>
      <c r="AP6" s="998"/>
      <c r="AQ6" s="998"/>
      <c r="AR6" s="998"/>
      <c r="AS6" s="998"/>
    </row>
    <row r="7" spans="1:87" x14ac:dyDescent="0.25">
      <c r="A7" s="999" t="s">
        <v>1643</v>
      </c>
      <c r="B7" s="999"/>
      <c r="C7" s="999"/>
      <c r="D7" s="999"/>
      <c r="E7" s="999"/>
      <c r="F7" s="999"/>
      <c r="G7" s="999"/>
      <c r="H7" s="999"/>
      <c r="I7" s="999"/>
      <c r="J7" s="999"/>
      <c r="K7" s="999"/>
      <c r="L7" s="999"/>
      <c r="M7" s="999"/>
      <c r="N7" s="999"/>
      <c r="O7" s="999"/>
      <c r="P7" s="999"/>
      <c r="Q7" s="999"/>
      <c r="R7" s="999"/>
      <c r="S7" s="999"/>
      <c r="T7" s="999"/>
      <c r="U7" s="999"/>
      <c r="V7" s="999"/>
      <c r="W7" s="999"/>
      <c r="X7" s="999"/>
      <c r="Y7" s="999"/>
      <c r="Z7" s="999"/>
      <c r="AA7" s="999"/>
      <c r="AB7" s="999"/>
      <c r="AC7" s="999"/>
      <c r="AD7" s="999"/>
      <c r="AE7" s="999"/>
      <c r="AF7" s="999"/>
      <c r="AG7" s="999"/>
      <c r="AH7" s="999"/>
      <c r="AI7" s="999"/>
      <c r="AJ7" s="999"/>
      <c r="AK7" s="999"/>
      <c r="AL7" s="999"/>
      <c r="AM7" s="999"/>
      <c r="AN7" s="999"/>
      <c r="AO7" s="999"/>
      <c r="AP7" s="999"/>
      <c r="AQ7" s="999"/>
      <c r="AR7" s="999"/>
      <c r="AS7" s="999"/>
    </row>
    <row r="8" spans="1:87" x14ac:dyDescent="0.25">
      <c r="V8" s="652"/>
      <c r="W8" s="771"/>
      <c r="X8" s="771"/>
      <c r="Y8" s="771"/>
      <c r="Z8" s="771"/>
      <c r="AA8" s="771"/>
    </row>
    <row r="9" spans="1:87" ht="18.75" x14ac:dyDescent="0.25">
      <c r="A9" s="1000"/>
      <c r="B9" s="1000"/>
      <c r="C9" s="1000"/>
      <c r="D9" s="1000"/>
      <c r="E9" s="1000"/>
      <c r="F9" s="1000"/>
      <c r="G9" s="1000"/>
      <c r="H9" s="1000"/>
      <c r="I9" s="1000"/>
      <c r="J9" s="1000"/>
      <c r="K9" s="1000"/>
      <c r="L9" s="1000"/>
      <c r="M9" s="1000"/>
      <c r="N9" s="1000"/>
      <c r="O9" s="1000"/>
      <c r="P9" s="1000"/>
      <c r="Q9" s="1000"/>
      <c r="R9" s="1000"/>
      <c r="S9" s="1000"/>
      <c r="T9" s="1000"/>
      <c r="U9" s="1000"/>
      <c r="V9" s="1000"/>
      <c r="W9" s="1000"/>
      <c r="X9" s="1000"/>
      <c r="Y9" s="1000"/>
      <c r="Z9" s="1000"/>
      <c r="AA9" s="1000"/>
      <c r="AB9" s="1000"/>
      <c r="AC9" s="1000"/>
      <c r="AD9" s="1000"/>
      <c r="AE9" s="1000"/>
      <c r="AF9" s="1000"/>
      <c r="AG9" s="1000"/>
      <c r="AH9" s="1000"/>
      <c r="AI9" s="1000"/>
      <c r="AJ9" s="1000"/>
      <c r="AK9" s="1000"/>
      <c r="AL9" s="1000"/>
      <c r="AM9" s="1000"/>
      <c r="AN9" s="1000"/>
      <c r="AO9" s="1000"/>
      <c r="AP9" s="1000"/>
      <c r="AQ9" s="1000"/>
      <c r="AR9" s="1000"/>
      <c r="AS9" s="1000"/>
    </row>
    <row r="10" spans="1:87" ht="10.5" customHeight="1" x14ac:dyDescent="0.25">
      <c r="A10" s="651"/>
      <c r="B10" s="651"/>
      <c r="C10" s="651"/>
      <c r="D10" s="651"/>
      <c r="E10" s="651"/>
      <c r="F10" s="651"/>
      <c r="G10" s="651"/>
      <c r="H10" s="651"/>
      <c r="I10" s="651"/>
      <c r="J10" s="651"/>
      <c r="K10" s="651"/>
      <c r="L10" s="651"/>
      <c r="M10" s="651"/>
      <c r="N10" s="651"/>
      <c r="O10" s="651"/>
      <c r="P10" s="651"/>
      <c r="Q10" s="773"/>
      <c r="R10" s="773"/>
      <c r="S10" s="773"/>
      <c r="T10" s="773"/>
      <c r="U10" s="773"/>
      <c r="V10" s="651"/>
      <c r="W10" s="773"/>
      <c r="X10" s="773"/>
      <c r="Y10" s="773"/>
      <c r="Z10" s="773"/>
      <c r="AA10" s="773"/>
      <c r="AB10" s="651"/>
      <c r="AC10" s="773"/>
      <c r="AD10" s="773"/>
      <c r="AE10" s="773"/>
      <c r="AF10" s="773"/>
      <c r="AG10" s="773"/>
      <c r="AH10" s="651"/>
      <c r="AI10" s="774"/>
      <c r="AJ10" s="774"/>
      <c r="AK10" s="774"/>
      <c r="AL10" s="774"/>
      <c r="AM10" s="774"/>
      <c r="AN10" s="651"/>
      <c r="AO10" s="773"/>
      <c r="AP10" s="773"/>
      <c r="AQ10" s="773"/>
      <c r="AR10" s="773"/>
      <c r="AS10" s="773"/>
    </row>
    <row r="11" spans="1:87" ht="10.5" customHeight="1" x14ac:dyDescent="0.25"/>
    <row r="12" spans="1:87" ht="10.5" customHeight="1" x14ac:dyDescent="0.25">
      <c r="A12" s="995"/>
      <c r="B12" s="995"/>
      <c r="C12" s="995"/>
      <c r="D12" s="995"/>
      <c r="E12" s="995"/>
      <c r="F12" s="995"/>
      <c r="G12" s="995"/>
      <c r="H12" s="995"/>
      <c r="I12" s="995"/>
      <c r="J12" s="995"/>
      <c r="K12" s="995"/>
      <c r="L12" s="995"/>
      <c r="M12" s="995"/>
      <c r="N12" s="995"/>
      <c r="O12" s="995"/>
      <c r="P12" s="995"/>
      <c r="Q12" s="995"/>
      <c r="R12" s="995"/>
      <c r="S12" s="995"/>
      <c r="T12" s="995"/>
      <c r="U12" s="995"/>
      <c r="V12" s="995"/>
      <c r="W12" s="995"/>
      <c r="X12" s="995"/>
      <c r="Y12" s="995"/>
      <c r="Z12" s="995"/>
      <c r="AA12" s="995"/>
      <c r="AB12" s="995"/>
      <c r="AC12" s="995"/>
      <c r="AD12" s="995"/>
      <c r="AE12" s="995"/>
      <c r="AF12" s="995"/>
      <c r="AG12" s="995"/>
      <c r="AH12" s="658"/>
      <c r="AI12" s="775"/>
      <c r="AJ12" s="775"/>
      <c r="AK12" s="775"/>
      <c r="AL12" s="775"/>
      <c r="AM12" s="775"/>
      <c r="AN12" s="656"/>
      <c r="AO12" s="776"/>
      <c r="AP12" s="776"/>
      <c r="AQ12" s="776"/>
      <c r="AR12" s="776"/>
      <c r="AS12" s="776"/>
    </row>
    <row r="13" spans="1:87" ht="15.75" customHeight="1" x14ac:dyDescent="0.25">
      <c r="A13" s="988" t="s">
        <v>7</v>
      </c>
      <c r="B13" s="988" t="s">
        <v>8</v>
      </c>
      <c r="C13" s="988" t="s">
        <v>9</v>
      </c>
      <c r="D13" s="988" t="s">
        <v>1464</v>
      </c>
      <c r="E13" s="988"/>
      <c r="F13" s="988"/>
      <c r="G13" s="988"/>
      <c r="H13" s="988"/>
      <c r="I13" s="988"/>
      <c r="J13" s="988"/>
      <c r="K13" s="988"/>
      <c r="L13" s="988"/>
      <c r="M13" s="988"/>
      <c r="N13" s="988"/>
      <c r="O13" s="988"/>
      <c r="P13" s="1001" t="s">
        <v>235</v>
      </c>
      <c r="Q13" s="1002"/>
      <c r="R13" s="1002"/>
      <c r="S13" s="1002"/>
      <c r="T13" s="1002"/>
      <c r="U13" s="1002"/>
      <c r="V13" s="1002"/>
      <c r="W13" s="1002"/>
      <c r="X13" s="1002"/>
      <c r="Y13" s="1002"/>
      <c r="Z13" s="1002"/>
      <c r="AA13" s="1002"/>
      <c r="AB13" s="1002"/>
      <c r="AC13" s="1002"/>
      <c r="AD13" s="1002"/>
      <c r="AE13" s="1002"/>
      <c r="AF13" s="1002"/>
      <c r="AG13" s="1002"/>
      <c r="AH13" s="1002"/>
      <c r="AI13" s="1002"/>
      <c r="AJ13" s="1002"/>
      <c r="AK13" s="1002"/>
      <c r="AL13" s="1002"/>
      <c r="AM13" s="1002"/>
      <c r="AN13" s="1002"/>
      <c r="AO13" s="1002"/>
      <c r="AP13" s="1002"/>
      <c r="AQ13" s="1002"/>
      <c r="AR13" s="1002"/>
      <c r="AS13" s="1002"/>
    </row>
    <row r="14" spans="1:87" x14ac:dyDescent="0.25">
      <c r="A14" s="988"/>
      <c r="B14" s="988"/>
      <c r="C14" s="988"/>
      <c r="D14" s="988"/>
      <c r="E14" s="988"/>
      <c r="F14" s="988"/>
      <c r="G14" s="988"/>
      <c r="H14" s="988"/>
      <c r="I14" s="988"/>
      <c r="J14" s="988"/>
      <c r="K14" s="988"/>
      <c r="L14" s="988"/>
      <c r="M14" s="988"/>
      <c r="N14" s="988"/>
      <c r="O14" s="988"/>
      <c r="P14" s="988" t="s">
        <v>1612</v>
      </c>
      <c r="Q14" s="988"/>
      <c r="R14" s="988"/>
      <c r="S14" s="988"/>
      <c r="T14" s="988"/>
      <c r="U14" s="988"/>
      <c r="V14" s="988" t="s">
        <v>1613</v>
      </c>
      <c r="W14" s="988"/>
      <c r="X14" s="988"/>
      <c r="Y14" s="988"/>
      <c r="Z14" s="988"/>
      <c r="AA14" s="988"/>
      <c r="AB14" s="988" t="s">
        <v>1614</v>
      </c>
      <c r="AC14" s="988"/>
      <c r="AD14" s="988"/>
      <c r="AE14" s="988"/>
      <c r="AF14" s="988"/>
      <c r="AG14" s="988"/>
      <c r="AH14" s="988" t="s">
        <v>1615</v>
      </c>
      <c r="AI14" s="988"/>
      <c r="AJ14" s="988"/>
      <c r="AK14" s="988"/>
      <c r="AL14" s="988"/>
      <c r="AM14" s="988"/>
      <c r="AN14" s="988" t="s">
        <v>1616</v>
      </c>
      <c r="AO14" s="988"/>
      <c r="AP14" s="988"/>
      <c r="AQ14" s="988"/>
      <c r="AR14" s="988"/>
      <c r="AS14" s="988"/>
      <c r="BH14" s="1003"/>
      <c r="BI14" s="1003"/>
      <c r="BJ14" s="1003"/>
      <c r="BK14" s="1003"/>
      <c r="BL14" s="1003"/>
      <c r="BM14" s="1003"/>
      <c r="BN14" s="1003"/>
      <c r="BO14" s="1003"/>
      <c r="BP14" s="1003"/>
      <c r="BQ14" s="1003"/>
      <c r="BR14" s="1003"/>
      <c r="BS14" s="1003"/>
      <c r="BT14" s="1003"/>
      <c r="BU14" s="1003"/>
      <c r="BV14" s="1003"/>
      <c r="BW14" s="1003"/>
      <c r="BX14" s="1003"/>
      <c r="BY14" s="1003"/>
      <c r="BZ14" s="1003"/>
      <c r="CA14" s="1003"/>
      <c r="CB14" s="1003"/>
      <c r="CC14" s="1003"/>
      <c r="CD14" s="1003"/>
      <c r="CE14" s="1003"/>
      <c r="CF14" s="1003"/>
      <c r="CG14" s="1003"/>
      <c r="CH14" s="1003"/>
      <c r="CI14" s="1003"/>
    </row>
    <row r="15" spans="1:87" x14ac:dyDescent="0.25">
      <c r="A15" s="988"/>
      <c r="B15" s="988"/>
      <c r="C15" s="988"/>
      <c r="D15" s="988"/>
      <c r="E15" s="988"/>
      <c r="F15" s="988"/>
      <c r="G15" s="988"/>
      <c r="H15" s="988"/>
      <c r="I15" s="988"/>
      <c r="J15" s="988"/>
      <c r="K15" s="988"/>
      <c r="L15" s="988"/>
      <c r="M15" s="988"/>
      <c r="N15" s="988"/>
      <c r="O15" s="988"/>
      <c r="P15" s="988"/>
      <c r="Q15" s="988"/>
      <c r="R15" s="988"/>
      <c r="S15" s="988"/>
      <c r="T15" s="988"/>
      <c r="U15" s="988"/>
      <c r="V15" s="988"/>
      <c r="W15" s="988"/>
      <c r="X15" s="988"/>
      <c r="Y15" s="988"/>
      <c r="Z15" s="988"/>
      <c r="AA15" s="988"/>
      <c r="AB15" s="988"/>
      <c r="AC15" s="988"/>
      <c r="AD15" s="988"/>
      <c r="AE15" s="988"/>
      <c r="AF15" s="988"/>
      <c r="AG15" s="988"/>
      <c r="AH15" s="988"/>
      <c r="AI15" s="988"/>
      <c r="AJ15" s="988"/>
      <c r="AK15" s="988"/>
      <c r="AL15" s="988"/>
      <c r="AM15" s="988"/>
      <c r="AN15" s="988"/>
      <c r="AO15" s="988"/>
      <c r="AP15" s="988"/>
      <c r="AQ15" s="988"/>
      <c r="AR15" s="988"/>
      <c r="AS15" s="988"/>
      <c r="BH15" s="1003"/>
      <c r="BI15" s="1003"/>
      <c r="BJ15" s="1003"/>
      <c r="BK15" s="1003"/>
      <c r="BL15" s="1003"/>
      <c r="BM15" s="1003"/>
      <c r="BN15" s="1003"/>
      <c r="BO15" s="1003"/>
      <c r="BP15" s="1003"/>
      <c r="BQ15" s="1003"/>
      <c r="BR15" s="1003"/>
      <c r="BS15" s="1003"/>
      <c r="BT15" s="1003"/>
      <c r="BU15" s="1003"/>
      <c r="BV15" s="1003"/>
      <c r="BW15" s="1003"/>
      <c r="BX15" s="1003"/>
      <c r="BY15" s="1003"/>
      <c r="BZ15" s="1003"/>
      <c r="CA15" s="1003"/>
      <c r="CB15" s="1003"/>
      <c r="CC15" s="1003"/>
      <c r="CD15" s="1003"/>
      <c r="CE15" s="1003"/>
      <c r="CF15" s="1003"/>
      <c r="CG15" s="1003"/>
      <c r="CH15" s="1003"/>
      <c r="CI15" s="1003"/>
    </row>
    <row r="16" spans="1:87" ht="36.75" customHeight="1" x14ac:dyDescent="0.25">
      <c r="A16" s="988"/>
      <c r="B16" s="988"/>
      <c r="C16" s="988"/>
      <c r="D16" s="988" t="s">
        <v>57</v>
      </c>
      <c r="E16" s="988"/>
      <c r="F16" s="988"/>
      <c r="G16" s="988"/>
      <c r="H16" s="988"/>
      <c r="I16" s="988"/>
      <c r="J16" s="961" t="s">
        <v>58</v>
      </c>
      <c r="K16" s="961"/>
      <c r="L16" s="961"/>
      <c r="M16" s="961"/>
      <c r="N16" s="961"/>
      <c r="O16" s="961"/>
      <c r="P16" s="1004" t="s">
        <v>911</v>
      </c>
      <c r="Q16" s="1004"/>
      <c r="R16" s="1004"/>
      <c r="S16" s="1004"/>
      <c r="T16" s="1004"/>
      <c r="U16" s="1004"/>
      <c r="V16" s="1004" t="s">
        <v>911</v>
      </c>
      <c r="W16" s="1004"/>
      <c r="X16" s="1004"/>
      <c r="Y16" s="1004"/>
      <c r="Z16" s="1004"/>
      <c r="AA16" s="1004"/>
      <c r="AB16" s="1004" t="s">
        <v>911</v>
      </c>
      <c r="AC16" s="1004"/>
      <c r="AD16" s="1004"/>
      <c r="AE16" s="1004"/>
      <c r="AF16" s="1004"/>
      <c r="AG16" s="1004"/>
      <c r="AH16" s="1004" t="s">
        <v>911</v>
      </c>
      <c r="AI16" s="1004"/>
      <c r="AJ16" s="1004"/>
      <c r="AK16" s="1004"/>
      <c r="AL16" s="1004"/>
      <c r="AM16" s="1004"/>
      <c r="AN16" s="1004" t="s">
        <v>911</v>
      </c>
      <c r="AO16" s="1004"/>
      <c r="AP16" s="1004"/>
      <c r="AQ16" s="1004"/>
      <c r="AR16" s="1004"/>
      <c r="AS16" s="1004"/>
      <c r="BH16" s="1005"/>
      <c r="BI16" s="1005"/>
      <c r="BJ16" s="1005"/>
      <c r="BK16" s="1005"/>
      <c r="BL16" s="1005"/>
      <c r="BM16" s="1005"/>
      <c r="BN16" s="1005"/>
      <c r="BO16" s="1005"/>
      <c r="BP16" s="1005"/>
      <c r="BQ16" s="1005"/>
      <c r="BR16" s="1005"/>
      <c r="BS16" s="1005"/>
      <c r="BT16" s="1005"/>
      <c r="BU16" s="1005"/>
      <c r="BV16" s="1005"/>
      <c r="BW16" s="1005"/>
      <c r="BX16" s="1005"/>
      <c r="BY16" s="1005"/>
      <c r="BZ16" s="1005"/>
      <c r="CA16" s="1005"/>
      <c r="CB16" s="1005"/>
      <c r="CC16" s="1005"/>
      <c r="CD16" s="1005"/>
      <c r="CE16" s="1005"/>
      <c r="CF16" s="1005"/>
      <c r="CG16" s="1005"/>
      <c r="CH16" s="1005"/>
      <c r="CI16" s="1005"/>
    </row>
    <row r="17" spans="1:87" ht="47.25" x14ac:dyDescent="0.25">
      <c r="A17" s="988"/>
      <c r="B17" s="988"/>
      <c r="C17" s="988"/>
      <c r="D17" s="384" t="s">
        <v>236</v>
      </c>
      <c r="E17" s="384" t="s">
        <v>114</v>
      </c>
      <c r="F17" s="384" t="s">
        <v>115</v>
      </c>
      <c r="G17" s="16" t="s">
        <v>116</v>
      </c>
      <c r="H17" s="384" t="s">
        <v>117</v>
      </c>
      <c r="I17" s="384" t="s">
        <v>118</v>
      </c>
      <c r="J17" s="384" t="s">
        <v>236</v>
      </c>
      <c r="K17" s="384" t="s">
        <v>114</v>
      </c>
      <c r="L17" s="384" t="s">
        <v>115</v>
      </c>
      <c r="M17" s="16" t="s">
        <v>116</v>
      </c>
      <c r="N17" s="384" t="s">
        <v>117</v>
      </c>
      <c r="O17" s="384" t="s">
        <v>118</v>
      </c>
      <c r="P17" s="384" t="s">
        <v>236</v>
      </c>
      <c r="Q17" s="716" t="s">
        <v>114</v>
      </c>
      <c r="R17" s="716" t="s">
        <v>115</v>
      </c>
      <c r="S17" s="715" t="s">
        <v>116</v>
      </c>
      <c r="T17" s="716" t="s">
        <v>117</v>
      </c>
      <c r="U17" s="716" t="s">
        <v>118</v>
      </c>
      <c r="V17" s="384" t="s">
        <v>236</v>
      </c>
      <c r="W17" s="716" t="s">
        <v>114</v>
      </c>
      <c r="X17" s="716" t="s">
        <v>115</v>
      </c>
      <c r="Y17" s="715" t="s">
        <v>116</v>
      </c>
      <c r="Z17" s="716" t="s">
        <v>117</v>
      </c>
      <c r="AA17" s="716" t="s">
        <v>118</v>
      </c>
      <c r="AB17" s="384" t="s">
        <v>236</v>
      </c>
      <c r="AC17" s="716" t="s">
        <v>114</v>
      </c>
      <c r="AD17" s="716" t="s">
        <v>115</v>
      </c>
      <c r="AE17" s="715" t="s">
        <v>116</v>
      </c>
      <c r="AF17" s="716" t="s">
        <v>117</v>
      </c>
      <c r="AG17" s="716" t="s">
        <v>118</v>
      </c>
      <c r="AH17" s="384" t="s">
        <v>236</v>
      </c>
      <c r="AI17" s="777" t="s">
        <v>114</v>
      </c>
      <c r="AJ17" s="777" t="s">
        <v>115</v>
      </c>
      <c r="AK17" s="778" t="s">
        <v>116</v>
      </c>
      <c r="AL17" s="777" t="s">
        <v>117</v>
      </c>
      <c r="AM17" s="777" t="s">
        <v>118</v>
      </c>
      <c r="AN17" s="384" t="s">
        <v>236</v>
      </c>
      <c r="AO17" s="716" t="s">
        <v>114</v>
      </c>
      <c r="AP17" s="716" t="s">
        <v>115</v>
      </c>
      <c r="AQ17" s="715" t="s">
        <v>116</v>
      </c>
      <c r="AR17" s="716" t="s">
        <v>117</v>
      </c>
      <c r="AS17" s="716" t="s">
        <v>118</v>
      </c>
      <c r="BH17" s="779"/>
      <c r="BI17" s="779"/>
      <c r="BJ17" s="779"/>
      <c r="BK17" s="780"/>
      <c r="BL17" s="780"/>
      <c r="BM17" s="780"/>
      <c r="BN17" s="779"/>
      <c r="BO17" s="779"/>
      <c r="BP17" s="779"/>
      <c r="BQ17" s="779"/>
      <c r="BR17" s="780"/>
      <c r="BS17" s="780"/>
      <c r="BT17" s="780"/>
      <c r="BU17" s="779"/>
      <c r="BV17" s="779"/>
      <c r="BW17" s="779"/>
      <c r="BX17" s="779"/>
      <c r="BY17" s="780"/>
      <c r="BZ17" s="780"/>
      <c r="CA17" s="780"/>
      <c r="CB17" s="779"/>
      <c r="CC17" s="779"/>
      <c r="CD17" s="779"/>
      <c r="CE17" s="779"/>
      <c r="CF17" s="780"/>
      <c r="CG17" s="780"/>
      <c r="CH17" s="780"/>
      <c r="CI17" s="779"/>
    </row>
    <row r="18" spans="1:87" x14ac:dyDescent="0.25">
      <c r="A18" s="649">
        <v>1</v>
      </c>
      <c r="B18" s="649">
        <v>2</v>
      </c>
      <c r="C18" s="649">
        <v>3</v>
      </c>
      <c r="D18" s="324" t="s">
        <v>198</v>
      </c>
      <c r="E18" s="324" t="s">
        <v>199</v>
      </c>
      <c r="F18" s="324" t="s">
        <v>200</v>
      </c>
      <c r="G18" s="324" t="s">
        <v>201</v>
      </c>
      <c r="H18" s="324" t="s">
        <v>202</v>
      </c>
      <c r="I18" s="324" t="s">
        <v>203</v>
      </c>
      <c r="J18" s="324" t="s">
        <v>205</v>
      </c>
      <c r="K18" s="324" t="s">
        <v>206</v>
      </c>
      <c r="L18" s="324" t="s">
        <v>207</v>
      </c>
      <c r="M18" s="324" t="s">
        <v>208</v>
      </c>
      <c r="N18" s="324" t="s">
        <v>209</v>
      </c>
      <c r="O18" s="324" t="s">
        <v>210</v>
      </c>
      <c r="P18" s="324" t="s">
        <v>237</v>
      </c>
      <c r="Q18" s="713" t="s">
        <v>238</v>
      </c>
      <c r="R18" s="713" t="s">
        <v>239</v>
      </c>
      <c r="S18" s="713" t="s">
        <v>240</v>
      </c>
      <c r="T18" s="713" t="s">
        <v>241</v>
      </c>
      <c r="U18" s="713" t="s">
        <v>242</v>
      </c>
      <c r="V18" s="324" t="s">
        <v>249</v>
      </c>
      <c r="W18" s="713" t="s">
        <v>250</v>
      </c>
      <c r="X18" s="713" t="s">
        <v>251</v>
      </c>
      <c r="Y18" s="713" t="s">
        <v>252</v>
      </c>
      <c r="Z18" s="713" t="s">
        <v>253</v>
      </c>
      <c r="AA18" s="713" t="s">
        <v>254</v>
      </c>
      <c r="AB18" s="324" t="s">
        <v>261</v>
      </c>
      <c r="AC18" s="713" t="s">
        <v>262</v>
      </c>
      <c r="AD18" s="713" t="s">
        <v>263</v>
      </c>
      <c r="AE18" s="713" t="s">
        <v>264</v>
      </c>
      <c r="AF18" s="713" t="s">
        <v>265</v>
      </c>
      <c r="AG18" s="713" t="s">
        <v>266</v>
      </c>
      <c r="AH18" s="324" t="s">
        <v>261</v>
      </c>
      <c r="AI18" s="781" t="s">
        <v>262</v>
      </c>
      <c r="AJ18" s="781" t="s">
        <v>263</v>
      </c>
      <c r="AK18" s="781" t="s">
        <v>264</v>
      </c>
      <c r="AL18" s="781" t="s">
        <v>265</v>
      </c>
      <c r="AM18" s="781" t="s">
        <v>266</v>
      </c>
      <c r="AN18" s="324" t="s">
        <v>261</v>
      </c>
      <c r="AO18" s="713" t="s">
        <v>262</v>
      </c>
      <c r="AP18" s="713" t="s">
        <v>263</v>
      </c>
      <c r="AQ18" s="713" t="s">
        <v>264</v>
      </c>
      <c r="AR18" s="713" t="s">
        <v>265</v>
      </c>
      <c r="AS18" s="713" t="s">
        <v>266</v>
      </c>
      <c r="BH18" s="782"/>
      <c r="BI18" s="782"/>
      <c r="BJ18" s="782"/>
      <c r="BK18" s="782"/>
      <c r="BL18" s="782"/>
      <c r="BM18" s="782"/>
      <c r="BN18" s="782"/>
      <c r="BO18" s="782"/>
      <c r="BP18" s="782"/>
      <c r="BQ18" s="782"/>
      <c r="BR18" s="782"/>
      <c r="BS18" s="782"/>
      <c r="BT18" s="782"/>
      <c r="BU18" s="782"/>
      <c r="BV18" s="782"/>
      <c r="BW18" s="782"/>
      <c r="BX18" s="782"/>
      <c r="BY18" s="782"/>
      <c r="BZ18" s="782"/>
      <c r="CA18" s="782"/>
      <c r="CB18" s="782"/>
      <c r="CC18" s="782"/>
      <c r="CD18" s="782"/>
      <c r="CE18" s="782"/>
      <c r="CF18" s="782"/>
      <c r="CG18" s="782"/>
      <c r="CH18" s="782"/>
      <c r="CI18" s="782"/>
    </row>
    <row r="19" spans="1:87" s="187" customFormat="1" ht="31.5" hidden="1" x14ac:dyDescent="0.25">
      <c r="A19" s="571">
        <f>'[1]1'!A18</f>
        <v>0</v>
      </c>
      <c r="B19" s="572" t="str">
        <f>'[1]1'!B18</f>
        <v>ВСЕГО по инвестиционной программе, в том числе:</v>
      </c>
      <c r="C19" s="571" t="str">
        <f>'[1]1'!C18</f>
        <v>Г</v>
      </c>
      <c r="D19" s="659" t="s">
        <v>493</v>
      </c>
      <c r="E19" s="460">
        <f t="shared" ref="E19" si="0">SUM(E20:E25)</f>
        <v>0</v>
      </c>
      <c r="F19" s="460">
        <f t="shared" ref="F19:AS19" si="1">SUM(F20:F25)</f>
        <v>0</v>
      </c>
      <c r="G19" s="460">
        <f t="shared" si="1"/>
        <v>0</v>
      </c>
      <c r="H19" s="460">
        <f t="shared" si="1"/>
        <v>0</v>
      </c>
      <c r="I19" s="460">
        <f t="shared" si="1"/>
        <v>0</v>
      </c>
      <c r="J19" s="659" t="s">
        <v>493</v>
      </c>
      <c r="K19" s="659" t="s">
        <v>493</v>
      </c>
      <c r="L19" s="659" t="s">
        <v>493</v>
      </c>
      <c r="M19" s="659" t="s">
        <v>493</v>
      </c>
      <c r="N19" s="659" t="s">
        <v>493</v>
      </c>
      <c r="O19" s="659" t="s">
        <v>493</v>
      </c>
      <c r="P19" s="659" t="s">
        <v>493</v>
      </c>
      <c r="Q19" s="718">
        <f t="shared" si="1"/>
        <v>1.92</v>
      </c>
      <c r="R19" s="718">
        <f t="shared" si="1"/>
        <v>0</v>
      </c>
      <c r="S19" s="718">
        <f t="shared" si="1"/>
        <v>22.546999999999997</v>
      </c>
      <c r="T19" s="718">
        <f t="shared" si="1"/>
        <v>0</v>
      </c>
      <c r="U19" s="718">
        <f t="shared" si="1"/>
        <v>359</v>
      </c>
      <c r="V19" s="659" t="s">
        <v>493</v>
      </c>
      <c r="W19" s="718">
        <f t="shared" si="1"/>
        <v>0.56999999999999995</v>
      </c>
      <c r="X19" s="718">
        <f t="shared" si="1"/>
        <v>0</v>
      </c>
      <c r="Y19" s="718">
        <f t="shared" si="1"/>
        <v>19.224999999999998</v>
      </c>
      <c r="Z19" s="718">
        <f t="shared" si="1"/>
        <v>0</v>
      </c>
      <c r="AA19" s="718">
        <f t="shared" si="1"/>
        <v>2271</v>
      </c>
      <c r="AB19" s="659" t="s">
        <v>493</v>
      </c>
      <c r="AC19" s="718">
        <f t="shared" si="1"/>
        <v>0.41</v>
      </c>
      <c r="AD19" s="718">
        <f t="shared" si="1"/>
        <v>0</v>
      </c>
      <c r="AE19" s="718">
        <f t="shared" si="1"/>
        <v>19.324999999999999</v>
      </c>
      <c r="AF19" s="718">
        <f t="shared" si="1"/>
        <v>0</v>
      </c>
      <c r="AG19" s="718">
        <f t="shared" si="1"/>
        <v>2409</v>
      </c>
      <c r="AH19" s="659" t="s">
        <v>493</v>
      </c>
      <c r="AI19" s="783">
        <f t="shared" si="1"/>
        <v>0.41</v>
      </c>
      <c r="AJ19" s="783">
        <f t="shared" si="1"/>
        <v>0</v>
      </c>
      <c r="AK19" s="783">
        <f t="shared" si="1"/>
        <v>20.695</v>
      </c>
      <c r="AL19" s="783">
        <f t="shared" si="1"/>
        <v>0</v>
      </c>
      <c r="AM19" s="783">
        <f t="shared" si="1"/>
        <v>2129</v>
      </c>
      <c r="AN19" s="659" t="s">
        <v>493</v>
      </c>
      <c r="AO19" s="718">
        <f t="shared" si="1"/>
        <v>0.32</v>
      </c>
      <c r="AP19" s="718">
        <f t="shared" si="1"/>
        <v>0</v>
      </c>
      <c r="AQ19" s="718">
        <f t="shared" si="1"/>
        <v>18.504999999999999</v>
      </c>
      <c r="AR19" s="718">
        <f t="shared" si="1"/>
        <v>0</v>
      </c>
      <c r="AS19" s="718">
        <f t="shared" si="1"/>
        <v>2123</v>
      </c>
      <c r="BH19" s="419"/>
      <c r="BI19" s="419"/>
      <c r="BJ19" s="419"/>
      <c r="BK19" s="419"/>
      <c r="BL19" s="419"/>
      <c r="BM19" s="419"/>
      <c r="BN19" s="419"/>
      <c r="BO19" s="419"/>
      <c r="BP19" s="419"/>
      <c r="BQ19" s="419"/>
      <c r="BR19" s="419"/>
      <c r="BS19" s="419"/>
      <c r="BT19" s="419"/>
      <c r="BU19" s="419"/>
      <c r="BV19" s="419"/>
      <c r="BW19" s="419"/>
      <c r="BX19" s="419"/>
      <c r="BY19" s="419"/>
      <c r="BZ19" s="419"/>
      <c r="CA19" s="419"/>
      <c r="CB19" s="419"/>
      <c r="CC19" s="419"/>
      <c r="CD19" s="419"/>
      <c r="CE19" s="419"/>
      <c r="CF19" s="419"/>
      <c r="CG19" s="419"/>
      <c r="CH19" s="419"/>
      <c r="CI19" s="419"/>
    </row>
    <row r="20" spans="1:87" s="187" customFormat="1" ht="31.5" hidden="1" x14ac:dyDescent="0.25">
      <c r="A20" s="571" t="str">
        <f>'[1]1'!A19</f>
        <v>0.1</v>
      </c>
      <c r="B20" s="572" t="str">
        <f>'[1]1'!B19</f>
        <v>Технологическое присоединение, всего</v>
      </c>
      <c r="C20" s="571" t="str">
        <f>'[1]1'!C19</f>
        <v>Г</v>
      </c>
      <c r="D20" s="659" t="s">
        <v>493</v>
      </c>
      <c r="E20" s="659">
        <f t="shared" ref="E20" si="2">SUM(E26)</f>
        <v>0</v>
      </c>
      <c r="F20" s="659">
        <f t="shared" ref="F20:AS20" si="3">SUM(F26)</f>
        <v>0</v>
      </c>
      <c r="G20" s="659">
        <f t="shared" si="3"/>
        <v>0</v>
      </c>
      <c r="H20" s="659">
        <f t="shared" si="3"/>
        <v>0</v>
      </c>
      <c r="I20" s="659">
        <f t="shared" si="3"/>
        <v>0</v>
      </c>
      <c r="J20" s="659" t="s">
        <v>493</v>
      </c>
      <c r="K20" s="659" t="s">
        <v>493</v>
      </c>
      <c r="L20" s="659" t="s">
        <v>493</v>
      </c>
      <c r="M20" s="659" t="s">
        <v>493</v>
      </c>
      <c r="N20" s="659" t="s">
        <v>493</v>
      </c>
      <c r="O20" s="659" t="s">
        <v>493</v>
      </c>
      <c r="P20" s="659" t="s">
        <v>493</v>
      </c>
      <c r="Q20" s="721">
        <f t="shared" si="3"/>
        <v>0</v>
      </c>
      <c r="R20" s="721">
        <f t="shared" si="3"/>
        <v>0</v>
      </c>
      <c r="S20" s="721">
        <f t="shared" si="3"/>
        <v>0</v>
      </c>
      <c r="T20" s="721">
        <f t="shared" si="3"/>
        <v>0</v>
      </c>
      <c r="U20" s="721">
        <f t="shared" si="3"/>
        <v>0</v>
      </c>
      <c r="V20" s="659" t="s">
        <v>493</v>
      </c>
      <c r="W20" s="721">
        <f t="shared" si="3"/>
        <v>0</v>
      </c>
      <c r="X20" s="721">
        <f t="shared" si="3"/>
        <v>0</v>
      </c>
      <c r="Y20" s="721">
        <f t="shared" si="3"/>
        <v>0</v>
      </c>
      <c r="Z20" s="721">
        <f t="shared" si="3"/>
        <v>0</v>
      </c>
      <c r="AA20" s="721">
        <f t="shared" si="3"/>
        <v>0</v>
      </c>
      <c r="AB20" s="659" t="s">
        <v>493</v>
      </c>
      <c r="AC20" s="721">
        <f t="shared" si="3"/>
        <v>0</v>
      </c>
      <c r="AD20" s="721">
        <f t="shared" si="3"/>
        <v>0</v>
      </c>
      <c r="AE20" s="721">
        <f t="shared" si="3"/>
        <v>0</v>
      </c>
      <c r="AF20" s="721">
        <f t="shared" si="3"/>
        <v>0</v>
      </c>
      <c r="AG20" s="721">
        <f t="shared" si="3"/>
        <v>0</v>
      </c>
      <c r="AH20" s="659" t="s">
        <v>493</v>
      </c>
      <c r="AI20" s="784">
        <f t="shared" si="3"/>
        <v>0</v>
      </c>
      <c r="AJ20" s="784">
        <f t="shared" si="3"/>
        <v>0</v>
      </c>
      <c r="AK20" s="784">
        <f t="shared" si="3"/>
        <v>0</v>
      </c>
      <c r="AL20" s="784">
        <f t="shared" si="3"/>
        <v>0</v>
      </c>
      <c r="AM20" s="784">
        <f t="shared" si="3"/>
        <v>0</v>
      </c>
      <c r="AN20" s="659" t="s">
        <v>493</v>
      </c>
      <c r="AO20" s="721">
        <f t="shared" si="3"/>
        <v>0</v>
      </c>
      <c r="AP20" s="721">
        <f t="shared" si="3"/>
        <v>0</v>
      </c>
      <c r="AQ20" s="721">
        <f t="shared" si="3"/>
        <v>0</v>
      </c>
      <c r="AR20" s="721">
        <f t="shared" si="3"/>
        <v>0</v>
      </c>
      <c r="AS20" s="721">
        <f t="shared" si="3"/>
        <v>0</v>
      </c>
    </row>
    <row r="21" spans="1:87" s="187" customFormat="1" ht="31.5" hidden="1" x14ac:dyDescent="0.25">
      <c r="A21" s="571" t="str">
        <f>'[1]1'!A20</f>
        <v>0.2</v>
      </c>
      <c r="B21" s="572" t="str">
        <f>'[1]1'!B20</f>
        <v>Реконструкция, модернизация, техническое перевооружение, всего</v>
      </c>
      <c r="C21" s="571" t="str">
        <f>'[1]1'!C20</f>
        <v>Г</v>
      </c>
      <c r="D21" s="659" t="s">
        <v>493</v>
      </c>
      <c r="E21" s="659">
        <f t="shared" ref="E21:AS21" si="4">SUM(E44)</f>
        <v>0</v>
      </c>
      <c r="F21" s="659">
        <f t="shared" si="4"/>
        <v>0</v>
      </c>
      <c r="G21" s="659">
        <f t="shared" si="4"/>
        <v>0</v>
      </c>
      <c r="H21" s="659">
        <f t="shared" si="4"/>
        <v>0</v>
      </c>
      <c r="I21" s="659">
        <f t="shared" si="4"/>
        <v>0</v>
      </c>
      <c r="J21" s="659" t="s">
        <v>493</v>
      </c>
      <c r="K21" s="659" t="s">
        <v>493</v>
      </c>
      <c r="L21" s="659" t="s">
        <v>493</v>
      </c>
      <c r="M21" s="659" t="s">
        <v>493</v>
      </c>
      <c r="N21" s="659" t="s">
        <v>493</v>
      </c>
      <c r="O21" s="659" t="s">
        <v>493</v>
      </c>
      <c r="P21" s="659" t="s">
        <v>493</v>
      </c>
      <c r="Q21" s="721">
        <f t="shared" si="4"/>
        <v>0</v>
      </c>
      <c r="R21" s="721">
        <f t="shared" si="4"/>
        <v>0</v>
      </c>
      <c r="S21" s="721">
        <f t="shared" si="4"/>
        <v>0</v>
      </c>
      <c r="T21" s="721">
        <f t="shared" si="4"/>
        <v>0</v>
      </c>
      <c r="U21" s="721">
        <f t="shared" si="4"/>
        <v>336</v>
      </c>
      <c r="V21" s="659" t="s">
        <v>493</v>
      </c>
      <c r="W21" s="721">
        <f t="shared" si="4"/>
        <v>0</v>
      </c>
      <c r="X21" s="721">
        <f t="shared" si="4"/>
        <v>0</v>
      </c>
      <c r="Y21" s="721">
        <f t="shared" si="4"/>
        <v>0</v>
      </c>
      <c r="Z21" s="721">
        <f t="shared" si="4"/>
        <v>0</v>
      </c>
      <c r="AA21" s="721">
        <f t="shared" si="4"/>
        <v>2248</v>
      </c>
      <c r="AB21" s="659" t="s">
        <v>493</v>
      </c>
      <c r="AC21" s="721">
        <f t="shared" si="4"/>
        <v>0</v>
      </c>
      <c r="AD21" s="721">
        <f t="shared" si="4"/>
        <v>0</v>
      </c>
      <c r="AE21" s="721">
        <f t="shared" si="4"/>
        <v>0</v>
      </c>
      <c r="AF21" s="721">
        <f t="shared" si="4"/>
        <v>0</v>
      </c>
      <c r="AG21" s="721">
        <f t="shared" si="4"/>
        <v>2389</v>
      </c>
      <c r="AH21" s="659" t="s">
        <v>493</v>
      </c>
      <c r="AI21" s="784">
        <f t="shared" si="4"/>
        <v>0</v>
      </c>
      <c r="AJ21" s="784">
        <f t="shared" si="4"/>
        <v>0</v>
      </c>
      <c r="AK21" s="784">
        <f t="shared" si="4"/>
        <v>0</v>
      </c>
      <c r="AL21" s="784">
        <f t="shared" si="4"/>
        <v>0</v>
      </c>
      <c r="AM21" s="784">
        <f t="shared" si="4"/>
        <v>2109</v>
      </c>
      <c r="AN21" s="659" t="s">
        <v>493</v>
      </c>
      <c r="AO21" s="721">
        <f t="shared" si="4"/>
        <v>0</v>
      </c>
      <c r="AP21" s="721">
        <f t="shared" si="4"/>
        <v>0</v>
      </c>
      <c r="AQ21" s="721">
        <f t="shared" si="4"/>
        <v>0</v>
      </c>
      <c r="AR21" s="721">
        <f t="shared" si="4"/>
        <v>0</v>
      </c>
      <c r="AS21" s="721">
        <f t="shared" si="4"/>
        <v>2103</v>
      </c>
    </row>
    <row r="22" spans="1:87" s="187" customFormat="1" ht="78.75" hidden="1" x14ac:dyDescent="0.25">
      <c r="A22" s="571" t="str">
        <f>'[1]1'!A21</f>
        <v>0.3</v>
      </c>
      <c r="B22" s="572" t="str">
        <f>'[1]1'!B21</f>
        <v>Инвестиционные проекты, реализация которых обуславливается схемами и программами перспективного развития электроэнергетики, всего</v>
      </c>
      <c r="C22" s="571" t="str">
        <f>'[1]1'!C21</f>
        <v>Г</v>
      </c>
      <c r="D22" s="659" t="s">
        <v>493</v>
      </c>
      <c r="E22" s="659">
        <f t="shared" ref="E22:AS22" si="5">SUM(E74)</f>
        <v>0</v>
      </c>
      <c r="F22" s="659">
        <f t="shared" si="5"/>
        <v>0</v>
      </c>
      <c r="G22" s="659">
        <f t="shared" si="5"/>
        <v>0</v>
      </c>
      <c r="H22" s="659">
        <f t="shared" si="5"/>
        <v>0</v>
      </c>
      <c r="I22" s="659">
        <f t="shared" si="5"/>
        <v>0</v>
      </c>
      <c r="J22" s="659" t="s">
        <v>493</v>
      </c>
      <c r="K22" s="659" t="s">
        <v>493</v>
      </c>
      <c r="L22" s="659" t="s">
        <v>493</v>
      </c>
      <c r="M22" s="659" t="s">
        <v>493</v>
      </c>
      <c r="N22" s="659" t="s">
        <v>493</v>
      </c>
      <c r="O22" s="659" t="s">
        <v>493</v>
      </c>
      <c r="P22" s="659" t="s">
        <v>493</v>
      </c>
      <c r="Q22" s="721">
        <f t="shared" si="5"/>
        <v>0</v>
      </c>
      <c r="R22" s="721">
        <f t="shared" si="5"/>
        <v>0</v>
      </c>
      <c r="S22" s="721">
        <f t="shared" si="5"/>
        <v>1.4</v>
      </c>
      <c r="T22" s="721">
        <f t="shared" si="5"/>
        <v>0</v>
      </c>
      <c r="U22" s="721">
        <f t="shared" si="5"/>
        <v>0</v>
      </c>
      <c r="V22" s="659" t="s">
        <v>493</v>
      </c>
      <c r="W22" s="721">
        <f t="shared" si="5"/>
        <v>0</v>
      </c>
      <c r="X22" s="721">
        <f t="shared" si="5"/>
        <v>0</v>
      </c>
      <c r="Y22" s="721">
        <f t="shared" si="5"/>
        <v>0</v>
      </c>
      <c r="Z22" s="721">
        <f t="shared" si="5"/>
        <v>0</v>
      </c>
      <c r="AA22" s="721">
        <f t="shared" si="5"/>
        <v>0</v>
      </c>
      <c r="AB22" s="659" t="s">
        <v>493</v>
      </c>
      <c r="AC22" s="721">
        <f t="shared" si="5"/>
        <v>0</v>
      </c>
      <c r="AD22" s="721">
        <f t="shared" si="5"/>
        <v>0</v>
      </c>
      <c r="AE22" s="721">
        <f t="shared" si="5"/>
        <v>0</v>
      </c>
      <c r="AF22" s="721">
        <f t="shared" si="5"/>
        <v>0</v>
      </c>
      <c r="AG22" s="721">
        <f t="shared" si="5"/>
        <v>0</v>
      </c>
      <c r="AH22" s="659" t="s">
        <v>493</v>
      </c>
      <c r="AI22" s="784">
        <f t="shared" si="5"/>
        <v>0</v>
      </c>
      <c r="AJ22" s="784">
        <f t="shared" si="5"/>
        <v>0</v>
      </c>
      <c r="AK22" s="784">
        <f t="shared" si="5"/>
        <v>0</v>
      </c>
      <c r="AL22" s="784">
        <f t="shared" si="5"/>
        <v>0</v>
      </c>
      <c r="AM22" s="784">
        <f t="shared" si="5"/>
        <v>0</v>
      </c>
      <c r="AN22" s="659" t="s">
        <v>493</v>
      </c>
      <c r="AO22" s="721">
        <f t="shared" si="5"/>
        <v>0</v>
      </c>
      <c r="AP22" s="721">
        <f t="shared" si="5"/>
        <v>0</v>
      </c>
      <c r="AQ22" s="721">
        <f t="shared" si="5"/>
        <v>0</v>
      </c>
      <c r="AR22" s="721">
        <f t="shared" si="5"/>
        <v>0</v>
      </c>
      <c r="AS22" s="721">
        <f t="shared" si="5"/>
        <v>0</v>
      </c>
    </row>
    <row r="23" spans="1:87" s="187" customFormat="1" ht="47.25" hidden="1" x14ac:dyDescent="0.25">
      <c r="A23" s="571" t="str">
        <f>'[1]1'!A22</f>
        <v>0.4</v>
      </c>
      <c r="B23" s="572" t="str">
        <f>'[1]1'!B22</f>
        <v>Прочее новое строительство объектов электросетевого хозяйства, всего</v>
      </c>
      <c r="C23" s="571" t="str">
        <f>'[1]1'!C22</f>
        <v>Г</v>
      </c>
      <c r="D23" s="659" t="s">
        <v>493</v>
      </c>
      <c r="E23" s="659">
        <f t="shared" ref="E23:AS23" si="6">SUM(E78)</f>
        <v>0</v>
      </c>
      <c r="F23" s="659">
        <f t="shared" si="6"/>
        <v>0</v>
      </c>
      <c r="G23" s="659">
        <f t="shared" si="6"/>
        <v>0</v>
      </c>
      <c r="H23" s="659">
        <f t="shared" si="6"/>
        <v>0</v>
      </c>
      <c r="I23" s="659">
        <f t="shared" si="6"/>
        <v>0</v>
      </c>
      <c r="J23" s="659" t="s">
        <v>493</v>
      </c>
      <c r="K23" s="659" t="s">
        <v>493</v>
      </c>
      <c r="L23" s="659" t="s">
        <v>493</v>
      </c>
      <c r="M23" s="659" t="s">
        <v>493</v>
      </c>
      <c r="N23" s="659" t="s">
        <v>493</v>
      </c>
      <c r="O23" s="659" t="s">
        <v>493</v>
      </c>
      <c r="P23" s="659" t="s">
        <v>493</v>
      </c>
      <c r="Q23" s="721">
        <f t="shared" si="6"/>
        <v>1.92</v>
      </c>
      <c r="R23" s="721">
        <f t="shared" si="6"/>
        <v>0</v>
      </c>
      <c r="S23" s="721">
        <f t="shared" si="6"/>
        <v>21.146999999999998</v>
      </c>
      <c r="T23" s="721">
        <f t="shared" si="6"/>
        <v>0</v>
      </c>
      <c r="U23" s="721">
        <f t="shared" si="6"/>
        <v>23</v>
      </c>
      <c r="V23" s="659" t="s">
        <v>493</v>
      </c>
      <c r="W23" s="721">
        <f t="shared" si="6"/>
        <v>0.56999999999999995</v>
      </c>
      <c r="X23" s="721">
        <f t="shared" si="6"/>
        <v>0</v>
      </c>
      <c r="Y23" s="721">
        <f t="shared" si="6"/>
        <v>19.224999999999998</v>
      </c>
      <c r="Z23" s="721">
        <f t="shared" si="6"/>
        <v>0</v>
      </c>
      <c r="AA23" s="721">
        <f t="shared" si="6"/>
        <v>23</v>
      </c>
      <c r="AB23" s="659" t="s">
        <v>493</v>
      </c>
      <c r="AC23" s="721">
        <f t="shared" si="6"/>
        <v>0.41</v>
      </c>
      <c r="AD23" s="721">
        <f t="shared" si="6"/>
        <v>0</v>
      </c>
      <c r="AE23" s="721">
        <f t="shared" si="6"/>
        <v>19.324999999999999</v>
      </c>
      <c r="AF23" s="721">
        <f t="shared" si="6"/>
        <v>0</v>
      </c>
      <c r="AG23" s="721">
        <f t="shared" si="6"/>
        <v>20</v>
      </c>
      <c r="AH23" s="659" t="s">
        <v>493</v>
      </c>
      <c r="AI23" s="784">
        <f t="shared" si="6"/>
        <v>0.41</v>
      </c>
      <c r="AJ23" s="784">
        <f t="shared" si="6"/>
        <v>0</v>
      </c>
      <c r="AK23" s="784">
        <f t="shared" si="6"/>
        <v>20.695</v>
      </c>
      <c r="AL23" s="784">
        <f t="shared" si="6"/>
        <v>0</v>
      </c>
      <c r="AM23" s="784">
        <f t="shared" si="6"/>
        <v>20</v>
      </c>
      <c r="AN23" s="659" t="s">
        <v>493</v>
      </c>
      <c r="AO23" s="721">
        <f t="shared" si="6"/>
        <v>0.32</v>
      </c>
      <c r="AP23" s="721">
        <f t="shared" si="6"/>
        <v>0</v>
      </c>
      <c r="AQ23" s="721">
        <f t="shared" si="6"/>
        <v>18.504999999999999</v>
      </c>
      <c r="AR23" s="721">
        <f t="shared" si="6"/>
        <v>0</v>
      </c>
      <c r="AS23" s="721">
        <f t="shared" si="6"/>
        <v>20</v>
      </c>
    </row>
    <row r="24" spans="1:87" s="187" customFormat="1" ht="47.25" hidden="1" x14ac:dyDescent="0.25">
      <c r="A24" s="571" t="str">
        <f>'[1]1'!A23</f>
        <v>0.5</v>
      </c>
      <c r="B24" s="572" t="str">
        <f>'[1]1'!B23</f>
        <v>Покупка земельных участков для целей реализации инвестиционных проектов, всего</v>
      </c>
      <c r="C24" s="571" t="str">
        <f>'[1]1'!C23</f>
        <v>Г</v>
      </c>
      <c r="D24" s="659" t="s">
        <v>493</v>
      </c>
      <c r="E24" s="659">
        <f t="shared" ref="E24:AS25" si="7">SUM(E83)</f>
        <v>0</v>
      </c>
      <c r="F24" s="659">
        <f t="shared" si="7"/>
        <v>0</v>
      </c>
      <c r="G24" s="659">
        <f t="shared" si="7"/>
        <v>0</v>
      </c>
      <c r="H24" s="659">
        <f t="shared" si="7"/>
        <v>0</v>
      </c>
      <c r="I24" s="659">
        <f t="shared" si="7"/>
        <v>0</v>
      </c>
      <c r="J24" s="659" t="s">
        <v>493</v>
      </c>
      <c r="K24" s="659" t="s">
        <v>493</v>
      </c>
      <c r="L24" s="659" t="s">
        <v>493</v>
      </c>
      <c r="M24" s="659" t="s">
        <v>493</v>
      </c>
      <c r="N24" s="659" t="s">
        <v>493</v>
      </c>
      <c r="O24" s="659" t="s">
        <v>493</v>
      </c>
      <c r="P24" s="659" t="s">
        <v>493</v>
      </c>
      <c r="Q24" s="721">
        <f t="shared" si="7"/>
        <v>0</v>
      </c>
      <c r="R24" s="721">
        <f t="shared" si="7"/>
        <v>0</v>
      </c>
      <c r="S24" s="721">
        <f t="shared" si="7"/>
        <v>0</v>
      </c>
      <c r="T24" s="721">
        <f t="shared" si="7"/>
        <v>0</v>
      </c>
      <c r="U24" s="721">
        <f t="shared" si="7"/>
        <v>0</v>
      </c>
      <c r="V24" s="659" t="s">
        <v>493</v>
      </c>
      <c r="W24" s="721">
        <f t="shared" si="7"/>
        <v>0</v>
      </c>
      <c r="X24" s="721">
        <f t="shared" si="7"/>
        <v>0</v>
      </c>
      <c r="Y24" s="721">
        <f t="shared" si="7"/>
        <v>0</v>
      </c>
      <c r="Z24" s="721">
        <f t="shared" si="7"/>
        <v>0</v>
      </c>
      <c r="AA24" s="721">
        <f t="shared" si="7"/>
        <v>0</v>
      </c>
      <c r="AB24" s="659" t="s">
        <v>493</v>
      </c>
      <c r="AC24" s="721">
        <f t="shared" si="7"/>
        <v>0</v>
      </c>
      <c r="AD24" s="721">
        <f t="shared" si="7"/>
        <v>0</v>
      </c>
      <c r="AE24" s="721">
        <f t="shared" si="7"/>
        <v>0</v>
      </c>
      <c r="AF24" s="721">
        <f t="shared" si="7"/>
        <v>0</v>
      </c>
      <c r="AG24" s="721">
        <f t="shared" si="7"/>
        <v>0</v>
      </c>
      <c r="AH24" s="659" t="s">
        <v>493</v>
      </c>
      <c r="AI24" s="784">
        <f t="shared" si="7"/>
        <v>0</v>
      </c>
      <c r="AJ24" s="784">
        <f t="shared" si="7"/>
        <v>0</v>
      </c>
      <c r="AK24" s="784">
        <f t="shared" si="7"/>
        <v>0</v>
      </c>
      <c r="AL24" s="784">
        <f t="shared" si="7"/>
        <v>0</v>
      </c>
      <c r="AM24" s="784">
        <f t="shared" si="7"/>
        <v>0</v>
      </c>
      <c r="AN24" s="659" t="s">
        <v>493</v>
      </c>
      <c r="AO24" s="721">
        <f t="shared" si="7"/>
        <v>0</v>
      </c>
      <c r="AP24" s="721">
        <f t="shared" si="7"/>
        <v>0</v>
      </c>
      <c r="AQ24" s="721">
        <f t="shared" si="7"/>
        <v>0</v>
      </c>
      <c r="AR24" s="721">
        <f t="shared" si="7"/>
        <v>0</v>
      </c>
      <c r="AS24" s="721">
        <f t="shared" si="7"/>
        <v>0</v>
      </c>
    </row>
    <row r="25" spans="1:87" s="187" customFormat="1" ht="31.5" hidden="1" x14ac:dyDescent="0.25">
      <c r="A25" s="571" t="str">
        <f>'[1]1'!A24</f>
        <v>0.6</v>
      </c>
      <c r="B25" s="572" t="str">
        <f>'[1]1'!B24</f>
        <v>Прочие инвестиционные проекты, всего</v>
      </c>
      <c r="C25" s="571" t="str">
        <f>'[1]1'!C24</f>
        <v>Г</v>
      </c>
      <c r="D25" s="659" t="s">
        <v>493</v>
      </c>
      <c r="E25" s="659">
        <f t="shared" si="7"/>
        <v>0</v>
      </c>
      <c r="F25" s="659">
        <f t="shared" si="7"/>
        <v>0</v>
      </c>
      <c r="G25" s="659">
        <f t="shared" si="7"/>
        <v>0</v>
      </c>
      <c r="H25" s="659">
        <f t="shared" si="7"/>
        <v>0</v>
      </c>
      <c r="I25" s="659">
        <f t="shared" si="7"/>
        <v>0</v>
      </c>
      <c r="J25" s="659" t="s">
        <v>493</v>
      </c>
      <c r="K25" s="659" t="s">
        <v>493</v>
      </c>
      <c r="L25" s="659" t="s">
        <v>493</v>
      </c>
      <c r="M25" s="659" t="s">
        <v>493</v>
      </c>
      <c r="N25" s="659" t="s">
        <v>493</v>
      </c>
      <c r="O25" s="659" t="s">
        <v>493</v>
      </c>
      <c r="P25" s="659" t="s">
        <v>493</v>
      </c>
      <c r="Q25" s="721">
        <f t="shared" si="7"/>
        <v>0</v>
      </c>
      <c r="R25" s="721">
        <f t="shared" si="7"/>
        <v>0</v>
      </c>
      <c r="S25" s="721">
        <f t="shared" si="7"/>
        <v>0</v>
      </c>
      <c r="T25" s="721">
        <f t="shared" si="7"/>
        <v>0</v>
      </c>
      <c r="U25" s="721">
        <f t="shared" si="7"/>
        <v>0</v>
      </c>
      <c r="V25" s="659" t="s">
        <v>493</v>
      </c>
      <c r="W25" s="721">
        <f t="shared" si="7"/>
        <v>0</v>
      </c>
      <c r="X25" s="721">
        <f t="shared" si="7"/>
        <v>0</v>
      </c>
      <c r="Y25" s="721">
        <f t="shared" si="7"/>
        <v>0</v>
      </c>
      <c r="Z25" s="721">
        <f t="shared" si="7"/>
        <v>0</v>
      </c>
      <c r="AA25" s="721">
        <f t="shared" si="7"/>
        <v>0</v>
      </c>
      <c r="AB25" s="659" t="s">
        <v>493</v>
      </c>
      <c r="AC25" s="721">
        <f t="shared" si="7"/>
        <v>0</v>
      </c>
      <c r="AD25" s="721">
        <f t="shared" si="7"/>
        <v>0</v>
      </c>
      <c r="AE25" s="721">
        <f t="shared" si="7"/>
        <v>0</v>
      </c>
      <c r="AF25" s="721">
        <f t="shared" si="7"/>
        <v>0</v>
      </c>
      <c r="AG25" s="721">
        <f t="shared" si="7"/>
        <v>0</v>
      </c>
      <c r="AH25" s="659" t="s">
        <v>493</v>
      </c>
      <c r="AI25" s="784">
        <f t="shared" si="7"/>
        <v>0</v>
      </c>
      <c r="AJ25" s="784">
        <f t="shared" si="7"/>
        <v>0</v>
      </c>
      <c r="AK25" s="784">
        <f t="shared" si="7"/>
        <v>0</v>
      </c>
      <c r="AL25" s="784">
        <f t="shared" si="7"/>
        <v>0</v>
      </c>
      <c r="AM25" s="784">
        <f t="shared" si="7"/>
        <v>0</v>
      </c>
      <c r="AN25" s="659" t="s">
        <v>493</v>
      </c>
      <c r="AO25" s="721">
        <f t="shared" si="7"/>
        <v>0</v>
      </c>
      <c r="AP25" s="721">
        <f t="shared" si="7"/>
        <v>0</v>
      </c>
      <c r="AQ25" s="721">
        <f t="shared" si="7"/>
        <v>0</v>
      </c>
      <c r="AR25" s="721">
        <f t="shared" si="7"/>
        <v>0</v>
      </c>
      <c r="AS25" s="721">
        <f t="shared" si="7"/>
        <v>0</v>
      </c>
    </row>
    <row r="26" spans="1:87" s="187" customFormat="1" ht="31.5" hidden="1" x14ac:dyDescent="0.25">
      <c r="A26" s="571" t="str">
        <f>'[1]1'!A25</f>
        <v>1.1</v>
      </c>
      <c r="B26" s="572" t="str">
        <f>'[1]1'!B25</f>
        <v>Технологическое присоединение, всего, в том числе:</v>
      </c>
      <c r="C26" s="571" t="str">
        <f>'[1]1'!C25</f>
        <v>Г</v>
      </c>
      <c r="D26" s="659" t="s">
        <v>493</v>
      </c>
      <c r="E26" s="659">
        <f t="shared" ref="E26:AS26" si="8">SUM(E27,E31,E34,E41)</f>
        <v>0</v>
      </c>
      <c r="F26" s="659">
        <f t="shared" si="8"/>
        <v>0</v>
      </c>
      <c r="G26" s="659">
        <f t="shared" si="8"/>
        <v>0</v>
      </c>
      <c r="H26" s="659">
        <f t="shared" si="8"/>
        <v>0</v>
      </c>
      <c r="I26" s="659">
        <f t="shared" si="8"/>
        <v>0</v>
      </c>
      <c r="J26" s="659" t="s">
        <v>493</v>
      </c>
      <c r="K26" s="659" t="s">
        <v>493</v>
      </c>
      <c r="L26" s="659" t="s">
        <v>493</v>
      </c>
      <c r="M26" s="659" t="s">
        <v>493</v>
      </c>
      <c r="N26" s="659" t="s">
        <v>493</v>
      </c>
      <c r="O26" s="659" t="s">
        <v>493</v>
      </c>
      <c r="P26" s="659" t="s">
        <v>493</v>
      </c>
      <c r="Q26" s="721">
        <f t="shared" si="8"/>
        <v>0</v>
      </c>
      <c r="R26" s="721">
        <f t="shared" si="8"/>
        <v>0</v>
      </c>
      <c r="S26" s="721">
        <f t="shared" si="8"/>
        <v>0</v>
      </c>
      <c r="T26" s="721">
        <f t="shared" si="8"/>
        <v>0</v>
      </c>
      <c r="U26" s="721">
        <f t="shared" si="8"/>
        <v>0</v>
      </c>
      <c r="V26" s="659" t="s">
        <v>493</v>
      </c>
      <c r="W26" s="721">
        <f t="shared" si="8"/>
        <v>0</v>
      </c>
      <c r="X26" s="721">
        <f t="shared" si="8"/>
        <v>0</v>
      </c>
      <c r="Y26" s="721">
        <f t="shared" si="8"/>
        <v>0</v>
      </c>
      <c r="Z26" s="721">
        <f t="shared" si="8"/>
        <v>0</v>
      </c>
      <c r="AA26" s="721">
        <f t="shared" si="8"/>
        <v>0</v>
      </c>
      <c r="AB26" s="659" t="s">
        <v>493</v>
      </c>
      <c r="AC26" s="721">
        <f t="shared" si="8"/>
        <v>0</v>
      </c>
      <c r="AD26" s="721">
        <f t="shared" si="8"/>
        <v>0</v>
      </c>
      <c r="AE26" s="721">
        <f t="shared" si="8"/>
        <v>0</v>
      </c>
      <c r="AF26" s="721">
        <f t="shared" si="8"/>
        <v>0</v>
      </c>
      <c r="AG26" s="721">
        <f t="shared" si="8"/>
        <v>0</v>
      </c>
      <c r="AH26" s="659" t="s">
        <v>493</v>
      </c>
      <c r="AI26" s="784">
        <f t="shared" si="8"/>
        <v>0</v>
      </c>
      <c r="AJ26" s="784">
        <f t="shared" si="8"/>
        <v>0</v>
      </c>
      <c r="AK26" s="784">
        <f t="shared" si="8"/>
        <v>0</v>
      </c>
      <c r="AL26" s="784">
        <f t="shared" si="8"/>
        <v>0</v>
      </c>
      <c r="AM26" s="784">
        <f t="shared" si="8"/>
        <v>0</v>
      </c>
      <c r="AN26" s="659" t="s">
        <v>493</v>
      </c>
      <c r="AO26" s="721">
        <f t="shared" si="8"/>
        <v>0</v>
      </c>
      <c r="AP26" s="721">
        <f t="shared" si="8"/>
        <v>0</v>
      </c>
      <c r="AQ26" s="721">
        <f t="shared" si="8"/>
        <v>0</v>
      </c>
      <c r="AR26" s="721">
        <f t="shared" si="8"/>
        <v>0</v>
      </c>
      <c r="AS26" s="721">
        <f t="shared" si="8"/>
        <v>0</v>
      </c>
    </row>
    <row r="27" spans="1:87" s="187" customFormat="1" ht="47.25" hidden="1" x14ac:dyDescent="0.25">
      <c r="A27" s="571" t="str">
        <f>'[1]1'!A26</f>
        <v>1.1.1</v>
      </c>
      <c r="B27" s="572" t="str">
        <f>'[1]1'!B26</f>
        <v>Технологическое присоединение энергопринимающих устройств потребителей, всего, в том числе:</v>
      </c>
      <c r="C27" s="571" t="str">
        <f>'[1]1'!C26</f>
        <v>Г</v>
      </c>
      <c r="D27" s="659" t="s">
        <v>493</v>
      </c>
      <c r="E27" s="659">
        <f t="shared" ref="E27:AS27" si="9">SUM(E28:E30)</f>
        <v>0</v>
      </c>
      <c r="F27" s="659">
        <f t="shared" si="9"/>
        <v>0</v>
      </c>
      <c r="G27" s="659">
        <f t="shared" si="9"/>
        <v>0</v>
      </c>
      <c r="H27" s="659">
        <f t="shared" si="9"/>
        <v>0</v>
      </c>
      <c r="I27" s="659">
        <f t="shared" si="9"/>
        <v>0</v>
      </c>
      <c r="J27" s="659" t="s">
        <v>493</v>
      </c>
      <c r="K27" s="659" t="s">
        <v>493</v>
      </c>
      <c r="L27" s="659" t="s">
        <v>493</v>
      </c>
      <c r="M27" s="659" t="s">
        <v>493</v>
      </c>
      <c r="N27" s="659" t="s">
        <v>493</v>
      </c>
      <c r="O27" s="659" t="s">
        <v>493</v>
      </c>
      <c r="P27" s="659" t="s">
        <v>493</v>
      </c>
      <c r="Q27" s="721">
        <f t="shared" si="9"/>
        <v>0</v>
      </c>
      <c r="R27" s="721">
        <f t="shared" si="9"/>
        <v>0</v>
      </c>
      <c r="S27" s="721">
        <f t="shared" si="9"/>
        <v>0</v>
      </c>
      <c r="T27" s="721">
        <f t="shared" si="9"/>
        <v>0</v>
      </c>
      <c r="U27" s="721">
        <f t="shared" si="9"/>
        <v>0</v>
      </c>
      <c r="V27" s="659" t="s">
        <v>493</v>
      </c>
      <c r="W27" s="721">
        <f t="shared" si="9"/>
        <v>0</v>
      </c>
      <c r="X27" s="721">
        <f t="shared" si="9"/>
        <v>0</v>
      </c>
      <c r="Y27" s="721">
        <f t="shared" si="9"/>
        <v>0</v>
      </c>
      <c r="Z27" s="721">
        <f t="shared" si="9"/>
        <v>0</v>
      </c>
      <c r="AA27" s="721">
        <f t="shared" si="9"/>
        <v>0</v>
      </c>
      <c r="AB27" s="659" t="s">
        <v>493</v>
      </c>
      <c r="AC27" s="721">
        <f t="shared" si="9"/>
        <v>0</v>
      </c>
      <c r="AD27" s="721">
        <f t="shared" si="9"/>
        <v>0</v>
      </c>
      <c r="AE27" s="721">
        <f t="shared" si="9"/>
        <v>0</v>
      </c>
      <c r="AF27" s="721">
        <f t="shared" si="9"/>
        <v>0</v>
      </c>
      <c r="AG27" s="721">
        <f t="shared" si="9"/>
        <v>0</v>
      </c>
      <c r="AH27" s="659" t="s">
        <v>493</v>
      </c>
      <c r="AI27" s="784">
        <f t="shared" si="9"/>
        <v>0</v>
      </c>
      <c r="AJ27" s="784">
        <f t="shared" si="9"/>
        <v>0</v>
      </c>
      <c r="AK27" s="784">
        <f t="shared" si="9"/>
        <v>0</v>
      </c>
      <c r="AL27" s="784">
        <f t="shared" si="9"/>
        <v>0</v>
      </c>
      <c r="AM27" s="784">
        <f t="shared" si="9"/>
        <v>0</v>
      </c>
      <c r="AN27" s="659" t="s">
        <v>493</v>
      </c>
      <c r="AO27" s="721">
        <f t="shared" si="9"/>
        <v>0</v>
      </c>
      <c r="AP27" s="721">
        <f t="shared" si="9"/>
        <v>0</v>
      </c>
      <c r="AQ27" s="721">
        <f t="shared" si="9"/>
        <v>0</v>
      </c>
      <c r="AR27" s="721">
        <f t="shared" si="9"/>
        <v>0</v>
      </c>
      <c r="AS27" s="721">
        <f t="shared" si="9"/>
        <v>0</v>
      </c>
    </row>
    <row r="28" spans="1:87" s="187" customFormat="1" ht="78.75" hidden="1" x14ac:dyDescent="0.25">
      <c r="A28" s="571" t="str">
        <f>'[1]1'!A27</f>
        <v>1.1.1.1</v>
      </c>
      <c r="B28" s="572" t="str">
        <f>'[1]1'!B27</f>
        <v>Технологическое присоединение энергопринимающих устройств потребителей максимальной мощностью до 15 кВт включительно, всего</v>
      </c>
      <c r="C28" s="571" t="str">
        <f>'[1]1'!C27</f>
        <v>Г</v>
      </c>
      <c r="D28" s="659" t="s">
        <v>493</v>
      </c>
      <c r="E28" s="659">
        <v>0</v>
      </c>
      <c r="F28" s="659">
        <v>0</v>
      </c>
      <c r="G28" s="659">
        <v>0</v>
      </c>
      <c r="H28" s="659">
        <v>0</v>
      </c>
      <c r="I28" s="659">
        <v>0</v>
      </c>
      <c r="J28" s="659" t="s">
        <v>493</v>
      </c>
      <c r="K28" s="659" t="s">
        <v>493</v>
      </c>
      <c r="L28" s="659" t="s">
        <v>493</v>
      </c>
      <c r="M28" s="659" t="s">
        <v>493</v>
      </c>
      <c r="N28" s="659" t="s">
        <v>493</v>
      </c>
      <c r="O28" s="659" t="s">
        <v>493</v>
      </c>
      <c r="P28" s="659" t="s">
        <v>493</v>
      </c>
      <c r="Q28" s="721">
        <v>0</v>
      </c>
      <c r="R28" s="721">
        <v>0</v>
      </c>
      <c r="S28" s="721">
        <v>0</v>
      </c>
      <c r="T28" s="721">
        <v>0</v>
      </c>
      <c r="U28" s="721">
        <v>0</v>
      </c>
      <c r="V28" s="659" t="s">
        <v>493</v>
      </c>
      <c r="W28" s="721">
        <v>0</v>
      </c>
      <c r="X28" s="721">
        <v>0</v>
      </c>
      <c r="Y28" s="721">
        <v>0</v>
      </c>
      <c r="Z28" s="721">
        <v>0</v>
      </c>
      <c r="AA28" s="721">
        <v>0</v>
      </c>
      <c r="AB28" s="659" t="s">
        <v>493</v>
      </c>
      <c r="AC28" s="721">
        <v>0</v>
      </c>
      <c r="AD28" s="721">
        <v>0</v>
      </c>
      <c r="AE28" s="721">
        <v>0</v>
      </c>
      <c r="AF28" s="721">
        <v>0</v>
      </c>
      <c r="AG28" s="721">
        <v>0</v>
      </c>
      <c r="AH28" s="659" t="s">
        <v>493</v>
      </c>
      <c r="AI28" s="784">
        <v>0</v>
      </c>
      <c r="AJ28" s="784">
        <v>0</v>
      </c>
      <c r="AK28" s="784">
        <v>0</v>
      </c>
      <c r="AL28" s="784">
        <v>0</v>
      </c>
      <c r="AM28" s="784">
        <v>0</v>
      </c>
      <c r="AN28" s="659" t="s">
        <v>493</v>
      </c>
      <c r="AO28" s="721">
        <v>0</v>
      </c>
      <c r="AP28" s="721">
        <v>0</v>
      </c>
      <c r="AQ28" s="721">
        <v>0</v>
      </c>
      <c r="AR28" s="721">
        <v>0</v>
      </c>
      <c r="AS28" s="721">
        <v>0</v>
      </c>
    </row>
    <row r="29" spans="1:87" s="187" customFormat="1" ht="78.75" hidden="1" x14ac:dyDescent="0.25">
      <c r="A29" s="571" t="str">
        <f>'[1]1'!A28</f>
        <v>1.1.1.2</v>
      </c>
      <c r="B29" s="572" t="str">
        <f>'[1]1'!B28</f>
        <v>Технологическое присоединение энергопринимающих устройств потребителей максимальной мощностью до 150 кВт включительно, всего</v>
      </c>
      <c r="C29" s="571" t="str">
        <f>'[1]1'!C28</f>
        <v>Г</v>
      </c>
      <c r="D29" s="659" t="s">
        <v>493</v>
      </c>
      <c r="E29" s="659">
        <v>0</v>
      </c>
      <c r="F29" s="659">
        <v>0</v>
      </c>
      <c r="G29" s="659">
        <v>0</v>
      </c>
      <c r="H29" s="659">
        <v>0</v>
      </c>
      <c r="I29" s="659">
        <v>0</v>
      </c>
      <c r="J29" s="659" t="s">
        <v>493</v>
      </c>
      <c r="K29" s="659" t="s">
        <v>493</v>
      </c>
      <c r="L29" s="659" t="s">
        <v>493</v>
      </c>
      <c r="M29" s="659" t="s">
        <v>493</v>
      </c>
      <c r="N29" s="659" t="s">
        <v>493</v>
      </c>
      <c r="O29" s="659" t="s">
        <v>493</v>
      </c>
      <c r="P29" s="659" t="s">
        <v>493</v>
      </c>
      <c r="Q29" s="721">
        <v>0</v>
      </c>
      <c r="R29" s="721">
        <v>0</v>
      </c>
      <c r="S29" s="721">
        <v>0</v>
      </c>
      <c r="T29" s="721">
        <v>0</v>
      </c>
      <c r="U29" s="721">
        <v>0</v>
      </c>
      <c r="V29" s="659" t="s">
        <v>493</v>
      </c>
      <c r="W29" s="721">
        <v>0</v>
      </c>
      <c r="X29" s="721">
        <v>0</v>
      </c>
      <c r="Y29" s="721">
        <v>0</v>
      </c>
      <c r="Z29" s="721">
        <v>0</v>
      </c>
      <c r="AA29" s="721">
        <v>0</v>
      </c>
      <c r="AB29" s="659" t="s">
        <v>493</v>
      </c>
      <c r="AC29" s="721">
        <v>0</v>
      </c>
      <c r="AD29" s="721">
        <v>0</v>
      </c>
      <c r="AE29" s="721">
        <v>0</v>
      </c>
      <c r="AF29" s="721">
        <v>0</v>
      </c>
      <c r="AG29" s="721">
        <v>0</v>
      </c>
      <c r="AH29" s="659" t="s">
        <v>493</v>
      </c>
      <c r="AI29" s="784">
        <v>0</v>
      </c>
      <c r="AJ29" s="784">
        <v>0</v>
      </c>
      <c r="AK29" s="784">
        <v>0</v>
      </c>
      <c r="AL29" s="784">
        <v>0</v>
      </c>
      <c r="AM29" s="784">
        <v>0</v>
      </c>
      <c r="AN29" s="659" t="s">
        <v>493</v>
      </c>
      <c r="AO29" s="721">
        <v>0</v>
      </c>
      <c r="AP29" s="721">
        <v>0</v>
      </c>
      <c r="AQ29" s="721">
        <v>0</v>
      </c>
      <c r="AR29" s="721">
        <v>0</v>
      </c>
      <c r="AS29" s="721">
        <v>0</v>
      </c>
    </row>
    <row r="30" spans="1:87" s="187" customFormat="1" ht="63" hidden="1" x14ac:dyDescent="0.25">
      <c r="A30" s="571" t="str">
        <f>'[1]1'!A29</f>
        <v>1.1.1.3</v>
      </c>
      <c r="B30" s="572" t="str">
        <f>'[1]1'!B29</f>
        <v>Технологическое присоединение энергопринимающих устройств потребителей свыше 150 кВт, всего, в том числе:</v>
      </c>
      <c r="C30" s="571" t="str">
        <f>'[1]1'!C29</f>
        <v>Г</v>
      </c>
      <c r="D30" s="659" t="s">
        <v>493</v>
      </c>
      <c r="E30" s="659">
        <v>0</v>
      </c>
      <c r="F30" s="659">
        <v>0</v>
      </c>
      <c r="G30" s="659">
        <v>0</v>
      </c>
      <c r="H30" s="659">
        <v>0</v>
      </c>
      <c r="I30" s="659">
        <v>0</v>
      </c>
      <c r="J30" s="659" t="s">
        <v>493</v>
      </c>
      <c r="K30" s="659" t="s">
        <v>493</v>
      </c>
      <c r="L30" s="659" t="s">
        <v>493</v>
      </c>
      <c r="M30" s="659" t="s">
        <v>493</v>
      </c>
      <c r="N30" s="659" t="s">
        <v>493</v>
      </c>
      <c r="O30" s="659" t="s">
        <v>493</v>
      </c>
      <c r="P30" s="659" t="s">
        <v>493</v>
      </c>
      <c r="Q30" s="721">
        <v>0</v>
      </c>
      <c r="R30" s="721">
        <v>0</v>
      </c>
      <c r="S30" s="721">
        <v>0</v>
      </c>
      <c r="T30" s="721">
        <v>0</v>
      </c>
      <c r="U30" s="721">
        <v>0</v>
      </c>
      <c r="V30" s="659" t="s">
        <v>493</v>
      </c>
      <c r="W30" s="721">
        <v>0</v>
      </c>
      <c r="X30" s="721">
        <v>0</v>
      </c>
      <c r="Y30" s="721">
        <v>0</v>
      </c>
      <c r="Z30" s="721">
        <v>0</v>
      </c>
      <c r="AA30" s="721">
        <v>0</v>
      </c>
      <c r="AB30" s="659" t="s">
        <v>493</v>
      </c>
      <c r="AC30" s="721">
        <v>0</v>
      </c>
      <c r="AD30" s="721">
        <v>0</v>
      </c>
      <c r="AE30" s="721">
        <v>0</v>
      </c>
      <c r="AF30" s="721">
        <v>0</v>
      </c>
      <c r="AG30" s="721">
        <v>0</v>
      </c>
      <c r="AH30" s="659" t="s">
        <v>493</v>
      </c>
      <c r="AI30" s="784">
        <v>0</v>
      </c>
      <c r="AJ30" s="784">
        <v>0</v>
      </c>
      <c r="AK30" s="784">
        <v>0</v>
      </c>
      <c r="AL30" s="784">
        <v>0</v>
      </c>
      <c r="AM30" s="784">
        <v>0</v>
      </c>
      <c r="AN30" s="659" t="s">
        <v>493</v>
      </c>
      <c r="AO30" s="721">
        <v>0</v>
      </c>
      <c r="AP30" s="721">
        <v>0</v>
      </c>
      <c r="AQ30" s="721">
        <v>0</v>
      </c>
      <c r="AR30" s="721">
        <v>0</v>
      </c>
      <c r="AS30" s="721">
        <v>0</v>
      </c>
    </row>
    <row r="31" spans="1:87" s="187" customFormat="1" ht="47.25" hidden="1" x14ac:dyDescent="0.25">
      <c r="A31" s="571" t="str">
        <f>'[1]1'!A30</f>
        <v>1.1.2</v>
      </c>
      <c r="B31" s="572" t="str">
        <f>'[1]1'!B30</f>
        <v>Технологическое присоединение объектов электросетевого хозяйства, всего, в том числе:</v>
      </c>
      <c r="C31" s="571" t="str">
        <f>'[1]1'!C30</f>
        <v>Г</v>
      </c>
      <c r="D31" s="659" t="s">
        <v>493</v>
      </c>
      <c r="E31" s="659">
        <f t="shared" ref="E31:AS31" si="10">SUM(E32:E33)</f>
        <v>0</v>
      </c>
      <c r="F31" s="659">
        <f t="shared" si="10"/>
        <v>0</v>
      </c>
      <c r="G31" s="659">
        <f t="shared" si="10"/>
        <v>0</v>
      </c>
      <c r="H31" s="659">
        <f t="shared" si="10"/>
        <v>0</v>
      </c>
      <c r="I31" s="659">
        <f t="shared" si="10"/>
        <v>0</v>
      </c>
      <c r="J31" s="659" t="s">
        <v>493</v>
      </c>
      <c r="K31" s="659" t="s">
        <v>493</v>
      </c>
      <c r="L31" s="659" t="s">
        <v>493</v>
      </c>
      <c r="M31" s="659" t="s">
        <v>493</v>
      </c>
      <c r="N31" s="659" t="s">
        <v>493</v>
      </c>
      <c r="O31" s="659" t="s">
        <v>493</v>
      </c>
      <c r="P31" s="659" t="s">
        <v>493</v>
      </c>
      <c r="Q31" s="721">
        <f t="shared" si="10"/>
        <v>0</v>
      </c>
      <c r="R31" s="721">
        <f t="shared" si="10"/>
        <v>0</v>
      </c>
      <c r="S31" s="721">
        <f t="shared" si="10"/>
        <v>0</v>
      </c>
      <c r="T31" s="721">
        <f t="shared" si="10"/>
        <v>0</v>
      </c>
      <c r="U31" s="721">
        <f t="shared" si="10"/>
        <v>0</v>
      </c>
      <c r="V31" s="659" t="s">
        <v>493</v>
      </c>
      <c r="W31" s="721">
        <f t="shared" si="10"/>
        <v>0</v>
      </c>
      <c r="X31" s="721">
        <f t="shared" si="10"/>
        <v>0</v>
      </c>
      <c r="Y31" s="721">
        <f t="shared" si="10"/>
        <v>0</v>
      </c>
      <c r="Z31" s="721">
        <f t="shared" si="10"/>
        <v>0</v>
      </c>
      <c r="AA31" s="721">
        <f t="shared" si="10"/>
        <v>0</v>
      </c>
      <c r="AB31" s="659" t="s">
        <v>493</v>
      </c>
      <c r="AC31" s="721">
        <f t="shared" si="10"/>
        <v>0</v>
      </c>
      <c r="AD31" s="721">
        <f t="shared" si="10"/>
        <v>0</v>
      </c>
      <c r="AE31" s="721">
        <f t="shared" si="10"/>
        <v>0</v>
      </c>
      <c r="AF31" s="721">
        <f t="shared" si="10"/>
        <v>0</v>
      </c>
      <c r="AG31" s="721">
        <f t="shared" si="10"/>
        <v>0</v>
      </c>
      <c r="AH31" s="659" t="s">
        <v>493</v>
      </c>
      <c r="AI31" s="784">
        <f t="shared" si="10"/>
        <v>0</v>
      </c>
      <c r="AJ31" s="784">
        <f t="shared" si="10"/>
        <v>0</v>
      </c>
      <c r="AK31" s="784">
        <f t="shared" si="10"/>
        <v>0</v>
      </c>
      <c r="AL31" s="784">
        <f t="shared" si="10"/>
        <v>0</v>
      </c>
      <c r="AM31" s="784">
        <f t="shared" si="10"/>
        <v>0</v>
      </c>
      <c r="AN31" s="659" t="s">
        <v>493</v>
      </c>
      <c r="AO31" s="721">
        <f t="shared" si="10"/>
        <v>0</v>
      </c>
      <c r="AP31" s="721">
        <f t="shared" si="10"/>
        <v>0</v>
      </c>
      <c r="AQ31" s="721">
        <f t="shared" si="10"/>
        <v>0</v>
      </c>
      <c r="AR31" s="721">
        <f t="shared" si="10"/>
        <v>0</v>
      </c>
      <c r="AS31" s="721">
        <f t="shared" si="10"/>
        <v>0</v>
      </c>
    </row>
    <row r="32" spans="1:87" s="187" customFormat="1" ht="78.75" hidden="1" x14ac:dyDescent="0.25">
      <c r="A32" s="571" t="str">
        <f>'[1]1'!A31</f>
        <v>1.1.2.1</v>
      </c>
      <c r="B32" s="572"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71" t="str">
        <f>'[1]1'!C31</f>
        <v>Г</v>
      </c>
      <c r="D32" s="659" t="s">
        <v>493</v>
      </c>
      <c r="E32" s="659">
        <v>0</v>
      </c>
      <c r="F32" s="659">
        <v>0</v>
      </c>
      <c r="G32" s="659">
        <v>0</v>
      </c>
      <c r="H32" s="659">
        <v>0</v>
      </c>
      <c r="I32" s="659">
        <v>0</v>
      </c>
      <c r="J32" s="659" t="s">
        <v>493</v>
      </c>
      <c r="K32" s="659" t="s">
        <v>493</v>
      </c>
      <c r="L32" s="659" t="s">
        <v>493</v>
      </c>
      <c r="M32" s="659" t="s">
        <v>493</v>
      </c>
      <c r="N32" s="659" t="s">
        <v>493</v>
      </c>
      <c r="O32" s="659" t="s">
        <v>493</v>
      </c>
      <c r="P32" s="659" t="s">
        <v>493</v>
      </c>
      <c r="Q32" s="721">
        <v>0</v>
      </c>
      <c r="R32" s="721">
        <v>0</v>
      </c>
      <c r="S32" s="721">
        <v>0</v>
      </c>
      <c r="T32" s="721">
        <v>0</v>
      </c>
      <c r="U32" s="721">
        <v>0</v>
      </c>
      <c r="V32" s="659" t="s">
        <v>493</v>
      </c>
      <c r="W32" s="721">
        <v>0</v>
      </c>
      <c r="X32" s="721">
        <v>0</v>
      </c>
      <c r="Y32" s="721">
        <v>0</v>
      </c>
      <c r="Z32" s="721">
        <v>0</v>
      </c>
      <c r="AA32" s="721">
        <v>0</v>
      </c>
      <c r="AB32" s="659" t="s">
        <v>493</v>
      </c>
      <c r="AC32" s="721">
        <v>0</v>
      </c>
      <c r="AD32" s="721">
        <v>0</v>
      </c>
      <c r="AE32" s="721">
        <v>0</v>
      </c>
      <c r="AF32" s="721">
        <v>0</v>
      </c>
      <c r="AG32" s="721">
        <v>0</v>
      </c>
      <c r="AH32" s="659" t="s">
        <v>493</v>
      </c>
      <c r="AI32" s="784">
        <v>0</v>
      </c>
      <c r="AJ32" s="784">
        <v>0</v>
      </c>
      <c r="AK32" s="784">
        <v>0</v>
      </c>
      <c r="AL32" s="784">
        <v>0</v>
      </c>
      <c r="AM32" s="784">
        <v>0</v>
      </c>
      <c r="AN32" s="659" t="s">
        <v>493</v>
      </c>
      <c r="AO32" s="721">
        <v>0</v>
      </c>
      <c r="AP32" s="721">
        <v>0</v>
      </c>
      <c r="AQ32" s="721">
        <v>0</v>
      </c>
      <c r="AR32" s="721">
        <v>0</v>
      </c>
      <c r="AS32" s="721">
        <v>0</v>
      </c>
    </row>
    <row r="33" spans="1:45" s="187" customFormat="1" ht="47.25" hidden="1" x14ac:dyDescent="0.25">
      <c r="A33" s="571" t="str">
        <f>'[1]1'!A32</f>
        <v>1.1.2.2</v>
      </c>
      <c r="B33" s="572" t="str">
        <f>'[1]1'!B32</f>
        <v>Технологическое присоединение к электрическим сетям иных сетевых организаций, всего, в том числе:</v>
      </c>
      <c r="C33" s="571" t="str">
        <f>'[1]1'!C32</f>
        <v>Г</v>
      </c>
      <c r="D33" s="659" t="s">
        <v>493</v>
      </c>
      <c r="E33" s="659">
        <v>0</v>
      </c>
      <c r="F33" s="659">
        <v>0</v>
      </c>
      <c r="G33" s="659">
        <v>0</v>
      </c>
      <c r="H33" s="659">
        <v>0</v>
      </c>
      <c r="I33" s="659">
        <v>0</v>
      </c>
      <c r="J33" s="659" t="s">
        <v>493</v>
      </c>
      <c r="K33" s="659" t="s">
        <v>493</v>
      </c>
      <c r="L33" s="659" t="s">
        <v>493</v>
      </c>
      <c r="M33" s="659" t="s">
        <v>493</v>
      </c>
      <c r="N33" s="659" t="s">
        <v>493</v>
      </c>
      <c r="O33" s="659" t="s">
        <v>493</v>
      </c>
      <c r="P33" s="659" t="s">
        <v>493</v>
      </c>
      <c r="Q33" s="721">
        <v>0</v>
      </c>
      <c r="R33" s="721">
        <v>0</v>
      </c>
      <c r="S33" s="721">
        <v>0</v>
      </c>
      <c r="T33" s="721">
        <v>0</v>
      </c>
      <c r="U33" s="721">
        <v>0</v>
      </c>
      <c r="V33" s="659" t="s">
        <v>493</v>
      </c>
      <c r="W33" s="721">
        <v>0</v>
      </c>
      <c r="X33" s="721">
        <v>0</v>
      </c>
      <c r="Y33" s="721">
        <v>0</v>
      </c>
      <c r="Z33" s="721">
        <v>0</v>
      </c>
      <c r="AA33" s="721">
        <v>0</v>
      </c>
      <c r="AB33" s="659" t="s">
        <v>493</v>
      </c>
      <c r="AC33" s="721">
        <v>0</v>
      </c>
      <c r="AD33" s="721">
        <v>0</v>
      </c>
      <c r="AE33" s="721">
        <v>0</v>
      </c>
      <c r="AF33" s="721">
        <v>0</v>
      </c>
      <c r="AG33" s="721">
        <v>0</v>
      </c>
      <c r="AH33" s="659" t="s">
        <v>493</v>
      </c>
      <c r="AI33" s="784">
        <v>0</v>
      </c>
      <c r="AJ33" s="784">
        <v>0</v>
      </c>
      <c r="AK33" s="784">
        <v>0</v>
      </c>
      <c r="AL33" s="784">
        <v>0</v>
      </c>
      <c r="AM33" s="784">
        <v>0</v>
      </c>
      <c r="AN33" s="659" t="s">
        <v>493</v>
      </c>
      <c r="AO33" s="721">
        <v>0</v>
      </c>
      <c r="AP33" s="721">
        <v>0</v>
      </c>
      <c r="AQ33" s="721">
        <v>0</v>
      </c>
      <c r="AR33" s="721">
        <v>0</v>
      </c>
      <c r="AS33" s="721">
        <v>0</v>
      </c>
    </row>
    <row r="34" spans="1:45" s="187" customFormat="1" ht="63" hidden="1" x14ac:dyDescent="0.25">
      <c r="A34" s="571" t="str">
        <f>'[1]1'!A33</f>
        <v>1.1.3</v>
      </c>
      <c r="B34" s="572" t="str">
        <f>'[1]1'!B33</f>
        <v>Технологическое присоединение объектов по производству электрической энергии всего, в том числе:</v>
      </c>
      <c r="C34" s="571" t="str">
        <f>'[1]1'!C33</f>
        <v>Г</v>
      </c>
      <c r="D34" s="659" t="s">
        <v>493</v>
      </c>
      <c r="E34" s="659">
        <f t="shared" ref="E34:I34" si="11">SUM(E35:E40)</f>
        <v>0</v>
      </c>
      <c r="F34" s="659">
        <f t="shared" si="11"/>
        <v>0</v>
      </c>
      <c r="G34" s="659">
        <f t="shared" si="11"/>
        <v>0</v>
      </c>
      <c r="H34" s="659">
        <f t="shared" si="11"/>
        <v>0</v>
      </c>
      <c r="I34" s="659">
        <f t="shared" si="11"/>
        <v>0</v>
      </c>
      <c r="J34" s="659" t="s">
        <v>493</v>
      </c>
      <c r="K34" s="659" t="s">
        <v>493</v>
      </c>
      <c r="L34" s="659" t="s">
        <v>493</v>
      </c>
      <c r="M34" s="659" t="s">
        <v>493</v>
      </c>
      <c r="N34" s="659" t="s">
        <v>493</v>
      </c>
      <c r="O34" s="659" t="s">
        <v>493</v>
      </c>
      <c r="P34" s="659" t="s">
        <v>493</v>
      </c>
      <c r="Q34" s="721">
        <f>SUM(Q35:Q40)</f>
        <v>0</v>
      </c>
      <c r="R34" s="721">
        <f>SUM(R35:R40)</f>
        <v>0</v>
      </c>
      <c r="S34" s="721">
        <f>SUM(S35:S40)</f>
        <v>0</v>
      </c>
      <c r="T34" s="721">
        <f>SUM(T35:T40)</f>
        <v>0</v>
      </c>
      <c r="U34" s="721">
        <f>SUM(U35:U40)</f>
        <v>0</v>
      </c>
      <c r="V34" s="659" t="s">
        <v>493</v>
      </c>
      <c r="W34" s="721">
        <f>SUM(W35:W40)</f>
        <v>0</v>
      </c>
      <c r="X34" s="721">
        <f>SUM(X35:X40)</f>
        <v>0</v>
      </c>
      <c r="Y34" s="721">
        <f>SUM(Y35:Y40)</f>
        <v>0</v>
      </c>
      <c r="Z34" s="721">
        <f>SUM(Z35:Z40)</f>
        <v>0</v>
      </c>
      <c r="AA34" s="721">
        <f>SUM(AA35:AA40)</f>
        <v>0</v>
      </c>
      <c r="AB34" s="659" t="s">
        <v>493</v>
      </c>
      <c r="AC34" s="721">
        <f>SUM(AC35:AC40)</f>
        <v>0</v>
      </c>
      <c r="AD34" s="721">
        <f>SUM(AD35:AD40)</f>
        <v>0</v>
      </c>
      <c r="AE34" s="721">
        <f>SUM(AE35:AE40)</f>
        <v>0</v>
      </c>
      <c r="AF34" s="721">
        <f>SUM(AF35:AF40)</f>
        <v>0</v>
      </c>
      <c r="AG34" s="721">
        <f>SUM(AG35:AG40)</f>
        <v>0</v>
      </c>
      <c r="AH34" s="659" t="s">
        <v>493</v>
      </c>
      <c r="AI34" s="784">
        <f>SUM(AI35:AI40)</f>
        <v>0</v>
      </c>
      <c r="AJ34" s="784">
        <f>SUM(AJ35:AJ40)</f>
        <v>0</v>
      </c>
      <c r="AK34" s="784">
        <f>SUM(AK35:AK40)</f>
        <v>0</v>
      </c>
      <c r="AL34" s="784">
        <f>SUM(AL35:AL40)</f>
        <v>0</v>
      </c>
      <c r="AM34" s="784">
        <f>SUM(AM35:AM40)</f>
        <v>0</v>
      </c>
      <c r="AN34" s="659" t="s">
        <v>493</v>
      </c>
      <c r="AO34" s="718">
        <f t="shared" ref="AO34:AS34" si="12">SUM(AO35:AO40)</f>
        <v>0</v>
      </c>
      <c r="AP34" s="718">
        <f t="shared" si="12"/>
        <v>0</v>
      </c>
      <c r="AQ34" s="718">
        <f t="shared" si="12"/>
        <v>0</v>
      </c>
      <c r="AR34" s="718">
        <f t="shared" si="12"/>
        <v>0</v>
      </c>
      <c r="AS34" s="718">
        <f t="shared" si="12"/>
        <v>0</v>
      </c>
    </row>
    <row r="35" spans="1:45" s="187" customFormat="1" ht="141.75" hidden="1" x14ac:dyDescent="0.25">
      <c r="A35" s="571" t="str">
        <f>'[1]1'!A34</f>
        <v>1.1.3.1</v>
      </c>
      <c r="B35" s="572"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71" t="str">
        <f>'[1]1'!C34</f>
        <v>Г</v>
      </c>
      <c r="D35" s="659" t="s">
        <v>493</v>
      </c>
      <c r="E35" s="659">
        <v>0</v>
      </c>
      <c r="F35" s="659">
        <v>0</v>
      </c>
      <c r="G35" s="659">
        <v>0</v>
      </c>
      <c r="H35" s="659">
        <v>0</v>
      </c>
      <c r="I35" s="659">
        <v>0</v>
      </c>
      <c r="J35" s="659" t="s">
        <v>493</v>
      </c>
      <c r="K35" s="659" t="s">
        <v>493</v>
      </c>
      <c r="L35" s="659" t="s">
        <v>493</v>
      </c>
      <c r="M35" s="659" t="s">
        <v>493</v>
      </c>
      <c r="N35" s="659" t="s">
        <v>493</v>
      </c>
      <c r="O35" s="659" t="s">
        <v>493</v>
      </c>
      <c r="P35" s="659" t="s">
        <v>493</v>
      </c>
      <c r="Q35" s="721">
        <v>0</v>
      </c>
      <c r="R35" s="721">
        <v>0</v>
      </c>
      <c r="S35" s="721">
        <v>0</v>
      </c>
      <c r="T35" s="721">
        <v>0</v>
      </c>
      <c r="U35" s="721">
        <v>0</v>
      </c>
      <c r="V35" s="659" t="s">
        <v>493</v>
      </c>
      <c r="W35" s="721">
        <v>0</v>
      </c>
      <c r="X35" s="721">
        <v>0</v>
      </c>
      <c r="Y35" s="721">
        <v>0</v>
      </c>
      <c r="Z35" s="721">
        <v>0</v>
      </c>
      <c r="AA35" s="721">
        <v>0</v>
      </c>
      <c r="AB35" s="659" t="s">
        <v>493</v>
      </c>
      <c r="AC35" s="721">
        <v>0</v>
      </c>
      <c r="AD35" s="721">
        <v>0</v>
      </c>
      <c r="AE35" s="721">
        <v>0</v>
      </c>
      <c r="AF35" s="721">
        <v>0</v>
      </c>
      <c r="AG35" s="721">
        <v>0</v>
      </c>
      <c r="AH35" s="659" t="s">
        <v>493</v>
      </c>
      <c r="AI35" s="784">
        <v>0</v>
      </c>
      <c r="AJ35" s="784">
        <v>0</v>
      </c>
      <c r="AK35" s="784">
        <v>0</v>
      </c>
      <c r="AL35" s="784">
        <v>0</v>
      </c>
      <c r="AM35" s="784">
        <v>0</v>
      </c>
      <c r="AN35" s="659" t="s">
        <v>493</v>
      </c>
      <c r="AO35" s="721">
        <v>0</v>
      </c>
      <c r="AP35" s="721">
        <v>0</v>
      </c>
      <c r="AQ35" s="721">
        <v>0</v>
      </c>
      <c r="AR35" s="721">
        <v>0</v>
      </c>
      <c r="AS35" s="721">
        <v>0</v>
      </c>
    </row>
    <row r="36" spans="1:45" s="187" customFormat="1" ht="126" hidden="1" x14ac:dyDescent="0.25">
      <c r="A36" s="571" t="str">
        <f>'[1]1'!A35</f>
        <v>1.1.3.1</v>
      </c>
      <c r="B36" s="572"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71" t="str">
        <f>'[1]1'!C35</f>
        <v>Г</v>
      </c>
      <c r="D36" s="659" t="s">
        <v>493</v>
      </c>
      <c r="E36" s="659">
        <v>0</v>
      </c>
      <c r="F36" s="659">
        <v>0</v>
      </c>
      <c r="G36" s="659">
        <v>0</v>
      </c>
      <c r="H36" s="659">
        <v>0</v>
      </c>
      <c r="I36" s="659">
        <v>0</v>
      </c>
      <c r="J36" s="659" t="s">
        <v>493</v>
      </c>
      <c r="K36" s="659" t="s">
        <v>493</v>
      </c>
      <c r="L36" s="659" t="s">
        <v>493</v>
      </c>
      <c r="M36" s="659" t="s">
        <v>493</v>
      </c>
      <c r="N36" s="659" t="s">
        <v>493</v>
      </c>
      <c r="O36" s="659" t="s">
        <v>493</v>
      </c>
      <c r="P36" s="659" t="s">
        <v>493</v>
      </c>
      <c r="Q36" s="721">
        <v>0</v>
      </c>
      <c r="R36" s="721">
        <v>0</v>
      </c>
      <c r="S36" s="721">
        <v>0</v>
      </c>
      <c r="T36" s="721">
        <v>0</v>
      </c>
      <c r="U36" s="721">
        <v>0</v>
      </c>
      <c r="V36" s="659" t="s">
        <v>493</v>
      </c>
      <c r="W36" s="721">
        <v>0</v>
      </c>
      <c r="X36" s="721">
        <v>0</v>
      </c>
      <c r="Y36" s="721">
        <v>0</v>
      </c>
      <c r="Z36" s="721">
        <v>0</v>
      </c>
      <c r="AA36" s="721">
        <v>0</v>
      </c>
      <c r="AB36" s="659" t="s">
        <v>493</v>
      </c>
      <c r="AC36" s="721">
        <v>0</v>
      </c>
      <c r="AD36" s="721">
        <v>0</v>
      </c>
      <c r="AE36" s="721">
        <v>0</v>
      </c>
      <c r="AF36" s="721">
        <v>0</v>
      </c>
      <c r="AG36" s="721">
        <v>0</v>
      </c>
      <c r="AH36" s="659" t="s">
        <v>493</v>
      </c>
      <c r="AI36" s="784">
        <v>0</v>
      </c>
      <c r="AJ36" s="784">
        <v>0</v>
      </c>
      <c r="AK36" s="784">
        <v>0</v>
      </c>
      <c r="AL36" s="784">
        <v>0</v>
      </c>
      <c r="AM36" s="784">
        <v>0</v>
      </c>
      <c r="AN36" s="659" t="s">
        <v>493</v>
      </c>
      <c r="AO36" s="721">
        <v>0</v>
      </c>
      <c r="AP36" s="721">
        <v>0</v>
      </c>
      <c r="AQ36" s="721">
        <v>0</v>
      </c>
      <c r="AR36" s="721">
        <v>0</v>
      </c>
      <c r="AS36" s="721">
        <v>0</v>
      </c>
    </row>
    <row r="37" spans="1:45" s="187" customFormat="1" ht="126" hidden="1" x14ac:dyDescent="0.25">
      <c r="A37" s="571" t="str">
        <f>'[1]1'!A36</f>
        <v>1.1.3.1</v>
      </c>
      <c r="B37" s="572"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71" t="str">
        <f>'[1]1'!C36</f>
        <v>Г</v>
      </c>
      <c r="D37" s="659" t="s">
        <v>493</v>
      </c>
      <c r="E37" s="659">
        <v>0</v>
      </c>
      <c r="F37" s="659">
        <v>0</v>
      </c>
      <c r="G37" s="659">
        <v>0</v>
      </c>
      <c r="H37" s="659">
        <v>0</v>
      </c>
      <c r="I37" s="659">
        <v>0</v>
      </c>
      <c r="J37" s="659" t="s">
        <v>493</v>
      </c>
      <c r="K37" s="659" t="s">
        <v>493</v>
      </c>
      <c r="L37" s="659" t="s">
        <v>493</v>
      </c>
      <c r="M37" s="659" t="s">
        <v>493</v>
      </c>
      <c r="N37" s="659" t="s">
        <v>493</v>
      </c>
      <c r="O37" s="659" t="s">
        <v>493</v>
      </c>
      <c r="P37" s="659" t="s">
        <v>493</v>
      </c>
      <c r="Q37" s="721">
        <v>0</v>
      </c>
      <c r="R37" s="721">
        <v>0</v>
      </c>
      <c r="S37" s="721">
        <v>0</v>
      </c>
      <c r="T37" s="721">
        <v>0</v>
      </c>
      <c r="U37" s="721">
        <v>0</v>
      </c>
      <c r="V37" s="659" t="s">
        <v>493</v>
      </c>
      <c r="W37" s="721">
        <v>0</v>
      </c>
      <c r="X37" s="721">
        <v>0</v>
      </c>
      <c r="Y37" s="721">
        <v>0</v>
      </c>
      <c r="Z37" s="721">
        <v>0</v>
      </c>
      <c r="AA37" s="721">
        <v>0</v>
      </c>
      <c r="AB37" s="659" t="s">
        <v>493</v>
      </c>
      <c r="AC37" s="721">
        <v>0</v>
      </c>
      <c r="AD37" s="721">
        <v>0</v>
      </c>
      <c r="AE37" s="721">
        <v>0</v>
      </c>
      <c r="AF37" s="721">
        <v>0</v>
      </c>
      <c r="AG37" s="721">
        <v>0</v>
      </c>
      <c r="AH37" s="659" t="s">
        <v>493</v>
      </c>
      <c r="AI37" s="784">
        <v>0</v>
      </c>
      <c r="AJ37" s="784">
        <v>0</v>
      </c>
      <c r="AK37" s="784">
        <v>0</v>
      </c>
      <c r="AL37" s="784">
        <v>0</v>
      </c>
      <c r="AM37" s="784">
        <v>0</v>
      </c>
      <c r="AN37" s="659" t="s">
        <v>493</v>
      </c>
      <c r="AO37" s="721">
        <v>0</v>
      </c>
      <c r="AP37" s="721">
        <v>0</v>
      </c>
      <c r="AQ37" s="721">
        <v>0</v>
      </c>
      <c r="AR37" s="721">
        <v>0</v>
      </c>
      <c r="AS37" s="721">
        <v>0</v>
      </c>
    </row>
    <row r="38" spans="1:45" s="187" customFormat="1" ht="141.75" hidden="1" x14ac:dyDescent="0.25">
      <c r="A38" s="571" t="str">
        <f>'[1]1'!A37</f>
        <v>1.1.3.2</v>
      </c>
      <c r="B38" s="572"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71" t="str">
        <f>'[1]1'!C37</f>
        <v>Г</v>
      </c>
      <c r="D38" s="659" t="s">
        <v>493</v>
      </c>
      <c r="E38" s="659">
        <v>0</v>
      </c>
      <c r="F38" s="659">
        <v>0</v>
      </c>
      <c r="G38" s="659">
        <v>0</v>
      </c>
      <c r="H38" s="659">
        <v>0</v>
      </c>
      <c r="I38" s="659">
        <v>0</v>
      </c>
      <c r="J38" s="659" t="s">
        <v>493</v>
      </c>
      <c r="K38" s="659" t="s">
        <v>493</v>
      </c>
      <c r="L38" s="659" t="s">
        <v>493</v>
      </c>
      <c r="M38" s="659" t="s">
        <v>493</v>
      </c>
      <c r="N38" s="659" t="s">
        <v>493</v>
      </c>
      <c r="O38" s="659" t="s">
        <v>493</v>
      </c>
      <c r="P38" s="659" t="s">
        <v>493</v>
      </c>
      <c r="Q38" s="721">
        <v>0</v>
      </c>
      <c r="R38" s="721">
        <v>0</v>
      </c>
      <c r="S38" s="721">
        <v>0</v>
      </c>
      <c r="T38" s="721">
        <v>0</v>
      </c>
      <c r="U38" s="721">
        <v>0</v>
      </c>
      <c r="V38" s="659" t="s">
        <v>493</v>
      </c>
      <c r="W38" s="721">
        <v>0</v>
      </c>
      <c r="X38" s="721">
        <v>0</v>
      </c>
      <c r="Y38" s="721">
        <v>0</v>
      </c>
      <c r="Z38" s="721">
        <v>0</v>
      </c>
      <c r="AA38" s="721">
        <v>0</v>
      </c>
      <c r="AB38" s="659" t="s">
        <v>493</v>
      </c>
      <c r="AC38" s="721">
        <v>0</v>
      </c>
      <c r="AD38" s="721">
        <v>0</v>
      </c>
      <c r="AE38" s="721">
        <v>0</v>
      </c>
      <c r="AF38" s="721">
        <v>0</v>
      </c>
      <c r="AG38" s="721">
        <v>0</v>
      </c>
      <c r="AH38" s="659" t="s">
        <v>493</v>
      </c>
      <c r="AI38" s="784">
        <v>0</v>
      </c>
      <c r="AJ38" s="784">
        <v>0</v>
      </c>
      <c r="AK38" s="784">
        <v>0</v>
      </c>
      <c r="AL38" s="784">
        <v>0</v>
      </c>
      <c r="AM38" s="784">
        <v>0</v>
      </c>
      <c r="AN38" s="659" t="s">
        <v>493</v>
      </c>
      <c r="AO38" s="721">
        <v>0</v>
      </c>
      <c r="AP38" s="721">
        <v>0</v>
      </c>
      <c r="AQ38" s="721">
        <v>0</v>
      </c>
      <c r="AR38" s="721">
        <v>0</v>
      </c>
      <c r="AS38" s="721">
        <v>0</v>
      </c>
    </row>
    <row r="39" spans="1:45" s="187" customFormat="1" ht="126" hidden="1" x14ac:dyDescent="0.25">
      <c r="A39" s="571" t="str">
        <f>'[1]1'!A38</f>
        <v>1.1.3.2</v>
      </c>
      <c r="B39" s="572"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71" t="str">
        <f>'[1]1'!C38</f>
        <v>Г</v>
      </c>
      <c r="D39" s="659" t="s">
        <v>493</v>
      </c>
      <c r="E39" s="659">
        <v>0</v>
      </c>
      <c r="F39" s="659">
        <v>0</v>
      </c>
      <c r="G39" s="659">
        <v>0</v>
      </c>
      <c r="H39" s="659">
        <v>0</v>
      </c>
      <c r="I39" s="659">
        <v>0</v>
      </c>
      <c r="J39" s="659" t="s">
        <v>493</v>
      </c>
      <c r="K39" s="659" t="s">
        <v>493</v>
      </c>
      <c r="L39" s="659" t="s">
        <v>493</v>
      </c>
      <c r="M39" s="659" t="s">
        <v>493</v>
      </c>
      <c r="N39" s="659" t="s">
        <v>493</v>
      </c>
      <c r="O39" s="659" t="s">
        <v>493</v>
      </c>
      <c r="P39" s="659" t="s">
        <v>493</v>
      </c>
      <c r="Q39" s="721">
        <v>0</v>
      </c>
      <c r="R39" s="721">
        <v>0</v>
      </c>
      <c r="S39" s="721">
        <v>0</v>
      </c>
      <c r="T39" s="721">
        <v>0</v>
      </c>
      <c r="U39" s="721">
        <v>0</v>
      </c>
      <c r="V39" s="659" t="s">
        <v>493</v>
      </c>
      <c r="W39" s="721">
        <v>0</v>
      </c>
      <c r="X39" s="721">
        <v>0</v>
      </c>
      <c r="Y39" s="721">
        <v>0</v>
      </c>
      <c r="Z39" s="721">
        <v>0</v>
      </c>
      <c r="AA39" s="721">
        <v>0</v>
      </c>
      <c r="AB39" s="659" t="s">
        <v>493</v>
      </c>
      <c r="AC39" s="721">
        <v>0</v>
      </c>
      <c r="AD39" s="721">
        <v>0</v>
      </c>
      <c r="AE39" s="721">
        <v>0</v>
      </c>
      <c r="AF39" s="721">
        <v>0</v>
      </c>
      <c r="AG39" s="721">
        <v>0</v>
      </c>
      <c r="AH39" s="659" t="s">
        <v>493</v>
      </c>
      <c r="AI39" s="784">
        <v>0</v>
      </c>
      <c r="AJ39" s="784">
        <v>0</v>
      </c>
      <c r="AK39" s="784">
        <v>0</v>
      </c>
      <c r="AL39" s="784">
        <v>0</v>
      </c>
      <c r="AM39" s="784">
        <v>0</v>
      </c>
      <c r="AN39" s="659" t="s">
        <v>493</v>
      </c>
      <c r="AO39" s="721">
        <v>0</v>
      </c>
      <c r="AP39" s="721">
        <v>0</v>
      </c>
      <c r="AQ39" s="721">
        <v>0</v>
      </c>
      <c r="AR39" s="721">
        <v>0</v>
      </c>
      <c r="AS39" s="721">
        <v>0</v>
      </c>
    </row>
    <row r="40" spans="1:45" s="187" customFormat="1" ht="126" hidden="1" x14ac:dyDescent="0.25">
      <c r="A40" s="571" t="str">
        <f>'[1]1'!A39</f>
        <v>1.1.3.2</v>
      </c>
      <c r="B40" s="572"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71" t="str">
        <f>'[1]1'!C39</f>
        <v>Г</v>
      </c>
      <c r="D40" s="659" t="s">
        <v>493</v>
      </c>
      <c r="E40" s="659">
        <v>0</v>
      </c>
      <c r="F40" s="659">
        <v>0</v>
      </c>
      <c r="G40" s="659">
        <v>0</v>
      </c>
      <c r="H40" s="659">
        <v>0</v>
      </c>
      <c r="I40" s="659">
        <v>0</v>
      </c>
      <c r="J40" s="659" t="s">
        <v>493</v>
      </c>
      <c r="K40" s="659" t="s">
        <v>493</v>
      </c>
      <c r="L40" s="659" t="s">
        <v>493</v>
      </c>
      <c r="M40" s="659" t="s">
        <v>493</v>
      </c>
      <c r="N40" s="659" t="s">
        <v>493</v>
      </c>
      <c r="O40" s="659" t="s">
        <v>493</v>
      </c>
      <c r="P40" s="659" t="s">
        <v>493</v>
      </c>
      <c r="Q40" s="721">
        <v>0</v>
      </c>
      <c r="R40" s="721">
        <v>0</v>
      </c>
      <c r="S40" s="721">
        <v>0</v>
      </c>
      <c r="T40" s="721">
        <v>0</v>
      </c>
      <c r="U40" s="721">
        <v>0</v>
      </c>
      <c r="V40" s="659" t="s">
        <v>493</v>
      </c>
      <c r="W40" s="721">
        <v>0</v>
      </c>
      <c r="X40" s="721">
        <v>0</v>
      </c>
      <c r="Y40" s="721">
        <v>0</v>
      </c>
      <c r="Z40" s="721">
        <v>0</v>
      </c>
      <c r="AA40" s="721">
        <v>0</v>
      </c>
      <c r="AB40" s="659" t="s">
        <v>493</v>
      </c>
      <c r="AC40" s="721">
        <v>0</v>
      </c>
      <c r="AD40" s="721">
        <v>0</v>
      </c>
      <c r="AE40" s="721">
        <v>0</v>
      </c>
      <c r="AF40" s="721">
        <v>0</v>
      </c>
      <c r="AG40" s="721">
        <v>0</v>
      </c>
      <c r="AH40" s="659" t="s">
        <v>493</v>
      </c>
      <c r="AI40" s="784">
        <v>0</v>
      </c>
      <c r="AJ40" s="784">
        <v>0</v>
      </c>
      <c r="AK40" s="784">
        <v>0</v>
      </c>
      <c r="AL40" s="784">
        <v>0</v>
      </c>
      <c r="AM40" s="784">
        <v>0</v>
      </c>
      <c r="AN40" s="659" t="s">
        <v>493</v>
      </c>
      <c r="AO40" s="721">
        <v>0</v>
      </c>
      <c r="AP40" s="721">
        <v>0</v>
      </c>
      <c r="AQ40" s="721">
        <v>0</v>
      </c>
      <c r="AR40" s="721">
        <v>0</v>
      </c>
      <c r="AS40" s="721">
        <v>0</v>
      </c>
    </row>
    <row r="41" spans="1:45" s="187" customFormat="1" ht="110.25" hidden="1" x14ac:dyDescent="0.25">
      <c r="A41" s="571" t="str">
        <f>'[1]1'!A40</f>
        <v>1.1.4</v>
      </c>
      <c r="B41" s="572"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71" t="str">
        <f>'[1]1'!C40</f>
        <v>Г</v>
      </c>
      <c r="D41" s="659" t="s">
        <v>493</v>
      </c>
      <c r="E41" s="659">
        <f t="shared" ref="E41:AS41" si="13">SUM(E42:E43)</f>
        <v>0</v>
      </c>
      <c r="F41" s="659">
        <f t="shared" si="13"/>
        <v>0</v>
      </c>
      <c r="G41" s="659">
        <f t="shared" si="13"/>
        <v>0</v>
      </c>
      <c r="H41" s="659">
        <f t="shared" si="13"/>
        <v>0</v>
      </c>
      <c r="I41" s="659">
        <f t="shared" si="13"/>
        <v>0</v>
      </c>
      <c r="J41" s="659" t="s">
        <v>493</v>
      </c>
      <c r="K41" s="659" t="s">
        <v>493</v>
      </c>
      <c r="L41" s="659" t="s">
        <v>493</v>
      </c>
      <c r="M41" s="659" t="s">
        <v>493</v>
      </c>
      <c r="N41" s="659" t="s">
        <v>493</v>
      </c>
      <c r="O41" s="659" t="s">
        <v>493</v>
      </c>
      <c r="P41" s="659" t="s">
        <v>493</v>
      </c>
      <c r="Q41" s="721">
        <f t="shared" si="13"/>
        <v>0</v>
      </c>
      <c r="R41" s="721">
        <f t="shared" si="13"/>
        <v>0</v>
      </c>
      <c r="S41" s="721">
        <f t="shared" si="13"/>
        <v>0</v>
      </c>
      <c r="T41" s="721">
        <f t="shared" si="13"/>
        <v>0</v>
      </c>
      <c r="U41" s="721">
        <f t="shared" si="13"/>
        <v>0</v>
      </c>
      <c r="V41" s="659" t="s">
        <v>493</v>
      </c>
      <c r="W41" s="721">
        <f t="shared" si="13"/>
        <v>0</v>
      </c>
      <c r="X41" s="721">
        <f t="shared" si="13"/>
        <v>0</v>
      </c>
      <c r="Y41" s="721">
        <f t="shared" si="13"/>
        <v>0</v>
      </c>
      <c r="Z41" s="721">
        <f t="shared" si="13"/>
        <v>0</v>
      </c>
      <c r="AA41" s="721">
        <f t="shared" si="13"/>
        <v>0</v>
      </c>
      <c r="AB41" s="659" t="s">
        <v>493</v>
      </c>
      <c r="AC41" s="721">
        <f t="shared" si="13"/>
        <v>0</v>
      </c>
      <c r="AD41" s="721">
        <f t="shared" si="13"/>
        <v>0</v>
      </c>
      <c r="AE41" s="721">
        <f t="shared" si="13"/>
        <v>0</v>
      </c>
      <c r="AF41" s="721">
        <f t="shared" si="13"/>
        <v>0</v>
      </c>
      <c r="AG41" s="721">
        <f t="shared" si="13"/>
        <v>0</v>
      </c>
      <c r="AH41" s="659" t="s">
        <v>493</v>
      </c>
      <c r="AI41" s="784">
        <f t="shared" si="13"/>
        <v>0</v>
      </c>
      <c r="AJ41" s="784">
        <f t="shared" si="13"/>
        <v>0</v>
      </c>
      <c r="AK41" s="784">
        <f t="shared" si="13"/>
        <v>0</v>
      </c>
      <c r="AL41" s="784">
        <f t="shared" si="13"/>
        <v>0</v>
      </c>
      <c r="AM41" s="784">
        <f t="shared" si="13"/>
        <v>0</v>
      </c>
      <c r="AN41" s="659" t="s">
        <v>493</v>
      </c>
      <c r="AO41" s="721">
        <f t="shared" si="13"/>
        <v>0</v>
      </c>
      <c r="AP41" s="721">
        <f t="shared" si="13"/>
        <v>0</v>
      </c>
      <c r="AQ41" s="721">
        <f t="shared" si="13"/>
        <v>0</v>
      </c>
      <c r="AR41" s="721">
        <f t="shared" si="13"/>
        <v>0</v>
      </c>
      <c r="AS41" s="721">
        <f t="shared" si="13"/>
        <v>0</v>
      </c>
    </row>
    <row r="42" spans="1:45" s="187" customFormat="1" ht="94.5" hidden="1" x14ac:dyDescent="0.25">
      <c r="A42" s="571" t="str">
        <f>'[1]1'!A41</f>
        <v>1.1.4.1</v>
      </c>
      <c r="B42" s="572"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71" t="str">
        <f>'[1]1'!C41</f>
        <v>Г</v>
      </c>
      <c r="D42" s="659" t="s">
        <v>493</v>
      </c>
      <c r="E42" s="659">
        <v>0</v>
      </c>
      <c r="F42" s="659">
        <v>0</v>
      </c>
      <c r="G42" s="659">
        <v>0</v>
      </c>
      <c r="H42" s="659">
        <v>0</v>
      </c>
      <c r="I42" s="659">
        <v>0</v>
      </c>
      <c r="J42" s="659" t="s">
        <v>493</v>
      </c>
      <c r="K42" s="659" t="s">
        <v>493</v>
      </c>
      <c r="L42" s="659" t="s">
        <v>493</v>
      </c>
      <c r="M42" s="659" t="s">
        <v>493</v>
      </c>
      <c r="N42" s="659" t="s">
        <v>493</v>
      </c>
      <c r="O42" s="659" t="s">
        <v>493</v>
      </c>
      <c r="P42" s="659" t="s">
        <v>493</v>
      </c>
      <c r="Q42" s="721">
        <v>0</v>
      </c>
      <c r="R42" s="721">
        <v>0</v>
      </c>
      <c r="S42" s="721">
        <v>0</v>
      </c>
      <c r="T42" s="721">
        <v>0</v>
      </c>
      <c r="U42" s="721">
        <v>0</v>
      </c>
      <c r="V42" s="659" t="s">
        <v>493</v>
      </c>
      <c r="W42" s="721">
        <v>0</v>
      </c>
      <c r="X42" s="721">
        <v>0</v>
      </c>
      <c r="Y42" s="721">
        <v>0</v>
      </c>
      <c r="Z42" s="721">
        <v>0</v>
      </c>
      <c r="AA42" s="721">
        <v>0</v>
      </c>
      <c r="AB42" s="659" t="s">
        <v>493</v>
      </c>
      <c r="AC42" s="721">
        <v>0</v>
      </c>
      <c r="AD42" s="721">
        <v>0</v>
      </c>
      <c r="AE42" s="721">
        <v>0</v>
      </c>
      <c r="AF42" s="721">
        <v>0</v>
      </c>
      <c r="AG42" s="721">
        <v>0</v>
      </c>
      <c r="AH42" s="659" t="s">
        <v>493</v>
      </c>
      <c r="AI42" s="784">
        <v>0</v>
      </c>
      <c r="AJ42" s="784">
        <v>0</v>
      </c>
      <c r="AK42" s="784">
        <v>0</v>
      </c>
      <c r="AL42" s="784">
        <v>0</v>
      </c>
      <c r="AM42" s="784">
        <v>0</v>
      </c>
      <c r="AN42" s="659" t="s">
        <v>493</v>
      </c>
      <c r="AO42" s="721">
        <v>0</v>
      </c>
      <c r="AP42" s="721">
        <v>0</v>
      </c>
      <c r="AQ42" s="721">
        <v>0</v>
      </c>
      <c r="AR42" s="721">
        <v>0</v>
      </c>
      <c r="AS42" s="721">
        <v>0</v>
      </c>
    </row>
    <row r="43" spans="1:45" s="187" customFormat="1" ht="94.5" hidden="1" x14ac:dyDescent="0.25">
      <c r="A43" s="571" t="str">
        <f>'[1]1'!A42</f>
        <v>1.1.4.2</v>
      </c>
      <c r="B43" s="572"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71" t="str">
        <f>'[1]1'!C42</f>
        <v>Г</v>
      </c>
      <c r="D43" s="659" t="s">
        <v>493</v>
      </c>
      <c r="E43" s="659">
        <v>0</v>
      </c>
      <c r="F43" s="659">
        <v>0</v>
      </c>
      <c r="G43" s="659">
        <v>0</v>
      </c>
      <c r="H43" s="659">
        <v>0</v>
      </c>
      <c r="I43" s="659">
        <v>0</v>
      </c>
      <c r="J43" s="659" t="s">
        <v>493</v>
      </c>
      <c r="K43" s="659" t="s">
        <v>493</v>
      </c>
      <c r="L43" s="659" t="s">
        <v>493</v>
      </c>
      <c r="M43" s="659" t="s">
        <v>493</v>
      </c>
      <c r="N43" s="659" t="s">
        <v>493</v>
      </c>
      <c r="O43" s="659" t="s">
        <v>493</v>
      </c>
      <c r="P43" s="659" t="s">
        <v>493</v>
      </c>
      <c r="Q43" s="721">
        <v>0</v>
      </c>
      <c r="R43" s="721">
        <v>0</v>
      </c>
      <c r="S43" s="721">
        <v>0</v>
      </c>
      <c r="T43" s="721">
        <v>0</v>
      </c>
      <c r="U43" s="721">
        <v>0</v>
      </c>
      <c r="V43" s="659" t="s">
        <v>493</v>
      </c>
      <c r="W43" s="721">
        <v>0</v>
      </c>
      <c r="X43" s="721">
        <v>0</v>
      </c>
      <c r="Y43" s="721">
        <v>0</v>
      </c>
      <c r="Z43" s="721">
        <v>0</v>
      </c>
      <c r="AA43" s="721">
        <v>0</v>
      </c>
      <c r="AB43" s="659" t="s">
        <v>493</v>
      </c>
      <c r="AC43" s="721">
        <v>0</v>
      </c>
      <c r="AD43" s="721">
        <v>0</v>
      </c>
      <c r="AE43" s="721">
        <v>0</v>
      </c>
      <c r="AF43" s="721">
        <v>0</v>
      </c>
      <c r="AG43" s="721">
        <v>0</v>
      </c>
      <c r="AH43" s="659" t="s">
        <v>493</v>
      </c>
      <c r="AI43" s="784">
        <v>0</v>
      </c>
      <c r="AJ43" s="784">
        <v>0</v>
      </c>
      <c r="AK43" s="784">
        <v>0</v>
      </c>
      <c r="AL43" s="784">
        <v>0</v>
      </c>
      <c r="AM43" s="784">
        <v>0</v>
      </c>
      <c r="AN43" s="659" t="s">
        <v>493</v>
      </c>
      <c r="AO43" s="721">
        <v>0</v>
      </c>
      <c r="AP43" s="721">
        <v>0</v>
      </c>
      <c r="AQ43" s="721">
        <v>0</v>
      </c>
      <c r="AR43" s="721">
        <v>0</v>
      </c>
      <c r="AS43" s="721">
        <v>0</v>
      </c>
    </row>
    <row r="44" spans="1:45" s="187" customFormat="1" ht="47.25" hidden="1" x14ac:dyDescent="0.25">
      <c r="A44" s="571" t="str">
        <f>'[1]1'!A43</f>
        <v>1.2</v>
      </c>
      <c r="B44" s="572" t="str">
        <f>'[1]1'!B43</f>
        <v>Реконструкция, модернизация, техническое перевооружение всего, в том числе:</v>
      </c>
      <c r="C44" s="571" t="str">
        <f>'[1]1'!C43</f>
        <v>Г</v>
      </c>
      <c r="D44" s="659" t="s">
        <v>493</v>
      </c>
      <c r="E44" s="659">
        <f t="shared" ref="E44:AS44" si="14">SUM(E45,E55,E58,E71)</f>
        <v>0</v>
      </c>
      <c r="F44" s="659">
        <f t="shared" si="14"/>
        <v>0</v>
      </c>
      <c r="G44" s="659">
        <f t="shared" si="14"/>
        <v>0</v>
      </c>
      <c r="H44" s="659">
        <f t="shared" si="14"/>
        <v>0</v>
      </c>
      <c r="I44" s="659">
        <f t="shared" si="14"/>
        <v>0</v>
      </c>
      <c r="J44" s="659" t="s">
        <v>493</v>
      </c>
      <c r="K44" s="659" t="s">
        <v>493</v>
      </c>
      <c r="L44" s="659" t="s">
        <v>493</v>
      </c>
      <c r="M44" s="659" t="s">
        <v>493</v>
      </c>
      <c r="N44" s="659" t="s">
        <v>493</v>
      </c>
      <c r="O44" s="659" t="s">
        <v>493</v>
      </c>
      <c r="P44" s="659" t="s">
        <v>493</v>
      </c>
      <c r="Q44" s="721">
        <f t="shared" si="14"/>
        <v>0</v>
      </c>
      <c r="R44" s="721">
        <f t="shared" si="14"/>
        <v>0</v>
      </c>
      <c r="S44" s="721">
        <f t="shared" si="14"/>
        <v>0</v>
      </c>
      <c r="T44" s="721">
        <f t="shared" si="14"/>
        <v>0</v>
      </c>
      <c r="U44" s="721">
        <f t="shared" si="14"/>
        <v>336</v>
      </c>
      <c r="V44" s="659" t="s">
        <v>493</v>
      </c>
      <c r="W44" s="721">
        <f t="shared" si="14"/>
        <v>0</v>
      </c>
      <c r="X44" s="721">
        <f t="shared" si="14"/>
        <v>0</v>
      </c>
      <c r="Y44" s="721">
        <f t="shared" si="14"/>
        <v>0</v>
      </c>
      <c r="Z44" s="721">
        <f t="shared" si="14"/>
        <v>0</v>
      </c>
      <c r="AA44" s="721">
        <f t="shared" si="14"/>
        <v>2248</v>
      </c>
      <c r="AB44" s="659" t="s">
        <v>493</v>
      </c>
      <c r="AC44" s="721">
        <f t="shared" si="14"/>
        <v>0</v>
      </c>
      <c r="AD44" s="721">
        <f t="shared" si="14"/>
        <v>0</v>
      </c>
      <c r="AE44" s="721">
        <f t="shared" si="14"/>
        <v>0</v>
      </c>
      <c r="AF44" s="721">
        <f t="shared" si="14"/>
        <v>0</v>
      </c>
      <c r="AG44" s="721">
        <f t="shared" si="14"/>
        <v>2389</v>
      </c>
      <c r="AH44" s="659" t="s">
        <v>493</v>
      </c>
      <c r="AI44" s="784">
        <f t="shared" si="14"/>
        <v>0</v>
      </c>
      <c r="AJ44" s="784">
        <f t="shared" si="14"/>
        <v>0</v>
      </c>
      <c r="AK44" s="784">
        <f t="shared" si="14"/>
        <v>0</v>
      </c>
      <c r="AL44" s="784">
        <f t="shared" si="14"/>
        <v>0</v>
      </c>
      <c r="AM44" s="784">
        <f t="shared" si="14"/>
        <v>2109</v>
      </c>
      <c r="AN44" s="659" t="s">
        <v>493</v>
      </c>
      <c r="AO44" s="721">
        <f t="shared" si="14"/>
        <v>0</v>
      </c>
      <c r="AP44" s="721">
        <f t="shared" si="14"/>
        <v>0</v>
      </c>
      <c r="AQ44" s="721">
        <f t="shared" si="14"/>
        <v>0</v>
      </c>
      <c r="AR44" s="721">
        <f t="shared" si="14"/>
        <v>0</v>
      </c>
      <c r="AS44" s="721">
        <f t="shared" si="14"/>
        <v>2103</v>
      </c>
    </row>
    <row r="45" spans="1:45" s="187" customFormat="1" ht="78.75" hidden="1" x14ac:dyDescent="0.25">
      <c r="A45" s="571" t="str">
        <f>'[1]1'!A44</f>
        <v>1.2.1</v>
      </c>
      <c r="B45" s="572" t="str">
        <f>'[1]1'!B44</f>
        <v>Реконструкция, модернизация, техническое перевооружение трансформаторных и иных подстанций, распределительных пунктов, всего, в том числе:</v>
      </c>
      <c r="C45" s="571" t="str">
        <f>'[1]1'!C44</f>
        <v>Г</v>
      </c>
      <c r="D45" s="659" t="s">
        <v>493</v>
      </c>
      <c r="E45" s="659">
        <f t="shared" ref="E45:AS45" si="15">SUM(E46,E47)</f>
        <v>0</v>
      </c>
      <c r="F45" s="659">
        <f t="shared" si="15"/>
        <v>0</v>
      </c>
      <c r="G45" s="659">
        <f t="shared" si="15"/>
        <v>0</v>
      </c>
      <c r="H45" s="659">
        <f t="shared" si="15"/>
        <v>0</v>
      </c>
      <c r="I45" s="659">
        <f t="shared" si="15"/>
        <v>0</v>
      </c>
      <c r="J45" s="659" t="s">
        <v>493</v>
      </c>
      <c r="K45" s="659" t="s">
        <v>493</v>
      </c>
      <c r="L45" s="659" t="s">
        <v>493</v>
      </c>
      <c r="M45" s="659" t="s">
        <v>493</v>
      </c>
      <c r="N45" s="659" t="s">
        <v>493</v>
      </c>
      <c r="O45" s="659" t="s">
        <v>493</v>
      </c>
      <c r="P45" s="659" t="s">
        <v>493</v>
      </c>
      <c r="Q45" s="721">
        <f t="shared" si="15"/>
        <v>0</v>
      </c>
      <c r="R45" s="721">
        <f t="shared" si="15"/>
        <v>0</v>
      </c>
      <c r="S45" s="721">
        <f t="shared" si="15"/>
        <v>0</v>
      </c>
      <c r="T45" s="721">
        <f t="shared" si="15"/>
        <v>0</v>
      </c>
      <c r="U45" s="721">
        <f t="shared" si="15"/>
        <v>174</v>
      </c>
      <c r="V45" s="659" t="s">
        <v>493</v>
      </c>
      <c r="W45" s="721">
        <f t="shared" si="15"/>
        <v>0</v>
      </c>
      <c r="X45" s="721">
        <f t="shared" si="15"/>
        <v>0</v>
      </c>
      <c r="Y45" s="721">
        <f t="shared" si="15"/>
        <v>0</v>
      </c>
      <c r="Z45" s="721">
        <f t="shared" si="15"/>
        <v>0</v>
      </c>
      <c r="AA45" s="721">
        <f t="shared" si="15"/>
        <v>167</v>
      </c>
      <c r="AB45" s="659" t="s">
        <v>493</v>
      </c>
      <c r="AC45" s="721">
        <f t="shared" si="15"/>
        <v>0</v>
      </c>
      <c r="AD45" s="721">
        <f t="shared" si="15"/>
        <v>0</v>
      </c>
      <c r="AE45" s="721">
        <f t="shared" si="15"/>
        <v>0</v>
      </c>
      <c r="AF45" s="721">
        <f t="shared" si="15"/>
        <v>0</v>
      </c>
      <c r="AG45" s="721">
        <f t="shared" si="15"/>
        <v>5</v>
      </c>
      <c r="AH45" s="659" t="s">
        <v>493</v>
      </c>
      <c r="AI45" s="784">
        <f t="shared" si="15"/>
        <v>0</v>
      </c>
      <c r="AJ45" s="784">
        <f t="shared" si="15"/>
        <v>0</v>
      </c>
      <c r="AK45" s="784">
        <f t="shared" si="15"/>
        <v>0</v>
      </c>
      <c r="AL45" s="784">
        <f t="shared" si="15"/>
        <v>0</v>
      </c>
      <c r="AM45" s="784">
        <f t="shared" si="15"/>
        <v>6</v>
      </c>
      <c r="AN45" s="659" t="s">
        <v>493</v>
      </c>
      <c r="AO45" s="721">
        <f t="shared" si="15"/>
        <v>0</v>
      </c>
      <c r="AP45" s="721">
        <f t="shared" si="15"/>
        <v>0</v>
      </c>
      <c r="AQ45" s="721">
        <f t="shared" si="15"/>
        <v>0</v>
      </c>
      <c r="AR45" s="721">
        <f t="shared" si="15"/>
        <v>0</v>
      </c>
      <c r="AS45" s="721">
        <f t="shared" si="15"/>
        <v>21</v>
      </c>
    </row>
    <row r="46" spans="1:45" s="187" customFormat="1" ht="31.5" hidden="1" x14ac:dyDescent="0.25">
      <c r="A46" s="571" t="str">
        <f>'[1]1'!A45</f>
        <v>1.2.1.1</v>
      </c>
      <c r="B46" s="572" t="str">
        <f>'[1]1'!B45</f>
        <v>Реконструкция трансформаторных и иных подстанций, всего, в числе:</v>
      </c>
      <c r="C46" s="571" t="str">
        <f>'[1]1'!C45</f>
        <v>Г</v>
      </c>
      <c r="D46" s="659" t="s">
        <v>493</v>
      </c>
      <c r="E46" s="659" t="s">
        <v>493</v>
      </c>
      <c r="F46" s="659" t="s">
        <v>493</v>
      </c>
      <c r="G46" s="659" t="s">
        <v>493</v>
      </c>
      <c r="H46" s="659" t="s">
        <v>493</v>
      </c>
      <c r="I46" s="659" t="s">
        <v>493</v>
      </c>
      <c r="J46" s="659" t="s">
        <v>493</v>
      </c>
      <c r="K46" s="659" t="s">
        <v>493</v>
      </c>
      <c r="L46" s="659" t="s">
        <v>493</v>
      </c>
      <c r="M46" s="659" t="s">
        <v>493</v>
      </c>
      <c r="N46" s="659" t="s">
        <v>493</v>
      </c>
      <c r="O46" s="659" t="s">
        <v>493</v>
      </c>
      <c r="P46" s="659" t="s">
        <v>493</v>
      </c>
      <c r="Q46" s="721" t="s">
        <v>493</v>
      </c>
      <c r="R46" s="721" t="s">
        <v>493</v>
      </c>
      <c r="S46" s="721" t="s">
        <v>493</v>
      </c>
      <c r="T46" s="721" t="s">
        <v>493</v>
      </c>
      <c r="U46" s="721" t="s">
        <v>493</v>
      </c>
      <c r="V46" s="659" t="s">
        <v>493</v>
      </c>
      <c r="W46" s="721" t="s">
        <v>493</v>
      </c>
      <c r="X46" s="721" t="s">
        <v>493</v>
      </c>
      <c r="Y46" s="721" t="s">
        <v>493</v>
      </c>
      <c r="Z46" s="721" t="s">
        <v>493</v>
      </c>
      <c r="AA46" s="721" t="s">
        <v>493</v>
      </c>
      <c r="AB46" s="659" t="s">
        <v>493</v>
      </c>
      <c r="AC46" s="721" t="s">
        <v>493</v>
      </c>
      <c r="AD46" s="721" t="s">
        <v>493</v>
      </c>
      <c r="AE46" s="721" t="s">
        <v>493</v>
      </c>
      <c r="AF46" s="721" t="s">
        <v>493</v>
      </c>
      <c r="AG46" s="721" t="s">
        <v>493</v>
      </c>
      <c r="AH46" s="659" t="s">
        <v>493</v>
      </c>
      <c r="AI46" s="784" t="s">
        <v>493</v>
      </c>
      <c r="AJ46" s="784" t="s">
        <v>493</v>
      </c>
      <c r="AK46" s="784" t="s">
        <v>493</v>
      </c>
      <c r="AL46" s="784" t="s">
        <v>493</v>
      </c>
      <c r="AM46" s="784" t="s">
        <v>493</v>
      </c>
      <c r="AN46" s="659" t="s">
        <v>493</v>
      </c>
      <c r="AO46" s="718">
        <f t="shared" ref="AO46:AS46" si="16">SUM(AO47:AO52)</f>
        <v>0</v>
      </c>
      <c r="AP46" s="718">
        <f t="shared" si="16"/>
        <v>0</v>
      </c>
      <c r="AQ46" s="718">
        <f t="shared" si="16"/>
        <v>0</v>
      </c>
      <c r="AR46" s="718">
        <f t="shared" si="16"/>
        <v>0</v>
      </c>
      <c r="AS46" s="718">
        <f t="shared" si="16"/>
        <v>14</v>
      </c>
    </row>
    <row r="47" spans="1:45" s="187" customFormat="1" ht="78.75" hidden="1" x14ac:dyDescent="0.25">
      <c r="A47" s="571" t="str">
        <f>'[1]1'!A46</f>
        <v>1.2.1.2</v>
      </c>
      <c r="B47" s="572" t="str">
        <f>'[1]1'!B46</f>
        <v>Модернизация, техническое перевооружение трансформаторных и иных подстанций, распределительных пунктов, всего, в том числе:</v>
      </c>
      <c r="C47" s="571" t="str">
        <f>'[1]1'!C46</f>
        <v>Г</v>
      </c>
      <c r="D47" s="659" t="s">
        <v>493</v>
      </c>
      <c r="E47" s="659">
        <f>SUM(E48:E54)</f>
        <v>0</v>
      </c>
      <c r="F47" s="659">
        <f t="shared" ref="F47:AM47" si="17">SUM(F48:F54)</f>
        <v>0</v>
      </c>
      <c r="G47" s="659">
        <f t="shared" si="17"/>
        <v>0</v>
      </c>
      <c r="H47" s="659">
        <f t="shared" si="17"/>
        <v>0</v>
      </c>
      <c r="I47" s="659">
        <f t="shared" si="17"/>
        <v>0</v>
      </c>
      <c r="J47" s="659" t="s">
        <v>493</v>
      </c>
      <c r="K47" s="659" t="s">
        <v>493</v>
      </c>
      <c r="L47" s="659" t="s">
        <v>493</v>
      </c>
      <c r="M47" s="659" t="s">
        <v>493</v>
      </c>
      <c r="N47" s="659" t="s">
        <v>493</v>
      </c>
      <c r="O47" s="659" t="s">
        <v>493</v>
      </c>
      <c r="P47" s="659" t="s">
        <v>493</v>
      </c>
      <c r="Q47" s="721">
        <f t="shared" si="17"/>
        <v>0</v>
      </c>
      <c r="R47" s="721">
        <f t="shared" si="17"/>
        <v>0</v>
      </c>
      <c r="S47" s="721">
        <f t="shared" si="17"/>
        <v>0</v>
      </c>
      <c r="T47" s="721">
        <f t="shared" si="17"/>
        <v>0</v>
      </c>
      <c r="U47" s="721">
        <f t="shared" si="17"/>
        <v>174</v>
      </c>
      <c r="V47" s="659" t="s">
        <v>493</v>
      </c>
      <c r="W47" s="721">
        <f t="shared" si="17"/>
        <v>0</v>
      </c>
      <c r="X47" s="721">
        <f t="shared" si="17"/>
        <v>0</v>
      </c>
      <c r="Y47" s="721">
        <f t="shared" si="17"/>
        <v>0</v>
      </c>
      <c r="Z47" s="721">
        <f t="shared" si="17"/>
        <v>0</v>
      </c>
      <c r="AA47" s="721">
        <f t="shared" si="17"/>
        <v>167</v>
      </c>
      <c r="AB47" s="659" t="s">
        <v>493</v>
      </c>
      <c r="AC47" s="721">
        <f t="shared" si="17"/>
        <v>0</v>
      </c>
      <c r="AD47" s="721">
        <f t="shared" si="17"/>
        <v>0</v>
      </c>
      <c r="AE47" s="721">
        <f t="shared" si="17"/>
        <v>0</v>
      </c>
      <c r="AF47" s="721">
        <f t="shared" si="17"/>
        <v>0</v>
      </c>
      <c r="AG47" s="721">
        <f t="shared" si="17"/>
        <v>5</v>
      </c>
      <c r="AH47" s="659" t="s">
        <v>493</v>
      </c>
      <c r="AI47" s="784">
        <f t="shared" si="17"/>
        <v>0</v>
      </c>
      <c r="AJ47" s="784">
        <f t="shared" si="17"/>
        <v>0</v>
      </c>
      <c r="AK47" s="784">
        <f t="shared" si="17"/>
        <v>0</v>
      </c>
      <c r="AL47" s="784">
        <f t="shared" si="17"/>
        <v>0</v>
      </c>
      <c r="AM47" s="784">
        <f t="shared" si="17"/>
        <v>6</v>
      </c>
      <c r="AN47" s="659" t="s">
        <v>493</v>
      </c>
      <c r="AO47" s="718">
        <f t="shared" ref="AO47:AS47" si="18">SUM(AO48:AO53)</f>
        <v>0</v>
      </c>
      <c r="AP47" s="718">
        <f t="shared" si="18"/>
        <v>0</v>
      </c>
      <c r="AQ47" s="718">
        <f t="shared" si="18"/>
        <v>0</v>
      </c>
      <c r="AR47" s="718">
        <f t="shared" si="18"/>
        <v>0</v>
      </c>
      <c r="AS47" s="718">
        <f t="shared" si="18"/>
        <v>7</v>
      </c>
    </row>
    <row r="48" spans="1:45" ht="31.5" hidden="1" x14ac:dyDescent="0.25">
      <c r="A48" s="571" t="str">
        <f>'[1]1'!A47</f>
        <v>1.2.1.2.1</v>
      </c>
      <c r="B48" s="572" t="str">
        <f>'[1]1'!B47</f>
        <v>Монтаж системы сигнализации в трансформаторной подстанции</v>
      </c>
      <c r="C48" s="571" t="str">
        <f>'[1]1'!C47</f>
        <v>J_0000060027</v>
      </c>
      <c r="D48" s="659">
        <v>0</v>
      </c>
      <c r="E48" s="659">
        <v>0</v>
      </c>
      <c r="F48" s="659">
        <v>0</v>
      </c>
      <c r="G48" s="659">
        <v>0</v>
      </c>
      <c r="H48" s="659">
        <v>0</v>
      </c>
      <c r="I48" s="659">
        <v>0</v>
      </c>
      <c r="J48" s="659" t="s">
        <v>493</v>
      </c>
      <c r="K48" s="659" t="s">
        <v>493</v>
      </c>
      <c r="L48" s="659" t="s">
        <v>493</v>
      </c>
      <c r="M48" s="659" t="s">
        <v>493</v>
      </c>
      <c r="N48" s="659" t="s">
        <v>493</v>
      </c>
      <c r="O48" s="659" t="s">
        <v>493</v>
      </c>
      <c r="P48" s="646">
        <v>4</v>
      </c>
      <c r="Q48" s="721">
        <f>'[1]4'!G48</f>
        <v>0</v>
      </c>
      <c r="R48" s="721">
        <f>'[1]4'!H48</f>
        <v>0</v>
      </c>
      <c r="S48" s="721">
        <f>'[1]4'!I48</f>
        <v>0</v>
      </c>
      <c r="T48" s="721">
        <f>'[1]4'!J48</f>
        <v>0</v>
      </c>
      <c r="U48" s="721">
        <f>'[1]4'!K48</f>
        <v>168</v>
      </c>
      <c r="V48" s="659">
        <v>4</v>
      </c>
      <c r="W48" s="721">
        <f>'[1]4'!N48</f>
        <v>0</v>
      </c>
      <c r="X48" s="721">
        <f>'[1]4'!O48</f>
        <v>0</v>
      </c>
      <c r="Y48" s="721">
        <f>'[1]4'!P48</f>
        <v>0</v>
      </c>
      <c r="Z48" s="721">
        <f>'[1]4'!Q48</f>
        <v>0</v>
      </c>
      <c r="AA48" s="721">
        <f>'[1]4'!R48</f>
        <v>161</v>
      </c>
      <c r="AB48" s="659">
        <v>0</v>
      </c>
      <c r="AC48" s="721">
        <f>'[1]4'!U48</f>
        <v>0</v>
      </c>
      <c r="AD48" s="721">
        <f>'[1]4'!V48</f>
        <v>0</v>
      </c>
      <c r="AE48" s="721">
        <f>'[1]4'!W48</f>
        <v>0</v>
      </c>
      <c r="AF48" s="721">
        <f>'[1]4'!X48</f>
        <v>0</v>
      </c>
      <c r="AG48" s="721">
        <f>'[1]4'!Y48</f>
        <v>0</v>
      </c>
      <c r="AH48" s="659">
        <v>0</v>
      </c>
      <c r="AI48" s="784">
        <f>'[1]4'!AB48</f>
        <v>0</v>
      </c>
      <c r="AJ48" s="784">
        <f>'[1]4'!AC48</f>
        <v>0</v>
      </c>
      <c r="AK48" s="784">
        <f>'[1]4'!AD48</f>
        <v>0</v>
      </c>
      <c r="AL48" s="784">
        <f>'[1]4'!AE48</f>
        <v>0</v>
      </c>
      <c r="AM48" s="784">
        <f>'[1]4'!AF48</f>
        <v>0</v>
      </c>
      <c r="AN48" s="659" t="s">
        <v>493</v>
      </c>
      <c r="AO48" s="721">
        <f>'[1]4'!AI48</f>
        <v>0</v>
      </c>
      <c r="AP48" s="721">
        <f>'[1]4'!AJ48</f>
        <v>0</v>
      </c>
      <c r="AQ48" s="721">
        <f>'[1]4'!AK48</f>
        <v>0</v>
      </c>
      <c r="AR48" s="721">
        <f>'[1]4'!AL48</f>
        <v>0</v>
      </c>
      <c r="AS48" s="721">
        <f>'[1]4'!AM48</f>
        <v>0</v>
      </c>
    </row>
    <row r="49" spans="1:45" ht="31.5" hidden="1" x14ac:dyDescent="0.25">
      <c r="A49" s="571" t="str">
        <f>'[1]1'!A48</f>
        <v>1.2.1.2.2</v>
      </c>
      <c r="B49" s="572" t="str">
        <f>'[1]1'!B48</f>
        <v>Установка системы телемеханики и диспетчеризации</v>
      </c>
      <c r="C49" s="571" t="str">
        <f>'[1]1'!C48</f>
        <v>J_000006089</v>
      </c>
      <c r="D49" s="659">
        <v>0</v>
      </c>
      <c r="E49" s="659">
        <v>0</v>
      </c>
      <c r="F49" s="659">
        <v>0</v>
      </c>
      <c r="G49" s="659">
        <v>0</v>
      </c>
      <c r="H49" s="659">
        <v>0</v>
      </c>
      <c r="I49" s="659">
        <v>0</v>
      </c>
      <c r="J49" s="659" t="s">
        <v>493</v>
      </c>
      <c r="K49" s="659" t="s">
        <v>493</v>
      </c>
      <c r="L49" s="659" t="s">
        <v>493</v>
      </c>
      <c r="M49" s="659" t="s">
        <v>493</v>
      </c>
      <c r="N49" s="659" t="s">
        <v>493</v>
      </c>
      <c r="O49" s="659" t="s">
        <v>493</v>
      </c>
      <c r="P49" s="646">
        <v>4</v>
      </c>
      <c r="Q49" s="721">
        <f>'[1]4'!G49</f>
        <v>0</v>
      </c>
      <c r="R49" s="721">
        <f>'[1]4'!H49</f>
        <v>0</v>
      </c>
      <c r="S49" s="721">
        <f>'[1]4'!I49</f>
        <v>0</v>
      </c>
      <c r="T49" s="721">
        <f>'[1]4'!J49</f>
        <v>0</v>
      </c>
      <c r="U49" s="721">
        <f>'[1]4'!K49</f>
        <v>5</v>
      </c>
      <c r="V49" s="659">
        <v>4</v>
      </c>
      <c r="W49" s="721">
        <f>'[1]4'!N49</f>
        <v>0</v>
      </c>
      <c r="X49" s="721">
        <f>'[1]4'!O49</f>
        <v>0</v>
      </c>
      <c r="Y49" s="721">
        <f>'[1]4'!P49</f>
        <v>0</v>
      </c>
      <c r="Z49" s="721">
        <f>'[1]4'!Q49</f>
        <v>0</v>
      </c>
      <c r="AA49" s="721">
        <f>'[1]4'!R49</f>
        <v>5</v>
      </c>
      <c r="AB49" s="659">
        <v>4</v>
      </c>
      <c r="AC49" s="721">
        <f>'[1]4'!U49</f>
        <v>0</v>
      </c>
      <c r="AD49" s="721">
        <f>'[1]4'!V49</f>
        <v>0</v>
      </c>
      <c r="AE49" s="721">
        <f>'[1]4'!W49</f>
        <v>0</v>
      </c>
      <c r="AF49" s="721">
        <f>'[1]4'!X49</f>
        <v>0</v>
      </c>
      <c r="AG49" s="721">
        <f>'[1]4'!Y49</f>
        <v>4</v>
      </c>
      <c r="AH49" s="659">
        <v>4</v>
      </c>
      <c r="AI49" s="784">
        <f>'[1]4'!AB49</f>
        <v>0</v>
      </c>
      <c r="AJ49" s="784">
        <f>'[1]4'!AC49</f>
        <v>0</v>
      </c>
      <c r="AK49" s="784">
        <f>'[1]4'!AD49</f>
        <v>0</v>
      </c>
      <c r="AL49" s="784">
        <f>'[1]4'!AE49</f>
        <v>0</v>
      </c>
      <c r="AM49" s="784">
        <f>'[1]4'!AF49</f>
        <v>5</v>
      </c>
      <c r="AN49" s="659" t="s">
        <v>493</v>
      </c>
      <c r="AO49" s="721">
        <f>'[1]4'!AI49</f>
        <v>0</v>
      </c>
      <c r="AP49" s="721">
        <f>'[1]4'!AJ49</f>
        <v>0</v>
      </c>
      <c r="AQ49" s="721">
        <f>'[1]4'!AK49</f>
        <v>0</v>
      </c>
      <c r="AR49" s="721">
        <f>'[1]4'!AL49</f>
        <v>0</v>
      </c>
      <c r="AS49" s="721">
        <f>'[1]4'!AM49</f>
        <v>6</v>
      </c>
    </row>
    <row r="50" spans="1:45" hidden="1" x14ac:dyDescent="0.25">
      <c r="A50" s="571" t="str">
        <f>'[1]1'!A49</f>
        <v>1.2.1.2.3</v>
      </c>
      <c r="B50" s="572" t="str">
        <f>'[1]1'!B49</f>
        <v>Реконструкция РП "ЛПК"</v>
      </c>
      <c r="C50" s="571" t="str">
        <f>'[1]1'!C49</f>
        <v>J_0000000029</v>
      </c>
      <c r="D50" s="659">
        <v>0</v>
      </c>
      <c r="E50" s="659">
        <v>0</v>
      </c>
      <c r="F50" s="659">
        <v>0</v>
      </c>
      <c r="G50" s="659">
        <v>0</v>
      </c>
      <c r="H50" s="659">
        <v>0</v>
      </c>
      <c r="I50" s="659">
        <v>0</v>
      </c>
      <c r="J50" s="659" t="s">
        <v>493</v>
      </c>
      <c r="K50" s="659" t="s">
        <v>493</v>
      </c>
      <c r="L50" s="659" t="s">
        <v>493</v>
      </c>
      <c r="M50" s="659" t="s">
        <v>493</v>
      </c>
      <c r="N50" s="659" t="s">
        <v>493</v>
      </c>
      <c r="O50" s="659" t="s">
        <v>493</v>
      </c>
      <c r="P50" s="646">
        <v>4</v>
      </c>
      <c r="Q50" s="721">
        <f>'[1]4'!G50</f>
        <v>0</v>
      </c>
      <c r="R50" s="721">
        <f>'[1]4'!H50</f>
        <v>0</v>
      </c>
      <c r="S50" s="721">
        <f>'[1]4'!I50</f>
        <v>0</v>
      </c>
      <c r="T50" s="721">
        <f>'[1]4'!J50</f>
        <v>0</v>
      </c>
      <c r="U50" s="721">
        <f>'[1]4'!K50</f>
        <v>1</v>
      </c>
      <c r="V50" s="659">
        <v>0</v>
      </c>
      <c r="W50" s="721">
        <f>'[1]4'!N50</f>
        <v>0</v>
      </c>
      <c r="X50" s="721">
        <f>'[1]4'!O50</f>
        <v>0</v>
      </c>
      <c r="Y50" s="721">
        <f>'[1]4'!P50</f>
        <v>0</v>
      </c>
      <c r="Z50" s="721">
        <f>'[1]4'!Q50</f>
        <v>0</v>
      </c>
      <c r="AA50" s="721">
        <f>'[1]4'!R50</f>
        <v>0</v>
      </c>
      <c r="AB50" s="659">
        <v>0</v>
      </c>
      <c r="AC50" s="721">
        <f>'[1]4'!U50</f>
        <v>0</v>
      </c>
      <c r="AD50" s="721">
        <f>'[1]4'!V50</f>
        <v>0</v>
      </c>
      <c r="AE50" s="721">
        <f>'[1]4'!W50</f>
        <v>0</v>
      </c>
      <c r="AF50" s="721">
        <f>'[1]4'!X50</f>
        <v>0</v>
      </c>
      <c r="AG50" s="721">
        <f>'[1]4'!Y50</f>
        <v>0</v>
      </c>
      <c r="AH50" s="659">
        <v>0</v>
      </c>
      <c r="AI50" s="784">
        <f>'[1]4'!AB50</f>
        <v>0</v>
      </c>
      <c r="AJ50" s="784">
        <f>'[1]4'!AC50</f>
        <v>0</v>
      </c>
      <c r="AK50" s="784">
        <f>'[1]4'!AD50</f>
        <v>0</v>
      </c>
      <c r="AL50" s="784">
        <f>'[1]4'!AE50</f>
        <v>0</v>
      </c>
      <c r="AM50" s="784">
        <f>'[1]4'!AF50</f>
        <v>0</v>
      </c>
      <c r="AN50" s="659" t="s">
        <v>493</v>
      </c>
      <c r="AO50" s="721">
        <f>'[1]4'!AI50</f>
        <v>0</v>
      </c>
      <c r="AP50" s="721">
        <f>'[1]4'!AJ50</f>
        <v>0</v>
      </c>
      <c r="AQ50" s="721">
        <f>'[1]4'!AK50</f>
        <v>0</v>
      </c>
      <c r="AR50" s="721">
        <f>'[1]4'!AL50</f>
        <v>0</v>
      </c>
      <c r="AS50" s="721">
        <f>'[1]4'!AM50</f>
        <v>0</v>
      </c>
    </row>
    <row r="51" spans="1:45" hidden="1" x14ac:dyDescent="0.25">
      <c r="A51" s="571" t="str">
        <f>'[1]1'!A50</f>
        <v>1.2.1.2.4</v>
      </c>
      <c r="B51" s="572" t="str">
        <f>'[1]1'!B50</f>
        <v>Реконструкция РП "Сибкартель"</v>
      </c>
      <c r="C51" s="571" t="str">
        <f>'[1]1'!C50</f>
        <v>J_0000000030</v>
      </c>
      <c r="D51" s="659">
        <v>0</v>
      </c>
      <c r="E51" s="659">
        <v>0</v>
      </c>
      <c r="F51" s="659">
        <v>0</v>
      </c>
      <c r="G51" s="659">
        <v>0</v>
      </c>
      <c r="H51" s="659">
        <v>0</v>
      </c>
      <c r="I51" s="659">
        <v>0</v>
      </c>
      <c r="J51" s="659" t="s">
        <v>493</v>
      </c>
      <c r="K51" s="659" t="s">
        <v>493</v>
      </c>
      <c r="L51" s="659" t="s">
        <v>493</v>
      </c>
      <c r="M51" s="659" t="s">
        <v>493</v>
      </c>
      <c r="N51" s="659" t="s">
        <v>493</v>
      </c>
      <c r="O51" s="659" t="s">
        <v>493</v>
      </c>
      <c r="P51" s="646">
        <v>0</v>
      </c>
      <c r="Q51" s="721">
        <f>'[1]4'!G51</f>
        <v>0</v>
      </c>
      <c r="R51" s="721">
        <f>'[1]4'!H51</f>
        <v>0</v>
      </c>
      <c r="S51" s="721">
        <f>'[1]4'!I51</f>
        <v>0</v>
      </c>
      <c r="T51" s="721">
        <f>'[1]4'!J51</f>
        <v>0</v>
      </c>
      <c r="U51" s="721">
        <f>'[1]4'!K51</f>
        <v>0</v>
      </c>
      <c r="V51" s="659">
        <v>4</v>
      </c>
      <c r="W51" s="721">
        <f>'[1]4'!N51</f>
        <v>0</v>
      </c>
      <c r="X51" s="721">
        <f>'[1]4'!O51</f>
        <v>0</v>
      </c>
      <c r="Y51" s="721">
        <f>'[1]4'!P51</f>
        <v>0</v>
      </c>
      <c r="Z51" s="721">
        <f>'[1]4'!Q51</f>
        <v>0</v>
      </c>
      <c r="AA51" s="721">
        <f>'[1]4'!R51</f>
        <v>1</v>
      </c>
      <c r="AB51" s="659">
        <v>0</v>
      </c>
      <c r="AC51" s="721">
        <f>'[1]4'!U51</f>
        <v>0</v>
      </c>
      <c r="AD51" s="721">
        <f>'[1]4'!V51</f>
        <v>0</v>
      </c>
      <c r="AE51" s="721">
        <f>'[1]4'!W51</f>
        <v>0</v>
      </c>
      <c r="AF51" s="721">
        <f>'[1]4'!X51</f>
        <v>0</v>
      </c>
      <c r="AG51" s="721">
        <f>'[1]4'!Y51</f>
        <v>0</v>
      </c>
      <c r="AH51" s="659">
        <v>0</v>
      </c>
      <c r="AI51" s="784">
        <f>'[1]4'!AB51</f>
        <v>0</v>
      </c>
      <c r="AJ51" s="784">
        <f>'[1]4'!AC51</f>
        <v>0</v>
      </c>
      <c r="AK51" s="784">
        <f>'[1]4'!AD51</f>
        <v>0</v>
      </c>
      <c r="AL51" s="784">
        <f>'[1]4'!AE51</f>
        <v>0</v>
      </c>
      <c r="AM51" s="784">
        <f>'[1]4'!AF51</f>
        <v>0</v>
      </c>
      <c r="AN51" s="659" t="s">
        <v>493</v>
      </c>
      <c r="AO51" s="721">
        <f>'[1]4'!AI51</f>
        <v>0</v>
      </c>
      <c r="AP51" s="721">
        <f>'[1]4'!AJ51</f>
        <v>0</v>
      </c>
      <c r="AQ51" s="721">
        <f>'[1]4'!AK51</f>
        <v>0</v>
      </c>
      <c r="AR51" s="721">
        <f>'[1]4'!AL51</f>
        <v>0</v>
      </c>
      <c r="AS51" s="721">
        <f>'[1]4'!AM51</f>
        <v>0</v>
      </c>
    </row>
    <row r="52" spans="1:45" hidden="1" x14ac:dyDescent="0.25">
      <c r="A52" s="571" t="str">
        <f>'[1]1'!A51</f>
        <v>1.2.1.2.5</v>
      </c>
      <c r="B52" s="572" t="str">
        <f>'[1]1'!B51</f>
        <v>Реконструкция РП "Фрунзенский"</v>
      </c>
      <c r="C52" s="571" t="str">
        <f>'[1]1'!C51</f>
        <v>J_0000000031</v>
      </c>
      <c r="D52" s="659">
        <v>0</v>
      </c>
      <c r="E52" s="659">
        <v>0</v>
      </c>
      <c r="F52" s="659">
        <v>0</v>
      </c>
      <c r="G52" s="659">
        <v>0</v>
      </c>
      <c r="H52" s="659">
        <v>0</v>
      </c>
      <c r="I52" s="659">
        <v>0</v>
      </c>
      <c r="J52" s="659" t="s">
        <v>493</v>
      </c>
      <c r="K52" s="659" t="s">
        <v>493</v>
      </c>
      <c r="L52" s="659" t="s">
        <v>493</v>
      </c>
      <c r="M52" s="659" t="s">
        <v>493</v>
      </c>
      <c r="N52" s="659" t="s">
        <v>493</v>
      </c>
      <c r="O52" s="659" t="s">
        <v>493</v>
      </c>
      <c r="P52" s="646">
        <v>0</v>
      </c>
      <c r="Q52" s="721">
        <f>'[1]4'!G52</f>
        <v>0</v>
      </c>
      <c r="R52" s="721">
        <f>'[1]4'!H52</f>
        <v>0</v>
      </c>
      <c r="S52" s="721">
        <f>'[1]4'!I52</f>
        <v>0</v>
      </c>
      <c r="T52" s="721">
        <f>'[1]4'!J52</f>
        <v>0</v>
      </c>
      <c r="U52" s="721">
        <f>'[1]4'!K52</f>
        <v>0</v>
      </c>
      <c r="V52" s="659">
        <v>0</v>
      </c>
      <c r="W52" s="721">
        <f>'[1]4'!N52</f>
        <v>0</v>
      </c>
      <c r="X52" s="721">
        <f>'[1]4'!O52</f>
        <v>0</v>
      </c>
      <c r="Y52" s="721">
        <f>'[1]4'!P52</f>
        <v>0</v>
      </c>
      <c r="Z52" s="721">
        <f>'[1]4'!Q52</f>
        <v>0</v>
      </c>
      <c r="AA52" s="721">
        <f>'[1]4'!R52</f>
        <v>0</v>
      </c>
      <c r="AB52" s="659">
        <v>0</v>
      </c>
      <c r="AC52" s="721">
        <f>'[1]4'!U52</f>
        <v>0</v>
      </c>
      <c r="AD52" s="721">
        <f>'[1]4'!V52</f>
        <v>0</v>
      </c>
      <c r="AE52" s="721">
        <f>'[1]4'!W52</f>
        <v>0</v>
      </c>
      <c r="AF52" s="721">
        <f>'[1]4'!X52</f>
        <v>0</v>
      </c>
      <c r="AG52" s="721">
        <f>'[1]4'!Y52</f>
        <v>0</v>
      </c>
      <c r="AH52" s="659">
        <v>0</v>
      </c>
      <c r="AI52" s="784">
        <f>'[1]4'!AB52</f>
        <v>0</v>
      </c>
      <c r="AJ52" s="784">
        <f>'[1]4'!AC52</f>
        <v>0</v>
      </c>
      <c r="AK52" s="784">
        <f>'[1]4'!AD52</f>
        <v>0</v>
      </c>
      <c r="AL52" s="784">
        <f>'[1]4'!AE52</f>
        <v>0</v>
      </c>
      <c r="AM52" s="784">
        <f>'[1]4'!AF52</f>
        <v>0</v>
      </c>
      <c r="AN52" s="659" t="s">
        <v>493</v>
      </c>
      <c r="AO52" s="721">
        <f>'[1]4'!AI52</f>
        <v>0</v>
      </c>
      <c r="AP52" s="721">
        <f>'[1]4'!AJ52</f>
        <v>0</v>
      </c>
      <c r="AQ52" s="721">
        <f>'[1]4'!AK52</f>
        <v>0</v>
      </c>
      <c r="AR52" s="721">
        <f>'[1]4'!AL52</f>
        <v>0</v>
      </c>
      <c r="AS52" s="721">
        <f>'[1]4'!AM52</f>
        <v>1</v>
      </c>
    </row>
    <row r="53" spans="1:45" hidden="1" x14ac:dyDescent="0.25">
      <c r="A53" s="571" t="str">
        <f>'[1]1'!A52</f>
        <v>1.2.1.2.6</v>
      </c>
      <c r="B53" s="572" t="str">
        <f>'[1]1'!B52</f>
        <v>Реконструкция РП "Хлебозавод"</v>
      </c>
      <c r="C53" s="571" t="str">
        <f>'[1]1'!C52</f>
        <v>J_0000000033</v>
      </c>
      <c r="D53" s="659">
        <v>0</v>
      </c>
      <c r="E53" s="659">
        <v>0</v>
      </c>
      <c r="F53" s="659">
        <v>0</v>
      </c>
      <c r="G53" s="659">
        <v>0</v>
      </c>
      <c r="H53" s="659">
        <v>0</v>
      </c>
      <c r="I53" s="659">
        <v>0</v>
      </c>
      <c r="J53" s="659" t="s">
        <v>493</v>
      </c>
      <c r="K53" s="659" t="s">
        <v>493</v>
      </c>
      <c r="L53" s="659" t="s">
        <v>493</v>
      </c>
      <c r="M53" s="659" t="s">
        <v>493</v>
      </c>
      <c r="N53" s="659" t="s">
        <v>493</v>
      </c>
      <c r="O53" s="659" t="s">
        <v>493</v>
      </c>
      <c r="P53" s="646">
        <v>0</v>
      </c>
      <c r="Q53" s="721">
        <f>'[1]4'!G53</f>
        <v>0</v>
      </c>
      <c r="R53" s="721">
        <f>'[1]4'!H53</f>
        <v>0</v>
      </c>
      <c r="S53" s="721">
        <f>'[1]4'!I53</f>
        <v>0</v>
      </c>
      <c r="T53" s="721">
        <f>'[1]4'!J53</f>
        <v>0</v>
      </c>
      <c r="U53" s="721">
        <f>'[1]4'!K53</f>
        <v>0</v>
      </c>
      <c r="V53" s="659">
        <v>0</v>
      </c>
      <c r="W53" s="721">
        <f>'[1]4'!N53</f>
        <v>0</v>
      </c>
      <c r="X53" s="721">
        <f>'[1]4'!O53</f>
        <v>0</v>
      </c>
      <c r="Y53" s="721">
        <f>'[1]4'!P53</f>
        <v>0</v>
      </c>
      <c r="Z53" s="721">
        <f>'[1]4'!Q53</f>
        <v>0</v>
      </c>
      <c r="AA53" s="721">
        <f>'[1]4'!R53</f>
        <v>0</v>
      </c>
      <c r="AB53" s="659">
        <v>4</v>
      </c>
      <c r="AC53" s="721">
        <f>'[1]4'!U53</f>
        <v>0</v>
      </c>
      <c r="AD53" s="721">
        <f>'[1]4'!V53</f>
        <v>0</v>
      </c>
      <c r="AE53" s="721">
        <f>'[1]4'!W53</f>
        <v>0</v>
      </c>
      <c r="AF53" s="721">
        <f>'[1]4'!X53</f>
        <v>0</v>
      </c>
      <c r="AG53" s="721">
        <f>'[1]4'!Y53</f>
        <v>1</v>
      </c>
      <c r="AH53" s="659">
        <v>0</v>
      </c>
      <c r="AI53" s="784">
        <f>'[1]4'!AB53</f>
        <v>0</v>
      </c>
      <c r="AJ53" s="784">
        <f>'[1]4'!AC53</f>
        <v>0</v>
      </c>
      <c r="AK53" s="784">
        <f>'[1]4'!AD53</f>
        <v>0</v>
      </c>
      <c r="AL53" s="784">
        <f>'[1]4'!AE53</f>
        <v>0</v>
      </c>
      <c r="AM53" s="784">
        <f>'[1]4'!AF53</f>
        <v>0</v>
      </c>
      <c r="AN53" s="659" t="s">
        <v>493</v>
      </c>
      <c r="AO53" s="721">
        <f>'[1]4'!AI53</f>
        <v>0</v>
      </c>
      <c r="AP53" s="721">
        <f>'[1]4'!AJ53</f>
        <v>0</v>
      </c>
      <c r="AQ53" s="721">
        <f>'[1]4'!AK53</f>
        <v>0</v>
      </c>
      <c r="AR53" s="721">
        <f>'[1]4'!AL53</f>
        <v>0</v>
      </c>
      <c r="AS53" s="721">
        <f>'[1]4'!AM53</f>
        <v>0</v>
      </c>
    </row>
    <row r="54" spans="1:45" hidden="1" x14ac:dyDescent="0.25">
      <c r="A54" s="571" t="str">
        <f>'[1]1'!A53</f>
        <v>1.2.1.2.7</v>
      </c>
      <c r="B54" s="572" t="str">
        <f>'[1]1'!B53</f>
        <v>Реконструкция РП "Черных"</v>
      </c>
      <c r="C54" s="571" t="str">
        <f>'[1]1'!C53</f>
        <v>J_0000000032</v>
      </c>
      <c r="D54" s="659">
        <v>0</v>
      </c>
      <c r="E54" s="659">
        <v>0</v>
      </c>
      <c r="F54" s="659">
        <v>0</v>
      </c>
      <c r="G54" s="659">
        <v>0</v>
      </c>
      <c r="H54" s="659">
        <v>0</v>
      </c>
      <c r="I54" s="659">
        <v>0</v>
      </c>
      <c r="J54" s="659" t="s">
        <v>493</v>
      </c>
      <c r="K54" s="659" t="s">
        <v>493</v>
      </c>
      <c r="L54" s="659" t="s">
        <v>493</v>
      </c>
      <c r="M54" s="659" t="s">
        <v>493</v>
      </c>
      <c r="N54" s="659" t="s">
        <v>493</v>
      </c>
      <c r="O54" s="659" t="s">
        <v>493</v>
      </c>
      <c r="P54" s="646">
        <v>0</v>
      </c>
      <c r="Q54" s="721">
        <f>'[1]4'!G54</f>
        <v>0</v>
      </c>
      <c r="R54" s="721">
        <f>'[1]4'!H54</f>
        <v>0</v>
      </c>
      <c r="S54" s="721">
        <f>'[1]4'!I54</f>
        <v>0</v>
      </c>
      <c r="T54" s="721">
        <f>'[1]4'!J54</f>
        <v>0</v>
      </c>
      <c r="U54" s="721">
        <f>'[1]4'!K54</f>
        <v>0</v>
      </c>
      <c r="V54" s="659">
        <v>0</v>
      </c>
      <c r="W54" s="721">
        <f>'[1]4'!N54</f>
        <v>0</v>
      </c>
      <c r="X54" s="721">
        <f>'[1]4'!O54</f>
        <v>0</v>
      </c>
      <c r="Y54" s="721">
        <f>'[1]4'!P54</f>
        <v>0</v>
      </c>
      <c r="Z54" s="721">
        <f>'[1]4'!Q54</f>
        <v>0</v>
      </c>
      <c r="AA54" s="721">
        <f>'[1]4'!R54</f>
        <v>0</v>
      </c>
      <c r="AB54" s="659">
        <v>0</v>
      </c>
      <c r="AC54" s="721">
        <f>'[1]4'!U54</f>
        <v>0</v>
      </c>
      <c r="AD54" s="721">
        <f>'[1]4'!V54</f>
        <v>0</v>
      </c>
      <c r="AE54" s="721">
        <f>'[1]4'!W54</f>
        <v>0</v>
      </c>
      <c r="AF54" s="721">
        <f>'[1]4'!X54</f>
        <v>0</v>
      </c>
      <c r="AG54" s="721">
        <f>'[1]4'!Y54</f>
        <v>0</v>
      </c>
      <c r="AH54" s="659">
        <v>4</v>
      </c>
      <c r="AI54" s="784">
        <f>'[1]4'!AB54</f>
        <v>0</v>
      </c>
      <c r="AJ54" s="784">
        <f>'[1]4'!AC54</f>
        <v>0</v>
      </c>
      <c r="AK54" s="784">
        <f>'[1]4'!AD54</f>
        <v>0</v>
      </c>
      <c r="AL54" s="784">
        <f>'[1]4'!AE54</f>
        <v>0</v>
      </c>
      <c r="AM54" s="784">
        <f>'[1]4'!AF54</f>
        <v>1</v>
      </c>
      <c r="AN54" s="659" t="s">
        <v>493</v>
      </c>
      <c r="AO54" s="721">
        <f>'[1]4'!AI54</f>
        <v>0</v>
      </c>
      <c r="AP54" s="721">
        <f>'[1]4'!AJ54</f>
        <v>0</v>
      </c>
      <c r="AQ54" s="721">
        <f>'[1]4'!AK54</f>
        <v>0</v>
      </c>
      <c r="AR54" s="721">
        <f>'[1]4'!AL54</f>
        <v>0</v>
      </c>
      <c r="AS54" s="721">
        <f>'[1]4'!AM54</f>
        <v>0</v>
      </c>
    </row>
    <row r="55" spans="1:45" s="187" customFormat="1" ht="47.25" hidden="1" x14ac:dyDescent="0.25">
      <c r="A55" s="571" t="str">
        <f>'[1]1'!A54</f>
        <v>1.2.2</v>
      </c>
      <c r="B55" s="572" t="str">
        <f>'[1]1'!B54</f>
        <v>Реконструкция, модернизация, техническое перевооружение линий электропередачи, всего, в том числе:</v>
      </c>
      <c r="C55" s="571" t="str">
        <f>'[1]1'!C54</f>
        <v>Г</v>
      </c>
      <c r="D55" s="659" t="s">
        <v>493</v>
      </c>
      <c r="E55" s="659">
        <f t="shared" ref="E55:AS55" si="19">SUM(E56,E57)</f>
        <v>0</v>
      </c>
      <c r="F55" s="659">
        <f t="shared" si="19"/>
        <v>0</v>
      </c>
      <c r="G55" s="659">
        <f t="shared" si="19"/>
        <v>0</v>
      </c>
      <c r="H55" s="659">
        <f t="shared" si="19"/>
        <v>0</v>
      </c>
      <c r="I55" s="659">
        <f t="shared" si="19"/>
        <v>0</v>
      </c>
      <c r="J55" s="659" t="s">
        <v>493</v>
      </c>
      <c r="K55" s="659" t="s">
        <v>493</v>
      </c>
      <c r="L55" s="659" t="s">
        <v>493</v>
      </c>
      <c r="M55" s="659" t="s">
        <v>493</v>
      </c>
      <c r="N55" s="659" t="s">
        <v>493</v>
      </c>
      <c r="O55" s="659" t="s">
        <v>493</v>
      </c>
      <c r="P55" s="659" t="s">
        <v>493</v>
      </c>
      <c r="Q55" s="721">
        <f t="shared" si="19"/>
        <v>0</v>
      </c>
      <c r="R55" s="721">
        <f t="shared" si="19"/>
        <v>0</v>
      </c>
      <c r="S55" s="721">
        <f t="shared" si="19"/>
        <v>0</v>
      </c>
      <c r="T55" s="721">
        <f t="shared" si="19"/>
        <v>0</v>
      </c>
      <c r="U55" s="721">
        <f t="shared" si="19"/>
        <v>0</v>
      </c>
      <c r="V55" s="659" t="s">
        <v>493</v>
      </c>
      <c r="W55" s="721">
        <f t="shared" si="19"/>
        <v>0</v>
      </c>
      <c r="X55" s="721">
        <f t="shared" si="19"/>
        <v>0</v>
      </c>
      <c r="Y55" s="721">
        <f t="shared" si="19"/>
        <v>0</v>
      </c>
      <c r="Z55" s="721">
        <f t="shared" si="19"/>
        <v>0</v>
      </c>
      <c r="AA55" s="721">
        <f t="shared" si="19"/>
        <v>0</v>
      </c>
      <c r="AB55" s="659" t="s">
        <v>493</v>
      </c>
      <c r="AC55" s="721">
        <f t="shared" si="19"/>
        <v>0</v>
      </c>
      <c r="AD55" s="721">
        <f t="shared" si="19"/>
        <v>0</v>
      </c>
      <c r="AE55" s="721">
        <f t="shared" si="19"/>
        <v>0</v>
      </c>
      <c r="AF55" s="721">
        <f t="shared" si="19"/>
        <v>0</v>
      </c>
      <c r="AG55" s="721">
        <f t="shared" si="19"/>
        <v>0</v>
      </c>
      <c r="AH55" s="659" t="s">
        <v>493</v>
      </c>
      <c r="AI55" s="784">
        <f t="shared" si="19"/>
        <v>0</v>
      </c>
      <c r="AJ55" s="784">
        <f t="shared" si="19"/>
        <v>0</v>
      </c>
      <c r="AK55" s="784">
        <f t="shared" si="19"/>
        <v>0</v>
      </c>
      <c r="AL55" s="784">
        <f t="shared" si="19"/>
        <v>0</v>
      </c>
      <c r="AM55" s="784">
        <f t="shared" si="19"/>
        <v>0</v>
      </c>
      <c r="AN55" s="659" t="s">
        <v>493</v>
      </c>
      <c r="AO55" s="721">
        <f t="shared" si="19"/>
        <v>0</v>
      </c>
      <c r="AP55" s="721">
        <f t="shared" si="19"/>
        <v>0</v>
      </c>
      <c r="AQ55" s="721">
        <f t="shared" si="19"/>
        <v>0</v>
      </c>
      <c r="AR55" s="721">
        <f t="shared" si="19"/>
        <v>0</v>
      </c>
      <c r="AS55" s="721">
        <f t="shared" si="19"/>
        <v>0</v>
      </c>
    </row>
    <row r="56" spans="1:45" s="187" customFormat="1" ht="31.5" hidden="1" x14ac:dyDescent="0.25">
      <c r="A56" s="571" t="str">
        <f>'[1]1'!A55</f>
        <v>1.2.2.1</v>
      </c>
      <c r="B56" s="572" t="str">
        <f>'[1]1'!B55</f>
        <v>Реконструкция линий электропередачи, всего, в том числе:</v>
      </c>
      <c r="C56" s="571" t="str">
        <f>'[1]1'!C55</f>
        <v>Г</v>
      </c>
      <c r="D56" s="659" t="s">
        <v>493</v>
      </c>
      <c r="E56" s="659">
        <v>0</v>
      </c>
      <c r="F56" s="659">
        <v>0</v>
      </c>
      <c r="G56" s="659">
        <v>0</v>
      </c>
      <c r="H56" s="659">
        <v>0</v>
      </c>
      <c r="I56" s="659">
        <v>0</v>
      </c>
      <c r="J56" s="659" t="s">
        <v>493</v>
      </c>
      <c r="K56" s="659" t="s">
        <v>493</v>
      </c>
      <c r="L56" s="659" t="s">
        <v>493</v>
      </c>
      <c r="M56" s="659" t="s">
        <v>493</v>
      </c>
      <c r="N56" s="659" t="s">
        <v>493</v>
      </c>
      <c r="O56" s="659" t="s">
        <v>493</v>
      </c>
      <c r="P56" s="659" t="s">
        <v>493</v>
      </c>
      <c r="Q56" s="721">
        <v>0</v>
      </c>
      <c r="R56" s="721">
        <v>0</v>
      </c>
      <c r="S56" s="721">
        <v>0</v>
      </c>
      <c r="T56" s="721">
        <v>0</v>
      </c>
      <c r="U56" s="721">
        <v>0</v>
      </c>
      <c r="V56" s="659" t="s">
        <v>493</v>
      </c>
      <c r="W56" s="721">
        <v>0</v>
      </c>
      <c r="X56" s="721">
        <v>0</v>
      </c>
      <c r="Y56" s="721">
        <v>0</v>
      </c>
      <c r="Z56" s="721">
        <v>0</v>
      </c>
      <c r="AA56" s="721">
        <v>0</v>
      </c>
      <c r="AB56" s="659" t="s">
        <v>493</v>
      </c>
      <c r="AC56" s="721">
        <v>0</v>
      </c>
      <c r="AD56" s="721">
        <v>0</v>
      </c>
      <c r="AE56" s="721">
        <v>0</v>
      </c>
      <c r="AF56" s="721">
        <v>0</v>
      </c>
      <c r="AG56" s="721">
        <v>0</v>
      </c>
      <c r="AH56" s="659" t="s">
        <v>493</v>
      </c>
      <c r="AI56" s="784">
        <v>0</v>
      </c>
      <c r="AJ56" s="784">
        <v>0</v>
      </c>
      <c r="AK56" s="784">
        <v>0</v>
      </c>
      <c r="AL56" s="784">
        <v>0</v>
      </c>
      <c r="AM56" s="784">
        <v>0</v>
      </c>
      <c r="AN56" s="659" t="s">
        <v>493</v>
      </c>
      <c r="AO56" s="721">
        <v>0</v>
      </c>
      <c r="AP56" s="721">
        <v>0</v>
      </c>
      <c r="AQ56" s="721">
        <v>0</v>
      </c>
      <c r="AR56" s="721">
        <v>0</v>
      </c>
      <c r="AS56" s="721">
        <v>0</v>
      </c>
    </row>
    <row r="57" spans="1:45" s="187" customFormat="1" ht="47.25" hidden="1" x14ac:dyDescent="0.25">
      <c r="A57" s="571" t="str">
        <f>'[1]1'!A56</f>
        <v>1.2.2.2</v>
      </c>
      <c r="B57" s="572" t="str">
        <f>'[1]1'!B56</f>
        <v>Модернизация, техническое перевооружение линий электропередачи, всего, в том числе:</v>
      </c>
      <c r="C57" s="571" t="str">
        <f>'[1]1'!C56</f>
        <v>Г</v>
      </c>
      <c r="D57" s="659" t="s">
        <v>493</v>
      </c>
      <c r="E57" s="659">
        <v>0</v>
      </c>
      <c r="F57" s="659">
        <v>0</v>
      </c>
      <c r="G57" s="659">
        <v>0</v>
      </c>
      <c r="H57" s="659">
        <v>0</v>
      </c>
      <c r="I57" s="659">
        <v>0</v>
      </c>
      <c r="J57" s="659" t="s">
        <v>493</v>
      </c>
      <c r="K57" s="659" t="s">
        <v>493</v>
      </c>
      <c r="L57" s="659" t="s">
        <v>493</v>
      </c>
      <c r="M57" s="659" t="s">
        <v>493</v>
      </c>
      <c r="N57" s="659" t="s">
        <v>493</v>
      </c>
      <c r="O57" s="659" t="s">
        <v>493</v>
      </c>
      <c r="P57" s="659" t="s">
        <v>493</v>
      </c>
      <c r="Q57" s="721">
        <v>0</v>
      </c>
      <c r="R57" s="721">
        <v>0</v>
      </c>
      <c r="S57" s="721">
        <v>0</v>
      </c>
      <c r="T57" s="721">
        <v>0</v>
      </c>
      <c r="U57" s="721">
        <v>0</v>
      </c>
      <c r="V57" s="659" t="s">
        <v>493</v>
      </c>
      <c r="W57" s="721">
        <v>0</v>
      </c>
      <c r="X57" s="721">
        <v>0</v>
      </c>
      <c r="Y57" s="721">
        <v>0</v>
      </c>
      <c r="Z57" s="721">
        <v>0</v>
      </c>
      <c r="AA57" s="721">
        <v>0</v>
      </c>
      <c r="AB57" s="659" t="s">
        <v>493</v>
      </c>
      <c r="AC57" s="721">
        <v>0</v>
      </c>
      <c r="AD57" s="721">
        <v>0</v>
      </c>
      <c r="AE57" s="721">
        <v>0</v>
      </c>
      <c r="AF57" s="721">
        <v>0</v>
      </c>
      <c r="AG57" s="721">
        <v>0</v>
      </c>
      <c r="AH57" s="659" t="s">
        <v>493</v>
      </c>
      <c r="AI57" s="784">
        <v>0</v>
      </c>
      <c r="AJ57" s="784">
        <v>0</v>
      </c>
      <c r="AK57" s="784">
        <v>0</v>
      </c>
      <c r="AL57" s="784">
        <v>0</v>
      </c>
      <c r="AM57" s="784">
        <v>0</v>
      </c>
      <c r="AN57" s="659" t="s">
        <v>493</v>
      </c>
      <c r="AO57" s="721">
        <v>0</v>
      </c>
      <c r="AP57" s="721">
        <v>0</v>
      </c>
      <c r="AQ57" s="721">
        <v>0</v>
      </c>
      <c r="AR57" s="721">
        <v>0</v>
      </c>
      <c r="AS57" s="721">
        <v>0</v>
      </c>
    </row>
    <row r="58" spans="1:45" s="187" customFormat="1" ht="47.25" hidden="1" x14ac:dyDescent="0.25">
      <c r="A58" s="571" t="str">
        <f>'[1]1'!A57</f>
        <v>1.2.3</v>
      </c>
      <c r="B58" s="572" t="str">
        <f>'[1]1'!B57</f>
        <v>Развитие и модернизация учета электрической энергии (мощности), всего, в том числе:</v>
      </c>
      <c r="C58" s="571" t="str">
        <f>'[1]1'!C57</f>
        <v>Г</v>
      </c>
      <c r="D58" s="659" t="s">
        <v>493</v>
      </c>
      <c r="E58" s="659">
        <f t="shared" ref="E58:AS58" si="20">SUM(E59,E62,E63,E64,E65,E68,E69,E70)</f>
        <v>0</v>
      </c>
      <c r="F58" s="659">
        <f t="shared" si="20"/>
        <v>0</v>
      </c>
      <c r="G58" s="659">
        <f t="shared" si="20"/>
        <v>0</v>
      </c>
      <c r="H58" s="659">
        <f t="shared" si="20"/>
        <v>0</v>
      </c>
      <c r="I58" s="659">
        <f t="shared" si="20"/>
        <v>0</v>
      </c>
      <c r="J58" s="659" t="s">
        <v>493</v>
      </c>
      <c r="K58" s="659" t="s">
        <v>493</v>
      </c>
      <c r="L58" s="659" t="s">
        <v>493</v>
      </c>
      <c r="M58" s="659" t="s">
        <v>493</v>
      </c>
      <c r="N58" s="659" t="s">
        <v>493</v>
      </c>
      <c r="O58" s="659" t="s">
        <v>493</v>
      </c>
      <c r="P58" s="659" t="s">
        <v>493</v>
      </c>
      <c r="Q58" s="721">
        <f t="shared" si="20"/>
        <v>0</v>
      </c>
      <c r="R58" s="721">
        <f t="shared" si="20"/>
        <v>0</v>
      </c>
      <c r="S58" s="721">
        <f t="shared" si="20"/>
        <v>0</v>
      </c>
      <c r="T58" s="721">
        <f t="shared" si="20"/>
        <v>0</v>
      </c>
      <c r="U58" s="721">
        <f t="shared" si="20"/>
        <v>162</v>
      </c>
      <c r="V58" s="659" t="s">
        <v>493</v>
      </c>
      <c r="W58" s="721">
        <f t="shared" si="20"/>
        <v>0</v>
      </c>
      <c r="X58" s="721">
        <f t="shared" si="20"/>
        <v>0</v>
      </c>
      <c r="Y58" s="721">
        <f t="shared" si="20"/>
        <v>0</v>
      </c>
      <c r="Z58" s="721">
        <f t="shared" si="20"/>
        <v>0</v>
      </c>
      <c r="AA58" s="721">
        <f t="shared" si="20"/>
        <v>2081</v>
      </c>
      <c r="AB58" s="659" t="s">
        <v>493</v>
      </c>
      <c r="AC58" s="721">
        <f t="shared" si="20"/>
        <v>0</v>
      </c>
      <c r="AD58" s="721">
        <f t="shared" si="20"/>
        <v>0</v>
      </c>
      <c r="AE58" s="721">
        <f t="shared" si="20"/>
        <v>0</v>
      </c>
      <c r="AF58" s="721">
        <f t="shared" si="20"/>
        <v>0</v>
      </c>
      <c r="AG58" s="721">
        <f t="shared" si="20"/>
        <v>2384</v>
      </c>
      <c r="AH58" s="659" t="s">
        <v>493</v>
      </c>
      <c r="AI58" s="784">
        <f t="shared" si="20"/>
        <v>0</v>
      </c>
      <c r="AJ58" s="784">
        <f t="shared" si="20"/>
        <v>0</v>
      </c>
      <c r="AK58" s="784">
        <f t="shared" si="20"/>
        <v>0</v>
      </c>
      <c r="AL58" s="784">
        <f t="shared" si="20"/>
        <v>0</v>
      </c>
      <c r="AM58" s="784">
        <f t="shared" si="20"/>
        <v>2103</v>
      </c>
      <c r="AN58" s="659" t="s">
        <v>493</v>
      </c>
      <c r="AO58" s="721">
        <f t="shared" si="20"/>
        <v>0</v>
      </c>
      <c r="AP58" s="721">
        <f t="shared" si="20"/>
        <v>0</v>
      </c>
      <c r="AQ58" s="721">
        <f t="shared" si="20"/>
        <v>0</v>
      </c>
      <c r="AR58" s="721">
        <f t="shared" si="20"/>
        <v>0</v>
      </c>
      <c r="AS58" s="721">
        <f t="shared" si="20"/>
        <v>2082</v>
      </c>
    </row>
    <row r="59" spans="1:45" s="187" customFormat="1" ht="47.25" hidden="1" x14ac:dyDescent="0.25">
      <c r="A59" s="571" t="str">
        <f>'[1]1'!A58</f>
        <v>1.2.3.1</v>
      </c>
      <c r="B59" s="572" t="str">
        <f>'[1]1'!B58</f>
        <v>"Установка приборов учета, класс напряжения 0,22 (0,4) кВ, всего, в том числе:"</v>
      </c>
      <c r="C59" s="571" t="str">
        <f>'[1]1'!C58</f>
        <v>Г</v>
      </c>
      <c r="D59" s="659" t="s">
        <v>493</v>
      </c>
      <c r="E59" s="659">
        <f t="shared" ref="E59:AS59" si="21">SUM(E60:E61)</f>
        <v>0</v>
      </c>
      <c r="F59" s="659">
        <f t="shared" si="21"/>
        <v>0</v>
      </c>
      <c r="G59" s="659">
        <f t="shared" si="21"/>
        <v>0</v>
      </c>
      <c r="H59" s="659">
        <f t="shared" si="21"/>
        <v>0</v>
      </c>
      <c r="I59" s="659">
        <f t="shared" si="21"/>
        <v>0</v>
      </c>
      <c r="J59" s="659" t="s">
        <v>493</v>
      </c>
      <c r="K59" s="659" t="s">
        <v>493</v>
      </c>
      <c r="L59" s="659" t="s">
        <v>493</v>
      </c>
      <c r="M59" s="659" t="s">
        <v>493</v>
      </c>
      <c r="N59" s="659" t="s">
        <v>493</v>
      </c>
      <c r="O59" s="659" t="s">
        <v>493</v>
      </c>
      <c r="P59" s="659" t="s">
        <v>493</v>
      </c>
      <c r="Q59" s="721">
        <f t="shared" si="21"/>
        <v>0</v>
      </c>
      <c r="R59" s="721">
        <f t="shared" si="21"/>
        <v>0</v>
      </c>
      <c r="S59" s="721">
        <f t="shared" si="21"/>
        <v>0</v>
      </c>
      <c r="T59" s="721">
        <f t="shared" si="21"/>
        <v>0</v>
      </c>
      <c r="U59" s="721">
        <f t="shared" si="21"/>
        <v>0</v>
      </c>
      <c r="V59" s="659" t="s">
        <v>493</v>
      </c>
      <c r="W59" s="721">
        <f t="shared" si="21"/>
        <v>0</v>
      </c>
      <c r="X59" s="721">
        <f t="shared" si="21"/>
        <v>0</v>
      </c>
      <c r="Y59" s="721">
        <f t="shared" si="21"/>
        <v>0</v>
      </c>
      <c r="Z59" s="721">
        <f t="shared" si="21"/>
        <v>0</v>
      </c>
      <c r="AA59" s="721">
        <f t="shared" si="21"/>
        <v>1796</v>
      </c>
      <c r="AB59" s="659" t="s">
        <v>493</v>
      </c>
      <c r="AC59" s="721">
        <f t="shared" si="21"/>
        <v>0</v>
      </c>
      <c r="AD59" s="721">
        <f t="shared" si="21"/>
        <v>0</v>
      </c>
      <c r="AE59" s="721">
        <f t="shared" si="21"/>
        <v>0</v>
      </c>
      <c r="AF59" s="721">
        <f t="shared" si="21"/>
        <v>0</v>
      </c>
      <c r="AG59" s="721">
        <f t="shared" si="21"/>
        <v>2090</v>
      </c>
      <c r="AH59" s="659" t="s">
        <v>493</v>
      </c>
      <c r="AI59" s="784">
        <f t="shared" si="21"/>
        <v>0</v>
      </c>
      <c r="AJ59" s="784">
        <f t="shared" si="21"/>
        <v>0</v>
      </c>
      <c r="AK59" s="784">
        <f t="shared" si="21"/>
        <v>0</v>
      </c>
      <c r="AL59" s="784">
        <f t="shared" si="21"/>
        <v>0</v>
      </c>
      <c r="AM59" s="784">
        <f t="shared" si="21"/>
        <v>1802</v>
      </c>
      <c r="AN59" s="659" t="s">
        <v>493</v>
      </c>
      <c r="AO59" s="721">
        <f t="shared" si="21"/>
        <v>0</v>
      </c>
      <c r="AP59" s="721">
        <f t="shared" si="21"/>
        <v>0</v>
      </c>
      <c r="AQ59" s="721">
        <f t="shared" si="21"/>
        <v>0</v>
      </c>
      <c r="AR59" s="721">
        <f t="shared" si="21"/>
        <v>0</v>
      </c>
      <c r="AS59" s="721">
        <f t="shared" si="21"/>
        <v>1787</v>
      </c>
    </row>
    <row r="60" spans="1:45" ht="63" hidden="1" x14ac:dyDescent="0.25">
      <c r="A60" s="571" t="str">
        <f>'[1]1'!A59</f>
        <v>1.2.3.1.1</v>
      </c>
      <c r="B60" s="572" t="str">
        <f>'[1]1'!B59</f>
        <v>Установка учетов с АСКУЭ на границе балансовой принадлежности с потребителями, запитанными КЛ от ТП</v>
      </c>
      <c r="C60" s="571" t="str">
        <f>'[1]1'!C59</f>
        <v>J_0000060023</v>
      </c>
      <c r="D60" s="659">
        <v>0</v>
      </c>
      <c r="E60" s="659">
        <v>0</v>
      </c>
      <c r="F60" s="659">
        <v>0</v>
      </c>
      <c r="G60" s="659">
        <v>0</v>
      </c>
      <c r="H60" s="659">
        <v>0</v>
      </c>
      <c r="I60" s="659">
        <v>0</v>
      </c>
      <c r="J60" s="659" t="s">
        <v>493</v>
      </c>
      <c r="K60" s="659" t="s">
        <v>493</v>
      </c>
      <c r="L60" s="659" t="s">
        <v>493</v>
      </c>
      <c r="M60" s="659" t="s">
        <v>493</v>
      </c>
      <c r="N60" s="659" t="s">
        <v>493</v>
      </c>
      <c r="O60" s="659" t="s">
        <v>493</v>
      </c>
      <c r="P60" s="646">
        <v>4</v>
      </c>
      <c r="Q60" s="721">
        <f>'[1]4'!G60</f>
        <v>0</v>
      </c>
      <c r="R60" s="721">
        <f>'[1]4'!H60</f>
        <v>0</v>
      </c>
      <c r="S60" s="721">
        <f>'[1]4'!I60</f>
        <v>0</v>
      </c>
      <c r="T60" s="721">
        <f>'[1]4'!J60</f>
        <v>0</v>
      </c>
      <c r="U60" s="721">
        <f>'[1]4'!K60</f>
        <v>0</v>
      </c>
      <c r="V60" s="659">
        <v>4</v>
      </c>
      <c r="W60" s="721">
        <f>'[1]4'!N60</f>
        <v>0</v>
      </c>
      <c r="X60" s="721">
        <f>'[1]4'!O60</f>
        <v>0</v>
      </c>
      <c r="Y60" s="721">
        <f>'[1]4'!P60</f>
        <v>0</v>
      </c>
      <c r="Z60" s="721">
        <f>'[1]4'!Q60</f>
        <v>0</v>
      </c>
      <c r="AA60" s="721">
        <f>'[1]4'!R60</f>
        <v>1227</v>
      </c>
      <c r="AB60" s="659">
        <v>4</v>
      </c>
      <c r="AC60" s="721">
        <f>'[1]4'!U60</f>
        <v>0</v>
      </c>
      <c r="AD60" s="721">
        <f>'[1]4'!V60</f>
        <v>0</v>
      </c>
      <c r="AE60" s="721">
        <f>'[1]4'!W60</f>
        <v>0</v>
      </c>
      <c r="AF60" s="721">
        <f>'[1]4'!X60</f>
        <v>0</v>
      </c>
      <c r="AG60" s="721">
        <f>'[1]4'!Y60</f>
        <v>1520</v>
      </c>
      <c r="AH60" s="659">
        <v>4</v>
      </c>
      <c r="AI60" s="784">
        <f>'[1]4'!AB60</f>
        <v>0</v>
      </c>
      <c r="AJ60" s="784">
        <f>'[1]4'!AC60</f>
        <v>0</v>
      </c>
      <c r="AK60" s="784">
        <f>'[1]4'!AD60</f>
        <v>0</v>
      </c>
      <c r="AL60" s="784">
        <f>'[1]4'!AE60</f>
        <v>0</v>
      </c>
      <c r="AM60" s="784">
        <f>'[1]4'!AF60</f>
        <v>1232</v>
      </c>
      <c r="AN60" s="659" t="s">
        <v>493</v>
      </c>
      <c r="AO60" s="721">
        <f>'[1]4'!AI60</f>
        <v>0</v>
      </c>
      <c r="AP60" s="721">
        <f>'[1]4'!AJ60</f>
        <v>0</v>
      </c>
      <c r="AQ60" s="721">
        <f>'[1]4'!AK60</f>
        <v>0</v>
      </c>
      <c r="AR60" s="721">
        <f>'[1]4'!AL60</f>
        <v>0</v>
      </c>
      <c r="AS60" s="721">
        <f>'[1]4'!AM60</f>
        <v>1218</v>
      </c>
    </row>
    <row r="61" spans="1:45" ht="63" hidden="1" x14ac:dyDescent="0.25">
      <c r="A61" s="571" t="str">
        <f>'[1]1'!A60</f>
        <v>1.2.3.1.2</v>
      </c>
      <c r="B61" s="572" t="str">
        <f>'[1]1'!B60</f>
        <v>Установка учетов с АСКУЭ на границе балансовой принадлежности с потребителями, запитанными от ВЛ-0,4кВ</v>
      </c>
      <c r="C61" s="571" t="str">
        <f>'[1]1'!C60</f>
        <v>J_0000060024</v>
      </c>
      <c r="D61" s="659">
        <v>0</v>
      </c>
      <c r="E61" s="659">
        <v>0</v>
      </c>
      <c r="F61" s="659">
        <v>0</v>
      </c>
      <c r="G61" s="659">
        <v>0</v>
      </c>
      <c r="H61" s="659">
        <v>0</v>
      </c>
      <c r="I61" s="659">
        <v>0</v>
      </c>
      <c r="J61" s="659" t="s">
        <v>493</v>
      </c>
      <c r="K61" s="659" t="s">
        <v>493</v>
      </c>
      <c r="L61" s="659" t="s">
        <v>493</v>
      </c>
      <c r="M61" s="659" t="s">
        <v>493</v>
      </c>
      <c r="N61" s="659" t="s">
        <v>493</v>
      </c>
      <c r="O61" s="659" t="s">
        <v>493</v>
      </c>
      <c r="P61" s="646">
        <v>4</v>
      </c>
      <c r="Q61" s="721">
        <f>'[1]4'!G61</f>
        <v>0</v>
      </c>
      <c r="R61" s="721">
        <f>'[1]4'!H61</f>
        <v>0</v>
      </c>
      <c r="S61" s="721">
        <f>'[1]4'!I61</f>
        <v>0</v>
      </c>
      <c r="T61" s="721">
        <f>'[1]4'!J61</f>
        <v>0</v>
      </c>
      <c r="U61" s="721">
        <f>'[1]4'!K61</f>
        <v>0</v>
      </c>
      <c r="V61" s="659">
        <v>4</v>
      </c>
      <c r="W61" s="721">
        <f>'[1]4'!N61</f>
        <v>0</v>
      </c>
      <c r="X61" s="721">
        <f>'[1]4'!O61</f>
        <v>0</v>
      </c>
      <c r="Y61" s="721">
        <f>'[1]4'!P61</f>
        <v>0</v>
      </c>
      <c r="Z61" s="721">
        <f>'[1]4'!Q61</f>
        <v>0</v>
      </c>
      <c r="AA61" s="721">
        <f>'[1]4'!R61</f>
        <v>569</v>
      </c>
      <c r="AB61" s="659">
        <v>4</v>
      </c>
      <c r="AC61" s="721">
        <f>'[1]4'!U61</f>
        <v>0</v>
      </c>
      <c r="AD61" s="721">
        <f>'[1]4'!V61</f>
        <v>0</v>
      </c>
      <c r="AE61" s="721">
        <f>'[1]4'!W61</f>
        <v>0</v>
      </c>
      <c r="AF61" s="721">
        <f>'[1]4'!X61</f>
        <v>0</v>
      </c>
      <c r="AG61" s="721">
        <f>'[1]4'!Y61</f>
        <v>570</v>
      </c>
      <c r="AH61" s="659">
        <v>4</v>
      </c>
      <c r="AI61" s="784">
        <f>'[1]4'!AB61</f>
        <v>0</v>
      </c>
      <c r="AJ61" s="784">
        <f>'[1]4'!AC61</f>
        <v>0</v>
      </c>
      <c r="AK61" s="784">
        <f>'[1]4'!AD61</f>
        <v>0</v>
      </c>
      <c r="AL61" s="784">
        <f>'[1]4'!AE61</f>
        <v>0</v>
      </c>
      <c r="AM61" s="784">
        <f>'[1]4'!AF61</f>
        <v>570</v>
      </c>
      <c r="AN61" s="659" t="s">
        <v>493</v>
      </c>
      <c r="AO61" s="721">
        <f>'[1]4'!AI61</f>
        <v>0</v>
      </c>
      <c r="AP61" s="721">
        <f>'[1]4'!AJ61</f>
        <v>0</v>
      </c>
      <c r="AQ61" s="721">
        <f>'[1]4'!AK61</f>
        <v>0</v>
      </c>
      <c r="AR61" s="721">
        <f>'[1]4'!AL61</f>
        <v>0</v>
      </c>
      <c r="AS61" s="721">
        <f>'[1]4'!AM61</f>
        <v>569</v>
      </c>
    </row>
    <row r="62" spans="1:45" s="187" customFormat="1" ht="47.25" hidden="1" x14ac:dyDescent="0.25">
      <c r="A62" s="571" t="str">
        <f>'[1]1'!A61</f>
        <v>1.2.3.2</v>
      </c>
      <c r="B62" s="572" t="str">
        <f>'[1]1'!B61</f>
        <v>"Установка приборов учета, класс напряжения 6 (10) кВ, всего, в том числе:"</v>
      </c>
      <c r="C62" s="571" t="str">
        <f>'[1]1'!C61</f>
        <v>Г</v>
      </c>
      <c r="D62" s="659" t="s">
        <v>493</v>
      </c>
      <c r="E62" s="659">
        <v>0</v>
      </c>
      <c r="F62" s="659">
        <v>0</v>
      </c>
      <c r="G62" s="659">
        <v>0</v>
      </c>
      <c r="H62" s="659">
        <v>0</v>
      </c>
      <c r="I62" s="659">
        <v>0</v>
      </c>
      <c r="J62" s="659" t="s">
        <v>493</v>
      </c>
      <c r="K62" s="659" t="s">
        <v>493</v>
      </c>
      <c r="L62" s="659" t="s">
        <v>493</v>
      </c>
      <c r="M62" s="659" t="s">
        <v>493</v>
      </c>
      <c r="N62" s="659" t="s">
        <v>493</v>
      </c>
      <c r="O62" s="659" t="s">
        <v>493</v>
      </c>
      <c r="P62" s="659" t="s">
        <v>493</v>
      </c>
      <c r="Q62" s="721">
        <v>0</v>
      </c>
      <c r="R62" s="721">
        <v>0</v>
      </c>
      <c r="S62" s="721">
        <v>0</v>
      </c>
      <c r="T62" s="721">
        <v>0</v>
      </c>
      <c r="U62" s="721">
        <v>0</v>
      </c>
      <c r="V62" s="659" t="s">
        <v>493</v>
      </c>
      <c r="W62" s="721">
        <v>0</v>
      </c>
      <c r="X62" s="721">
        <v>0</v>
      </c>
      <c r="Y62" s="721">
        <v>0</v>
      </c>
      <c r="Z62" s="721">
        <v>0</v>
      </c>
      <c r="AA62" s="721">
        <v>0</v>
      </c>
      <c r="AB62" s="659" t="s">
        <v>493</v>
      </c>
      <c r="AC62" s="721">
        <v>0</v>
      </c>
      <c r="AD62" s="721">
        <v>0</v>
      </c>
      <c r="AE62" s="721">
        <v>0</v>
      </c>
      <c r="AF62" s="721">
        <v>0</v>
      </c>
      <c r="AG62" s="721">
        <v>0</v>
      </c>
      <c r="AH62" s="659" t="s">
        <v>493</v>
      </c>
      <c r="AI62" s="784">
        <v>0</v>
      </c>
      <c r="AJ62" s="784">
        <v>0</v>
      </c>
      <c r="AK62" s="784">
        <v>0</v>
      </c>
      <c r="AL62" s="784">
        <v>0</v>
      </c>
      <c r="AM62" s="784">
        <v>0</v>
      </c>
      <c r="AN62" s="659" t="s">
        <v>493</v>
      </c>
      <c r="AO62" s="721">
        <v>0</v>
      </c>
      <c r="AP62" s="721">
        <v>0</v>
      </c>
      <c r="AQ62" s="721">
        <v>0</v>
      </c>
      <c r="AR62" s="721">
        <v>0</v>
      </c>
      <c r="AS62" s="721">
        <v>0</v>
      </c>
    </row>
    <row r="63" spans="1:45" s="187" customFormat="1" ht="47.25" hidden="1" x14ac:dyDescent="0.25">
      <c r="A63" s="571" t="str">
        <f>'[1]1'!A62</f>
        <v>1.2.3.3</v>
      </c>
      <c r="B63" s="572" t="str">
        <f>'[1]1'!B62</f>
        <v>"Установка приборов учета, класс напряжения 35 кВ, всего, в том числе:"</v>
      </c>
      <c r="C63" s="571" t="str">
        <f>'[1]1'!C62</f>
        <v>Г</v>
      </c>
      <c r="D63" s="659" t="s">
        <v>493</v>
      </c>
      <c r="E63" s="659">
        <v>0</v>
      </c>
      <c r="F63" s="659">
        <v>0</v>
      </c>
      <c r="G63" s="659">
        <v>0</v>
      </c>
      <c r="H63" s="659">
        <v>0</v>
      </c>
      <c r="I63" s="659">
        <v>0</v>
      </c>
      <c r="J63" s="659" t="s">
        <v>493</v>
      </c>
      <c r="K63" s="659" t="s">
        <v>493</v>
      </c>
      <c r="L63" s="659" t="s">
        <v>493</v>
      </c>
      <c r="M63" s="659" t="s">
        <v>493</v>
      </c>
      <c r="N63" s="659" t="s">
        <v>493</v>
      </c>
      <c r="O63" s="659" t="s">
        <v>493</v>
      </c>
      <c r="P63" s="659" t="s">
        <v>493</v>
      </c>
      <c r="Q63" s="721">
        <v>0</v>
      </c>
      <c r="R63" s="721">
        <v>0</v>
      </c>
      <c r="S63" s="721">
        <v>0</v>
      </c>
      <c r="T63" s="721">
        <v>0</v>
      </c>
      <c r="U63" s="721">
        <v>0</v>
      </c>
      <c r="V63" s="659" t="s">
        <v>493</v>
      </c>
      <c r="W63" s="721">
        <v>0</v>
      </c>
      <c r="X63" s="721">
        <v>0</v>
      </c>
      <c r="Y63" s="721">
        <v>0</v>
      </c>
      <c r="Z63" s="721">
        <v>0</v>
      </c>
      <c r="AA63" s="721">
        <v>0</v>
      </c>
      <c r="AB63" s="659" t="s">
        <v>493</v>
      </c>
      <c r="AC63" s="721">
        <v>0</v>
      </c>
      <c r="AD63" s="721">
        <v>0</v>
      </c>
      <c r="AE63" s="721">
        <v>0</v>
      </c>
      <c r="AF63" s="721">
        <v>0</v>
      </c>
      <c r="AG63" s="721">
        <v>0</v>
      </c>
      <c r="AH63" s="659" t="s">
        <v>493</v>
      </c>
      <c r="AI63" s="784">
        <v>0</v>
      </c>
      <c r="AJ63" s="784">
        <v>0</v>
      </c>
      <c r="AK63" s="784">
        <v>0</v>
      </c>
      <c r="AL63" s="784">
        <v>0</v>
      </c>
      <c r="AM63" s="784">
        <v>0</v>
      </c>
      <c r="AN63" s="659" t="s">
        <v>493</v>
      </c>
      <c r="AO63" s="721">
        <v>0</v>
      </c>
      <c r="AP63" s="721">
        <v>0</v>
      </c>
      <c r="AQ63" s="721">
        <v>0</v>
      </c>
      <c r="AR63" s="721">
        <v>0</v>
      </c>
      <c r="AS63" s="721">
        <v>0</v>
      </c>
    </row>
    <row r="64" spans="1:45" s="187" customFormat="1" ht="47.25" hidden="1" x14ac:dyDescent="0.25">
      <c r="A64" s="571" t="str">
        <f>'[1]1'!A63</f>
        <v>1.2.3.4</v>
      </c>
      <c r="B64" s="572" t="str">
        <f>'[1]1'!B63</f>
        <v>"Установка приборов учета, класс напряжения 110 кВ и выше, всего, в том числе:"</v>
      </c>
      <c r="C64" s="571" t="str">
        <f>'[1]1'!C63</f>
        <v>Г</v>
      </c>
      <c r="D64" s="659" t="s">
        <v>493</v>
      </c>
      <c r="E64" s="659">
        <v>0</v>
      </c>
      <c r="F64" s="659">
        <v>0</v>
      </c>
      <c r="G64" s="659">
        <v>0</v>
      </c>
      <c r="H64" s="659">
        <v>0</v>
      </c>
      <c r="I64" s="659">
        <v>0</v>
      </c>
      <c r="J64" s="659" t="s">
        <v>493</v>
      </c>
      <c r="K64" s="659" t="s">
        <v>493</v>
      </c>
      <c r="L64" s="659" t="s">
        <v>493</v>
      </c>
      <c r="M64" s="659" t="s">
        <v>493</v>
      </c>
      <c r="N64" s="659" t="s">
        <v>493</v>
      </c>
      <c r="O64" s="659" t="s">
        <v>493</v>
      </c>
      <c r="P64" s="659" t="s">
        <v>493</v>
      </c>
      <c r="Q64" s="721">
        <v>0</v>
      </c>
      <c r="R64" s="721">
        <v>0</v>
      </c>
      <c r="S64" s="721">
        <v>0</v>
      </c>
      <c r="T64" s="721">
        <v>0</v>
      </c>
      <c r="U64" s="721">
        <v>0</v>
      </c>
      <c r="V64" s="659" t="s">
        <v>493</v>
      </c>
      <c r="W64" s="721">
        <v>0</v>
      </c>
      <c r="X64" s="721">
        <v>0</v>
      </c>
      <c r="Y64" s="721">
        <v>0</v>
      </c>
      <c r="Z64" s="721">
        <v>0</v>
      </c>
      <c r="AA64" s="721">
        <v>0</v>
      </c>
      <c r="AB64" s="659" t="s">
        <v>493</v>
      </c>
      <c r="AC64" s="721">
        <v>0</v>
      </c>
      <c r="AD64" s="721">
        <v>0</v>
      </c>
      <c r="AE64" s="721">
        <v>0</v>
      </c>
      <c r="AF64" s="721">
        <v>0</v>
      </c>
      <c r="AG64" s="721">
        <v>0</v>
      </c>
      <c r="AH64" s="659" t="s">
        <v>493</v>
      </c>
      <c r="AI64" s="784">
        <v>0</v>
      </c>
      <c r="AJ64" s="784">
        <v>0</v>
      </c>
      <c r="AK64" s="784">
        <v>0</v>
      </c>
      <c r="AL64" s="784">
        <v>0</v>
      </c>
      <c r="AM64" s="784">
        <v>0</v>
      </c>
      <c r="AN64" s="659" t="s">
        <v>493</v>
      </c>
      <c r="AO64" s="721">
        <v>0</v>
      </c>
      <c r="AP64" s="721">
        <v>0</v>
      </c>
      <c r="AQ64" s="721">
        <v>0</v>
      </c>
      <c r="AR64" s="721">
        <v>0</v>
      </c>
      <c r="AS64" s="721">
        <v>0</v>
      </c>
    </row>
    <row r="65" spans="1:45" s="187" customFormat="1" ht="63" hidden="1" x14ac:dyDescent="0.25">
      <c r="A65" s="571" t="str">
        <f>'[1]1'!A64</f>
        <v>1.2.3.5</v>
      </c>
      <c r="B65" s="572" t="str">
        <f>'[1]1'!B64</f>
        <v>"Включение приборов учета в систему сбора и передачи данных, класс напряжения 0,22 (0,4) кВ, всего, в том числе:"</v>
      </c>
      <c r="C65" s="571" t="str">
        <f>'[1]1'!C64</f>
        <v>Г</v>
      </c>
      <c r="D65" s="659" t="s">
        <v>493</v>
      </c>
      <c r="E65" s="659">
        <f t="shared" ref="E65:I65" si="22">SUM(E66:E67)</f>
        <v>0</v>
      </c>
      <c r="F65" s="659">
        <f t="shared" si="22"/>
        <v>0</v>
      </c>
      <c r="G65" s="659">
        <f t="shared" si="22"/>
        <v>0</v>
      </c>
      <c r="H65" s="659">
        <f t="shared" si="22"/>
        <v>0</v>
      </c>
      <c r="I65" s="659">
        <f t="shared" si="22"/>
        <v>0</v>
      </c>
      <c r="J65" s="659" t="s">
        <v>493</v>
      </c>
      <c r="K65" s="659" t="s">
        <v>493</v>
      </c>
      <c r="L65" s="659" t="s">
        <v>493</v>
      </c>
      <c r="M65" s="659" t="s">
        <v>493</v>
      </c>
      <c r="N65" s="659" t="s">
        <v>493</v>
      </c>
      <c r="O65" s="659" t="s">
        <v>493</v>
      </c>
      <c r="P65" s="659" t="s">
        <v>493</v>
      </c>
      <c r="Q65" s="721">
        <f>SUM(Q66:Q67)</f>
        <v>0</v>
      </c>
      <c r="R65" s="721">
        <f>SUM(R66:R67)</f>
        <v>0</v>
      </c>
      <c r="S65" s="721">
        <f>SUM(S66:S67)</f>
        <v>0</v>
      </c>
      <c r="T65" s="721">
        <f>SUM(T66:T67)</f>
        <v>0</v>
      </c>
      <c r="U65" s="721">
        <f>SUM(U66:U67)</f>
        <v>162</v>
      </c>
      <c r="V65" s="659" t="s">
        <v>493</v>
      </c>
      <c r="W65" s="721">
        <f>SUM(W66:W67)</f>
        <v>0</v>
      </c>
      <c r="X65" s="721">
        <f>SUM(X66:X67)</f>
        <v>0</v>
      </c>
      <c r="Y65" s="721">
        <f>SUM(Y66:Y67)</f>
        <v>0</v>
      </c>
      <c r="Z65" s="721">
        <f>SUM(Z66:Z67)</f>
        <v>0</v>
      </c>
      <c r="AA65" s="721">
        <f>SUM(AA66:AA67)</f>
        <v>285</v>
      </c>
      <c r="AB65" s="659" t="s">
        <v>493</v>
      </c>
      <c r="AC65" s="721">
        <f>SUM(AC66:AC67)</f>
        <v>0</v>
      </c>
      <c r="AD65" s="721">
        <f>SUM(AD66:AD67)</f>
        <v>0</v>
      </c>
      <c r="AE65" s="721">
        <f>SUM(AE66:AE67)</f>
        <v>0</v>
      </c>
      <c r="AF65" s="721">
        <f>SUM(AF66:AF67)</f>
        <v>0</v>
      </c>
      <c r="AG65" s="721">
        <f>SUM(AG66:AG67)</f>
        <v>294</v>
      </c>
      <c r="AH65" s="659" t="s">
        <v>493</v>
      </c>
      <c r="AI65" s="784">
        <f>SUM(AI66:AI67)</f>
        <v>0</v>
      </c>
      <c r="AJ65" s="784">
        <f>SUM(AJ66:AJ67)</f>
        <v>0</v>
      </c>
      <c r="AK65" s="784">
        <f>SUM(AK66:AK67)</f>
        <v>0</v>
      </c>
      <c r="AL65" s="784">
        <f>SUM(AL66:AL67)</f>
        <v>0</v>
      </c>
      <c r="AM65" s="784">
        <f>SUM(AM66:AM67)</f>
        <v>301</v>
      </c>
      <c r="AN65" s="659" t="s">
        <v>493</v>
      </c>
      <c r="AO65" s="718">
        <f t="shared" ref="AO65:AS65" si="23">SUM(AO66:AO71)</f>
        <v>0</v>
      </c>
      <c r="AP65" s="718">
        <f t="shared" si="23"/>
        <v>0</v>
      </c>
      <c r="AQ65" s="718">
        <f t="shared" si="23"/>
        <v>0</v>
      </c>
      <c r="AR65" s="718">
        <f t="shared" si="23"/>
        <v>0</v>
      </c>
      <c r="AS65" s="718">
        <f t="shared" si="23"/>
        <v>295</v>
      </c>
    </row>
    <row r="66" spans="1:45" ht="31.5" hidden="1" x14ac:dyDescent="0.25">
      <c r="A66" s="571" t="str">
        <f>'[1]1'!A65</f>
        <v>1.2.3.5.1</v>
      </c>
      <c r="B66" s="572" t="str">
        <f>'[1]1'!B65</f>
        <v>Монтаж системы учета с АСКУЭ в ТП</v>
      </c>
      <c r="C66" s="571" t="str">
        <f>'[1]1'!C65</f>
        <v>J_0000060026</v>
      </c>
      <c r="D66" s="659">
        <v>0</v>
      </c>
      <c r="E66" s="659">
        <v>0</v>
      </c>
      <c r="F66" s="659">
        <v>0</v>
      </c>
      <c r="G66" s="659">
        <v>0</v>
      </c>
      <c r="H66" s="659">
        <v>0</v>
      </c>
      <c r="I66" s="659">
        <v>0</v>
      </c>
      <c r="J66" s="659" t="s">
        <v>493</v>
      </c>
      <c r="K66" s="659" t="s">
        <v>493</v>
      </c>
      <c r="L66" s="659" t="s">
        <v>493</v>
      </c>
      <c r="M66" s="659" t="s">
        <v>493</v>
      </c>
      <c r="N66" s="659" t="s">
        <v>493</v>
      </c>
      <c r="O66" s="659" t="s">
        <v>493</v>
      </c>
      <c r="P66" s="646">
        <v>4</v>
      </c>
      <c r="Q66" s="721">
        <f>'[1]4'!G66</f>
        <v>0</v>
      </c>
      <c r="R66" s="721">
        <f>'[1]4'!H66</f>
        <v>0</v>
      </c>
      <c r="S66" s="721">
        <f>'[1]4'!I66</f>
        <v>0</v>
      </c>
      <c r="T66" s="721">
        <f>'[1]4'!J66</f>
        <v>0</v>
      </c>
      <c r="U66" s="721">
        <f>'[1]4'!K66</f>
        <v>37</v>
      </c>
      <c r="V66" s="659">
        <v>4</v>
      </c>
      <c r="W66" s="721">
        <f>'[1]4'!N66</f>
        <v>0</v>
      </c>
      <c r="X66" s="721">
        <f>'[1]4'!O66</f>
        <v>0</v>
      </c>
      <c r="Y66" s="721">
        <f>'[1]4'!P66</f>
        <v>0</v>
      </c>
      <c r="Z66" s="721">
        <f>'[1]4'!Q66</f>
        <v>0</v>
      </c>
      <c r="AA66" s="721">
        <f>'[1]4'!R66</f>
        <v>40</v>
      </c>
      <c r="AB66" s="659">
        <v>4</v>
      </c>
      <c r="AC66" s="721">
        <f>'[1]4'!U66</f>
        <v>0</v>
      </c>
      <c r="AD66" s="721">
        <f>'[1]4'!V66</f>
        <v>0</v>
      </c>
      <c r="AE66" s="721">
        <f>'[1]4'!W66</f>
        <v>0</v>
      </c>
      <c r="AF66" s="721">
        <f>'[1]4'!X66</f>
        <v>0</v>
      </c>
      <c r="AG66" s="721">
        <f>'[1]4'!Y66</f>
        <v>49</v>
      </c>
      <c r="AH66" s="659">
        <v>4</v>
      </c>
      <c r="AI66" s="784">
        <f>'[1]4'!AB66</f>
        <v>0</v>
      </c>
      <c r="AJ66" s="784">
        <f>'[1]4'!AC66</f>
        <v>0</v>
      </c>
      <c r="AK66" s="784">
        <f>'[1]4'!AD66</f>
        <v>0</v>
      </c>
      <c r="AL66" s="784">
        <f>'[1]4'!AE66</f>
        <v>0</v>
      </c>
      <c r="AM66" s="784">
        <f>'[1]4'!AF66</f>
        <v>245</v>
      </c>
      <c r="AN66" s="659" t="s">
        <v>493</v>
      </c>
      <c r="AO66" s="721">
        <f>'[1]4'!AI66</f>
        <v>0</v>
      </c>
      <c r="AP66" s="721">
        <f>'[1]4'!AJ66</f>
        <v>0</v>
      </c>
      <c r="AQ66" s="721">
        <f>'[1]4'!AK66</f>
        <v>0</v>
      </c>
      <c r="AR66" s="721">
        <f>'[1]4'!AL66</f>
        <v>0</v>
      </c>
      <c r="AS66" s="721">
        <f>'[1]4'!AM66</f>
        <v>245</v>
      </c>
    </row>
    <row r="67" spans="1:45" ht="31.5" hidden="1" x14ac:dyDescent="0.25">
      <c r="A67" s="571" t="str">
        <f>'[1]1'!A66</f>
        <v>1.2.3.5.2</v>
      </c>
      <c r="B67" s="572" t="str">
        <f>'[1]1'!B66</f>
        <v>Монтаж устройств передачи данных для АСКУЭ в ТП</v>
      </c>
      <c r="C67" s="571" t="str">
        <f>'[1]1'!C66</f>
        <v>J_0000060025</v>
      </c>
      <c r="D67" s="659">
        <v>0</v>
      </c>
      <c r="E67" s="659">
        <v>0</v>
      </c>
      <c r="F67" s="659">
        <v>0</v>
      </c>
      <c r="G67" s="659">
        <v>0</v>
      </c>
      <c r="H67" s="659">
        <v>0</v>
      </c>
      <c r="I67" s="659">
        <v>0</v>
      </c>
      <c r="J67" s="659" t="s">
        <v>493</v>
      </c>
      <c r="K67" s="659" t="s">
        <v>493</v>
      </c>
      <c r="L67" s="659" t="s">
        <v>493</v>
      </c>
      <c r="M67" s="659" t="s">
        <v>493</v>
      </c>
      <c r="N67" s="659" t="s">
        <v>493</v>
      </c>
      <c r="O67" s="659" t="s">
        <v>493</v>
      </c>
      <c r="P67" s="646">
        <v>4</v>
      </c>
      <c r="Q67" s="721">
        <f>'[1]4'!G67</f>
        <v>0</v>
      </c>
      <c r="R67" s="721">
        <f>'[1]4'!H67</f>
        <v>0</v>
      </c>
      <c r="S67" s="721">
        <f>'[1]4'!I67</f>
        <v>0</v>
      </c>
      <c r="T67" s="721">
        <f>'[1]4'!J67</f>
        <v>0</v>
      </c>
      <c r="U67" s="721">
        <f>'[1]4'!K67</f>
        <v>125</v>
      </c>
      <c r="V67" s="659">
        <v>4</v>
      </c>
      <c r="W67" s="721">
        <f>'[1]4'!N67</f>
        <v>0</v>
      </c>
      <c r="X67" s="721">
        <f>'[1]4'!O67</f>
        <v>0</v>
      </c>
      <c r="Y67" s="721">
        <f>'[1]4'!P67</f>
        <v>0</v>
      </c>
      <c r="Z67" s="721">
        <f>'[1]4'!Q67</f>
        <v>0</v>
      </c>
      <c r="AA67" s="721">
        <f>'[1]4'!R67</f>
        <v>245</v>
      </c>
      <c r="AB67" s="659">
        <v>4</v>
      </c>
      <c r="AC67" s="721">
        <f>'[1]4'!U67</f>
        <v>0</v>
      </c>
      <c r="AD67" s="721">
        <f>'[1]4'!V67</f>
        <v>0</v>
      </c>
      <c r="AE67" s="721">
        <f>'[1]4'!W67</f>
        <v>0</v>
      </c>
      <c r="AF67" s="721">
        <f>'[1]4'!X67</f>
        <v>0</v>
      </c>
      <c r="AG67" s="721">
        <f>'[1]4'!Y67</f>
        <v>245</v>
      </c>
      <c r="AH67" s="659">
        <v>4</v>
      </c>
      <c r="AI67" s="784">
        <f>'[1]4'!AB67</f>
        <v>0</v>
      </c>
      <c r="AJ67" s="784">
        <f>'[1]4'!AC67</f>
        <v>0</v>
      </c>
      <c r="AK67" s="784">
        <f>'[1]4'!AD67</f>
        <v>0</v>
      </c>
      <c r="AL67" s="784">
        <f>'[1]4'!AE67</f>
        <v>0</v>
      </c>
      <c r="AM67" s="784">
        <f>'[1]4'!AF67</f>
        <v>56</v>
      </c>
      <c r="AN67" s="659" t="s">
        <v>493</v>
      </c>
      <c r="AO67" s="721">
        <f>'[1]4'!AI67</f>
        <v>0</v>
      </c>
      <c r="AP67" s="721">
        <f>'[1]4'!AJ67</f>
        <v>0</v>
      </c>
      <c r="AQ67" s="721">
        <f>'[1]4'!AK67</f>
        <v>0</v>
      </c>
      <c r="AR67" s="721">
        <f>'[1]4'!AL67</f>
        <v>0</v>
      </c>
      <c r="AS67" s="721">
        <f>'[1]4'!AM67</f>
        <v>50</v>
      </c>
    </row>
    <row r="68" spans="1:45" s="187" customFormat="1" ht="63" hidden="1" x14ac:dyDescent="0.25">
      <c r="A68" s="571" t="str">
        <f>'[1]1'!A67</f>
        <v>1.2.3.6</v>
      </c>
      <c r="B68" s="572" t="str">
        <f>'[1]1'!B67</f>
        <v>"Включение приборов учета в систему сбора и передачи данных, класс напряжения 6 (10) кВ, всего, в том числе:"</v>
      </c>
      <c r="C68" s="571" t="str">
        <f>'[1]1'!C67</f>
        <v>Г</v>
      </c>
      <c r="D68" s="659" t="s">
        <v>493</v>
      </c>
      <c r="E68" s="659">
        <v>0</v>
      </c>
      <c r="F68" s="659">
        <v>0</v>
      </c>
      <c r="G68" s="659">
        <v>0</v>
      </c>
      <c r="H68" s="659">
        <v>0</v>
      </c>
      <c r="I68" s="659">
        <v>0</v>
      </c>
      <c r="J68" s="659" t="s">
        <v>493</v>
      </c>
      <c r="K68" s="659" t="s">
        <v>493</v>
      </c>
      <c r="L68" s="659" t="s">
        <v>493</v>
      </c>
      <c r="M68" s="659" t="s">
        <v>493</v>
      </c>
      <c r="N68" s="659" t="s">
        <v>493</v>
      </c>
      <c r="O68" s="659" t="s">
        <v>493</v>
      </c>
      <c r="P68" s="659" t="s">
        <v>493</v>
      </c>
      <c r="Q68" s="721">
        <v>0</v>
      </c>
      <c r="R68" s="721">
        <v>0</v>
      </c>
      <c r="S68" s="721">
        <v>0</v>
      </c>
      <c r="T68" s="721">
        <v>0</v>
      </c>
      <c r="U68" s="721">
        <v>0</v>
      </c>
      <c r="V68" s="659" t="s">
        <v>493</v>
      </c>
      <c r="W68" s="721">
        <v>0</v>
      </c>
      <c r="X68" s="721">
        <v>0</v>
      </c>
      <c r="Y68" s="721">
        <v>0</v>
      </c>
      <c r="Z68" s="721">
        <v>0</v>
      </c>
      <c r="AA68" s="721">
        <v>0</v>
      </c>
      <c r="AB68" s="659" t="s">
        <v>493</v>
      </c>
      <c r="AC68" s="721">
        <v>0</v>
      </c>
      <c r="AD68" s="721">
        <v>0</v>
      </c>
      <c r="AE68" s="721">
        <v>0</v>
      </c>
      <c r="AF68" s="721">
        <v>0</v>
      </c>
      <c r="AG68" s="721">
        <v>0</v>
      </c>
      <c r="AH68" s="659" t="s">
        <v>493</v>
      </c>
      <c r="AI68" s="784">
        <v>0</v>
      </c>
      <c r="AJ68" s="784">
        <v>0</v>
      </c>
      <c r="AK68" s="784">
        <v>0</v>
      </c>
      <c r="AL68" s="784">
        <v>0</v>
      </c>
      <c r="AM68" s="784">
        <v>0</v>
      </c>
      <c r="AN68" s="659" t="s">
        <v>493</v>
      </c>
      <c r="AO68" s="721">
        <v>0</v>
      </c>
      <c r="AP68" s="721">
        <v>0</v>
      </c>
      <c r="AQ68" s="721">
        <v>0</v>
      </c>
      <c r="AR68" s="721">
        <v>0</v>
      </c>
      <c r="AS68" s="721">
        <v>0</v>
      </c>
    </row>
    <row r="69" spans="1:45" s="187" customFormat="1" ht="63" hidden="1" x14ac:dyDescent="0.25">
      <c r="A69" s="571" t="str">
        <f>'[1]1'!A68</f>
        <v>1.2.3.7</v>
      </c>
      <c r="B69" s="572" t="str">
        <f>'[1]1'!B68</f>
        <v>"Включение приборов учета в систему сбора и передачи данных, класс напряжения 35 кВ, всего, в том числе:"</v>
      </c>
      <c r="C69" s="571" t="str">
        <f>'[1]1'!C68</f>
        <v>Г</v>
      </c>
      <c r="D69" s="659" t="s">
        <v>493</v>
      </c>
      <c r="E69" s="659">
        <v>0</v>
      </c>
      <c r="F69" s="659">
        <v>0</v>
      </c>
      <c r="G69" s="659">
        <v>0</v>
      </c>
      <c r="H69" s="659">
        <v>0</v>
      </c>
      <c r="I69" s="659">
        <v>0</v>
      </c>
      <c r="J69" s="659" t="s">
        <v>493</v>
      </c>
      <c r="K69" s="659" t="s">
        <v>493</v>
      </c>
      <c r="L69" s="659" t="s">
        <v>493</v>
      </c>
      <c r="M69" s="659" t="s">
        <v>493</v>
      </c>
      <c r="N69" s="659" t="s">
        <v>493</v>
      </c>
      <c r="O69" s="659" t="s">
        <v>493</v>
      </c>
      <c r="P69" s="659" t="s">
        <v>493</v>
      </c>
      <c r="Q69" s="721">
        <v>0</v>
      </c>
      <c r="R69" s="721">
        <v>0</v>
      </c>
      <c r="S69" s="721">
        <v>0</v>
      </c>
      <c r="T69" s="721">
        <v>0</v>
      </c>
      <c r="U69" s="721">
        <v>0</v>
      </c>
      <c r="V69" s="659" t="s">
        <v>493</v>
      </c>
      <c r="W69" s="721">
        <v>0</v>
      </c>
      <c r="X69" s="721">
        <v>0</v>
      </c>
      <c r="Y69" s="721">
        <v>0</v>
      </c>
      <c r="Z69" s="721">
        <v>0</v>
      </c>
      <c r="AA69" s="721">
        <v>0</v>
      </c>
      <c r="AB69" s="659" t="s">
        <v>493</v>
      </c>
      <c r="AC69" s="721">
        <v>0</v>
      </c>
      <c r="AD69" s="721">
        <v>0</v>
      </c>
      <c r="AE69" s="721">
        <v>0</v>
      </c>
      <c r="AF69" s="721">
        <v>0</v>
      </c>
      <c r="AG69" s="721">
        <v>0</v>
      </c>
      <c r="AH69" s="659" t="s">
        <v>493</v>
      </c>
      <c r="AI69" s="784">
        <v>0</v>
      </c>
      <c r="AJ69" s="784">
        <v>0</v>
      </c>
      <c r="AK69" s="784">
        <v>0</v>
      </c>
      <c r="AL69" s="784">
        <v>0</v>
      </c>
      <c r="AM69" s="784">
        <v>0</v>
      </c>
      <c r="AN69" s="659" t="s">
        <v>493</v>
      </c>
      <c r="AO69" s="721">
        <v>0</v>
      </c>
      <c r="AP69" s="721">
        <v>0</v>
      </c>
      <c r="AQ69" s="721">
        <v>0</v>
      </c>
      <c r="AR69" s="721">
        <v>0</v>
      </c>
      <c r="AS69" s="721">
        <v>0</v>
      </c>
    </row>
    <row r="70" spans="1:45" s="187" customFormat="1" ht="63" hidden="1" x14ac:dyDescent="0.25">
      <c r="A70" s="571" t="str">
        <f>'[1]1'!A69</f>
        <v>1.2.3.8</v>
      </c>
      <c r="B70" s="572" t="str">
        <f>'[1]1'!B69</f>
        <v>"Включение приборов учета в систему сбора и передачи данных, класс напряжения 110 кВ и выше, всего, в том числе:"</v>
      </c>
      <c r="C70" s="571" t="str">
        <f>'[1]1'!C69</f>
        <v>Г</v>
      </c>
      <c r="D70" s="659" t="s">
        <v>493</v>
      </c>
      <c r="E70" s="659">
        <v>0</v>
      </c>
      <c r="F70" s="659">
        <v>0</v>
      </c>
      <c r="G70" s="659">
        <v>0</v>
      </c>
      <c r="H70" s="659">
        <v>0</v>
      </c>
      <c r="I70" s="659">
        <v>0</v>
      </c>
      <c r="J70" s="659" t="s">
        <v>493</v>
      </c>
      <c r="K70" s="659" t="s">
        <v>493</v>
      </c>
      <c r="L70" s="659" t="s">
        <v>493</v>
      </c>
      <c r="M70" s="659" t="s">
        <v>493</v>
      </c>
      <c r="N70" s="659" t="s">
        <v>493</v>
      </c>
      <c r="O70" s="659" t="s">
        <v>493</v>
      </c>
      <c r="P70" s="659" t="s">
        <v>493</v>
      </c>
      <c r="Q70" s="721">
        <v>0</v>
      </c>
      <c r="R70" s="721">
        <v>0</v>
      </c>
      <c r="S70" s="721">
        <v>0</v>
      </c>
      <c r="T70" s="721">
        <v>0</v>
      </c>
      <c r="U70" s="721">
        <v>0</v>
      </c>
      <c r="V70" s="659" t="s">
        <v>493</v>
      </c>
      <c r="W70" s="721">
        <v>0</v>
      </c>
      <c r="X70" s="721">
        <v>0</v>
      </c>
      <c r="Y70" s="721">
        <v>0</v>
      </c>
      <c r="Z70" s="721">
        <v>0</v>
      </c>
      <c r="AA70" s="721">
        <v>0</v>
      </c>
      <c r="AB70" s="659" t="s">
        <v>493</v>
      </c>
      <c r="AC70" s="721">
        <v>0</v>
      </c>
      <c r="AD70" s="721">
        <v>0</v>
      </c>
      <c r="AE70" s="721">
        <v>0</v>
      </c>
      <c r="AF70" s="721">
        <v>0</v>
      </c>
      <c r="AG70" s="721">
        <v>0</v>
      </c>
      <c r="AH70" s="659" t="s">
        <v>493</v>
      </c>
      <c r="AI70" s="784">
        <v>0</v>
      </c>
      <c r="AJ70" s="784">
        <v>0</v>
      </c>
      <c r="AK70" s="784">
        <v>0</v>
      </c>
      <c r="AL70" s="784">
        <v>0</v>
      </c>
      <c r="AM70" s="784">
        <v>0</v>
      </c>
      <c r="AN70" s="659" t="s">
        <v>493</v>
      </c>
      <c r="AO70" s="721">
        <v>0</v>
      </c>
      <c r="AP70" s="721">
        <v>0</v>
      </c>
      <c r="AQ70" s="721">
        <v>0</v>
      </c>
      <c r="AR70" s="721">
        <v>0</v>
      </c>
      <c r="AS70" s="721">
        <v>0</v>
      </c>
    </row>
    <row r="71" spans="1:45" s="187" customFormat="1" ht="63" hidden="1" x14ac:dyDescent="0.25">
      <c r="A71" s="571" t="str">
        <f>'[1]1'!A70</f>
        <v>1.2.4</v>
      </c>
      <c r="B71" s="572" t="str">
        <f>'[1]1'!B70</f>
        <v>Реконструкция, модернизация, техническое перевооружение прочих объектов основных средств, всего, в том числе:</v>
      </c>
      <c r="C71" s="571" t="str">
        <f>'[1]1'!C70</f>
        <v>Г</v>
      </c>
      <c r="D71" s="659" t="s">
        <v>493</v>
      </c>
      <c r="E71" s="659">
        <f t="shared" ref="E71:AS71" si="24">SUM(E72,E73)</f>
        <v>0</v>
      </c>
      <c r="F71" s="659">
        <f t="shared" si="24"/>
        <v>0</v>
      </c>
      <c r="G71" s="659">
        <f t="shared" si="24"/>
        <v>0</v>
      </c>
      <c r="H71" s="659">
        <f t="shared" si="24"/>
        <v>0</v>
      </c>
      <c r="I71" s="659">
        <f t="shared" si="24"/>
        <v>0</v>
      </c>
      <c r="J71" s="659" t="s">
        <v>493</v>
      </c>
      <c r="K71" s="659" t="s">
        <v>493</v>
      </c>
      <c r="L71" s="659" t="s">
        <v>493</v>
      </c>
      <c r="M71" s="659" t="s">
        <v>493</v>
      </c>
      <c r="N71" s="659" t="s">
        <v>493</v>
      </c>
      <c r="O71" s="659" t="s">
        <v>493</v>
      </c>
      <c r="P71" s="659" t="s">
        <v>493</v>
      </c>
      <c r="Q71" s="721">
        <f t="shared" si="24"/>
        <v>0</v>
      </c>
      <c r="R71" s="721">
        <f t="shared" si="24"/>
        <v>0</v>
      </c>
      <c r="S71" s="721">
        <f t="shared" si="24"/>
        <v>0</v>
      </c>
      <c r="T71" s="721">
        <f t="shared" si="24"/>
        <v>0</v>
      </c>
      <c r="U71" s="721">
        <f t="shared" si="24"/>
        <v>0</v>
      </c>
      <c r="V71" s="659" t="s">
        <v>493</v>
      </c>
      <c r="W71" s="721">
        <f t="shared" si="24"/>
        <v>0</v>
      </c>
      <c r="X71" s="721">
        <f t="shared" si="24"/>
        <v>0</v>
      </c>
      <c r="Y71" s="721">
        <f t="shared" si="24"/>
        <v>0</v>
      </c>
      <c r="Z71" s="721">
        <f t="shared" si="24"/>
        <v>0</v>
      </c>
      <c r="AA71" s="721">
        <f t="shared" si="24"/>
        <v>0</v>
      </c>
      <c r="AB71" s="659" t="s">
        <v>493</v>
      </c>
      <c r="AC71" s="721">
        <f t="shared" si="24"/>
        <v>0</v>
      </c>
      <c r="AD71" s="721">
        <f t="shared" si="24"/>
        <v>0</v>
      </c>
      <c r="AE71" s="721">
        <f t="shared" si="24"/>
        <v>0</v>
      </c>
      <c r="AF71" s="721">
        <f t="shared" si="24"/>
        <v>0</v>
      </c>
      <c r="AG71" s="721">
        <f t="shared" si="24"/>
        <v>0</v>
      </c>
      <c r="AH71" s="659" t="s">
        <v>493</v>
      </c>
      <c r="AI71" s="784">
        <f t="shared" si="24"/>
        <v>0</v>
      </c>
      <c r="AJ71" s="784">
        <f t="shared" si="24"/>
        <v>0</v>
      </c>
      <c r="AK71" s="784">
        <f t="shared" si="24"/>
        <v>0</v>
      </c>
      <c r="AL71" s="784">
        <f t="shared" si="24"/>
        <v>0</v>
      </c>
      <c r="AM71" s="784">
        <f t="shared" si="24"/>
        <v>0</v>
      </c>
      <c r="AN71" s="659" t="s">
        <v>493</v>
      </c>
      <c r="AO71" s="721">
        <f t="shared" si="24"/>
        <v>0</v>
      </c>
      <c r="AP71" s="721">
        <f t="shared" si="24"/>
        <v>0</v>
      </c>
      <c r="AQ71" s="721">
        <f t="shared" si="24"/>
        <v>0</v>
      </c>
      <c r="AR71" s="721">
        <f t="shared" si="24"/>
        <v>0</v>
      </c>
      <c r="AS71" s="721">
        <f t="shared" si="24"/>
        <v>0</v>
      </c>
    </row>
    <row r="72" spans="1:45" s="187" customFormat="1" ht="47.25" hidden="1" x14ac:dyDescent="0.25">
      <c r="A72" s="571" t="str">
        <f>'[1]1'!A71</f>
        <v>1.2.4.1</v>
      </c>
      <c r="B72" s="572" t="str">
        <f>'[1]1'!B71</f>
        <v>Реконструкция прочих объектов основных средств, всего, в том числе:</v>
      </c>
      <c r="C72" s="571" t="str">
        <f>'[1]1'!C71</f>
        <v>Г</v>
      </c>
      <c r="D72" s="659" t="s">
        <v>493</v>
      </c>
      <c r="E72" s="659">
        <v>0</v>
      </c>
      <c r="F72" s="659">
        <v>0</v>
      </c>
      <c r="G72" s="659">
        <v>0</v>
      </c>
      <c r="H72" s="659">
        <v>0</v>
      </c>
      <c r="I72" s="659">
        <v>0</v>
      </c>
      <c r="J72" s="659" t="s">
        <v>493</v>
      </c>
      <c r="K72" s="659" t="s">
        <v>493</v>
      </c>
      <c r="L72" s="659" t="s">
        <v>493</v>
      </c>
      <c r="M72" s="659" t="s">
        <v>493</v>
      </c>
      <c r="N72" s="659" t="s">
        <v>493</v>
      </c>
      <c r="O72" s="659" t="s">
        <v>493</v>
      </c>
      <c r="P72" s="659" t="s">
        <v>493</v>
      </c>
      <c r="Q72" s="721">
        <v>0</v>
      </c>
      <c r="R72" s="721">
        <v>0</v>
      </c>
      <c r="S72" s="721">
        <v>0</v>
      </c>
      <c r="T72" s="721">
        <v>0</v>
      </c>
      <c r="U72" s="721">
        <v>0</v>
      </c>
      <c r="V72" s="659" t="s">
        <v>493</v>
      </c>
      <c r="W72" s="721">
        <v>0</v>
      </c>
      <c r="X72" s="721">
        <v>0</v>
      </c>
      <c r="Y72" s="721">
        <v>0</v>
      </c>
      <c r="Z72" s="721">
        <v>0</v>
      </c>
      <c r="AA72" s="721">
        <v>0</v>
      </c>
      <c r="AB72" s="659" t="s">
        <v>493</v>
      </c>
      <c r="AC72" s="721">
        <v>0</v>
      </c>
      <c r="AD72" s="721">
        <v>0</v>
      </c>
      <c r="AE72" s="721">
        <v>0</v>
      </c>
      <c r="AF72" s="721">
        <v>0</v>
      </c>
      <c r="AG72" s="721">
        <v>0</v>
      </c>
      <c r="AH72" s="659" t="s">
        <v>493</v>
      </c>
      <c r="AI72" s="784">
        <v>0</v>
      </c>
      <c r="AJ72" s="784">
        <v>0</v>
      </c>
      <c r="AK72" s="784">
        <v>0</v>
      </c>
      <c r="AL72" s="784">
        <v>0</v>
      </c>
      <c r="AM72" s="784">
        <v>0</v>
      </c>
      <c r="AN72" s="659" t="s">
        <v>493</v>
      </c>
      <c r="AO72" s="721">
        <v>0</v>
      </c>
      <c r="AP72" s="721">
        <v>0</v>
      </c>
      <c r="AQ72" s="721">
        <v>0</v>
      </c>
      <c r="AR72" s="721">
        <v>0</v>
      </c>
      <c r="AS72" s="721">
        <v>0</v>
      </c>
    </row>
    <row r="73" spans="1:45" s="187" customFormat="1" ht="63" hidden="1" x14ac:dyDescent="0.25">
      <c r="A73" s="571" t="str">
        <f>'[1]1'!A72</f>
        <v>1.2.4.2</v>
      </c>
      <c r="B73" s="572" t="str">
        <f>'[1]1'!B72</f>
        <v>Модернизация, техническое перевооружение прочих объектов основных средств, всего, в том числе:</v>
      </c>
      <c r="C73" s="571" t="str">
        <f>'[1]1'!C72</f>
        <v>Г</v>
      </c>
      <c r="D73" s="659" t="s">
        <v>493</v>
      </c>
      <c r="E73" s="659">
        <v>0</v>
      </c>
      <c r="F73" s="659">
        <v>0</v>
      </c>
      <c r="G73" s="659">
        <v>0</v>
      </c>
      <c r="H73" s="659">
        <v>0</v>
      </c>
      <c r="I73" s="659">
        <v>0</v>
      </c>
      <c r="J73" s="659" t="s">
        <v>493</v>
      </c>
      <c r="K73" s="659" t="s">
        <v>493</v>
      </c>
      <c r="L73" s="659" t="s">
        <v>493</v>
      </c>
      <c r="M73" s="659" t="s">
        <v>493</v>
      </c>
      <c r="N73" s="659" t="s">
        <v>493</v>
      </c>
      <c r="O73" s="659" t="s">
        <v>493</v>
      </c>
      <c r="P73" s="659" t="s">
        <v>493</v>
      </c>
      <c r="Q73" s="721">
        <v>0</v>
      </c>
      <c r="R73" s="721">
        <v>0</v>
      </c>
      <c r="S73" s="721">
        <v>0</v>
      </c>
      <c r="T73" s="721">
        <v>0</v>
      </c>
      <c r="U73" s="721">
        <v>0</v>
      </c>
      <c r="V73" s="659" t="s">
        <v>493</v>
      </c>
      <c r="W73" s="721">
        <v>0</v>
      </c>
      <c r="X73" s="721">
        <v>0</v>
      </c>
      <c r="Y73" s="721">
        <v>0</v>
      </c>
      <c r="Z73" s="721">
        <v>0</v>
      </c>
      <c r="AA73" s="721">
        <v>0</v>
      </c>
      <c r="AB73" s="659" t="s">
        <v>493</v>
      </c>
      <c r="AC73" s="721">
        <v>0</v>
      </c>
      <c r="AD73" s="721">
        <v>0</v>
      </c>
      <c r="AE73" s="721">
        <v>0</v>
      </c>
      <c r="AF73" s="721">
        <v>0</v>
      </c>
      <c r="AG73" s="721">
        <v>0</v>
      </c>
      <c r="AH73" s="659" t="s">
        <v>493</v>
      </c>
      <c r="AI73" s="784">
        <v>0</v>
      </c>
      <c r="AJ73" s="784">
        <v>0</v>
      </c>
      <c r="AK73" s="784">
        <v>0</v>
      </c>
      <c r="AL73" s="784">
        <v>0</v>
      </c>
      <c r="AM73" s="784">
        <v>0</v>
      </c>
      <c r="AN73" s="659" t="s">
        <v>493</v>
      </c>
      <c r="AO73" s="721">
        <v>0</v>
      </c>
      <c r="AP73" s="721">
        <v>0</v>
      </c>
      <c r="AQ73" s="721">
        <v>0</v>
      </c>
      <c r="AR73" s="721">
        <v>0</v>
      </c>
      <c r="AS73" s="721">
        <v>0</v>
      </c>
    </row>
    <row r="74" spans="1:45" s="187" customFormat="1" ht="94.5" hidden="1" x14ac:dyDescent="0.25">
      <c r="A74" s="571" t="str">
        <f>'[1]1'!A73</f>
        <v>1.3</v>
      </c>
      <c r="B74" s="572"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71" t="str">
        <f>'[1]1'!C73</f>
        <v>Г</v>
      </c>
      <c r="D74" s="659" t="s">
        <v>493</v>
      </c>
      <c r="E74" s="659">
        <f t="shared" ref="E74:AS74" si="25">SUM(E75,E76)</f>
        <v>0</v>
      </c>
      <c r="F74" s="659">
        <f t="shared" si="25"/>
        <v>0</v>
      </c>
      <c r="G74" s="659">
        <f t="shared" si="25"/>
        <v>0</v>
      </c>
      <c r="H74" s="659">
        <f t="shared" si="25"/>
        <v>0</v>
      </c>
      <c r="I74" s="659">
        <f t="shared" si="25"/>
        <v>0</v>
      </c>
      <c r="J74" s="659" t="s">
        <v>493</v>
      </c>
      <c r="K74" s="659" t="s">
        <v>493</v>
      </c>
      <c r="L74" s="659" t="s">
        <v>493</v>
      </c>
      <c r="M74" s="659" t="s">
        <v>493</v>
      </c>
      <c r="N74" s="659" t="s">
        <v>493</v>
      </c>
      <c r="O74" s="659" t="s">
        <v>493</v>
      </c>
      <c r="P74" s="659" t="s">
        <v>493</v>
      </c>
      <c r="Q74" s="721">
        <f t="shared" si="25"/>
        <v>0</v>
      </c>
      <c r="R74" s="721">
        <f t="shared" si="25"/>
        <v>0</v>
      </c>
      <c r="S74" s="721">
        <f t="shared" si="25"/>
        <v>1.4</v>
      </c>
      <c r="T74" s="721">
        <f t="shared" si="25"/>
        <v>0</v>
      </c>
      <c r="U74" s="721">
        <f t="shared" si="25"/>
        <v>0</v>
      </c>
      <c r="V74" s="659" t="s">
        <v>493</v>
      </c>
      <c r="W74" s="721">
        <f t="shared" si="25"/>
        <v>0</v>
      </c>
      <c r="X74" s="721">
        <f t="shared" si="25"/>
        <v>0</v>
      </c>
      <c r="Y74" s="721">
        <f t="shared" si="25"/>
        <v>0</v>
      </c>
      <c r="Z74" s="721">
        <f t="shared" si="25"/>
        <v>0</v>
      </c>
      <c r="AA74" s="721">
        <f t="shared" si="25"/>
        <v>0</v>
      </c>
      <c r="AB74" s="659" t="s">
        <v>493</v>
      </c>
      <c r="AC74" s="721">
        <f t="shared" si="25"/>
        <v>0</v>
      </c>
      <c r="AD74" s="721">
        <f t="shared" si="25"/>
        <v>0</v>
      </c>
      <c r="AE74" s="721">
        <f t="shared" si="25"/>
        <v>0</v>
      </c>
      <c r="AF74" s="721">
        <f t="shared" si="25"/>
        <v>0</v>
      </c>
      <c r="AG74" s="721">
        <f t="shared" si="25"/>
        <v>0</v>
      </c>
      <c r="AH74" s="659" t="s">
        <v>493</v>
      </c>
      <c r="AI74" s="784">
        <f t="shared" si="25"/>
        <v>0</v>
      </c>
      <c r="AJ74" s="784">
        <f t="shared" si="25"/>
        <v>0</v>
      </c>
      <c r="AK74" s="784">
        <f t="shared" si="25"/>
        <v>0</v>
      </c>
      <c r="AL74" s="784">
        <f t="shared" si="25"/>
        <v>0</v>
      </c>
      <c r="AM74" s="784">
        <f t="shared" si="25"/>
        <v>0</v>
      </c>
      <c r="AN74" s="659" t="s">
        <v>493</v>
      </c>
      <c r="AO74" s="721">
        <f t="shared" si="25"/>
        <v>0</v>
      </c>
      <c r="AP74" s="721">
        <f t="shared" si="25"/>
        <v>0</v>
      </c>
      <c r="AQ74" s="721">
        <f t="shared" si="25"/>
        <v>0</v>
      </c>
      <c r="AR74" s="721">
        <f t="shared" si="25"/>
        <v>0</v>
      </c>
      <c r="AS74" s="721">
        <f t="shared" si="25"/>
        <v>0</v>
      </c>
    </row>
    <row r="75" spans="1:45" s="187" customFormat="1" ht="78.75" hidden="1" x14ac:dyDescent="0.25">
      <c r="A75" s="571" t="str">
        <f>'[1]1'!A74</f>
        <v>1.3.1</v>
      </c>
      <c r="B75" s="572" t="str">
        <f>'[1]1'!B74</f>
        <v>Инвестиционные проекты, предусмотренные схемой и программой развития Единой энергетической системы России, всего, в том числе:</v>
      </c>
      <c r="C75" s="571" t="str">
        <f>'[1]1'!C74</f>
        <v>Г</v>
      </c>
      <c r="D75" s="659" t="s">
        <v>493</v>
      </c>
      <c r="E75" s="659">
        <v>0</v>
      </c>
      <c r="F75" s="659">
        <v>0</v>
      </c>
      <c r="G75" s="659">
        <v>0</v>
      </c>
      <c r="H75" s="659">
        <v>0</v>
      </c>
      <c r="I75" s="659">
        <v>0</v>
      </c>
      <c r="J75" s="659" t="s">
        <v>493</v>
      </c>
      <c r="K75" s="659" t="s">
        <v>493</v>
      </c>
      <c r="L75" s="659" t="s">
        <v>493</v>
      </c>
      <c r="M75" s="659" t="s">
        <v>493</v>
      </c>
      <c r="N75" s="659" t="s">
        <v>493</v>
      </c>
      <c r="O75" s="659" t="s">
        <v>493</v>
      </c>
      <c r="P75" s="659" t="s">
        <v>493</v>
      </c>
      <c r="Q75" s="721">
        <v>0</v>
      </c>
      <c r="R75" s="721">
        <v>0</v>
      </c>
      <c r="S75" s="721">
        <v>0</v>
      </c>
      <c r="T75" s="721">
        <v>0</v>
      </c>
      <c r="U75" s="721">
        <v>0</v>
      </c>
      <c r="V75" s="659" t="s">
        <v>493</v>
      </c>
      <c r="W75" s="721">
        <v>0</v>
      </c>
      <c r="X75" s="721">
        <v>0</v>
      </c>
      <c r="Y75" s="721">
        <v>0</v>
      </c>
      <c r="Z75" s="721">
        <v>0</v>
      </c>
      <c r="AA75" s="721">
        <v>0</v>
      </c>
      <c r="AB75" s="659" t="s">
        <v>493</v>
      </c>
      <c r="AC75" s="721">
        <v>0</v>
      </c>
      <c r="AD75" s="721">
        <v>0</v>
      </c>
      <c r="AE75" s="721">
        <v>0</v>
      </c>
      <c r="AF75" s="721">
        <v>0</v>
      </c>
      <c r="AG75" s="721">
        <v>0</v>
      </c>
      <c r="AH75" s="659" t="s">
        <v>493</v>
      </c>
      <c r="AI75" s="784">
        <v>0</v>
      </c>
      <c r="AJ75" s="784">
        <v>0</v>
      </c>
      <c r="AK75" s="784">
        <v>0</v>
      </c>
      <c r="AL75" s="784">
        <v>0</v>
      </c>
      <c r="AM75" s="784">
        <v>0</v>
      </c>
      <c r="AN75" s="659" t="s">
        <v>493</v>
      </c>
      <c r="AO75" s="784">
        <v>0</v>
      </c>
      <c r="AP75" s="784">
        <v>0</v>
      </c>
      <c r="AQ75" s="784">
        <v>0</v>
      </c>
      <c r="AR75" s="784">
        <v>0</v>
      </c>
      <c r="AS75" s="784">
        <v>0</v>
      </c>
    </row>
    <row r="76" spans="1:45" s="187" customFormat="1" ht="78.75" hidden="1" x14ac:dyDescent="0.25">
      <c r="A76" s="571" t="str">
        <f>'[1]1'!A75</f>
        <v>1.3.2</v>
      </c>
      <c r="B76" s="572" t="str">
        <f>'[1]1'!B75</f>
        <v>Инвестиционные проекты, предусмотренные схемой и программой развития субъекта Российской Федерации, всего, в том числе:</v>
      </c>
      <c r="C76" s="571" t="str">
        <f>'[1]1'!C75</f>
        <v>Г</v>
      </c>
      <c r="D76" s="659" t="s">
        <v>493</v>
      </c>
      <c r="E76" s="659">
        <f t="shared" ref="E76:I76" si="26">SUM(E77:E77)</f>
        <v>0</v>
      </c>
      <c r="F76" s="659">
        <f t="shared" si="26"/>
        <v>0</v>
      </c>
      <c r="G76" s="659">
        <f t="shared" si="26"/>
        <v>0</v>
      </c>
      <c r="H76" s="659">
        <f t="shared" si="26"/>
        <v>0</v>
      </c>
      <c r="I76" s="659">
        <f t="shared" si="26"/>
        <v>0</v>
      </c>
      <c r="J76" s="659" t="s">
        <v>493</v>
      </c>
      <c r="K76" s="659" t="s">
        <v>493</v>
      </c>
      <c r="L76" s="659" t="s">
        <v>493</v>
      </c>
      <c r="M76" s="659" t="s">
        <v>493</v>
      </c>
      <c r="N76" s="659" t="s">
        <v>493</v>
      </c>
      <c r="O76" s="659" t="s">
        <v>493</v>
      </c>
      <c r="P76" s="659" t="s">
        <v>493</v>
      </c>
      <c r="Q76" s="721">
        <f>SUM(Q77:Q77)</f>
        <v>0</v>
      </c>
      <c r="R76" s="721">
        <f>SUM(R77:R77)</f>
        <v>0</v>
      </c>
      <c r="S76" s="721">
        <f>SUM(S77:S77)</f>
        <v>1.4</v>
      </c>
      <c r="T76" s="721">
        <f>SUM(T77:T77)</f>
        <v>0</v>
      </c>
      <c r="U76" s="721">
        <f>SUM(U77:U77)</f>
        <v>0</v>
      </c>
      <c r="V76" s="659" t="s">
        <v>493</v>
      </c>
      <c r="W76" s="721">
        <f>SUM(W77:W77)</f>
        <v>0</v>
      </c>
      <c r="X76" s="721">
        <f>SUM(X77:X77)</f>
        <v>0</v>
      </c>
      <c r="Y76" s="721">
        <f>SUM(Y77:Y77)</f>
        <v>0</v>
      </c>
      <c r="Z76" s="721">
        <f>SUM(Z77:Z77)</f>
        <v>0</v>
      </c>
      <c r="AA76" s="721">
        <f>SUM(AA77:AA77)</f>
        <v>0</v>
      </c>
      <c r="AB76" s="659" t="s">
        <v>493</v>
      </c>
      <c r="AC76" s="721">
        <f>SUM(AC77:AC77)</f>
        <v>0</v>
      </c>
      <c r="AD76" s="721">
        <f>SUM(AD77:AD77)</f>
        <v>0</v>
      </c>
      <c r="AE76" s="721">
        <f>SUM(AE77:AE77)</f>
        <v>0</v>
      </c>
      <c r="AF76" s="721">
        <f>SUM(AF77:AF77)</f>
        <v>0</v>
      </c>
      <c r="AG76" s="721">
        <f>SUM(AG77:AG77)</f>
        <v>0</v>
      </c>
      <c r="AH76" s="659" t="s">
        <v>493</v>
      </c>
      <c r="AI76" s="784">
        <f>SUM(AI77:AI77)</f>
        <v>0</v>
      </c>
      <c r="AJ76" s="784">
        <f>SUM(AJ77:AJ77)</f>
        <v>0</v>
      </c>
      <c r="AK76" s="784">
        <f>SUM(AK77:AK77)</f>
        <v>0</v>
      </c>
      <c r="AL76" s="784">
        <f>SUM(AL77:AL77)</f>
        <v>0</v>
      </c>
      <c r="AM76" s="784">
        <f>SUM(AM77:AM77)</f>
        <v>0</v>
      </c>
      <c r="AN76" s="659" t="s">
        <v>493</v>
      </c>
      <c r="AO76" s="784">
        <f>SUM(AO77:AO77)</f>
        <v>0</v>
      </c>
      <c r="AP76" s="784">
        <f>SUM(AP77:AP77)</f>
        <v>0</v>
      </c>
      <c r="AQ76" s="784">
        <f>SUM(AQ77:AQ77)</f>
        <v>0</v>
      </c>
      <c r="AR76" s="784">
        <f>SUM(AR77:AR77)</f>
        <v>0</v>
      </c>
      <c r="AS76" s="784">
        <f>SUM(AS77:AS77)</f>
        <v>0</v>
      </c>
    </row>
    <row r="77" spans="1:45" ht="47.25" hidden="1" x14ac:dyDescent="0.25">
      <c r="A77" s="571" t="str">
        <f>'[1]1'!A76</f>
        <v>1.3.2.1</v>
      </c>
      <c r="B77" s="572" t="str">
        <f>'[1]1'!B76</f>
        <v>Обеспечение надежности и бесперебойности электроснабжения потребителей Ленинского района</v>
      </c>
      <c r="C77" s="571" t="str">
        <f>'[1]1'!C76</f>
        <v>J_000400004</v>
      </c>
      <c r="D77" s="659">
        <v>0</v>
      </c>
      <c r="E77" s="659">
        <v>0</v>
      </c>
      <c r="F77" s="659">
        <v>0</v>
      </c>
      <c r="G77" s="659">
        <v>0</v>
      </c>
      <c r="H77" s="659">
        <v>0</v>
      </c>
      <c r="I77" s="659">
        <v>0</v>
      </c>
      <c r="J77" s="659" t="s">
        <v>493</v>
      </c>
      <c r="K77" s="659" t="s">
        <v>493</v>
      </c>
      <c r="L77" s="659" t="s">
        <v>493</v>
      </c>
      <c r="M77" s="659" t="s">
        <v>493</v>
      </c>
      <c r="N77" s="659" t="s">
        <v>493</v>
      </c>
      <c r="O77" s="659" t="s">
        <v>493</v>
      </c>
      <c r="P77" s="646">
        <v>4</v>
      </c>
      <c r="Q77" s="721">
        <f>'[1]4'!G77</f>
        <v>0</v>
      </c>
      <c r="R77" s="721">
        <f>'[1]4'!H77</f>
        <v>0</v>
      </c>
      <c r="S77" s="721">
        <f>'[1]4'!I77</f>
        <v>1.4</v>
      </c>
      <c r="T77" s="721">
        <f>'[1]4'!J77</f>
        <v>0</v>
      </c>
      <c r="U77" s="721">
        <f>'[1]4'!K77</f>
        <v>0</v>
      </c>
      <c r="V77" s="659">
        <v>0</v>
      </c>
      <c r="W77" s="721">
        <f>'[1]4'!N77</f>
        <v>0</v>
      </c>
      <c r="X77" s="721">
        <f>'[1]4'!O77</f>
        <v>0</v>
      </c>
      <c r="Y77" s="721">
        <f>'[1]4'!P77</f>
        <v>0</v>
      </c>
      <c r="Z77" s="721">
        <f>'[1]4'!Q77</f>
        <v>0</v>
      </c>
      <c r="AA77" s="721">
        <f>'[1]4'!R77</f>
        <v>0</v>
      </c>
      <c r="AB77" s="659">
        <v>0</v>
      </c>
      <c r="AC77" s="721">
        <f>'[1]4'!U77</f>
        <v>0</v>
      </c>
      <c r="AD77" s="721">
        <f>'[1]4'!V77</f>
        <v>0</v>
      </c>
      <c r="AE77" s="721">
        <f>'[1]4'!W77</f>
        <v>0</v>
      </c>
      <c r="AF77" s="721">
        <f>'[1]4'!X77</f>
        <v>0</v>
      </c>
      <c r="AG77" s="721">
        <f>'[1]4'!Y77</f>
        <v>0</v>
      </c>
      <c r="AH77" s="659">
        <v>0</v>
      </c>
      <c r="AI77" s="784">
        <f>'[1]4'!AB77</f>
        <v>0</v>
      </c>
      <c r="AJ77" s="784">
        <f>'[1]4'!AC77</f>
        <v>0</v>
      </c>
      <c r="AK77" s="784">
        <f>'[1]4'!AD77</f>
        <v>0</v>
      </c>
      <c r="AL77" s="784">
        <f>'[1]4'!AE77</f>
        <v>0</v>
      </c>
      <c r="AM77" s="784">
        <f>'[1]4'!AF77</f>
        <v>0</v>
      </c>
      <c r="AN77" s="659" t="s">
        <v>493</v>
      </c>
      <c r="AO77" s="721">
        <f>'[1]4'!AI77</f>
        <v>0</v>
      </c>
      <c r="AP77" s="721">
        <f>'[1]4'!AJ77</f>
        <v>0</v>
      </c>
      <c r="AQ77" s="721">
        <f>'[1]4'!AK77</f>
        <v>0</v>
      </c>
      <c r="AR77" s="721">
        <f>'[1]4'!AL77</f>
        <v>0</v>
      </c>
      <c r="AS77" s="721">
        <f>'[1]4'!AM77</f>
        <v>0</v>
      </c>
    </row>
    <row r="78" spans="1:45" s="187" customFormat="1" ht="47.25" hidden="1" x14ac:dyDescent="0.25">
      <c r="A78" s="571" t="str">
        <f>'[1]1'!A77</f>
        <v>1.4</v>
      </c>
      <c r="B78" s="572" t="str">
        <f>'[1]1'!B77</f>
        <v>Прочее новое строительство объектов электросетевого хозяйства, всего, в том числе:</v>
      </c>
      <c r="C78" s="571" t="str">
        <f>'[1]1'!C77</f>
        <v>Г</v>
      </c>
      <c r="D78" s="659" t="s">
        <v>493</v>
      </c>
      <c r="E78" s="659">
        <f>SUM(E79:E82)</f>
        <v>0</v>
      </c>
      <c r="F78" s="659">
        <f t="shared" ref="F78:AS78" si="27">SUM(F79:F82)</f>
        <v>0</v>
      </c>
      <c r="G78" s="659">
        <f t="shared" si="27"/>
        <v>0</v>
      </c>
      <c r="H78" s="659">
        <f t="shared" si="27"/>
        <v>0</v>
      </c>
      <c r="I78" s="659">
        <f t="shared" si="27"/>
        <v>0</v>
      </c>
      <c r="J78" s="659" t="s">
        <v>493</v>
      </c>
      <c r="K78" s="659" t="s">
        <v>493</v>
      </c>
      <c r="L78" s="659" t="s">
        <v>493</v>
      </c>
      <c r="M78" s="659" t="s">
        <v>493</v>
      </c>
      <c r="N78" s="659" t="s">
        <v>493</v>
      </c>
      <c r="O78" s="659" t="s">
        <v>493</v>
      </c>
      <c r="P78" s="659" t="s">
        <v>493</v>
      </c>
      <c r="Q78" s="721">
        <f t="shared" si="27"/>
        <v>1.92</v>
      </c>
      <c r="R78" s="721">
        <f t="shared" si="27"/>
        <v>0</v>
      </c>
      <c r="S78" s="721">
        <f t="shared" si="27"/>
        <v>21.146999999999998</v>
      </c>
      <c r="T78" s="721">
        <f t="shared" si="27"/>
        <v>0</v>
      </c>
      <c r="U78" s="721">
        <f t="shared" si="27"/>
        <v>23</v>
      </c>
      <c r="V78" s="659" t="s">
        <v>493</v>
      </c>
      <c r="W78" s="721">
        <f t="shared" si="27"/>
        <v>0.56999999999999995</v>
      </c>
      <c r="X78" s="721">
        <f t="shared" si="27"/>
        <v>0</v>
      </c>
      <c r="Y78" s="721">
        <f t="shared" si="27"/>
        <v>19.224999999999998</v>
      </c>
      <c r="Z78" s="721">
        <f t="shared" si="27"/>
        <v>0</v>
      </c>
      <c r="AA78" s="721">
        <f t="shared" si="27"/>
        <v>23</v>
      </c>
      <c r="AB78" s="659" t="s">
        <v>493</v>
      </c>
      <c r="AC78" s="721">
        <f t="shared" si="27"/>
        <v>0.41</v>
      </c>
      <c r="AD78" s="721">
        <f t="shared" si="27"/>
        <v>0</v>
      </c>
      <c r="AE78" s="721">
        <f t="shared" si="27"/>
        <v>19.324999999999999</v>
      </c>
      <c r="AF78" s="721">
        <f t="shared" si="27"/>
        <v>0</v>
      </c>
      <c r="AG78" s="721">
        <f t="shared" si="27"/>
        <v>20</v>
      </c>
      <c r="AH78" s="659" t="s">
        <v>493</v>
      </c>
      <c r="AI78" s="784">
        <f t="shared" si="27"/>
        <v>0.41</v>
      </c>
      <c r="AJ78" s="784">
        <f t="shared" si="27"/>
        <v>0</v>
      </c>
      <c r="AK78" s="784">
        <f t="shared" si="27"/>
        <v>20.695</v>
      </c>
      <c r="AL78" s="784">
        <f t="shared" si="27"/>
        <v>0</v>
      </c>
      <c r="AM78" s="784">
        <f t="shared" si="27"/>
        <v>20</v>
      </c>
      <c r="AN78" s="659" t="s">
        <v>493</v>
      </c>
      <c r="AO78" s="721">
        <f t="shared" si="27"/>
        <v>0.32</v>
      </c>
      <c r="AP78" s="721">
        <f t="shared" si="27"/>
        <v>0</v>
      </c>
      <c r="AQ78" s="721">
        <f t="shared" si="27"/>
        <v>18.504999999999999</v>
      </c>
      <c r="AR78" s="721">
        <f t="shared" si="27"/>
        <v>0</v>
      </c>
      <c r="AS78" s="721">
        <f t="shared" si="27"/>
        <v>20</v>
      </c>
    </row>
    <row r="79" spans="1:45" ht="31.5" hidden="1" x14ac:dyDescent="0.25">
      <c r="A79" s="571" t="str">
        <f>'[1]1'!A78</f>
        <v>1.4.1</v>
      </c>
      <c r="B79" s="572" t="str">
        <f>'[1]1'!B78</f>
        <v>Строительство и реконструкция сетей электроснабжения 0,4кВ</v>
      </c>
      <c r="C79" s="571" t="str">
        <f>'[1]1'!C78</f>
        <v>J_0000500016</v>
      </c>
      <c r="D79" s="659">
        <v>0</v>
      </c>
      <c r="E79" s="659">
        <v>0</v>
      </c>
      <c r="F79" s="659">
        <v>0</v>
      </c>
      <c r="G79" s="659">
        <v>0</v>
      </c>
      <c r="H79" s="659">
        <v>0</v>
      </c>
      <c r="I79" s="659">
        <v>0</v>
      </c>
      <c r="J79" s="659" t="s">
        <v>493</v>
      </c>
      <c r="K79" s="659" t="s">
        <v>493</v>
      </c>
      <c r="L79" s="659" t="s">
        <v>493</v>
      </c>
      <c r="M79" s="659" t="s">
        <v>493</v>
      </c>
      <c r="N79" s="659" t="s">
        <v>493</v>
      </c>
      <c r="O79" s="659" t="s">
        <v>493</v>
      </c>
      <c r="P79" s="646">
        <v>4</v>
      </c>
      <c r="Q79" s="721">
        <f>'[1]4'!G79</f>
        <v>0</v>
      </c>
      <c r="R79" s="721">
        <f>'[1]4'!H79</f>
        <v>0</v>
      </c>
      <c r="S79" s="721">
        <f>'[1]4'!I79</f>
        <v>16.914999999999999</v>
      </c>
      <c r="T79" s="721">
        <f>'[1]4'!J79</f>
        <v>0</v>
      </c>
      <c r="U79" s="721">
        <f>'[1]4'!K79</f>
        <v>0</v>
      </c>
      <c r="V79" s="659">
        <v>4</v>
      </c>
      <c r="W79" s="721">
        <f>'[1]4'!N79</f>
        <v>0</v>
      </c>
      <c r="X79" s="721">
        <f>'[1]4'!O79</f>
        <v>0</v>
      </c>
      <c r="Y79" s="721">
        <f>'[1]4'!P79</f>
        <v>16.914999999999999</v>
      </c>
      <c r="Z79" s="721">
        <f>'[1]4'!Q79</f>
        <v>0</v>
      </c>
      <c r="AA79" s="721">
        <f>'[1]4'!R79</f>
        <v>0</v>
      </c>
      <c r="AB79" s="659">
        <v>4</v>
      </c>
      <c r="AC79" s="721">
        <f>'[1]4'!U79</f>
        <v>0</v>
      </c>
      <c r="AD79" s="721">
        <f>'[1]4'!V79</f>
        <v>0</v>
      </c>
      <c r="AE79" s="721">
        <f>'[1]4'!W79</f>
        <v>16.914999999999999</v>
      </c>
      <c r="AF79" s="721">
        <f>'[1]4'!X79</f>
        <v>0</v>
      </c>
      <c r="AG79" s="721">
        <f>'[1]4'!Y79</f>
        <v>0</v>
      </c>
      <c r="AH79" s="659">
        <v>4</v>
      </c>
      <c r="AI79" s="784">
        <f>'[1]4'!AB79</f>
        <v>0</v>
      </c>
      <c r="AJ79" s="784">
        <f>'[1]4'!AC79</f>
        <v>0</v>
      </c>
      <c r="AK79" s="784">
        <f>'[1]4'!AD79</f>
        <v>16.914999999999999</v>
      </c>
      <c r="AL79" s="784">
        <f>'[1]4'!AE79</f>
        <v>0</v>
      </c>
      <c r="AM79" s="784">
        <f>'[1]4'!AF79</f>
        <v>0</v>
      </c>
      <c r="AN79" s="659" t="s">
        <v>493</v>
      </c>
      <c r="AO79" s="721">
        <f>'[1]4'!AI79</f>
        <v>0</v>
      </c>
      <c r="AP79" s="721">
        <f>'[1]4'!AJ79</f>
        <v>0</v>
      </c>
      <c r="AQ79" s="721">
        <f>'[1]4'!AK79</f>
        <v>16.914999999999999</v>
      </c>
      <c r="AR79" s="721">
        <f>'[1]4'!AL79</f>
        <v>0</v>
      </c>
      <c r="AS79" s="721">
        <f>'[1]4'!AM79</f>
        <v>0</v>
      </c>
    </row>
    <row r="80" spans="1:45" ht="78.75" hidden="1" x14ac:dyDescent="0.25">
      <c r="A80" s="571" t="str">
        <f>'[1]1'!A79</f>
        <v>1.4.2</v>
      </c>
      <c r="B80" s="572" t="str">
        <f>'[1]1'!B79</f>
        <v>Установка подстанции с питающими линиями для обеспечения качества и надежности потребителей г.Томска и Томского района</v>
      </c>
      <c r="C80" s="571" t="str">
        <f>'[1]1'!C79</f>
        <v>J_100456002</v>
      </c>
      <c r="D80" s="659">
        <v>0</v>
      </c>
      <c r="E80" s="659">
        <v>0</v>
      </c>
      <c r="F80" s="659">
        <v>0</v>
      </c>
      <c r="G80" s="659">
        <v>0</v>
      </c>
      <c r="H80" s="659">
        <v>0</v>
      </c>
      <c r="I80" s="659">
        <v>0</v>
      </c>
      <c r="J80" s="659" t="s">
        <v>493</v>
      </c>
      <c r="K80" s="659" t="s">
        <v>493</v>
      </c>
      <c r="L80" s="659" t="s">
        <v>493</v>
      </c>
      <c r="M80" s="659" t="s">
        <v>493</v>
      </c>
      <c r="N80" s="659" t="s">
        <v>493</v>
      </c>
      <c r="O80" s="659" t="s">
        <v>493</v>
      </c>
      <c r="P80" s="646">
        <v>4</v>
      </c>
      <c r="Q80" s="721">
        <f>'[1]4'!G80</f>
        <v>1.92</v>
      </c>
      <c r="R80" s="721">
        <f>'[1]4'!H80</f>
        <v>0</v>
      </c>
      <c r="S80" s="721">
        <f>'[1]4'!I80</f>
        <v>4.2320000000000002</v>
      </c>
      <c r="T80" s="721">
        <f>'[1]4'!J80</f>
        <v>0</v>
      </c>
      <c r="U80" s="721">
        <f>'[1]4'!K80</f>
        <v>0</v>
      </c>
      <c r="V80" s="659">
        <v>4</v>
      </c>
      <c r="W80" s="721">
        <f>'[1]4'!N80</f>
        <v>0.56999999999999995</v>
      </c>
      <c r="X80" s="721">
        <f>'[1]4'!O80</f>
        <v>0</v>
      </c>
      <c r="Y80" s="721">
        <f>'[1]4'!P80</f>
        <v>2.31</v>
      </c>
      <c r="Z80" s="721">
        <f>'[1]4'!Q80</f>
        <v>0</v>
      </c>
      <c r="AA80" s="721">
        <f>'[1]4'!R80</f>
        <v>0</v>
      </c>
      <c r="AB80" s="659">
        <v>4</v>
      </c>
      <c r="AC80" s="721">
        <f>'[1]4'!U80</f>
        <v>0.41</v>
      </c>
      <c r="AD80" s="721">
        <f>'[1]4'!V80</f>
        <v>0</v>
      </c>
      <c r="AE80" s="721">
        <f>'[1]4'!W80</f>
        <v>2.41</v>
      </c>
      <c r="AF80" s="721">
        <f>'[1]4'!X80</f>
        <v>0</v>
      </c>
      <c r="AG80" s="721">
        <f>'[1]4'!Y80</f>
        <v>0</v>
      </c>
      <c r="AH80" s="659">
        <v>4</v>
      </c>
      <c r="AI80" s="784">
        <f>'[1]4'!AB80</f>
        <v>0.41</v>
      </c>
      <c r="AJ80" s="784">
        <f>'[1]4'!AC80</f>
        <v>0</v>
      </c>
      <c r="AK80" s="784">
        <f>'[1]4'!AD80</f>
        <v>3.78</v>
      </c>
      <c r="AL80" s="784">
        <f>'[1]4'!AE80</f>
        <v>0</v>
      </c>
      <c r="AM80" s="784">
        <f>'[1]4'!AF80</f>
        <v>0</v>
      </c>
      <c r="AN80" s="659" t="s">
        <v>493</v>
      </c>
      <c r="AO80" s="721">
        <f>'[1]4'!AI80</f>
        <v>0.32</v>
      </c>
      <c r="AP80" s="721">
        <f>'[1]4'!AJ80</f>
        <v>0</v>
      </c>
      <c r="AQ80" s="721">
        <f>'[1]4'!AK80</f>
        <v>1.59</v>
      </c>
      <c r="AR80" s="721">
        <f>'[1]4'!AL80</f>
        <v>0</v>
      </c>
      <c r="AS80" s="721">
        <f>'[1]4'!AM80</f>
        <v>0</v>
      </c>
    </row>
    <row r="81" spans="1:45" hidden="1" x14ac:dyDescent="0.25">
      <c r="A81" s="571" t="str">
        <f>'[1]1'!A80</f>
        <v>1.4.3</v>
      </c>
      <c r="B81" s="572" t="str">
        <f>'[1]1'!B80</f>
        <v>Установка реклоузеров</v>
      </c>
      <c r="C81" s="571" t="str">
        <f>'[1]1'!C80</f>
        <v>J_0000000815</v>
      </c>
      <c r="D81" s="659">
        <v>0</v>
      </c>
      <c r="E81" s="659">
        <v>0</v>
      </c>
      <c r="F81" s="659">
        <v>0</v>
      </c>
      <c r="G81" s="659">
        <v>0</v>
      </c>
      <c r="H81" s="659">
        <v>0</v>
      </c>
      <c r="I81" s="659">
        <v>0</v>
      </c>
      <c r="J81" s="659" t="s">
        <v>493</v>
      </c>
      <c r="K81" s="659" t="s">
        <v>493</v>
      </c>
      <c r="L81" s="659" t="s">
        <v>493</v>
      </c>
      <c r="M81" s="659" t="s">
        <v>493</v>
      </c>
      <c r="N81" s="659" t="s">
        <v>493</v>
      </c>
      <c r="O81" s="659" t="s">
        <v>493</v>
      </c>
      <c r="P81" s="646">
        <v>4</v>
      </c>
      <c r="Q81" s="721">
        <f>'[1]4'!G81</f>
        <v>0</v>
      </c>
      <c r="R81" s="721">
        <f>'[1]4'!H81</f>
        <v>0</v>
      </c>
      <c r="S81" s="721">
        <f>'[1]4'!I81</f>
        <v>0</v>
      </c>
      <c r="T81" s="721">
        <f>'[1]4'!J81</f>
        <v>0</v>
      </c>
      <c r="U81" s="721">
        <f>'[1]4'!K81</f>
        <v>3</v>
      </c>
      <c r="V81" s="659">
        <v>4</v>
      </c>
      <c r="W81" s="721">
        <f>'[1]4'!N81</f>
        <v>0</v>
      </c>
      <c r="X81" s="721">
        <f>'[1]4'!O81</f>
        <v>0</v>
      </c>
      <c r="Y81" s="721">
        <f>'[1]4'!P81</f>
        <v>0</v>
      </c>
      <c r="Z81" s="721">
        <f>'[1]4'!Q81</f>
        <v>0</v>
      </c>
      <c r="AA81" s="721">
        <f>'[1]4'!R81</f>
        <v>3</v>
      </c>
      <c r="AB81" s="659">
        <v>0</v>
      </c>
      <c r="AC81" s="721">
        <f>'[1]4'!U81</f>
        <v>0</v>
      </c>
      <c r="AD81" s="721">
        <f>'[1]4'!V81</f>
        <v>0</v>
      </c>
      <c r="AE81" s="721">
        <f>'[1]4'!W81</f>
        <v>0</v>
      </c>
      <c r="AF81" s="721">
        <f>'[1]4'!X81</f>
        <v>0</v>
      </c>
      <c r="AG81" s="721">
        <f>'[1]4'!Y81</f>
        <v>0</v>
      </c>
      <c r="AH81" s="659">
        <v>0</v>
      </c>
      <c r="AI81" s="784">
        <f>'[1]4'!AB81</f>
        <v>0</v>
      </c>
      <c r="AJ81" s="784">
        <f>'[1]4'!AC81</f>
        <v>0</v>
      </c>
      <c r="AK81" s="784">
        <f>'[1]4'!AD81</f>
        <v>0</v>
      </c>
      <c r="AL81" s="784">
        <f>'[1]4'!AE81</f>
        <v>0</v>
      </c>
      <c r="AM81" s="784">
        <f>'[1]4'!AF81</f>
        <v>0</v>
      </c>
      <c r="AN81" s="659" t="s">
        <v>493</v>
      </c>
      <c r="AO81" s="721">
        <f>'[1]4'!AI81</f>
        <v>0</v>
      </c>
      <c r="AP81" s="721">
        <f>'[1]4'!AJ81</f>
        <v>0</v>
      </c>
      <c r="AQ81" s="721">
        <f>'[1]4'!AK81</f>
        <v>0</v>
      </c>
      <c r="AR81" s="721">
        <f>'[1]4'!AL81</f>
        <v>0</v>
      </c>
      <c r="AS81" s="721">
        <f>'[1]4'!AM81</f>
        <v>0</v>
      </c>
    </row>
    <row r="82" spans="1:45" hidden="1" x14ac:dyDescent="0.25">
      <c r="A82" s="571" t="str">
        <f>'[1]1'!A81</f>
        <v>1.4.4</v>
      </c>
      <c r="B82" s="572" t="str">
        <f>'[1]1'!B81</f>
        <v>Установка трансформаторов в ТП</v>
      </c>
      <c r="C82" s="571" t="str">
        <f>'[1]1'!C81</f>
        <v>J_0200000018</v>
      </c>
      <c r="D82" s="659">
        <v>0</v>
      </c>
      <c r="E82" s="659">
        <v>0</v>
      </c>
      <c r="F82" s="659">
        <v>0</v>
      </c>
      <c r="G82" s="659">
        <v>0</v>
      </c>
      <c r="H82" s="659">
        <v>0</v>
      </c>
      <c r="I82" s="659">
        <v>0</v>
      </c>
      <c r="J82" s="659" t="s">
        <v>493</v>
      </c>
      <c r="K82" s="659" t="s">
        <v>493</v>
      </c>
      <c r="L82" s="659" t="s">
        <v>493</v>
      </c>
      <c r="M82" s="659" t="s">
        <v>493</v>
      </c>
      <c r="N82" s="659" t="s">
        <v>493</v>
      </c>
      <c r="O82" s="659" t="s">
        <v>493</v>
      </c>
      <c r="P82" s="646">
        <v>4</v>
      </c>
      <c r="Q82" s="721">
        <f>'[1]4'!G82</f>
        <v>0</v>
      </c>
      <c r="R82" s="721">
        <f>'[1]4'!H82</f>
        <v>0</v>
      </c>
      <c r="S82" s="721">
        <f>'[1]4'!I82</f>
        <v>0</v>
      </c>
      <c r="T82" s="721">
        <f>'[1]4'!J82</f>
        <v>0</v>
      </c>
      <c r="U82" s="721">
        <f>'[1]4'!K82</f>
        <v>20</v>
      </c>
      <c r="V82" s="659">
        <v>4</v>
      </c>
      <c r="W82" s="721">
        <f>'[1]4'!N82</f>
        <v>0</v>
      </c>
      <c r="X82" s="721">
        <f>'[1]4'!O82</f>
        <v>0</v>
      </c>
      <c r="Y82" s="721">
        <f>'[1]4'!P82</f>
        <v>0</v>
      </c>
      <c r="Z82" s="721">
        <f>'[1]4'!Q82</f>
        <v>0</v>
      </c>
      <c r="AA82" s="721">
        <f>'[1]4'!R82</f>
        <v>20</v>
      </c>
      <c r="AB82" s="659">
        <v>4</v>
      </c>
      <c r="AC82" s="721">
        <f>'[1]4'!U82</f>
        <v>0</v>
      </c>
      <c r="AD82" s="721">
        <f>'[1]4'!V82</f>
        <v>0</v>
      </c>
      <c r="AE82" s="721">
        <f>'[1]4'!W82</f>
        <v>0</v>
      </c>
      <c r="AF82" s="721">
        <f>'[1]4'!X82</f>
        <v>0</v>
      </c>
      <c r="AG82" s="721">
        <f>'[1]4'!Y82</f>
        <v>20</v>
      </c>
      <c r="AH82" s="659">
        <v>0</v>
      </c>
      <c r="AI82" s="784">
        <f>'[1]4'!AB82</f>
        <v>0</v>
      </c>
      <c r="AJ82" s="784">
        <f>'[1]4'!AC82</f>
        <v>0</v>
      </c>
      <c r="AK82" s="784">
        <f>'[1]4'!AD82</f>
        <v>0</v>
      </c>
      <c r="AL82" s="784">
        <f>'[1]4'!AE82</f>
        <v>0</v>
      </c>
      <c r="AM82" s="784">
        <f>'[1]4'!AF82</f>
        <v>20</v>
      </c>
      <c r="AN82" s="659" t="s">
        <v>493</v>
      </c>
      <c r="AO82" s="721">
        <f>'[1]4'!AI82</f>
        <v>0</v>
      </c>
      <c r="AP82" s="721">
        <f>'[1]4'!AJ82</f>
        <v>0</v>
      </c>
      <c r="AQ82" s="721">
        <f>'[1]4'!AK82</f>
        <v>0</v>
      </c>
      <c r="AR82" s="721">
        <f>'[1]4'!AL82</f>
        <v>0</v>
      </c>
      <c r="AS82" s="721">
        <f>'[1]4'!AM82</f>
        <v>20</v>
      </c>
    </row>
    <row r="83" spans="1:45" s="187" customFormat="1" ht="47.25" hidden="1" x14ac:dyDescent="0.25">
      <c r="A83" s="571" t="str">
        <f>'[1]1'!A82</f>
        <v>1.5</v>
      </c>
      <c r="B83" s="572" t="str">
        <f>'[1]1'!B82</f>
        <v>Покупка земельных участков для целей реализации инвестиционных проектов, всего, в том числе:</v>
      </c>
      <c r="C83" s="571" t="str">
        <f>'[1]1'!C82</f>
        <v>Г</v>
      </c>
      <c r="D83" s="659" t="s">
        <v>493</v>
      </c>
      <c r="E83" s="659">
        <v>0</v>
      </c>
      <c r="F83" s="659">
        <v>0</v>
      </c>
      <c r="G83" s="659">
        <v>0</v>
      </c>
      <c r="H83" s="659">
        <v>0</v>
      </c>
      <c r="I83" s="659">
        <v>0</v>
      </c>
      <c r="J83" s="659" t="s">
        <v>493</v>
      </c>
      <c r="K83" s="659" t="s">
        <v>493</v>
      </c>
      <c r="L83" s="659" t="s">
        <v>493</v>
      </c>
      <c r="M83" s="659" t="s">
        <v>493</v>
      </c>
      <c r="N83" s="659" t="s">
        <v>493</v>
      </c>
      <c r="O83" s="659" t="s">
        <v>493</v>
      </c>
      <c r="P83" s="659" t="s">
        <v>493</v>
      </c>
      <c r="Q83" s="721">
        <v>0</v>
      </c>
      <c r="R83" s="721">
        <v>0</v>
      </c>
      <c r="S83" s="721">
        <v>0</v>
      </c>
      <c r="T83" s="721">
        <v>0</v>
      </c>
      <c r="U83" s="721">
        <v>0</v>
      </c>
      <c r="V83" s="659" t="s">
        <v>493</v>
      </c>
      <c r="W83" s="721">
        <v>0</v>
      </c>
      <c r="X83" s="721">
        <v>0</v>
      </c>
      <c r="Y83" s="721">
        <v>0</v>
      </c>
      <c r="Z83" s="721">
        <v>0</v>
      </c>
      <c r="AA83" s="721">
        <v>0</v>
      </c>
      <c r="AB83" s="659" t="s">
        <v>493</v>
      </c>
      <c r="AC83" s="721">
        <v>0</v>
      </c>
      <c r="AD83" s="721">
        <v>0</v>
      </c>
      <c r="AE83" s="721">
        <v>0</v>
      </c>
      <c r="AF83" s="721">
        <v>0</v>
      </c>
      <c r="AG83" s="721">
        <v>0</v>
      </c>
      <c r="AH83" s="659" t="s">
        <v>493</v>
      </c>
      <c r="AI83" s="784">
        <v>0</v>
      </c>
      <c r="AJ83" s="784">
        <v>0</v>
      </c>
      <c r="AK83" s="784">
        <v>0</v>
      </c>
      <c r="AL83" s="784">
        <v>0</v>
      </c>
      <c r="AM83" s="784">
        <v>0</v>
      </c>
      <c r="AN83" s="659" t="s">
        <v>493</v>
      </c>
      <c r="AO83" s="718">
        <f t="shared" ref="AO83:AS83" si="28">SUM(AO84:AO89)</f>
        <v>0</v>
      </c>
      <c r="AP83" s="718">
        <f t="shared" si="28"/>
        <v>0</v>
      </c>
      <c r="AQ83" s="718">
        <f t="shared" si="28"/>
        <v>0</v>
      </c>
      <c r="AR83" s="718">
        <f t="shared" si="28"/>
        <v>0</v>
      </c>
      <c r="AS83" s="718">
        <f t="shared" si="28"/>
        <v>0</v>
      </c>
    </row>
    <row r="84" spans="1:45" s="187" customFormat="1" ht="31.5" hidden="1" x14ac:dyDescent="0.25">
      <c r="A84" s="571" t="str">
        <f>'[1]1'!A83</f>
        <v>1.6</v>
      </c>
      <c r="B84" s="572" t="str">
        <f>'[1]1'!B83</f>
        <v>Прочие инвестиционные проекты, всего, в том числе:</v>
      </c>
      <c r="C84" s="571" t="str">
        <f>'[1]1'!C83</f>
        <v>Г</v>
      </c>
      <c r="D84" s="659" t="s">
        <v>493</v>
      </c>
      <c r="E84" s="659" t="s">
        <v>493</v>
      </c>
      <c r="F84" s="659" t="s">
        <v>493</v>
      </c>
      <c r="G84" s="659" t="s">
        <v>493</v>
      </c>
      <c r="H84" s="659" t="s">
        <v>493</v>
      </c>
      <c r="I84" s="659" t="s">
        <v>493</v>
      </c>
      <c r="J84" s="659" t="s">
        <v>493</v>
      </c>
      <c r="K84" s="659" t="s">
        <v>493</v>
      </c>
      <c r="L84" s="659" t="s">
        <v>493</v>
      </c>
      <c r="M84" s="659" t="s">
        <v>493</v>
      </c>
      <c r="N84" s="659" t="s">
        <v>493</v>
      </c>
      <c r="O84" s="659" t="s">
        <v>493</v>
      </c>
      <c r="P84" s="659" t="s">
        <v>493</v>
      </c>
      <c r="Q84" s="721" t="s">
        <v>493</v>
      </c>
      <c r="R84" s="721" t="s">
        <v>493</v>
      </c>
      <c r="S84" s="721" t="s">
        <v>493</v>
      </c>
      <c r="T84" s="721" t="s">
        <v>493</v>
      </c>
      <c r="U84" s="721" t="s">
        <v>493</v>
      </c>
      <c r="V84" s="659" t="s">
        <v>493</v>
      </c>
      <c r="W84" s="721" t="s">
        <v>493</v>
      </c>
      <c r="X84" s="721" t="s">
        <v>493</v>
      </c>
      <c r="Y84" s="721" t="s">
        <v>493</v>
      </c>
      <c r="Z84" s="721" t="s">
        <v>493</v>
      </c>
      <c r="AA84" s="721" t="s">
        <v>493</v>
      </c>
      <c r="AB84" s="659" t="s">
        <v>493</v>
      </c>
      <c r="AC84" s="721" t="s">
        <v>493</v>
      </c>
      <c r="AD84" s="721" t="s">
        <v>493</v>
      </c>
      <c r="AE84" s="721" t="s">
        <v>493</v>
      </c>
      <c r="AF84" s="721" t="s">
        <v>493</v>
      </c>
      <c r="AG84" s="721" t="s">
        <v>493</v>
      </c>
      <c r="AH84" s="659" t="s">
        <v>493</v>
      </c>
      <c r="AI84" s="784" t="s">
        <v>493</v>
      </c>
      <c r="AJ84" s="784" t="s">
        <v>493</v>
      </c>
      <c r="AK84" s="784" t="s">
        <v>493</v>
      </c>
      <c r="AL84" s="784" t="s">
        <v>493</v>
      </c>
      <c r="AM84" s="784" t="s">
        <v>493</v>
      </c>
      <c r="AN84" s="659" t="s">
        <v>493</v>
      </c>
      <c r="AO84" s="721" t="s">
        <v>493</v>
      </c>
      <c r="AP84" s="721" t="s">
        <v>493</v>
      </c>
      <c r="AQ84" s="721" t="s">
        <v>493</v>
      </c>
      <c r="AR84" s="721" t="s">
        <v>493</v>
      </c>
      <c r="AS84" s="721" t="s">
        <v>493</v>
      </c>
    </row>
    <row r="85" spans="1:45" ht="31.5" hidden="1" x14ac:dyDescent="0.25">
      <c r="A85" s="571" t="str">
        <f>'[1]1'!A84</f>
        <v>1.6.1</v>
      </c>
      <c r="B85" s="572" t="str">
        <f>'[1]1'!B84</f>
        <v>Приобретение автогидроподъемника</v>
      </c>
      <c r="C85" s="571" t="str">
        <f>'[1]1'!C84</f>
        <v>J_0000007038</v>
      </c>
      <c r="D85" s="659" t="s">
        <v>493</v>
      </c>
      <c r="E85" s="659" t="s">
        <v>493</v>
      </c>
      <c r="F85" s="659" t="s">
        <v>493</v>
      </c>
      <c r="G85" s="659" t="s">
        <v>493</v>
      </c>
      <c r="H85" s="659" t="s">
        <v>493</v>
      </c>
      <c r="I85" s="659" t="s">
        <v>493</v>
      </c>
      <c r="J85" s="659" t="s">
        <v>493</v>
      </c>
      <c r="K85" s="659" t="s">
        <v>493</v>
      </c>
      <c r="L85" s="659" t="s">
        <v>493</v>
      </c>
      <c r="M85" s="659" t="s">
        <v>493</v>
      </c>
      <c r="N85" s="659" t="s">
        <v>493</v>
      </c>
      <c r="O85" s="659" t="s">
        <v>493</v>
      </c>
      <c r="P85" s="646" t="s">
        <v>493</v>
      </c>
      <c r="Q85" s="721" t="s">
        <v>493</v>
      </c>
      <c r="R85" s="721" t="s">
        <v>493</v>
      </c>
      <c r="S85" s="721" t="s">
        <v>493</v>
      </c>
      <c r="T85" s="721" t="s">
        <v>493</v>
      </c>
      <c r="U85" s="721" t="s">
        <v>493</v>
      </c>
      <c r="V85" s="659" t="s">
        <v>493</v>
      </c>
      <c r="W85" s="721" t="s">
        <v>493</v>
      </c>
      <c r="X85" s="721" t="s">
        <v>493</v>
      </c>
      <c r="Y85" s="721" t="s">
        <v>493</v>
      </c>
      <c r="Z85" s="721" t="s">
        <v>493</v>
      </c>
      <c r="AA85" s="721" t="s">
        <v>493</v>
      </c>
      <c r="AB85" s="659" t="s">
        <v>493</v>
      </c>
      <c r="AC85" s="721" t="s">
        <v>493</v>
      </c>
      <c r="AD85" s="721" t="s">
        <v>493</v>
      </c>
      <c r="AE85" s="721" t="s">
        <v>493</v>
      </c>
      <c r="AF85" s="721" t="s">
        <v>493</v>
      </c>
      <c r="AG85" s="721" t="s">
        <v>493</v>
      </c>
      <c r="AH85" s="659" t="s">
        <v>493</v>
      </c>
      <c r="AI85" s="784" t="s">
        <v>493</v>
      </c>
      <c r="AJ85" s="784" t="s">
        <v>493</v>
      </c>
      <c r="AK85" s="784" t="s">
        <v>493</v>
      </c>
      <c r="AL85" s="784" t="s">
        <v>493</v>
      </c>
      <c r="AM85" s="784" t="s">
        <v>493</v>
      </c>
      <c r="AN85" s="659" t="s">
        <v>493</v>
      </c>
      <c r="AO85" s="721" t="s">
        <v>493</v>
      </c>
      <c r="AP85" s="721" t="s">
        <v>493</v>
      </c>
      <c r="AQ85" s="721" t="s">
        <v>493</v>
      </c>
      <c r="AR85" s="721" t="s">
        <v>493</v>
      </c>
      <c r="AS85" s="721" t="s">
        <v>493</v>
      </c>
    </row>
    <row r="86" spans="1:45" hidden="1" x14ac:dyDescent="0.25">
      <c r="A86" s="571" t="str">
        <f>'[1]1'!A85</f>
        <v>1.6.2</v>
      </c>
      <c r="B86" s="572" t="str">
        <f>'[1]1'!B85</f>
        <v>Приобретение автокрана</v>
      </c>
      <c r="C86" s="571" t="str">
        <f>'[1]1'!C85</f>
        <v>J_0000007039</v>
      </c>
      <c r="D86" s="659" t="s">
        <v>493</v>
      </c>
      <c r="E86" s="659" t="s">
        <v>493</v>
      </c>
      <c r="F86" s="659" t="s">
        <v>493</v>
      </c>
      <c r="G86" s="659" t="s">
        <v>493</v>
      </c>
      <c r="H86" s="659" t="s">
        <v>493</v>
      </c>
      <c r="I86" s="659" t="s">
        <v>493</v>
      </c>
      <c r="J86" s="659" t="s">
        <v>493</v>
      </c>
      <c r="K86" s="659" t="s">
        <v>493</v>
      </c>
      <c r="L86" s="659" t="s">
        <v>493</v>
      </c>
      <c r="M86" s="659" t="s">
        <v>493</v>
      </c>
      <c r="N86" s="659" t="s">
        <v>493</v>
      </c>
      <c r="O86" s="659" t="s">
        <v>493</v>
      </c>
      <c r="P86" s="646" t="s">
        <v>493</v>
      </c>
      <c r="Q86" s="721" t="s">
        <v>493</v>
      </c>
      <c r="R86" s="721" t="s">
        <v>493</v>
      </c>
      <c r="S86" s="721" t="s">
        <v>493</v>
      </c>
      <c r="T86" s="721" t="s">
        <v>493</v>
      </c>
      <c r="U86" s="721" t="s">
        <v>493</v>
      </c>
      <c r="V86" s="659" t="s">
        <v>493</v>
      </c>
      <c r="W86" s="721" t="s">
        <v>493</v>
      </c>
      <c r="X86" s="721" t="s">
        <v>493</v>
      </c>
      <c r="Y86" s="721" t="s">
        <v>493</v>
      </c>
      <c r="Z86" s="721" t="s">
        <v>493</v>
      </c>
      <c r="AA86" s="721" t="s">
        <v>493</v>
      </c>
      <c r="AB86" s="659" t="s">
        <v>493</v>
      </c>
      <c r="AC86" s="721" t="s">
        <v>493</v>
      </c>
      <c r="AD86" s="721" t="s">
        <v>493</v>
      </c>
      <c r="AE86" s="721" t="s">
        <v>493</v>
      </c>
      <c r="AF86" s="721" t="s">
        <v>493</v>
      </c>
      <c r="AG86" s="721" t="s">
        <v>493</v>
      </c>
      <c r="AH86" s="659" t="s">
        <v>493</v>
      </c>
      <c r="AI86" s="784" t="s">
        <v>493</v>
      </c>
      <c r="AJ86" s="784" t="s">
        <v>493</v>
      </c>
      <c r="AK86" s="784" t="s">
        <v>493</v>
      </c>
      <c r="AL86" s="784" t="s">
        <v>493</v>
      </c>
      <c r="AM86" s="784" t="s">
        <v>493</v>
      </c>
      <c r="AN86" s="659" t="s">
        <v>493</v>
      </c>
      <c r="AO86" s="721" t="s">
        <v>493</v>
      </c>
      <c r="AP86" s="721" t="s">
        <v>493</v>
      </c>
      <c r="AQ86" s="721" t="s">
        <v>493</v>
      </c>
      <c r="AR86" s="721" t="s">
        <v>493</v>
      </c>
      <c r="AS86" s="721" t="s">
        <v>493</v>
      </c>
    </row>
    <row r="87" spans="1:45" ht="31.5" hidden="1" x14ac:dyDescent="0.25">
      <c r="A87" s="571" t="str">
        <f>'[1]1'!A86</f>
        <v>1.6.3</v>
      </c>
      <c r="B87" s="572" t="str">
        <f>'[1]1'!B86</f>
        <v>Приобретение бригадного автомобиля</v>
      </c>
      <c r="C87" s="571" t="str">
        <f>'[1]1'!C86</f>
        <v>J_0000007034</v>
      </c>
      <c r="D87" s="659" t="s">
        <v>493</v>
      </c>
      <c r="E87" s="659" t="s">
        <v>493</v>
      </c>
      <c r="F87" s="659" t="s">
        <v>493</v>
      </c>
      <c r="G87" s="659" t="s">
        <v>493</v>
      </c>
      <c r="H87" s="659" t="s">
        <v>493</v>
      </c>
      <c r="I87" s="659" t="s">
        <v>493</v>
      </c>
      <c r="J87" s="659" t="s">
        <v>493</v>
      </c>
      <c r="K87" s="659" t="s">
        <v>493</v>
      </c>
      <c r="L87" s="659" t="s">
        <v>493</v>
      </c>
      <c r="M87" s="659" t="s">
        <v>493</v>
      </c>
      <c r="N87" s="659" t="s">
        <v>493</v>
      </c>
      <c r="O87" s="659" t="s">
        <v>493</v>
      </c>
      <c r="P87" s="646" t="s">
        <v>493</v>
      </c>
      <c r="Q87" s="721" t="s">
        <v>493</v>
      </c>
      <c r="R87" s="721" t="s">
        <v>493</v>
      </c>
      <c r="S87" s="721" t="s">
        <v>493</v>
      </c>
      <c r="T87" s="721" t="s">
        <v>493</v>
      </c>
      <c r="U87" s="721" t="s">
        <v>493</v>
      </c>
      <c r="V87" s="659" t="s">
        <v>493</v>
      </c>
      <c r="W87" s="721" t="s">
        <v>493</v>
      </c>
      <c r="X87" s="721" t="s">
        <v>493</v>
      </c>
      <c r="Y87" s="721" t="s">
        <v>493</v>
      </c>
      <c r="Z87" s="721" t="s">
        <v>493</v>
      </c>
      <c r="AA87" s="721" t="s">
        <v>493</v>
      </c>
      <c r="AB87" s="659" t="s">
        <v>493</v>
      </c>
      <c r="AC87" s="721" t="s">
        <v>493</v>
      </c>
      <c r="AD87" s="721" t="s">
        <v>493</v>
      </c>
      <c r="AE87" s="721" t="s">
        <v>493</v>
      </c>
      <c r="AF87" s="721" t="s">
        <v>493</v>
      </c>
      <c r="AG87" s="721" t="s">
        <v>493</v>
      </c>
      <c r="AH87" s="659" t="s">
        <v>493</v>
      </c>
      <c r="AI87" s="784" t="s">
        <v>493</v>
      </c>
      <c r="AJ87" s="784" t="s">
        <v>493</v>
      </c>
      <c r="AK87" s="784" t="s">
        <v>493</v>
      </c>
      <c r="AL87" s="784" t="s">
        <v>493</v>
      </c>
      <c r="AM87" s="784" t="s">
        <v>493</v>
      </c>
      <c r="AN87" s="659" t="s">
        <v>493</v>
      </c>
      <c r="AO87" s="721" t="s">
        <v>493</v>
      </c>
      <c r="AP87" s="721" t="s">
        <v>493</v>
      </c>
      <c r="AQ87" s="721" t="s">
        <v>493</v>
      </c>
      <c r="AR87" s="721" t="s">
        <v>493</v>
      </c>
      <c r="AS87" s="721" t="s">
        <v>493</v>
      </c>
    </row>
    <row r="88" spans="1:45" hidden="1" x14ac:dyDescent="0.25">
      <c r="A88" s="571" t="str">
        <f>'[1]1'!A87</f>
        <v>1.6.4</v>
      </c>
      <c r="B88" s="572" t="str">
        <f>'[1]1'!B87</f>
        <v>Приобретение дробилки</v>
      </c>
      <c r="C88" s="571" t="str">
        <f>'[1]1'!C87</f>
        <v>J_0000007041</v>
      </c>
      <c r="D88" s="659" t="s">
        <v>493</v>
      </c>
      <c r="E88" s="659" t="s">
        <v>493</v>
      </c>
      <c r="F88" s="659" t="s">
        <v>493</v>
      </c>
      <c r="G88" s="659" t="s">
        <v>493</v>
      </c>
      <c r="H88" s="659" t="s">
        <v>493</v>
      </c>
      <c r="I88" s="659" t="s">
        <v>493</v>
      </c>
      <c r="J88" s="659" t="s">
        <v>493</v>
      </c>
      <c r="K88" s="659" t="s">
        <v>493</v>
      </c>
      <c r="L88" s="659" t="s">
        <v>493</v>
      </c>
      <c r="M88" s="659" t="s">
        <v>493</v>
      </c>
      <c r="N88" s="659" t="s">
        <v>493</v>
      </c>
      <c r="O88" s="659" t="s">
        <v>493</v>
      </c>
      <c r="P88" s="646" t="s">
        <v>493</v>
      </c>
      <c r="Q88" s="721" t="s">
        <v>493</v>
      </c>
      <c r="R88" s="721" t="s">
        <v>493</v>
      </c>
      <c r="S88" s="721" t="s">
        <v>493</v>
      </c>
      <c r="T88" s="721" t="s">
        <v>493</v>
      </c>
      <c r="U88" s="721" t="s">
        <v>493</v>
      </c>
      <c r="V88" s="659" t="s">
        <v>493</v>
      </c>
      <c r="W88" s="721" t="s">
        <v>493</v>
      </c>
      <c r="X88" s="721" t="s">
        <v>493</v>
      </c>
      <c r="Y88" s="721" t="s">
        <v>493</v>
      </c>
      <c r="Z88" s="721" t="s">
        <v>493</v>
      </c>
      <c r="AA88" s="721" t="s">
        <v>493</v>
      </c>
      <c r="AB88" s="659" t="s">
        <v>493</v>
      </c>
      <c r="AC88" s="721" t="s">
        <v>493</v>
      </c>
      <c r="AD88" s="721" t="s">
        <v>493</v>
      </c>
      <c r="AE88" s="721" t="s">
        <v>493</v>
      </c>
      <c r="AF88" s="721" t="s">
        <v>493</v>
      </c>
      <c r="AG88" s="721" t="s">
        <v>493</v>
      </c>
      <c r="AH88" s="659" t="s">
        <v>493</v>
      </c>
      <c r="AI88" s="784" t="s">
        <v>493</v>
      </c>
      <c r="AJ88" s="784" t="s">
        <v>493</v>
      </c>
      <c r="AK88" s="784" t="s">
        <v>493</v>
      </c>
      <c r="AL88" s="784" t="s">
        <v>493</v>
      </c>
      <c r="AM88" s="784" t="s">
        <v>493</v>
      </c>
      <c r="AN88" s="659" t="s">
        <v>493</v>
      </c>
      <c r="AO88" s="721" t="s">
        <v>493</v>
      </c>
      <c r="AP88" s="721" t="s">
        <v>493</v>
      </c>
      <c r="AQ88" s="721" t="s">
        <v>493</v>
      </c>
      <c r="AR88" s="721" t="s">
        <v>493</v>
      </c>
      <c r="AS88" s="721" t="s">
        <v>493</v>
      </c>
    </row>
    <row r="89" spans="1:45" ht="31.5" x14ac:dyDescent="0.25">
      <c r="A89" s="571" t="str">
        <f>'[1]1'!A88</f>
        <v>1.6.5</v>
      </c>
      <c r="B89" s="572" t="str">
        <f>'[1]1'!B88</f>
        <v>Приобретение информационно-вычислительной техники</v>
      </c>
      <c r="C89" s="571" t="str">
        <f>'[1]1'!C88</f>
        <v>J_0000000814</v>
      </c>
      <c r="D89" s="659" t="s">
        <v>493</v>
      </c>
      <c r="E89" s="659" t="s">
        <v>493</v>
      </c>
      <c r="F89" s="659" t="s">
        <v>493</v>
      </c>
      <c r="G89" s="659" t="s">
        <v>493</v>
      </c>
      <c r="H89" s="659" t="s">
        <v>493</v>
      </c>
      <c r="I89" s="659" t="s">
        <v>493</v>
      </c>
      <c r="J89" s="659" t="s">
        <v>493</v>
      </c>
      <c r="K89" s="659" t="s">
        <v>493</v>
      </c>
      <c r="L89" s="659" t="s">
        <v>493</v>
      </c>
      <c r="M89" s="659" t="s">
        <v>493</v>
      </c>
      <c r="N89" s="659" t="s">
        <v>493</v>
      </c>
      <c r="O89" s="659" t="s">
        <v>493</v>
      </c>
      <c r="P89" s="646" t="s">
        <v>493</v>
      </c>
      <c r="Q89" s="721" t="s">
        <v>493</v>
      </c>
      <c r="R89" s="721" t="s">
        <v>493</v>
      </c>
      <c r="S89" s="721" t="s">
        <v>493</v>
      </c>
      <c r="T89" s="721" t="s">
        <v>493</v>
      </c>
      <c r="U89" s="721" t="s">
        <v>493</v>
      </c>
      <c r="V89" s="659" t="s">
        <v>493</v>
      </c>
      <c r="W89" s="721" t="s">
        <v>493</v>
      </c>
      <c r="X89" s="721" t="s">
        <v>493</v>
      </c>
      <c r="Y89" s="721" t="s">
        <v>493</v>
      </c>
      <c r="Z89" s="721" t="s">
        <v>493</v>
      </c>
      <c r="AA89" s="721" t="s">
        <v>493</v>
      </c>
      <c r="AB89" s="659" t="s">
        <v>493</v>
      </c>
      <c r="AC89" s="721" t="s">
        <v>493</v>
      </c>
      <c r="AD89" s="721" t="s">
        <v>493</v>
      </c>
      <c r="AE89" s="721" t="s">
        <v>493</v>
      </c>
      <c r="AF89" s="721" t="s">
        <v>493</v>
      </c>
      <c r="AG89" s="721" t="s">
        <v>493</v>
      </c>
      <c r="AH89" s="659" t="s">
        <v>493</v>
      </c>
      <c r="AI89" s="784" t="s">
        <v>493</v>
      </c>
      <c r="AJ89" s="784" t="s">
        <v>493</v>
      </c>
      <c r="AK89" s="784" t="s">
        <v>493</v>
      </c>
      <c r="AL89" s="784" t="s">
        <v>493</v>
      </c>
      <c r="AM89" s="784" t="s">
        <v>493</v>
      </c>
      <c r="AN89" s="659" t="s">
        <v>493</v>
      </c>
      <c r="AO89" s="721" t="s">
        <v>493</v>
      </c>
      <c r="AP89" s="721" t="s">
        <v>493</v>
      </c>
      <c r="AQ89" s="721" t="s">
        <v>493</v>
      </c>
      <c r="AR89" s="721" t="s">
        <v>493</v>
      </c>
      <c r="AS89" s="721" t="s">
        <v>493</v>
      </c>
    </row>
    <row r="90" spans="1:45" ht="31.5" hidden="1" x14ac:dyDescent="0.25">
      <c r="A90" s="571" t="str">
        <f>'[1]1'!A89</f>
        <v>1.6.6</v>
      </c>
      <c r="B90" s="572" t="str">
        <f>'[1]1'!B89</f>
        <v>Приобретение легкового служебного автомобиля</v>
      </c>
      <c r="C90" s="571" t="str">
        <f>'[1]1'!C89</f>
        <v>J_0000007035</v>
      </c>
      <c r="D90" s="659" t="s">
        <v>493</v>
      </c>
      <c r="E90" s="659" t="s">
        <v>493</v>
      </c>
      <c r="F90" s="659" t="s">
        <v>493</v>
      </c>
      <c r="G90" s="659" t="s">
        <v>493</v>
      </c>
      <c r="H90" s="659" t="s">
        <v>493</v>
      </c>
      <c r="I90" s="659" t="s">
        <v>493</v>
      </c>
      <c r="J90" s="659" t="s">
        <v>493</v>
      </c>
      <c r="K90" s="659" t="s">
        <v>493</v>
      </c>
      <c r="L90" s="659" t="s">
        <v>493</v>
      </c>
      <c r="M90" s="659" t="s">
        <v>493</v>
      </c>
      <c r="N90" s="659" t="s">
        <v>493</v>
      </c>
      <c r="O90" s="659" t="s">
        <v>493</v>
      </c>
      <c r="P90" s="646" t="s">
        <v>493</v>
      </c>
      <c r="Q90" s="721" t="s">
        <v>493</v>
      </c>
      <c r="R90" s="721" t="s">
        <v>493</v>
      </c>
      <c r="S90" s="721" t="s">
        <v>493</v>
      </c>
      <c r="T90" s="721" t="s">
        <v>493</v>
      </c>
      <c r="U90" s="721" t="s">
        <v>493</v>
      </c>
      <c r="V90" s="659" t="s">
        <v>493</v>
      </c>
      <c r="W90" s="721" t="s">
        <v>493</v>
      </c>
      <c r="X90" s="721" t="s">
        <v>493</v>
      </c>
      <c r="Y90" s="721" t="s">
        <v>493</v>
      </c>
      <c r="Z90" s="721" t="s">
        <v>493</v>
      </c>
      <c r="AA90" s="721" t="s">
        <v>493</v>
      </c>
      <c r="AB90" s="659" t="s">
        <v>493</v>
      </c>
      <c r="AC90" s="721" t="s">
        <v>493</v>
      </c>
      <c r="AD90" s="721" t="s">
        <v>493</v>
      </c>
      <c r="AE90" s="721" t="s">
        <v>493</v>
      </c>
      <c r="AF90" s="721" t="s">
        <v>493</v>
      </c>
      <c r="AG90" s="721" t="s">
        <v>493</v>
      </c>
      <c r="AH90" s="659" t="s">
        <v>493</v>
      </c>
      <c r="AI90" s="784" t="s">
        <v>493</v>
      </c>
      <c r="AJ90" s="784" t="s">
        <v>493</v>
      </c>
      <c r="AK90" s="784" t="s">
        <v>493</v>
      </c>
      <c r="AL90" s="784" t="s">
        <v>493</v>
      </c>
      <c r="AM90" s="784" t="s">
        <v>493</v>
      </c>
      <c r="AN90" s="659" t="s">
        <v>493</v>
      </c>
      <c r="AO90" s="721" t="s">
        <v>493</v>
      </c>
      <c r="AP90" s="721" t="s">
        <v>493</v>
      </c>
      <c r="AQ90" s="721" t="s">
        <v>493</v>
      </c>
      <c r="AR90" s="721" t="s">
        <v>493</v>
      </c>
      <c r="AS90" s="721" t="s">
        <v>493</v>
      </c>
    </row>
    <row r="91" spans="1:45" ht="31.5" hidden="1" x14ac:dyDescent="0.25">
      <c r="A91" s="571" t="str">
        <f>'[1]1'!A90</f>
        <v>1.6.7</v>
      </c>
      <c r="B91" s="572" t="str">
        <f>'[1]1'!B90</f>
        <v>Приобретение листогибочного пресса</v>
      </c>
      <c r="C91" s="571" t="str">
        <f>'[1]1'!C90</f>
        <v>J_0000000848</v>
      </c>
      <c r="D91" s="659" t="s">
        <v>493</v>
      </c>
      <c r="E91" s="659" t="s">
        <v>493</v>
      </c>
      <c r="F91" s="659" t="s">
        <v>493</v>
      </c>
      <c r="G91" s="659" t="s">
        <v>493</v>
      </c>
      <c r="H91" s="659" t="s">
        <v>493</v>
      </c>
      <c r="I91" s="659" t="s">
        <v>493</v>
      </c>
      <c r="J91" s="659" t="s">
        <v>493</v>
      </c>
      <c r="K91" s="659" t="s">
        <v>493</v>
      </c>
      <c r="L91" s="659" t="s">
        <v>493</v>
      </c>
      <c r="M91" s="659" t="s">
        <v>493</v>
      </c>
      <c r="N91" s="659" t="s">
        <v>493</v>
      </c>
      <c r="O91" s="659" t="s">
        <v>493</v>
      </c>
      <c r="P91" s="646" t="s">
        <v>493</v>
      </c>
      <c r="Q91" s="721" t="s">
        <v>493</v>
      </c>
      <c r="R91" s="721" t="s">
        <v>493</v>
      </c>
      <c r="S91" s="721" t="s">
        <v>493</v>
      </c>
      <c r="T91" s="721" t="s">
        <v>493</v>
      </c>
      <c r="U91" s="721" t="s">
        <v>493</v>
      </c>
      <c r="V91" s="659" t="s">
        <v>493</v>
      </c>
      <c r="W91" s="721" t="s">
        <v>493</v>
      </c>
      <c r="X91" s="721" t="s">
        <v>493</v>
      </c>
      <c r="Y91" s="721" t="s">
        <v>493</v>
      </c>
      <c r="Z91" s="721" t="s">
        <v>493</v>
      </c>
      <c r="AA91" s="721" t="s">
        <v>493</v>
      </c>
      <c r="AB91" s="659" t="s">
        <v>493</v>
      </c>
      <c r="AC91" s="721" t="s">
        <v>493</v>
      </c>
      <c r="AD91" s="721" t="s">
        <v>493</v>
      </c>
      <c r="AE91" s="721" t="s">
        <v>493</v>
      </c>
      <c r="AF91" s="721" t="s">
        <v>493</v>
      </c>
      <c r="AG91" s="721" t="s">
        <v>493</v>
      </c>
      <c r="AH91" s="659" t="s">
        <v>493</v>
      </c>
      <c r="AI91" s="784" t="s">
        <v>493</v>
      </c>
      <c r="AJ91" s="784" t="s">
        <v>493</v>
      </c>
      <c r="AK91" s="784" t="s">
        <v>493</v>
      </c>
      <c r="AL91" s="784" t="s">
        <v>493</v>
      </c>
      <c r="AM91" s="784" t="s">
        <v>493</v>
      </c>
      <c r="AN91" s="659" t="s">
        <v>493</v>
      </c>
      <c r="AO91" s="721" t="s">
        <v>493</v>
      </c>
      <c r="AP91" s="721" t="s">
        <v>493</v>
      </c>
      <c r="AQ91" s="721" t="s">
        <v>493</v>
      </c>
      <c r="AR91" s="721" t="s">
        <v>493</v>
      </c>
      <c r="AS91" s="721" t="s">
        <v>493</v>
      </c>
    </row>
    <row r="92" spans="1:45" hidden="1" x14ac:dyDescent="0.25">
      <c r="A92" s="571" t="str">
        <f>'[1]1'!A91</f>
        <v>1.6.8</v>
      </c>
      <c r="B92" s="572" t="str">
        <f>'[1]1'!B91</f>
        <v>Приобретение самосвала</v>
      </c>
      <c r="C92" s="571" t="str">
        <f>'[1]1'!C91</f>
        <v>J_0000007036</v>
      </c>
      <c r="D92" s="659" t="s">
        <v>493</v>
      </c>
      <c r="E92" s="659" t="s">
        <v>493</v>
      </c>
      <c r="F92" s="659" t="s">
        <v>493</v>
      </c>
      <c r="G92" s="659" t="s">
        <v>493</v>
      </c>
      <c r="H92" s="659" t="s">
        <v>493</v>
      </c>
      <c r="I92" s="659" t="s">
        <v>493</v>
      </c>
      <c r="J92" s="659" t="s">
        <v>493</v>
      </c>
      <c r="K92" s="659" t="s">
        <v>493</v>
      </c>
      <c r="L92" s="659" t="s">
        <v>493</v>
      </c>
      <c r="M92" s="659" t="s">
        <v>493</v>
      </c>
      <c r="N92" s="659" t="s">
        <v>493</v>
      </c>
      <c r="O92" s="659" t="s">
        <v>493</v>
      </c>
      <c r="P92" s="646" t="s">
        <v>493</v>
      </c>
      <c r="Q92" s="721" t="s">
        <v>493</v>
      </c>
      <c r="R92" s="721" t="s">
        <v>493</v>
      </c>
      <c r="S92" s="721" t="s">
        <v>493</v>
      </c>
      <c r="T92" s="721" t="s">
        <v>493</v>
      </c>
      <c r="U92" s="721" t="s">
        <v>493</v>
      </c>
      <c r="V92" s="659" t="s">
        <v>493</v>
      </c>
      <c r="W92" s="721" t="s">
        <v>493</v>
      </c>
      <c r="X92" s="721" t="s">
        <v>493</v>
      </c>
      <c r="Y92" s="721" t="s">
        <v>493</v>
      </c>
      <c r="Z92" s="721" t="s">
        <v>493</v>
      </c>
      <c r="AA92" s="721" t="s">
        <v>493</v>
      </c>
      <c r="AB92" s="659" t="s">
        <v>493</v>
      </c>
      <c r="AC92" s="721" t="s">
        <v>493</v>
      </c>
      <c r="AD92" s="721" t="s">
        <v>493</v>
      </c>
      <c r="AE92" s="721" t="s">
        <v>493</v>
      </c>
      <c r="AF92" s="721" t="s">
        <v>493</v>
      </c>
      <c r="AG92" s="721" t="s">
        <v>493</v>
      </c>
      <c r="AH92" s="659" t="s">
        <v>493</v>
      </c>
      <c r="AI92" s="784" t="s">
        <v>493</v>
      </c>
      <c r="AJ92" s="784" t="s">
        <v>493</v>
      </c>
      <c r="AK92" s="784" t="s">
        <v>493</v>
      </c>
      <c r="AL92" s="784" t="s">
        <v>493</v>
      </c>
      <c r="AM92" s="784" t="s">
        <v>493</v>
      </c>
      <c r="AN92" s="659" t="s">
        <v>493</v>
      </c>
      <c r="AO92" s="721" t="s">
        <v>493</v>
      </c>
      <c r="AP92" s="721" t="s">
        <v>493</v>
      </c>
      <c r="AQ92" s="721" t="s">
        <v>493</v>
      </c>
      <c r="AR92" s="721" t="s">
        <v>493</v>
      </c>
      <c r="AS92" s="721" t="s">
        <v>493</v>
      </c>
    </row>
    <row r="93" spans="1:45" ht="31.5" hidden="1" x14ac:dyDescent="0.25">
      <c r="A93" s="571" t="str">
        <f>'[1]1'!A92</f>
        <v>1.6.9</v>
      </c>
      <c r="B93" s="572" t="str">
        <f>'[1]1'!B92</f>
        <v>Приобретение токарно-винторезочного станка</v>
      </c>
      <c r="C93" s="571" t="str">
        <f>'[1]1'!C92</f>
        <v>J_0000000849</v>
      </c>
      <c r="D93" s="659" t="s">
        <v>493</v>
      </c>
      <c r="E93" s="659" t="s">
        <v>493</v>
      </c>
      <c r="F93" s="659" t="s">
        <v>493</v>
      </c>
      <c r="G93" s="659" t="s">
        <v>493</v>
      </c>
      <c r="H93" s="659" t="s">
        <v>493</v>
      </c>
      <c r="I93" s="659" t="s">
        <v>493</v>
      </c>
      <c r="J93" s="659" t="s">
        <v>493</v>
      </c>
      <c r="K93" s="659" t="s">
        <v>493</v>
      </c>
      <c r="L93" s="659" t="s">
        <v>493</v>
      </c>
      <c r="M93" s="659" t="s">
        <v>493</v>
      </c>
      <c r="N93" s="659" t="s">
        <v>493</v>
      </c>
      <c r="O93" s="659" t="s">
        <v>493</v>
      </c>
      <c r="P93" s="646" t="s">
        <v>493</v>
      </c>
      <c r="Q93" s="721" t="s">
        <v>493</v>
      </c>
      <c r="R93" s="721" t="s">
        <v>493</v>
      </c>
      <c r="S93" s="721" t="s">
        <v>493</v>
      </c>
      <c r="T93" s="721" t="s">
        <v>493</v>
      </c>
      <c r="U93" s="721" t="s">
        <v>493</v>
      </c>
      <c r="V93" s="659" t="s">
        <v>493</v>
      </c>
      <c r="W93" s="721" t="s">
        <v>493</v>
      </c>
      <c r="X93" s="721" t="s">
        <v>493</v>
      </c>
      <c r="Y93" s="721" t="s">
        <v>493</v>
      </c>
      <c r="Z93" s="721" t="s">
        <v>493</v>
      </c>
      <c r="AA93" s="721" t="s">
        <v>493</v>
      </c>
      <c r="AB93" s="659" t="s">
        <v>493</v>
      </c>
      <c r="AC93" s="721" t="s">
        <v>493</v>
      </c>
      <c r="AD93" s="721" t="s">
        <v>493</v>
      </c>
      <c r="AE93" s="721" t="s">
        <v>493</v>
      </c>
      <c r="AF93" s="721" t="s">
        <v>493</v>
      </c>
      <c r="AG93" s="721" t="s">
        <v>493</v>
      </c>
      <c r="AH93" s="659" t="s">
        <v>493</v>
      </c>
      <c r="AI93" s="784" t="s">
        <v>493</v>
      </c>
      <c r="AJ93" s="784" t="s">
        <v>493</v>
      </c>
      <c r="AK93" s="784" t="s">
        <v>493</v>
      </c>
      <c r="AL93" s="784" t="s">
        <v>493</v>
      </c>
      <c r="AM93" s="784" t="s">
        <v>493</v>
      </c>
      <c r="AN93" s="659" t="s">
        <v>493</v>
      </c>
      <c r="AO93" s="721" t="s">
        <v>493</v>
      </c>
      <c r="AP93" s="721" t="s">
        <v>493</v>
      </c>
      <c r="AQ93" s="721" t="s">
        <v>493</v>
      </c>
      <c r="AR93" s="721" t="s">
        <v>493</v>
      </c>
      <c r="AS93" s="721" t="s">
        <v>493</v>
      </c>
    </row>
    <row r="94" spans="1:45" hidden="1" x14ac:dyDescent="0.25">
      <c r="A94" s="571" t="str">
        <f>'[1]1'!A93</f>
        <v>1.6.10</v>
      </c>
      <c r="B94" s="572" t="str">
        <f>'[1]1'!B93</f>
        <v>Приобретение фрезерного станка</v>
      </c>
      <c r="C94" s="571" t="str">
        <f>'[1]1'!C93</f>
        <v>J_0000000850</v>
      </c>
      <c r="D94" s="659" t="s">
        <v>493</v>
      </c>
      <c r="E94" s="659" t="s">
        <v>493</v>
      </c>
      <c r="F94" s="659" t="s">
        <v>493</v>
      </c>
      <c r="G94" s="659" t="s">
        <v>493</v>
      </c>
      <c r="H94" s="659" t="s">
        <v>493</v>
      </c>
      <c r="I94" s="659" t="s">
        <v>493</v>
      </c>
      <c r="J94" s="659" t="s">
        <v>493</v>
      </c>
      <c r="K94" s="659" t="s">
        <v>493</v>
      </c>
      <c r="L94" s="659" t="s">
        <v>493</v>
      </c>
      <c r="M94" s="659" t="s">
        <v>493</v>
      </c>
      <c r="N94" s="659" t="s">
        <v>493</v>
      </c>
      <c r="O94" s="659" t="s">
        <v>493</v>
      </c>
      <c r="P94" s="646" t="s">
        <v>493</v>
      </c>
      <c r="Q94" s="721" t="s">
        <v>493</v>
      </c>
      <c r="R94" s="721" t="s">
        <v>493</v>
      </c>
      <c r="S94" s="721" t="s">
        <v>493</v>
      </c>
      <c r="T94" s="721" t="s">
        <v>493</v>
      </c>
      <c r="U94" s="721" t="s">
        <v>493</v>
      </c>
      <c r="V94" s="659" t="s">
        <v>493</v>
      </c>
      <c r="W94" s="721" t="s">
        <v>493</v>
      </c>
      <c r="X94" s="721" t="s">
        <v>493</v>
      </c>
      <c r="Y94" s="721" t="s">
        <v>493</v>
      </c>
      <c r="Z94" s="721" t="s">
        <v>493</v>
      </c>
      <c r="AA94" s="721" t="s">
        <v>493</v>
      </c>
      <c r="AB94" s="659" t="s">
        <v>493</v>
      </c>
      <c r="AC94" s="721" t="s">
        <v>493</v>
      </c>
      <c r="AD94" s="721" t="s">
        <v>493</v>
      </c>
      <c r="AE94" s="721" t="s">
        <v>493</v>
      </c>
      <c r="AF94" s="721" t="s">
        <v>493</v>
      </c>
      <c r="AG94" s="721" t="s">
        <v>493</v>
      </c>
      <c r="AH94" s="659" t="s">
        <v>493</v>
      </c>
      <c r="AI94" s="784" t="s">
        <v>493</v>
      </c>
      <c r="AJ94" s="784" t="s">
        <v>493</v>
      </c>
      <c r="AK94" s="784" t="s">
        <v>493</v>
      </c>
      <c r="AL94" s="784" t="s">
        <v>493</v>
      </c>
      <c r="AM94" s="784" t="s">
        <v>493</v>
      </c>
      <c r="AN94" s="659" t="s">
        <v>493</v>
      </c>
      <c r="AO94" s="721" t="s">
        <v>493</v>
      </c>
      <c r="AP94" s="721" t="s">
        <v>493</v>
      </c>
      <c r="AQ94" s="721" t="s">
        <v>493</v>
      </c>
      <c r="AR94" s="721" t="s">
        <v>493</v>
      </c>
      <c r="AS94" s="721" t="s">
        <v>493</v>
      </c>
    </row>
    <row r="95" spans="1:45" hidden="1" x14ac:dyDescent="0.25">
      <c r="A95" s="571" t="str">
        <f>'[1]1'!A94</f>
        <v>1.6.11</v>
      </c>
      <c r="B95" s="572" t="str">
        <f>'[1]1'!B94</f>
        <v>Приобретение экскаватора</v>
      </c>
      <c r="C95" s="571" t="str">
        <f>'[1]1'!C94</f>
        <v>J_0000007037</v>
      </c>
      <c r="D95" s="659" t="s">
        <v>493</v>
      </c>
      <c r="E95" s="659" t="s">
        <v>493</v>
      </c>
      <c r="F95" s="659" t="s">
        <v>493</v>
      </c>
      <c r="G95" s="659" t="s">
        <v>493</v>
      </c>
      <c r="H95" s="659" t="s">
        <v>493</v>
      </c>
      <c r="I95" s="659" t="s">
        <v>493</v>
      </c>
      <c r="J95" s="659" t="s">
        <v>493</v>
      </c>
      <c r="K95" s="659" t="s">
        <v>493</v>
      </c>
      <c r="L95" s="659" t="s">
        <v>493</v>
      </c>
      <c r="M95" s="659" t="s">
        <v>493</v>
      </c>
      <c r="N95" s="659" t="s">
        <v>493</v>
      </c>
      <c r="O95" s="659" t="s">
        <v>493</v>
      </c>
      <c r="P95" s="646" t="s">
        <v>493</v>
      </c>
      <c r="Q95" s="721" t="s">
        <v>493</v>
      </c>
      <c r="R95" s="721" t="s">
        <v>493</v>
      </c>
      <c r="S95" s="721" t="s">
        <v>493</v>
      </c>
      <c r="T95" s="721" t="s">
        <v>493</v>
      </c>
      <c r="U95" s="721" t="s">
        <v>493</v>
      </c>
      <c r="V95" s="659" t="s">
        <v>493</v>
      </c>
      <c r="W95" s="721" t="s">
        <v>493</v>
      </c>
      <c r="X95" s="721" t="s">
        <v>493</v>
      </c>
      <c r="Y95" s="721" t="s">
        <v>493</v>
      </c>
      <c r="Z95" s="721" t="s">
        <v>493</v>
      </c>
      <c r="AA95" s="721" t="s">
        <v>493</v>
      </c>
      <c r="AB95" s="659" t="s">
        <v>493</v>
      </c>
      <c r="AC95" s="721" t="s">
        <v>493</v>
      </c>
      <c r="AD95" s="721" t="s">
        <v>493</v>
      </c>
      <c r="AE95" s="721" t="s">
        <v>493</v>
      </c>
      <c r="AF95" s="721" t="s">
        <v>493</v>
      </c>
      <c r="AG95" s="721" t="s">
        <v>493</v>
      </c>
      <c r="AH95" s="659" t="s">
        <v>493</v>
      </c>
      <c r="AI95" s="784" t="s">
        <v>493</v>
      </c>
      <c r="AJ95" s="784" t="s">
        <v>493</v>
      </c>
      <c r="AK95" s="784" t="s">
        <v>493</v>
      </c>
      <c r="AL95" s="784" t="s">
        <v>493</v>
      </c>
      <c r="AM95" s="784" t="s">
        <v>493</v>
      </c>
      <c r="AN95" s="659" t="s">
        <v>493</v>
      </c>
      <c r="AO95" s="721" t="s">
        <v>493</v>
      </c>
      <c r="AP95" s="721" t="s">
        <v>493</v>
      </c>
      <c r="AQ95" s="721" t="s">
        <v>493</v>
      </c>
      <c r="AR95" s="721" t="s">
        <v>493</v>
      </c>
      <c r="AS95" s="721" t="s">
        <v>493</v>
      </c>
    </row>
    <row r="96" spans="1:45" ht="63" hidden="1" x14ac:dyDescent="0.25">
      <c r="A96" s="571" t="str">
        <f>'[1]1'!A95</f>
        <v>1.6.12</v>
      </c>
      <c r="B96" s="572" t="str">
        <f>'[1]1'!B95</f>
        <v>Разработка программного обеспечения "Геоинформационная система городских электрических сетей" (блок №2)</v>
      </c>
      <c r="C96" s="571" t="str">
        <f>'[1]1'!C95</f>
        <v>J_0000007043</v>
      </c>
      <c r="D96" s="659" t="s">
        <v>493</v>
      </c>
      <c r="E96" s="659" t="s">
        <v>493</v>
      </c>
      <c r="F96" s="659" t="s">
        <v>493</v>
      </c>
      <c r="G96" s="659" t="s">
        <v>493</v>
      </c>
      <c r="H96" s="659" t="s">
        <v>493</v>
      </c>
      <c r="I96" s="659" t="s">
        <v>493</v>
      </c>
      <c r="J96" s="659" t="s">
        <v>493</v>
      </c>
      <c r="K96" s="659" t="s">
        <v>493</v>
      </c>
      <c r="L96" s="659" t="s">
        <v>493</v>
      </c>
      <c r="M96" s="659" t="s">
        <v>493</v>
      </c>
      <c r="N96" s="659" t="s">
        <v>493</v>
      </c>
      <c r="O96" s="659" t="s">
        <v>493</v>
      </c>
      <c r="P96" s="646" t="s">
        <v>493</v>
      </c>
      <c r="Q96" s="721" t="s">
        <v>493</v>
      </c>
      <c r="R96" s="721" t="s">
        <v>493</v>
      </c>
      <c r="S96" s="721" t="s">
        <v>493</v>
      </c>
      <c r="T96" s="721" t="s">
        <v>493</v>
      </c>
      <c r="U96" s="721" t="s">
        <v>493</v>
      </c>
      <c r="V96" s="659" t="s">
        <v>493</v>
      </c>
      <c r="W96" s="721" t="s">
        <v>493</v>
      </c>
      <c r="X96" s="721" t="s">
        <v>493</v>
      </c>
      <c r="Y96" s="721" t="s">
        <v>493</v>
      </c>
      <c r="Z96" s="721" t="s">
        <v>493</v>
      </c>
      <c r="AA96" s="721" t="s">
        <v>493</v>
      </c>
      <c r="AB96" s="659" t="s">
        <v>493</v>
      </c>
      <c r="AC96" s="721" t="s">
        <v>493</v>
      </c>
      <c r="AD96" s="721" t="s">
        <v>493</v>
      </c>
      <c r="AE96" s="721" t="s">
        <v>493</v>
      </c>
      <c r="AF96" s="721" t="s">
        <v>493</v>
      </c>
      <c r="AG96" s="721" t="s">
        <v>493</v>
      </c>
      <c r="AH96" s="659" t="s">
        <v>493</v>
      </c>
      <c r="AI96" s="784" t="s">
        <v>493</v>
      </c>
      <c r="AJ96" s="784" t="s">
        <v>493</v>
      </c>
      <c r="AK96" s="784" t="s">
        <v>493</v>
      </c>
      <c r="AL96" s="784" t="s">
        <v>493</v>
      </c>
      <c r="AM96" s="784" t="s">
        <v>493</v>
      </c>
      <c r="AN96" s="659" t="s">
        <v>493</v>
      </c>
      <c r="AO96" s="721" t="s">
        <v>493</v>
      </c>
      <c r="AP96" s="721" t="s">
        <v>493</v>
      </c>
      <c r="AQ96" s="721" t="s">
        <v>493</v>
      </c>
      <c r="AR96" s="721" t="s">
        <v>493</v>
      </c>
      <c r="AS96" s="721" t="s">
        <v>493</v>
      </c>
    </row>
    <row r="97" spans="1:45" ht="63" hidden="1" x14ac:dyDescent="0.25">
      <c r="A97" s="571" t="str">
        <f>'[1]1'!A96</f>
        <v>1.6.13</v>
      </c>
      <c r="B97" s="572" t="str">
        <f>'[1]1'!B96</f>
        <v>Разработка программного обеспечения "Геоинформационная система городских электрических сетей" (блок №3)</v>
      </c>
      <c r="C97" s="571" t="str">
        <f>'[1]1'!C96</f>
        <v>J_0000007044</v>
      </c>
      <c r="D97" s="659" t="s">
        <v>493</v>
      </c>
      <c r="E97" s="659" t="s">
        <v>493</v>
      </c>
      <c r="F97" s="659" t="s">
        <v>493</v>
      </c>
      <c r="G97" s="659" t="s">
        <v>493</v>
      </c>
      <c r="H97" s="659" t="s">
        <v>493</v>
      </c>
      <c r="I97" s="659" t="s">
        <v>493</v>
      </c>
      <c r="J97" s="659" t="s">
        <v>493</v>
      </c>
      <c r="K97" s="659" t="s">
        <v>493</v>
      </c>
      <c r="L97" s="659" t="s">
        <v>493</v>
      </c>
      <c r="M97" s="659" t="s">
        <v>493</v>
      </c>
      <c r="N97" s="659" t="s">
        <v>493</v>
      </c>
      <c r="O97" s="659" t="s">
        <v>493</v>
      </c>
      <c r="P97" s="646" t="s">
        <v>493</v>
      </c>
      <c r="Q97" s="721" t="s">
        <v>493</v>
      </c>
      <c r="R97" s="721" t="s">
        <v>493</v>
      </c>
      <c r="S97" s="721" t="s">
        <v>493</v>
      </c>
      <c r="T97" s="721" t="s">
        <v>493</v>
      </c>
      <c r="U97" s="721" t="s">
        <v>493</v>
      </c>
      <c r="V97" s="659" t="s">
        <v>493</v>
      </c>
      <c r="W97" s="721" t="s">
        <v>493</v>
      </c>
      <c r="X97" s="721" t="s">
        <v>493</v>
      </c>
      <c r="Y97" s="721" t="s">
        <v>493</v>
      </c>
      <c r="Z97" s="721" t="s">
        <v>493</v>
      </c>
      <c r="AA97" s="721" t="s">
        <v>493</v>
      </c>
      <c r="AB97" s="659" t="s">
        <v>493</v>
      </c>
      <c r="AC97" s="721" t="s">
        <v>493</v>
      </c>
      <c r="AD97" s="721" t="s">
        <v>493</v>
      </c>
      <c r="AE97" s="721" t="s">
        <v>493</v>
      </c>
      <c r="AF97" s="721" t="s">
        <v>493</v>
      </c>
      <c r="AG97" s="721" t="s">
        <v>493</v>
      </c>
      <c r="AH97" s="659" t="s">
        <v>493</v>
      </c>
      <c r="AI97" s="784" t="s">
        <v>493</v>
      </c>
      <c r="AJ97" s="784" t="s">
        <v>493</v>
      </c>
      <c r="AK97" s="784" t="s">
        <v>493</v>
      </c>
      <c r="AL97" s="784" t="s">
        <v>493</v>
      </c>
      <c r="AM97" s="784" t="s">
        <v>493</v>
      </c>
      <c r="AN97" s="659" t="s">
        <v>493</v>
      </c>
      <c r="AO97" s="721" t="s">
        <v>493</v>
      </c>
      <c r="AP97" s="721" t="s">
        <v>493</v>
      </c>
      <c r="AQ97" s="721" t="s">
        <v>493</v>
      </c>
      <c r="AR97" s="721" t="s">
        <v>493</v>
      </c>
      <c r="AS97" s="721" t="s">
        <v>493</v>
      </c>
    </row>
    <row r="98" spans="1:45" ht="63" hidden="1" x14ac:dyDescent="0.25">
      <c r="A98" s="571" t="str">
        <f>'[1]1'!A97</f>
        <v>1.6.14</v>
      </c>
      <c r="B98" s="572" t="str">
        <f>'[1]1'!B97</f>
        <v>Разработка программного обеспечения "Геоинформационная система городских электрических сетей" (блок №4)</v>
      </c>
      <c r="C98" s="571" t="str">
        <f>'[1]1'!C97</f>
        <v>J_0000007045</v>
      </c>
      <c r="D98" s="659" t="s">
        <v>493</v>
      </c>
      <c r="E98" s="659" t="s">
        <v>493</v>
      </c>
      <c r="F98" s="659" t="s">
        <v>493</v>
      </c>
      <c r="G98" s="659" t="s">
        <v>493</v>
      </c>
      <c r="H98" s="659" t="s">
        <v>493</v>
      </c>
      <c r="I98" s="659" t="s">
        <v>493</v>
      </c>
      <c r="J98" s="659" t="s">
        <v>493</v>
      </c>
      <c r="K98" s="659" t="s">
        <v>493</v>
      </c>
      <c r="L98" s="659" t="s">
        <v>493</v>
      </c>
      <c r="M98" s="659" t="s">
        <v>493</v>
      </c>
      <c r="N98" s="659" t="s">
        <v>493</v>
      </c>
      <c r="O98" s="659" t="s">
        <v>493</v>
      </c>
      <c r="P98" s="646" t="s">
        <v>493</v>
      </c>
      <c r="Q98" s="721" t="s">
        <v>493</v>
      </c>
      <c r="R98" s="721" t="s">
        <v>493</v>
      </c>
      <c r="S98" s="721" t="s">
        <v>493</v>
      </c>
      <c r="T98" s="721" t="s">
        <v>493</v>
      </c>
      <c r="U98" s="721" t="s">
        <v>493</v>
      </c>
      <c r="V98" s="659" t="s">
        <v>493</v>
      </c>
      <c r="W98" s="721" t="s">
        <v>493</v>
      </c>
      <c r="X98" s="721" t="s">
        <v>493</v>
      </c>
      <c r="Y98" s="721" t="s">
        <v>493</v>
      </c>
      <c r="Z98" s="721" t="s">
        <v>493</v>
      </c>
      <c r="AA98" s="721" t="s">
        <v>493</v>
      </c>
      <c r="AB98" s="659" t="s">
        <v>493</v>
      </c>
      <c r="AC98" s="721" t="s">
        <v>493</v>
      </c>
      <c r="AD98" s="721" t="s">
        <v>493</v>
      </c>
      <c r="AE98" s="721" t="s">
        <v>493</v>
      </c>
      <c r="AF98" s="721" t="s">
        <v>493</v>
      </c>
      <c r="AG98" s="721" t="s">
        <v>493</v>
      </c>
      <c r="AH98" s="659" t="s">
        <v>493</v>
      </c>
      <c r="AI98" s="784" t="s">
        <v>493</v>
      </c>
      <c r="AJ98" s="784" t="s">
        <v>493</v>
      </c>
      <c r="AK98" s="784" t="s">
        <v>493</v>
      </c>
      <c r="AL98" s="784" t="s">
        <v>493</v>
      </c>
      <c r="AM98" s="784" t="s">
        <v>493</v>
      </c>
      <c r="AN98" s="659" t="s">
        <v>493</v>
      </c>
      <c r="AO98" s="721" t="s">
        <v>493</v>
      </c>
      <c r="AP98" s="721" t="s">
        <v>493</v>
      </c>
      <c r="AQ98" s="721" t="s">
        <v>493</v>
      </c>
      <c r="AR98" s="721" t="s">
        <v>493</v>
      </c>
      <c r="AS98" s="721" t="s">
        <v>493</v>
      </c>
    </row>
    <row r="99" spans="1:45" ht="63" hidden="1" x14ac:dyDescent="0.25">
      <c r="A99" s="571" t="str">
        <f>'[1]1'!A98</f>
        <v>1.6.15</v>
      </c>
      <c r="B99" s="572" t="str">
        <f>'[1]1'!B98</f>
        <v>Разработка программного обеспечения "Геоинформационная система городских электрических сетей" (блок №5)</v>
      </c>
      <c r="C99" s="571" t="str">
        <f>'[1]1'!C98</f>
        <v>J_0000007046</v>
      </c>
      <c r="D99" s="659" t="s">
        <v>493</v>
      </c>
      <c r="E99" s="659" t="s">
        <v>493</v>
      </c>
      <c r="F99" s="659" t="s">
        <v>493</v>
      </c>
      <c r="G99" s="659" t="s">
        <v>493</v>
      </c>
      <c r="H99" s="659" t="s">
        <v>493</v>
      </c>
      <c r="I99" s="659" t="s">
        <v>493</v>
      </c>
      <c r="J99" s="659" t="s">
        <v>493</v>
      </c>
      <c r="K99" s="659" t="s">
        <v>493</v>
      </c>
      <c r="L99" s="659" t="s">
        <v>493</v>
      </c>
      <c r="M99" s="659" t="s">
        <v>493</v>
      </c>
      <c r="N99" s="659" t="s">
        <v>493</v>
      </c>
      <c r="O99" s="659" t="s">
        <v>493</v>
      </c>
      <c r="P99" s="646" t="s">
        <v>493</v>
      </c>
      <c r="Q99" s="721" t="s">
        <v>493</v>
      </c>
      <c r="R99" s="721" t="s">
        <v>493</v>
      </c>
      <c r="S99" s="721" t="s">
        <v>493</v>
      </c>
      <c r="T99" s="721" t="s">
        <v>493</v>
      </c>
      <c r="U99" s="721" t="s">
        <v>493</v>
      </c>
      <c r="V99" s="659" t="s">
        <v>493</v>
      </c>
      <c r="W99" s="721" t="s">
        <v>493</v>
      </c>
      <c r="X99" s="721" t="s">
        <v>493</v>
      </c>
      <c r="Y99" s="721" t="s">
        <v>493</v>
      </c>
      <c r="Z99" s="721" t="s">
        <v>493</v>
      </c>
      <c r="AA99" s="721" t="s">
        <v>493</v>
      </c>
      <c r="AB99" s="659" t="s">
        <v>493</v>
      </c>
      <c r="AC99" s="721" t="s">
        <v>493</v>
      </c>
      <c r="AD99" s="721" t="s">
        <v>493</v>
      </c>
      <c r="AE99" s="721" t="s">
        <v>493</v>
      </c>
      <c r="AF99" s="721" t="s">
        <v>493</v>
      </c>
      <c r="AG99" s="721" t="s">
        <v>493</v>
      </c>
      <c r="AH99" s="659" t="s">
        <v>493</v>
      </c>
      <c r="AI99" s="784" t="s">
        <v>493</v>
      </c>
      <c r="AJ99" s="784" t="s">
        <v>493</v>
      </c>
      <c r="AK99" s="784" t="s">
        <v>493</v>
      </c>
      <c r="AL99" s="784" t="s">
        <v>493</v>
      </c>
      <c r="AM99" s="784" t="s">
        <v>493</v>
      </c>
      <c r="AN99" s="659" t="s">
        <v>493</v>
      </c>
      <c r="AO99" s="721" t="s">
        <v>493</v>
      </c>
      <c r="AP99" s="721" t="s">
        <v>493</v>
      </c>
      <c r="AQ99" s="721" t="s">
        <v>493</v>
      </c>
      <c r="AR99" s="721" t="s">
        <v>493</v>
      </c>
      <c r="AS99" s="721" t="s">
        <v>493</v>
      </c>
    </row>
    <row r="100" spans="1:45" ht="63" hidden="1" x14ac:dyDescent="0.25">
      <c r="A100" s="571" t="str">
        <f>'[1]1'!A99</f>
        <v>1.6.16</v>
      </c>
      <c r="B100" s="572" t="str">
        <f>'[1]1'!B99</f>
        <v>Разработка программного обеспечения "Геоинформационная система городских электрических сетей" (блок №6)</v>
      </c>
      <c r="C100" s="571" t="str">
        <f>'[1]1'!C99</f>
        <v>J_0000007047</v>
      </c>
      <c r="D100" s="659" t="s">
        <v>493</v>
      </c>
      <c r="E100" s="659" t="s">
        <v>493</v>
      </c>
      <c r="F100" s="659" t="s">
        <v>493</v>
      </c>
      <c r="G100" s="659" t="s">
        <v>493</v>
      </c>
      <c r="H100" s="659" t="s">
        <v>493</v>
      </c>
      <c r="I100" s="659" t="s">
        <v>493</v>
      </c>
      <c r="J100" s="659" t="s">
        <v>493</v>
      </c>
      <c r="K100" s="659" t="s">
        <v>493</v>
      </c>
      <c r="L100" s="659" t="s">
        <v>493</v>
      </c>
      <c r="M100" s="659" t="s">
        <v>493</v>
      </c>
      <c r="N100" s="659" t="s">
        <v>493</v>
      </c>
      <c r="O100" s="659" t="s">
        <v>493</v>
      </c>
      <c r="P100" s="646" t="s">
        <v>493</v>
      </c>
      <c r="Q100" s="721" t="s">
        <v>493</v>
      </c>
      <c r="R100" s="721" t="s">
        <v>493</v>
      </c>
      <c r="S100" s="721" t="s">
        <v>493</v>
      </c>
      <c r="T100" s="721" t="s">
        <v>493</v>
      </c>
      <c r="U100" s="721" t="s">
        <v>493</v>
      </c>
      <c r="V100" s="659" t="s">
        <v>493</v>
      </c>
      <c r="W100" s="721" t="s">
        <v>493</v>
      </c>
      <c r="X100" s="721" t="s">
        <v>493</v>
      </c>
      <c r="Y100" s="721" t="s">
        <v>493</v>
      </c>
      <c r="Z100" s="721" t="s">
        <v>493</v>
      </c>
      <c r="AA100" s="721" t="s">
        <v>493</v>
      </c>
      <c r="AB100" s="659" t="s">
        <v>493</v>
      </c>
      <c r="AC100" s="721" t="s">
        <v>493</v>
      </c>
      <c r="AD100" s="721" t="s">
        <v>493</v>
      </c>
      <c r="AE100" s="721" t="s">
        <v>493</v>
      </c>
      <c r="AF100" s="721" t="s">
        <v>493</v>
      </c>
      <c r="AG100" s="721" t="s">
        <v>493</v>
      </c>
      <c r="AH100" s="659" t="s">
        <v>493</v>
      </c>
      <c r="AI100" s="784" t="s">
        <v>493</v>
      </c>
      <c r="AJ100" s="784" t="s">
        <v>493</v>
      </c>
      <c r="AK100" s="784" t="s">
        <v>493</v>
      </c>
      <c r="AL100" s="784" t="s">
        <v>493</v>
      </c>
      <c r="AM100" s="784" t="s">
        <v>493</v>
      </c>
      <c r="AN100" s="659" t="s">
        <v>493</v>
      </c>
      <c r="AO100" s="721" t="s">
        <v>493</v>
      </c>
      <c r="AP100" s="721" t="s">
        <v>493</v>
      </c>
      <c r="AQ100" s="721" t="s">
        <v>493</v>
      </c>
      <c r="AR100" s="721" t="s">
        <v>493</v>
      </c>
      <c r="AS100" s="721" t="s">
        <v>493</v>
      </c>
    </row>
  </sheetData>
  <autoFilter ref="A18:CI100">
    <filterColumn colId="1">
      <filters>
        <filter val="Приобретение информационно-вычислительной техники"/>
      </filters>
    </filterColumn>
  </autoFilter>
  <mergeCells count="31">
    <mergeCell ref="BH14:BN15"/>
    <mergeCell ref="BO14:BU15"/>
    <mergeCell ref="BV14:CB15"/>
    <mergeCell ref="CC14:CI15"/>
    <mergeCell ref="D16:I16"/>
    <mergeCell ref="J16:O16"/>
    <mergeCell ref="P16:U16"/>
    <mergeCell ref="V16:AA16"/>
    <mergeCell ref="AB16:AG16"/>
    <mergeCell ref="AH16:AM16"/>
    <mergeCell ref="AN16:AS16"/>
    <mergeCell ref="BH16:BN16"/>
    <mergeCell ref="BO16:BU16"/>
    <mergeCell ref="BV16:CB16"/>
    <mergeCell ref="CC16:CI16"/>
    <mergeCell ref="A13:A17"/>
    <mergeCell ref="B13:B17"/>
    <mergeCell ref="C13:C17"/>
    <mergeCell ref="D13:O15"/>
    <mergeCell ref="P13:AS13"/>
    <mergeCell ref="P14:U15"/>
    <mergeCell ref="V14:AA15"/>
    <mergeCell ref="AB14:AG15"/>
    <mergeCell ref="AH14:AM15"/>
    <mergeCell ref="AN14:AS15"/>
    <mergeCell ref="A12:AG12"/>
    <mergeCell ref="A3:AS3"/>
    <mergeCell ref="A4:AS4"/>
    <mergeCell ref="A6:AS6"/>
    <mergeCell ref="A7:AS7"/>
    <mergeCell ref="A9:AS9"/>
  </mergeCells>
  <pageMargins left="0.59055118110236227" right="0.19685039370078741" top="0.19685039370078741" bottom="0.19685039370078741" header="0.27559055118110237" footer="0.27559055118110237"/>
  <pageSetup paperSize="8" scale="44" fitToHeight="0" orientation="landscape" r:id="rId1"/>
  <headerFooter alignWithMargins="0">
    <oddHeader>&amp;L&amp;"Arial,обычный"&amp;6Подготовлено с использованием системы ГАРАНТ</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O100"/>
  <sheetViews>
    <sheetView view="pageBreakPreview" zoomScale="70" zoomScaleNormal="100" zoomScaleSheetLayoutView="70" workbookViewId="0">
      <pane xSplit="3" ySplit="19" topLeftCell="D20"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3" style="152" customWidth="1"/>
    <col min="2" max="2" width="38.85546875" style="233" customWidth="1"/>
    <col min="3" max="3" width="15.85546875" style="650" customWidth="1"/>
    <col min="4" max="9" width="6.85546875" style="650" customWidth="1"/>
    <col min="10" max="10" width="9.140625" style="650" customWidth="1"/>
    <col min="11" max="24" width="6.85546875" style="650" hidden="1" customWidth="1"/>
    <col min="25" max="30" width="6.85546875" style="650" customWidth="1"/>
    <col min="31" max="31" width="9.140625" style="650" customWidth="1"/>
    <col min="32" max="37" width="6.85546875" style="650" customWidth="1"/>
    <col min="38" max="38" width="11.140625" style="650" customWidth="1"/>
    <col min="39" max="44" width="6.85546875" style="650" customWidth="1"/>
    <col min="45" max="45" width="9" style="650" customWidth="1"/>
    <col min="46" max="51" width="6.85546875" style="650" customWidth="1"/>
    <col min="52" max="52" width="12.85546875" style="650" customWidth="1"/>
    <col min="53" max="58" width="6.85546875" style="650" customWidth="1"/>
    <col min="59" max="59" width="11.140625" style="650" customWidth="1"/>
    <col min="60" max="65" width="6.85546875" style="650" customWidth="1"/>
    <col min="66" max="66" width="9.5703125" style="650" customWidth="1"/>
    <col min="67" max="76" width="5.7109375" style="152" customWidth="1"/>
    <col min="77" max="16384" width="9.140625" style="152"/>
  </cols>
  <sheetData>
    <row r="1" spans="1:67" s="484" customFormat="1" ht="15.75" customHeight="1" x14ac:dyDescent="0.25">
      <c r="B1" s="699"/>
      <c r="C1" s="133"/>
      <c r="D1" s="133"/>
      <c r="E1" s="133"/>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33"/>
      <c r="AQ1" s="133"/>
      <c r="AR1" s="133"/>
      <c r="AS1" s="133"/>
      <c r="AT1" s="133"/>
      <c r="AU1" s="133"/>
      <c r="AV1" s="133"/>
      <c r="AW1" s="133"/>
      <c r="AX1" s="133"/>
      <c r="AY1" s="133"/>
      <c r="AZ1" s="133"/>
      <c r="BA1" s="133"/>
      <c r="BB1" s="133"/>
      <c r="BC1" s="133"/>
      <c r="BD1" s="133"/>
      <c r="BE1" s="133"/>
      <c r="BF1" s="133"/>
      <c r="BG1" s="133"/>
      <c r="BH1" s="133"/>
      <c r="BI1" s="133"/>
      <c r="BJ1" s="133"/>
      <c r="BK1" s="785"/>
      <c r="BL1" s="785"/>
      <c r="BM1" s="785"/>
      <c r="BN1" s="301" t="s">
        <v>377</v>
      </c>
    </row>
    <row r="2" spans="1:67" s="484" customFormat="1" ht="15" customHeight="1" x14ac:dyDescent="0.25">
      <c r="B2" s="699"/>
      <c r="C2" s="133"/>
      <c r="D2" s="133"/>
      <c r="E2" s="133"/>
      <c r="F2" s="133"/>
      <c r="G2" s="133"/>
      <c r="H2" s="133"/>
      <c r="I2" s="133"/>
      <c r="J2" s="133"/>
      <c r="K2" s="133"/>
      <c r="L2" s="133"/>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33"/>
      <c r="AQ2" s="133"/>
      <c r="AR2" s="133"/>
      <c r="AS2" s="133"/>
      <c r="AT2" s="133"/>
      <c r="AU2" s="133"/>
      <c r="AV2" s="133"/>
      <c r="AW2" s="133"/>
      <c r="AX2" s="133"/>
      <c r="AY2" s="133"/>
      <c r="AZ2" s="133"/>
      <c r="BA2" s="133"/>
      <c r="BB2" s="133"/>
      <c r="BC2" s="133"/>
      <c r="BD2" s="133"/>
      <c r="BE2" s="133"/>
      <c r="BF2" s="133"/>
      <c r="BG2" s="133"/>
      <c r="BH2" s="133"/>
      <c r="BI2" s="133"/>
      <c r="BJ2" s="133"/>
      <c r="BK2" s="133"/>
      <c r="BL2" s="133"/>
      <c r="BM2" s="133"/>
      <c r="BN2" s="705" t="s">
        <v>1482</v>
      </c>
    </row>
    <row r="3" spans="1:67" s="484" customFormat="1" x14ac:dyDescent="0.25">
      <c r="A3" s="984" t="s">
        <v>1640</v>
      </c>
      <c r="B3" s="984"/>
      <c r="C3" s="984"/>
      <c r="D3" s="984"/>
      <c r="E3" s="984"/>
      <c r="F3" s="984"/>
      <c r="G3" s="984"/>
      <c r="H3" s="984"/>
      <c r="I3" s="984"/>
      <c r="J3" s="984"/>
      <c r="K3" s="1006"/>
      <c r="L3" s="1006"/>
      <c r="M3" s="1006"/>
      <c r="N3" s="1006"/>
      <c r="O3" s="1006"/>
      <c r="P3" s="1006"/>
      <c r="Q3" s="1006"/>
      <c r="R3" s="1006"/>
      <c r="S3" s="1006"/>
      <c r="T3" s="1006"/>
      <c r="U3" s="1006"/>
      <c r="V3" s="1006"/>
      <c r="W3" s="1006"/>
      <c r="X3" s="1006"/>
      <c r="Y3" s="984"/>
      <c r="Z3" s="984"/>
      <c r="AA3" s="984"/>
      <c r="AB3" s="984"/>
      <c r="AC3" s="984"/>
      <c r="AD3" s="984"/>
      <c r="AE3" s="984"/>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3"/>
    </row>
    <row r="4" spans="1:67" x14ac:dyDescent="0.25">
      <c r="A4" s="983" t="s">
        <v>1644</v>
      </c>
      <c r="B4" s="983"/>
      <c r="C4" s="983"/>
      <c r="D4" s="983"/>
      <c r="E4" s="983"/>
      <c r="F4" s="983"/>
      <c r="G4" s="983"/>
      <c r="H4" s="983"/>
      <c r="I4" s="983"/>
      <c r="J4" s="983"/>
      <c r="K4" s="983"/>
      <c r="L4" s="983"/>
      <c r="M4" s="983"/>
      <c r="N4" s="983"/>
      <c r="O4" s="983"/>
      <c r="P4" s="983"/>
      <c r="Q4" s="983"/>
      <c r="R4" s="983"/>
      <c r="S4" s="983"/>
      <c r="T4" s="983"/>
      <c r="U4" s="983"/>
      <c r="V4" s="983"/>
      <c r="W4" s="983"/>
      <c r="X4" s="983"/>
      <c r="Y4" s="983"/>
      <c r="Z4" s="983"/>
      <c r="AA4" s="983"/>
      <c r="AB4" s="983"/>
      <c r="AC4" s="983"/>
      <c r="AD4" s="983"/>
      <c r="AE4" s="983"/>
    </row>
    <row r="5" spans="1:67" x14ac:dyDescent="0.25">
      <c r="A5" s="984"/>
      <c r="B5" s="984"/>
      <c r="C5" s="984"/>
      <c r="D5" s="984"/>
      <c r="E5" s="984"/>
      <c r="F5" s="984"/>
      <c r="G5" s="984"/>
      <c r="H5" s="984"/>
      <c r="I5" s="984"/>
      <c r="J5" s="984"/>
      <c r="K5" s="984"/>
      <c r="L5" s="984"/>
      <c r="M5" s="984"/>
      <c r="N5" s="984"/>
      <c r="O5" s="984"/>
      <c r="P5" s="984"/>
      <c r="Q5" s="984"/>
      <c r="R5" s="984"/>
      <c r="S5" s="984"/>
      <c r="T5" s="984"/>
      <c r="U5" s="984"/>
      <c r="V5" s="984"/>
      <c r="W5" s="984"/>
      <c r="X5" s="984"/>
      <c r="Y5" s="984"/>
      <c r="Z5" s="984"/>
      <c r="AA5" s="984"/>
      <c r="AB5" s="984"/>
      <c r="AC5" s="984"/>
      <c r="AD5" s="984"/>
      <c r="AE5" s="984"/>
      <c r="AF5" s="655"/>
      <c r="AG5" s="655"/>
      <c r="AH5" s="655"/>
      <c r="AI5" s="655"/>
      <c r="AJ5" s="655"/>
      <c r="AK5" s="655"/>
      <c r="AL5" s="655"/>
      <c r="AM5" s="655"/>
      <c r="AN5" s="655"/>
      <c r="AO5" s="655"/>
      <c r="AP5" s="655"/>
      <c r="AQ5" s="655"/>
      <c r="AR5" s="655"/>
      <c r="AS5" s="655"/>
      <c r="AT5" s="655"/>
      <c r="AU5" s="655"/>
      <c r="AV5" s="655"/>
      <c r="AW5" s="655"/>
      <c r="AX5" s="655"/>
      <c r="AY5" s="655"/>
      <c r="AZ5" s="655"/>
      <c r="BA5" s="655"/>
      <c r="BB5" s="655"/>
      <c r="BC5" s="655"/>
      <c r="BD5" s="655"/>
      <c r="BE5" s="655"/>
      <c r="BF5" s="655"/>
      <c r="BG5" s="655"/>
      <c r="BH5" s="655"/>
      <c r="BI5" s="655"/>
      <c r="BJ5" s="655"/>
      <c r="BK5" s="655"/>
      <c r="BL5" s="655"/>
      <c r="BM5" s="655"/>
      <c r="BN5" s="655"/>
    </row>
    <row r="6" spans="1:67" ht="18.75" x14ac:dyDescent="0.25">
      <c r="A6" s="985" t="s">
        <v>1645</v>
      </c>
      <c r="B6" s="985"/>
      <c r="C6" s="985"/>
      <c r="D6" s="985"/>
      <c r="E6" s="985"/>
      <c r="F6" s="985"/>
      <c r="G6" s="985"/>
      <c r="H6" s="985"/>
      <c r="I6" s="985"/>
      <c r="J6" s="985"/>
      <c r="K6" s="985"/>
      <c r="L6" s="985"/>
      <c r="M6" s="985"/>
      <c r="N6" s="985"/>
      <c r="O6" s="985"/>
      <c r="P6" s="985"/>
      <c r="Q6" s="985"/>
      <c r="R6" s="985"/>
      <c r="S6" s="985"/>
      <c r="T6" s="985"/>
      <c r="U6" s="985"/>
      <c r="V6" s="985"/>
      <c r="W6" s="985"/>
      <c r="X6" s="985"/>
      <c r="Y6" s="985"/>
      <c r="Z6" s="985"/>
      <c r="AA6" s="985"/>
      <c r="AB6" s="985"/>
      <c r="AC6" s="985"/>
      <c r="AD6" s="985"/>
      <c r="AE6" s="985"/>
      <c r="AF6" s="458"/>
      <c r="AG6" s="458"/>
      <c r="AH6" s="458"/>
      <c r="AI6" s="458"/>
      <c r="AJ6" s="458"/>
      <c r="AK6" s="458"/>
      <c r="AL6" s="458"/>
      <c r="AM6" s="458"/>
      <c r="AN6" s="458"/>
      <c r="AO6" s="458"/>
      <c r="AP6" s="458"/>
      <c r="AQ6" s="458"/>
      <c r="AR6" s="458"/>
      <c r="AS6" s="458"/>
      <c r="AT6" s="458"/>
      <c r="AU6" s="458"/>
      <c r="AV6" s="458"/>
      <c r="AW6" s="458"/>
      <c r="AX6" s="458"/>
      <c r="AY6" s="458"/>
      <c r="AZ6" s="458"/>
      <c r="BA6" s="458"/>
      <c r="BB6" s="458"/>
      <c r="BC6" s="458"/>
      <c r="BD6" s="458"/>
      <c r="BE6" s="458"/>
      <c r="BF6" s="458"/>
      <c r="BG6" s="458"/>
      <c r="BH6" s="458"/>
      <c r="BI6" s="458"/>
      <c r="BJ6" s="458"/>
      <c r="BK6" s="458"/>
      <c r="BL6" s="458"/>
      <c r="BM6" s="458"/>
      <c r="BN6" s="458"/>
      <c r="BO6" s="708"/>
    </row>
    <row r="7" spans="1:67" x14ac:dyDescent="0.25">
      <c r="A7" s="982" t="s">
        <v>1646</v>
      </c>
      <c r="B7" s="982"/>
      <c r="C7" s="982"/>
      <c r="D7" s="982"/>
      <c r="E7" s="982"/>
      <c r="F7" s="982"/>
      <c r="G7" s="982"/>
      <c r="H7" s="982"/>
      <c r="I7" s="982"/>
      <c r="J7" s="982"/>
      <c r="K7" s="982"/>
      <c r="L7" s="982"/>
      <c r="M7" s="982"/>
      <c r="N7" s="982"/>
      <c r="O7" s="982"/>
      <c r="P7" s="982"/>
      <c r="Q7" s="982"/>
      <c r="R7" s="982"/>
      <c r="S7" s="982"/>
      <c r="T7" s="982"/>
      <c r="U7" s="982"/>
      <c r="V7" s="982"/>
      <c r="W7" s="982"/>
      <c r="X7" s="982"/>
      <c r="Y7" s="982"/>
      <c r="Z7" s="982"/>
      <c r="AA7" s="982"/>
      <c r="AB7" s="982"/>
      <c r="AC7" s="982"/>
      <c r="AD7" s="982"/>
      <c r="AE7" s="982"/>
      <c r="AF7" s="654"/>
      <c r="AG7" s="654"/>
      <c r="AH7" s="654"/>
      <c r="AI7" s="654"/>
      <c r="AJ7" s="654"/>
      <c r="AK7" s="654"/>
      <c r="AL7" s="654"/>
      <c r="AM7" s="654"/>
      <c r="AN7" s="654"/>
      <c r="AO7" s="654"/>
      <c r="AP7" s="654"/>
      <c r="AQ7" s="654"/>
      <c r="AR7" s="654"/>
      <c r="AS7" s="654"/>
      <c r="AT7" s="654"/>
      <c r="AU7" s="654"/>
      <c r="AV7" s="654"/>
      <c r="AW7" s="654"/>
      <c r="AX7" s="654"/>
      <c r="AY7" s="654"/>
      <c r="AZ7" s="654"/>
      <c r="BA7" s="654"/>
      <c r="BB7" s="654"/>
      <c r="BC7" s="654"/>
      <c r="BD7" s="654"/>
      <c r="BE7" s="654"/>
      <c r="BF7" s="654"/>
      <c r="BG7" s="654"/>
      <c r="BH7" s="654"/>
      <c r="BI7" s="654"/>
      <c r="BJ7" s="654"/>
      <c r="BK7" s="654"/>
      <c r="BL7" s="654"/>
      <c r="BM7" s="654"/>
      <c r="BN7" s="654"/>
      <c r="BO7" s="709"/>
    </row>
    <row r="8" spans="1:67" hidden="1" x14ac:dyDescent="0.25">
      <c r="A8" s="986"/>
      <c r="B8" s="986"/>
      <c r="C8" s="986"/>
      <c r="D8" s="986"/>
      <c r="E8" s="986"/>
      <c r="F8" s="986"/>
      <c r="G8" s="986"/>
      <c r="H8" s="986"/>
      <c r="I8" s="986"/>
      <c r="J8" s="986"/>
      <c r="K8" s="986"/>
      <c r="L8" s="986"/>
      <c r="M8" s="986"/>
      <c r="N8" s="986"/>
      <c r="O8" s="986"/>
      <c r="P8" s="986"/>
      <c r="Q8" s="986"/>
      <c r="R8" s="986"/>
      <c r="S8" s="986"/>
      <c r="T8" s="986"/>
      <c r="U8" s="986"/>
      <c r="V8" s="986"/>
      <c r="W8" s="986"/>
      <c r="X8" s="986"/>
      <c r="Y8" s="986"/>
      <c r="Z8" s="986"/>
      <c r="AA8" s="986"/>
      <c r="AB8" s="986"/>
      <c r="AC8" s="986"/>
      <c r="AD8" s="986"/>
      <c r="AE8" s="986"/>
    </row>
    <row r="9" spans="1:67" hidden="1" x14ac:dyDescent="0.25">
      <c r="A9" s="986"/>
      <c r="B9" s="986"/>
      <c r="C9" s="986"/>
      <c r="D9" s="986"/>
      <c r="E9" s="986"/>
      <c r="F9" s="986"/>
      <c r="G9" s="986"/>
      <c r="H9" s="986"/>
      <c r="I9" s="986"/>
      <c r="J9" s="986"/>
      <c r="K9" s="986"/>
      <c r="L9" s="986"/>
      <c r="M9" s="986"/>
      <c r="N9" s="986"/>
      <c r="O9" s="986"/>
      <c r="P9" s="986"/>
      <c r="Q9" s="986"/>
      <c r="R9" s="986"/>
      <c r="S9" s="986"/>
      <c r="T9" s="986"/>
      <c r="U9" s="986"/>
      <c r="V9" s="986"/>
      <c r="W9" s="986"/>
      <c r="X9" s="986"/>
      <c r="Y9" s="986"/>
      <c r="Z9" s="986"/>
      <c r="AA9" s="986"/>
      <c r="AB9" s="986"/>
      <c r="AC9" s="986"/>
      <c r="AD9" s="986"/>
      <c r="AE9" s="986"/>
      <c r="AF9" s="653"/>
      <c r="AG9" s="653"/>
      <c r="AH9" s="653"/>
      <c r="AI9" s="653"/>
      <c r="AJ9" s="653"/>
      <c r="AK9" s="653"/>
      <c r="AL9" s="653"/>
      <c r="AM9" s="653"/>
      <c r="AN9" s="653"/>
      <c r="AO9" s="653"/>
      <c r="AP9" s="653"/>
      <c r="AQ9" s="653"/>
      <c r="AR9" s="653"/>
      <c r="AS9" s="653"/>
      <c r="AT9" s="653"/>
      <c r="AU9" s="653"/>
      <c r="AV9" s="653"/>
      <c r="AW9" s="653"/>
      <c r="AX9" s="653"/>
      <c r="AY9" s="653"/>
      <c r="AZ9" s="653"/>
      <c r="BA9" s="653"/>
      <c r="BB9" s="653"/>
      <c r="BC9" s="653"/>
      <c r="BD9" s="653"/>
      <c r="BE9" s="653"/>
      <c r="BF9" s="653"/>
      <c r="BG9" s="653"/>
      <c r="BH9" s="653"/>
      <c r="BI9" s="653"/>
      <c r="BJ9" s="653"/>
      <c r="BK9" s="653"/>
      <c r="BL9" s="653"/>
      <c r="BM9" s="653"/>
      <c r="BN9" s="653"/>
    </row>
    <row r="10" spans="1:67" ht="15.75" hidden="1" customHeight="1" x14ac:dyDescent="0.25">
      <c r="A10" s="984"/>
      <c r="B10" s="984"/>
      <c r="C10" s="984"/>
      <c r="D10" s="984"/>
      <c r="E10" s="984"/>
      <c r="F10" s="984"/>
      <c r="G10" s="984"/>
      <c r="H10" s="984"/>
      <c r="I10" s="984"/>
      <c r="J10" s="984"/>
      <c r="K10" s="984"/>
      <c r="L10" s="984"/>
      <c r="M10" s="984"/>
      <c r="N10" s="984"/>
      <c r="O10" s="984"/>
      <c r="P10" s="984"/>
      <c r="Q10" s="984"/>
      <c r="R10" s="984"/>
      <c r="S10" s="984"/>
      <c r="T10" s="984"/>
      <c r="U10" s="984"/>
      <c r="V10" s="984"/>
      <c r="W10" s="984"/>
      <c r="X10" s="984"/>
      <c r="Y10" s="984"/>
      <c r="Z10" s="984"/>
      <c r="AA10" s="984"/>
      <c r="AB10" s="984"/>
      <c r="AC10" s="984"/>
      <c r="AD10" s="984"/>
      <c r="AE10" s="984"/>
    </row>
    <row r="11" spans="1:67" hidden="1" x14ac:dyDescent="0.25">
      <c r="A11" s="650"/>
    </row>
    <row r="12" spans="1:67" hidden="1" x14ac:dyDescent="0.25">
      <c r="A12" s="650"/>
    </row>
    <row r="13" spans="1:67" x14ac:dyDescent="0.25">
      <c r="A13" s="995"/>
      <c r="B13" s="995"/>
      <c r="C13" s="995"/>
      <c r="D13" s="995"/>
      <c r="E13" s="995"/>
      <c r="F13" s="995"/>
      <c r="G13" s="995"/>
      <c r="H13" s="995"/>
      <c r="I13" s="995"/>
      <c r="J13" s="995"/>
      <c r="K13" s="995"/>
      <c r="L13" s="995"/>
      <c r="M13" s="995"/>
      <c r="N13" s="995"/>
      <c r="O13" s="995"/>
      <c r="P13" s="995"/>
      <c r="Q13" s="995"/>
      <c r="R13" s="995"/>
      <c r="S13" s="995"/>
      <c r="T13" s="995"/>
      <c r="U13" s="995"/>
      <c r="V13" s="995"/>
      <c r="W13" s="995"/>
      <c r="X13" s="995"/>
      <c r="Y13" s="995"/>
      <c r="Z13" s="995"/>
      <c r="AA13" s="995"/>
      <c r="AB13" s="995"/>
      <c r="AC13" s="995"/>
      <c r="AD13" s="995"/>
      <c r="AE13" s="995"/>
      <c r="AF13" s="995"/>
      <c r="AG13" s="995"/>
      <c r="AH13" s="995"/>
      <c r="AI13" s="995"/>
      <c r="AJ13" s="995"/>
      <c r="AK13" s="995"/>
      <c r="AL13" s="995"/>
      <c r="AM13" s="995"/>
      <c r="AN13" s="995"/>
      <c r="AO13" s="995"/>
      <c r="AP13" s="995"/>
      <c r="AQ13" s="995"/>
      <c r="AR13" s="995"/>
      <c r="AS13" s="995"/>
      <c r="AT13" s="995"/>
      <c r="AU13" s="995"/>
      <c r="AV13" s="995"/>
      <c r="AW13" s="995"/>
      <c r="AX13" s="995"/>
      <c r="AY13" s="995"/>
      <c r="AZ13" s="995"/>
      <c r="BA13" s="995"/>
      <c r="BB13" s="995"/>
      <c r="BC13" s="995"/>
      <c r="BD13" s="995"/>
      <c r="BE13" s="995"/>
      <c r="BF13" s="995"/>
      <c r="BG13" s="995"/>
      <c r="BH13" s="995"/>
      <c r="BI13" s="995"/>
      <c r="BJ13" s="995"/>
      <c r="BK13" s="995"/>
      <c r="BL13" s="995"/>
      <c r="BM13" s="995"/>
      <c r="BN13" s="995"/>
    </row>
    <row r="14" spans="1:67" ht="24.75" customHeight="1" x14ac:dyDescent="0.25">
      <c r="A14" s="1007" t="s">
        <v>7</v>
      </c>
      <c r="B14" s="1007" t="s">
        <v>8</v>
      </c>
      <c r="C14" s="1007" t="s">
        <v>9</v>
      </c>
      <c r="D14" s="961" t="s">
        <v>275</v>
      </c>
      <c r="E14" s="961"/>
      <c r="F14" s="961"/>
      <c r="G14" s="961"/>
      <c r="H14" s="961"/>
      <c r="I14" s="961"/>
      <c r="J14" s="961"/>
      <c r="K14" s="961" t="s">
        <v>1466</v>
      </c>
      <c r="L14" s="961"/>
      <c r="M14" s="961"/>
      <c r="N14" s="961"/>
      <c r="O14" s="961"/>
      <c r="P14" s="961"/>
      <c r="Q14" s="961"/>
      <c r="R14" s="961"/>
      <c r="S14" s="961"/>
      <c r="T14" s="961"/>
      <c r="U14" s="961"/>
      <c r="V14" s="961"/>
      <c r="W14" s="961"/>
      <c r="X14" s="961"/>
      <c r="Y14" s="1001" t="s">
        <v>276</v>
      </c>
      <c r="Z14" s="1002"/>
      <c r="AA14" s="1002"/>
      <c r="AB14" s="1002"/>
      <c r="AC14" s="1002"/>
      <c r="AD14" s="1002"/>
      <c r="AE14" s="1002"/>
      <c r="AF14" s="1002"/>
      <c r="AG14" s="1002"/>
      <c r="AH14" s="1002"/>
      <c r="AI14" s="1002"/>
      <c r="AJ14" s="1002"/>
      <c r="AK14" s="1002"/>
      <c r="AL14" s="1002"/>
      <c r="AM14" s="1002"/>
      <c r="AN14" s="1002"/>
      <c r="AO14" s="1002"/>
      <c r="AP14" s="1002"/>
      <c r="AQ14" s="1002"/>
      <c r="AR14" s="1002"/>
      <c r="AS14" s="1002"/>
      <c r="AT14" s="1002"/>
      <c r="AU14" s="1002"/>
      <c r="AV14" s="1002"/>
      <c r="AW14" s="1002"/>
      <c r="AX14" s="1002"/>
      <c r="AY14" s="1002"/>
      <c r="AZ14" s="1002"/>
      <c r="BA14" s="1002"/>
      <c r="BB14" s="1002"/>
      <c r="BC14" s="1002"/>
      <c r="BD14" s="1002"/>
      <c r="BE14" s="1002"/>
      <c r="BF14" s="1002"/>
      <c r="BG14" s="1002"/>
      <c r="BH14" s="1002"/>
      <c r="BI14" s="1002"/>
      <c r="BJ14" s="1002"/>
      <c r="BK14" s="1002"/>
      <c r="BL14" s="1002"/>
      <c r="BM14" s="1002"/>
      <c r="BN14" s="1002"/>
    </row>
    <row r="15" spans="1:67" ht="29.25" customHeight="1" x14ac:dyDescent="0.25">
      <c r="A15" s="1007"/>
      <c r="B15" s="1007"/>
      <c r="C15" s="1007"/>
      <c r="D15" s="961"/>
      <c r="E15" s="961"/>
      <c r="F15" s="961"/>
      <c r="G15" s="961"/>
      <c r="H15" s="961"/>
      <c r="I15" s="961"/>
      <c r="J15" s="961"/>
      <c r="K15" s="961"/>
      <c r="L15" s="961"/>
      <c r="M15" s="961"/>
      <c r="N15" s="961"/>
      <c r="O15" s="961"/>
      <c r="P15" s="961"/>
      <c r="Q15" s="961"/>
      <c r="R15" s="961"/>
      <c r="S15" s="961"/>
      <c r="T15" s="961"/>
      <c r="U15" s="961"/>
      <c r="V15" s="961"/>
      <c r="W15" s="961"/>
      <c r="X15" s="961"/>
      <c r="Y15" s="1007" t="s">
        <v>1631</v>
      </c>
      <c r="Z15" s="1007"/>
      <c r="AA15" s="1007"/>
      <c r="AB15" s="1007"/>
      <c r="AC15" s="1007"/>
      <c r="AD15" s="1007"/>
      <c r="AE15" s="1007"/>
      <c r="AF15" s="1007" t="s">
        <v>1632</v>
      </c>
      <c r="AG15" s="1007"/>
      <c r="AH15" s="1007"/>
      <c r="AI15" s="1007"/>
      <c r="AJ15" s="1007"/>
      <c r="AK15" s="1007"/>
      <c r="AL15" s="1007"/>
      <c r="AM15" s="1007" t="s">
        <v>1633</v>
      </c>
      <c r="AN15" s="1007"/>
      <c r="AO15" s="1007"/>
      <c r="AP15" s="1007"/>
      <c r="AQ15" s="1007"/>
      <c r="AR15" s="1007"/>
      <c r="AS15" s="1007"/>
      <c r="AT15" s="1007" t="s">
        <v>1634</v>
      </c>
      <c r="AU15" s="1007"/>
      <c r="AV15" s="1007"/>
      <c r="AW15" s="1007"/>
      <c r="AX15" s="1007"/>
      <c r="AY15" s="1007"/>
      <c r="AZ15" s="1007"/>
      <c r="BA15" s="1007" t="s">
        <v>1635</v>
      </c>
      <c r="BB15" s="1007"/>
      <c r="BC15" s="1007"/>
      <c r="BD15" s="1007"/>
      <c r="BE15" s="1007"/>
      <c r="BF15" s="1007"/>
      <c r="BG15" s="1007"/>
      <c r="BH15" s="961" t="s">
        <v>1647</v>
      </c>
      <c r="BI15" s="961"/>
      <c r="BJ15" s="961"/>
      <c r="BK15" s="961"/>
      <c r="BL15" s="961"/>
      <c r="BM15" s="961"/>
      <c r="BN15" s="961"/>
    </row>
    <row r="16" spans="1:67" ht="45" customHeight="1" x14ac:dyDescent="0.25">
      <c r="A16" s="1007"/>
      <c r="B16" s="1007"/>
      <c r="C16" s="1007"/>
      <c r="D16" s="1007" t="s">
        <v>57</v>
      </c>
      <c r="E16" s="1007"/>
      <c r="F16" s="1007"/>
      <c r="G16" s="1007"/>
      <c r="H16" s="1007"/>
      <c r="I16" s="1007"/>
      <c r="J16" s="1007"/>
      <c r="K16" s="1007" t="s">
        <v>57</v>
      </c>
      <c r="L16" s="1007"/>
      <c r="M16" s="1007"/>
      <c r="N16" s="1007"/>
      <c r="O16" s="1007"/>
      <c r="P16" s="1007"/>
      <c r="Q16" s="1007"/>
      <c r="R16" s="1007" t="s">
        <v>58</v>
      </c>
      <c r="S16" s="1007"/>
      <c r="T16" s="1007"/>
      <c r="U16" s="1007"/>
      <c r="V16" s="1007"/>
      <c r="W16" s="1007"/>
      <c r="X16" s="1007"/>
      <c r="Y16" s="1004" t="s">
        <v>911</v>
      </c>
      <c r="Z16" s="1004"/>
      <c r="AA16" s="1004"/>
      <c r="AB16" s="1004"/>
      <c r="AC16" s="1004"/>
      <c r="AD16" s="1004"/>
      <c r="AE16" s="1004"/>
      <c r="AF16" s="1004" t="s">
        <v>911</v>
      </c>
      <c r="AG16" s="1004"/>
      <c r="AH16" s="1004"/>
      <c r="AI16" s="1004"/>
      <c r="AJ16" s="1004"/>
      <c r="AK16" s="1004"/>
      <c r="AL16" s="1004"/>
      <c r="AM16" s="1004" t="s">
        <v>911</v>
      </c>
      <c r="AN16" s="1004"/>
      <c r="AO16" s="1004"/>
      <c r="AP16" s="1004"/>
      <c r="AQ16" s="1004"/>
      <c r="AR16" s="1004"/>
      <c r="AS16" s="1004"/>
      <c r="AT16" s="1004" t="s">
        <v>911</v>
      </c>
      <c r="AU16" s="1004"/>
      <c r="AV16" s="1004"/>
      <c r="AW16" s="1004"/>
      <c r="AX16" s="1004"/>
      <c r="AY16" s="1004"/>
      <c r="AZ16" s="1004"/>
      <c r="BA16" s="1004" t="s">
        <v>911</v>
      </c>
      <c r="BB16" s="1004"/>
      <c r="BC16" s="1004"/>
      <c r="BD16" s="1004"/>
      <c r="BE16" s="1004"/>
      <c r="BF16" s="1004"/>
      <c r="BG16" s="1004"/>
      <c r="BH16" s="1004" t="s">
        <v>911</v>
      </c>
      <c r="BI16" s="1004"/>
      <c r="BJ16" s="1004"/>
      <c r="BK16" s="1004"/>
      <c r="BL16" s="1004"/>
      <c r="BM16" s="1004"/>
      <c r="BN16" s="1004"/>
    </row>
    <row r="17" spans="1:66" ht="60.75" customHeight="1" x14ac:dyDescent="0.25">
      <c r="A17" s="1007"/>
      <c r="B17" s="1007"/>
      <c r="C17" s="1007"/>
      <c r="D17" s="16" t="s">
        <v>114</v>
      </c>
      <c r="E17" s="16" t="s">
        <v>115</v>
      </c>
      <c r="F17" s="16" t="s">
        <v>278</v>
      </c>
      <c r="G17" s="16" t="s">
        <v>279</v>
      </c>
      <c r="H17" s="16" t="s">
        <v>280</v>
      </c>
      <c r="I17" s="16" t="s">
        <v>117</v>
      </c>
      <c r="J17" s="17" t="s">
        <v>118</v>
      </c>
      <c r="K17" s="16" t="s">
        <v>114</v>
      </c>
      <c r="L17" s="16" t="s">
        <v>115</v>
      </c>
      <c r="M17" s="16" t="s">
        <v>278</v>
      </c>
      <c r="N17" s="16" t="s">
        <v>279</v>
      </c>
      <c r="O17" s="16" t="s">
        <v>280</v>
      </c>
      <c r="P17" s="16" t="s">
        <v>117</v>
      </c>
      <c r="Q17" s="17" t="s">
        <v>118</v>
      </c>
      <c r="R17" s="16" t="s">
        <v>114</v>
      </c>
      <c r="S17" s="16" t="s">
        <v>115</v>
      </c>
      <c r="T17" s="16" t="s">
        <v>278</v>
      </c>
      <c r="U17" s="16" t="s">
        <v>279</v>
      </c>
      <c r="V17" s="16" t="s">
        <v>280</v>
      </c>
      <c r="W17" s="16" t="s">
        <v>117</v>
      </c>
      <c r="X17" s="17" t="s">
        <v>118</v>
      </c>
      <c r="Y17" s="16" t="s">
        <v>114</v>
      </c>
      <c r="Z17" s="16" t="s">
        <v>115</v>
      </c>
      <c r="AA17" s="16" t="s">
        <v>278</v>
      </c>
      <c r="AB17" s="16" t="s">
        <v>279</v>
      </c>
      <c r="AC17" s="16" t="s">
        <v>280</v>
      </c>
      <c r="AD17" s="16" t="s">
        <v>117</v>
      </c>
      <c r="AE17" s="17" t="s">
        <v>118</v>
      </c>
      <c r="AF17" s="16" t="s">
        <v>114</v>
      </c>
      <c r="AG17" s="16" t="s">
        <v>115</v>
      </c>
      <c r="AH17" s="16" t="s">
        <v>278</v>
      </c>
      <c r="AI17" s="16" t="s">
        <v>279</v>
      </c>
      <c r="AJ17" s="16" t="s">
        <v>280</v>
      </c>
      <c r="AK17" s="16" t="s">
        <v>117</v>
      </c>
      <c r="AL17" s="17" t="s">
        <v>118</v>
      </c>
      <c r="AM17" s="16" t="s">
        <v>114</v>
      </c>
      <c r="AN17" s="16" t="s">
        <v>115</v>
      </c>
      <c r="AO17" s="16" t="s">
        <v>278</v>
      </c>
      <c r="AP17" s="16" t="s">
        <v>279</v>
      </c>
      <c r="AQ17" s="16" t="s">
        <v>280</v>
      </c>
      <c r="AR17" s="16" t="s">
        <v>117</v>
      </c>
      <c r="AS17" s="17" t="s">
        <v>118</v>
      </c>
      <c r="AT17" s="16" t="s">
        <v>114</v>
      </c>
      <c r="AU17" s="16" t="s">
        <v>115</v>
      </c>
      <c r="AV17" s="16" t="s">
        <v>278</v>
      </c>
      <c r="AW17" s="16" t="s">
        <v>279</v>
      </c>
      <c r="AX17" s="16" t="s">
        <v>280</v>
      </c>
      <c r="AY17" s="16" t="s">
        <v>117</v>
      </c>
      <c r="AZ17" s="17" t="s">
        <v>118</v>
      </c>
      <c r="BA17" s="16" t="s">
        <v>114</v>
      </c>
      <c r="BB17" s="16" t="s">
        <v>115</v>
      </c>
      <c r="BC17" s="16" t="s">
        <v>278</v>
      </c>
      <c r="BD17" s="16" t="s">
        <v>279</v>
      </c>
      <c r="BE17" s="16" t="s">
        <v>280</v>
      </c>
      <c r="BF17" s="16" t="s">
        <v>117</v>
      </c>
      <c r="BG17" s="17" t="s">
        <v>118</v>
      </c>
      <c r="BH17" s="16" t="s">
        <v>114</v>
      </c>
      <c r="BI17" s="16" t="s">
        <v>115</v>
      </c>
      <c r="BJ17" s="16" t="s">
        <v>278</v>
      </c>
      <c r="BK17" s="16" t="s">
        <v>279</v>
      </c>
      <c r="BL17" s="16" t="s">
        <v>280</v>
      </c>
      <c r="BM17" s="16" t="s">
        <v>117</v>
      </c>
      <c r="BN17" s="17" t="s">
        <v>118</v>
      </c>
    </row>
    <row r="18" spans="1:66" s="650" customFormat="1" x14ac:dyDescent="0.25">
      <c r="A18" s="657">
        <v>1</v>
      </c>
      <c r="B18" s="657">
        <v>2</v>
      </c>
      <c r="C18" s="657">
        <v>3</v>
      </c>
      <c r="D18" s="162" t="s">
        <v>198</v>
      </c>
      <c r="E18" s="162" t="s">
        <v>199</v>
      </c>
      <c r="F18" s="162" t="s">
        <v>200</v>
      </c>
      <c r="G18" s="162" t="s">
        <v>201</v>
      </c>
      <c r="H18" s="162" t="s">
        <v>202</v>
      </c>
      <c r="I18" s="162" t="s">
        <v>203</v>
      </c>
      <c r="J18" s="162" t="s">
        <v>204</v>
      </c>
      <c r="K18" s="162" t="s">
        <v>237</v>
      </c>
      <c r="L18" s="162" t="s">
        <v>238</v>
      </c>
      <c r="M18" s="162" t="s">
        <v>239</v>
      </c>
      <c r="N18" s="162" t="s">
        <v>240</v>
      </c>
      <c r="O18" s="162" t="s">
        <v>241</v>
      </c>
      <c r="P18" s="162" t="s">
        <v>242</v>
      </c>
      <c r="Q18" s="162" t="s">
        <v>281</v>
      </c>
      <c r="R18" s="162" t="s">
        <v>243</v>
      </c>
      <c r="S18" s="162" t="s">
        <v>244</v>
      </c>
      <c r="T18" s="162" t="s">
        <v>245</v>
      </c>
      <c r="U18" s="162" t="s">
        <v>246</v>
      </c>
      <c r="V18" s="162" t="s">
        <v>247</v>
      </c>
      <c r="W18" s="162" t="s">
        <v>248</v>
      </c>
      <c r="X18" s="162" t="s">
        <v>282</v>
      </c>
      <c r="Y18" s="162" t="s">
        <v>119</v>
      </c>
      <c r="Z18" s="162" t="s">
        <v>120</v>
      </c>
      <c r="AA18" s="162" t="s">
        <v>121</v>
      </c>
      <c r="AB18" s="162" t="s">
        <v>122</v>
      </c>
      <c r="AC18" s="162" t="s">
        <v>123</v>
      </c>
      <c r="AD18" s="162" t="s">
        <v>124</v>
      </c>
      <c r="AE18" s="162" t="s">
        <v>125</v>
      </c>
      <c r="AF18" s="162" t="s">
        <v>283</v>
      </c>
      <c r="AG18" s="162" t="s">
        <v>284</v>
      </c>
      <c r="AH18" s="162" t="s">
        <v>285</v>
      </c>
      <c r="AI18" s="162" t="s">
        <v>286</v>
      </c>
      <c r="AJ18" s="162" t="s">
        <v>287</v>
      </c>
      <c r="AK18" s="162" t="s">
        <v>288</v>
      </c>
      <c r="AL18" s="162" t="s">
        <v>289</v>
      </c>
      <c r="AM18" s="162" t="s">
        <v>297</v>
      </c>
      <c r="AN18" s="162" t="s">
        <v>298</v>
      </c>
      <c r="AO18" s="162" t="s">
        <v>299</v>
      </c>
      <c r="AP18" s="162" t="s">
        <v>300</v>
      </c>
      <c r="AQ18" s="162" t="s">
        <v>301</v>
      </c>
      <c r="AR18" s="162" t="s">
        <v>302</v>
      </c>
      <c r="AS18" s="162" t="s">
        <v>303</v>
      </c>
      <c r="AT18" s="162" t="s">
        <v>297</v>
      </c>
      <c r="AU18" s="162" t="s">
        <v>298</v>
      </c>
      <c r="AV18" s="162" t="s">
        <v>299</v>
      </c>
      <c r="AW18" s="162" t="s">
        <v>300</v>
      </c>
      <c r="AX18" s="162" t="s">
        <v>301</v>
      </c>
      <c r="AY18" s="162" t="s">
        <v>302</v>
      </c>
      <c r="AZ18" s="162" t="s">
        <v>303</v>
      </c>
      <c r="BA18" s="162" t="s">
        <v>297</v>
      </c>
      <c r="BB18" s="162" t="s">
        <v>298</v>
      </c>
      <c r="BC18" s="162" t="s">
        <v>299</v>
      </c>
      <c r="BD18" s="162" t="s">
        <v>300</v>
      </c>
      <c r="BE18" s="162" t="s">
        <v>301</v>
      </c>
      <c r="BF18" s="162" t="s">
        <v>302</v>
      </c>
      <c r="BG18" s="162" t="s">
        <v>303</v>
      </c>
      <c r="BH18" s="162" t="s">
        <v>133</v>
      </c>
      <c r="BI18" s="162" t="s">
        <v>134</v>
      </c>
      <c r="BJ18" s="162" t="s">
        <v>135</v>
      </c>
      <c r="BK18" s="162" t="s">
        <v>136</v>
      </c>
      <c r="BL18" s="162" t="s">
        <v>137</v>
      </c>
      <c r="BM18" s="162" t="s">
        <v>138</v>
      </c>
      <c r="BN18" s="162" t="s">
        <v>139</v>
      </c>
    </row>
    <row r="19" spans="1:66" s="231" customFormat="1" ht="31.5" hidden="1" x14ac:dyDescent="0.25">
      <c r="A19" s="228">
        <f>'[1]1'!A18</f>
        <v>0</v>
      </c>
      <c r="B19" s="229" t="str">
        <f>'[1]1'!B18</f>
        <v>ВСЕГО по инвестиционной программе, в том числе:</v>
      </c>
      <c r="C19" s="228" t="str">
        <f>'[1]1'!C18</f>
        <v>Г</v>
      </c>
      <c r="D19" s="230">
        <f t="shared" ref="D19:J45" si="0">SUM(Y19,AF19,AM19,AT19,BA19)</f>
        <v>3.63</v>
      </c>
      <c r="E19" s="230">
        <f t="shared" si="0"/>
        <v>0</v>
      </c>
      <c r="F19" s="230">
        <f t="shared" si="0"/>
        <v>87.405000000000001</v>
      </c>
      <c r="G19" s="230">
        <f t="shared" si="0"/>
        <v>0</v>
      </c>
      <c r="H19" s="230">
        <f t="shared" si="0"/>
        <v>12.885999999999999</v>
      </c>
      <c r="I19" s="230">
        <f t="shared" si="0"/>
        <v>0</v>
      </c>
      <c r="J19" s="230">
        <f t="shared" si="0"/>
        <v>9447</v>
      </c>
      <c r="K19" s="230">
        <v>0</v>
      </c>
      <c r="L19" s="230">
        <v>0</v>
      </c>
      <c r="M19" s="230">
        <v>0</v>
      </c>
      <c r="N19" s="230">
        <v>0</v>
      </c>
      <c r="O19" s="230">
        <v>0</v>
      </c>
      <c r="P19" s="230">
        <v>0</v>
      </c>
      <c r="Q19" s="230">
        <v>0</v>
      </c>
      <c r="R19" s="230">
        <v>0</v>
      </c>
      <c r="S19" s="230">
        <v>0</v>
      </c>
      <c r="T19" s="230">
        <v>0</v>
      </c>
      <c r="U19" s="230">
        <v>0</v>
      </c>
      <c r="V19" s="230">
        <v>0</v>
      </c>
      <c r="W19" s="230">
        <v>0</v>
      </c>
      <c r="X19" s="230">
        <v>0</v>
      </c>
      <c r="Y19" s="225">
        <f>SUM(Y20:Y25)</f>
        <v>1.92</v>
      </c>
      <c r="Z19" s="225">
        <f t="shared" ref="Z19:BG19" si="1">SUM(Z20:Z25)</f>
        <v>0</v>
      </c>
      <c r="AA19" s="225">
        <f t="shared" si="1"/>
        <v>18.562999999999999</v>
      </c>
      <c r="AB19" s="225">
        <f t="shared" si="1"/>
        <v>0</v>
      </c>
      <c r="AC19" s="225">
        <f t="shared" si="1"/>
        <v>3.984</v>
      </c>
      <c r="AD19" s="225">
        <f t="shared" si="1"/>
        <v>0</v>
      </c>
      <c r="AE19" s="225">
        <f t="shared" si="1"/>
        <v>399</v>
      </c>
      <c r="AF19" s="225">
        <f t="shared" si="1"/>
        <v>0.56999999999999995</v>
      </c>
      <c r="AG19" s="225">
        <f t="shared" si="1"/>
        <v>0</v>
      </c>
      <c r="AH19" s="225">
        <f t="shared" si="1"/>
        <v>16.994</v>
      </c>
      <c r="AI19" s="225">
        <f t="shared" si="1"/>
        <v>0</v>
      </c>
      <c r="AJ19" s="225">
        <f t="shared" si="1"/>
        <v>2.2269999999999999</v>
      </c>
      <c r="AK19" s="225">
        <f t="shared" si="1"/>
        <v>0</v>
      </c>
      <c r="AL19" s="225">
        <f t="shared" si="1"/>
        <v>2305</v>
      </c>
      <c r="AM19" s="225">
        <f t="shared" si="1"/>
        <v>0.41</v>
      </c>
      <c r="AN19" s="225">
        <f t="shared" si="1"/>
        <v>0</v>
      </c>
      <c r="AO19" s="225">
        <f t="shared" si="1"/>
        <v>17.123999999999999</v>
      </c>
      <c r="AP19" s="225">
        <f t="shared" si="1"/>
        <v>0</v>
      </c>
      <c r="AQ19" s="225">
        <f t="shared" si="1"/>
        <v>2.1989999999999998</v>
      </c>
      <c r="AR19" s="225">
        <f t="shared" si="1"/>
        <v>0</v>
      </c>
      <c r="AS19" s="225">
        <f t="shared" si="1"/>
        <v>2443</v>
      </c>
      <c r="AT19" s="225">
        <f t="shared" si="1"/>
        <v>0.41</v>
      </c>
      <c r="AU19" s="225">
        <f t="shared" si="1"/>
        <v>0</v>
      </c>
      <c r="AV19" s="225">
        <f t="shared" si="1"/>
        <v>18.422000000000001</v>
      </c>
      <c r="AW19" s="225">
        <f t="shared" si="1"/>
        <v>0</v>
      </c>
      <c r="AX19" s="225">
        <f t="shared" si="1"/>
        <v>2.27</v>
      </c>
      <c r="AY19" s="225">
        <f t="shared" si="1"/>
        <v>0</v>
      </c>
      <c r="AZ19" s="225">
        <f t="shared" si="1"/>
        <v>2160</v>
      </c>
      <c r="BA19" s="225">
        <f t="shared" si="1"/>
        <v>0.32</v>
      </c>
      <c r="BB19" s="225">
        <f t="shared" si="1"/>
        <v>0</v>
      </c>
      <c r="BC19" s="225">
        <f t="shared" si="1"/>
        <v>16.302</v>
      </c>
      <c r="BD19" s="225">
        <f t="shared" si="1"/>
        <v>0</v>
      </c>
      <c r="BE19" s="225">
        <f t="shared" si="1"/>
        <v>2.206</v>
      </c>
      <c r="BF19" s="225">
        <f t="shared" si="1"/>
        <v>0</v>
      </c>
      <c r="BG19" s="225">
        <f t="shared" si="1"/>
        <v>2140</v>
      </c>
      <c r="BH19" s="230">
        <f t="shared" ref="BH19:BN50" si="2">SUM(Y19,AF19,AM19,AT19,BA19)</f>
        <v>3.63</v>
      </c>
      <c r="BI19" s="230">
        <f t="shared" si="2"/>
        <v>0</v>
      </c>
      <c r="BJ19" s="230">
        <f t="shared" si="2"/>
        <v>87.405000000000001</v>
      </c>
      <c r="BK19" s="230">
        <f t="shared" si="2"/>
        <v>0</v>
      </c>
      <c r="BL19" s="230">
        <f t="shared" si="2"/>
        <v>12.885999999999999</v>
      </c>
      <c r="BM19" s="230">
        <f t="shared" si="2"/>
        <v>0</v>
      </c>
      <c r="BN19" s="230">
        <f t="shared" si="2"/>
        <v>9447</v>
      </c>
    </row>
    <row r="20" spans="1:66" s="135" customFormat="1" ht="31.5" hidden="1" x14ac:dyDescent="0.25">
      <c r="A20" s="163" t="str">
        <f>'[1]1'!A19</f>
        <v>0.1</v>
      </c>
      <c r="B20" s="147" t="str">
        <f>'[1]1'!B19</f>
        <v>Технологическое присоединение, всего</v>
      </c>
      <c r="C20" s="163" t="str">
        <f>'[1]1'!C19</f>
        <v>Г</v>
      </c>
      <c r="D20" s="151">
        <f t="shared" si="0"/>
        <v>0</v>
      </c>
      <c r="E20" s="151">
        <f t="shared" si="0"/>
        <v>0</v>
      </c>
      <c r="F20" s="151">
        <f t="shared" si="0"/>
        <v>0</v>
      </c>
      <c r="G20" s="151">
        <f t="shared" si="0"/>
        <v>0</v>
      </c>
      <c r="H20" s="151">
        <f t="shared" si="0"/>
        <v>0</v>
      </c>
      <c r="I20" s="151">
        <f t="shared" si="0"/>
        <v>0</v>
      </c>
      <c r="J20" s="151">
        <f t="shared" si="0"/>
        <v>0</v>
      </c>
      <c r="K20" s="151">
        <v>0</v>
      </c>
      <c r="L20" s="151">
        <v>0</v>
      </c>
      <c r="M20" s="151">
        <v>0</v>
      </c>
      <c r="N20" s="151">
        <v>0</v>
      </c>
      <c r="O20" s="151">
        <v>0</v>
      </c>
      <c r="P20" s="151">
        <v>0</v>
      </c>
      <c r="Q20" s="151">
        <v>0</v>
      </c>
      <c r="R20" s="151">
        <v>0</v>
      </c>
      <c r="S20" s="151">
        <v>0</v>
      </c>
      <c r="T20" s="151">
        <v>0</v>
      </c>
      <c r="U20" s="151">
        <v>0</v>
      </c>
      <c r="V20" s="151">
        <v>0</v>
      </c>
      <c r="W20" s="151">
        <v>0</v>
      </c>
      <c r="X20" s="151">
        <v>0</v>
      </c>
      <c r="Y20" s="608">
        <f>SUM(Y26)</f>
        <v>0</v>
      </c>
      <c r="Z20" s="608">
        <f t="shared" ref="Z20:BG20" si="3">SUM(Z26)</f>
        <v>0</v>
      </c>
      <c r="AA20" s="608">
        <f t="shared" si="3"/>
        <v>0</v>
      </c>
      <c r="AB20" s="608">
        <f t="shared" si="3"/>
        <v>0</v>
      </c>
      <c r="AC20" s="608">
        <f t="shared" si="3"/>
        <v>0</v>
      </c>
      <c r="AD20" s="608">
        <f t="shared" si="3"/>
        <v>0</v>
      </c>
      <c r="AE20" s="608">
        <f t="shared" si="3"/>
        <v>0</v>
      </c>
      <c r="AF20" s="608">
        <f t="shared" si="3"/>
        <v>0</v>
      </c>
      <c r="AG20" s="608">
        <f t="shared" si="3"/>
        <v>0</v>
      </c>
      <c r="AH20" s="608">
        <f t="shared" si="3"/>
        <v>0</v>
      </c>
      <c r="AI20" s="608">
        <f t="shared" si="3"/>
        <v>0</v>
      </c>
      <c r="AJ20" s="608">
        <f t="shared" si="3"/>
        <v>0</v>
      </c>
      <c r="AK20" s="608">
        <f t="shared" si="3"/>
        <v>0</v>
      </c>
      <c r="AL20" s="608">
        <f t="shared" si="3"/>
        <v>0</v>
      </c>
      <c r="AM20" s="608">
        <v>0</v>
      </c>
      <c r="AN20" s="608">
        <v>0</v>
      </c>
      <c r="AO20" s="608">
        <v>0</v>
      </c>
      <c r="AP20" s="608">
        <v>0</v>
      </c>
      <c r="AQ20" s="608">
        <v>0</v>
      </c>
      <c r="AR20" s="608">
        <v>0</v>
      </c>
      <c r="AS20" s="608">
        <v>0</v>
      </c>
      <c r="AT20" s="608">
        <f t="shared" si="3"/>
        <v>0</v>
      </c>
      <c r="AU20" s="608">
        <f t="shared" si="3"/>
        <v>0</v>
      </c>
      <c r="AV20" s="608">
        <f t="shared" si="3"/>
        <v>0</v>
      </c>
      <c r="AW20" s="608">
        <f t="shared" si="3"/>
        <v>0</v>
      </c>
      <c r="AX20" s="608">
        <f t="shared" si="3"/>
        <v>0</v>
      </c>
      <c r="AY20" s="608">
        <f t="shared" si="3"/>
        <v>0</v>
      </c>
      <c r="AZ20" s="608">
        <f t="shared" si="3"/>
        <v>0</v>
      </c>
      <c r="BA20" s="608">
        <f t="shared" si="3"/>
        <v>0</v>
      </c>
      <c r="BB20" s="608">
        <f t="shared" si="3"/>
        <v>0</v>
      </c>
      <c r="BC20" s="608">
        <f t="shared" si="3"/>
        <v>0</v>
      </c>
      <c r="BD20" s="608">
        <f t="shared" si="3"/>
        <v>0</v>
      </c>
      <c r="BE20" s="608">
        <f t="shared" si="3"/>
        <v>0</v>
      </c>
      <c r="BF20" s="608">
        <f t="shared" si="3"/>
        <v>0</v>
      </c>
      <c r="BG20" s="608">
        <f t="shared" si="3"/>
        <v>0</v>
      </c>
      <c r="BH20" s="151">
        <f t="shared" si="2"/>
        <v>0</v>
      </c>
      <c r="BI20" s="151">
        <f t="shared" si="2"/>
        <v>0</v>
      </c>
      <c r="BJ20" s="151">
        <f t="shared" si="2"/>
        <v>0</v>
      </c>
      <c r="BK20" s="151">
        <f t="shared" si="2"/>
        <v>0</v>
      </c>
      <c r="BL20" s="151">
        <f t="shared" si="2"/>
        <v>0</v>
      </c>
      <c r="BM20" s="151">
        <f t="shared" si="2"/>
        <v>0</v>
      </c>
      <c r="BN20" s="151">
        <f t="shared" si="2"/>
        <v>0</v>
      </c>
    </row>
    <row r="21" spans="1:66" s="135" customFormat="1" ht="31.5" hidden="1" x14ac:dyDescent="0.25">
      <c r="A21" s="163" t="str">
        <f>'[1]1'!A20</f>
        <v>0.2</v>
      </c>
      <c r="B21" s="147" t="str">
        <f>'[1]1'!B20</f>
        <v>Реконструкция, модернизация, техническое перевооружение, всего</v>
      </c>
      <c r="C21" s="163" t="str">
        <f>'[1]1'!C20</f>
        <v>Г</v>
      </c>
      <c r="D21" s="151">
        <f t="shared" si="0"/>
        <v>0</v>
      </c>
      <c r="E21" s="151">
        <f t="shared" si="0"/>
        <v>0</v>
      </c>
      <c r="F21" s="151">
        <f t="shared" si="0"/>
        <v>0</v>
      </c>
      <c r="G21" s="151">
        <f t="shared" si="0"/>
        <v>0</v>
      </c>
      <c r="H21" s="151">
        <f t="shared" si="0"/>
        <v>0</v>
      </c>
      <c r="I21" s="151">
        <f t="shared" si="0"/>
        <v>0</v>
      </c>
      <c r="J21" s="151">
        <f t="shared" si="0"/>
        <v>9171</v>
      </c>
      <c r="K21" s="151">
        <v>0</v>
      </c>
      <c r="L21" s="151">
        <v>0</v>
      </c>
      <c r="M21" s="151">
        <v>0</v>
      </c>
      <c r="N21" s="151">
        <v>0</v>
      </c>
      <c r="O21" s="151">
        <v>0</v>
      </c>
      <c r="P21" s="151">
        <v>0</v>
      </c>
      <c r="Q21" s="151">
        <v>0</v>
      </c>
      <c r="R21" s="151">
        <v>0</v>
      </c>
      <c r="S21" s="151">
        <v>0</v>
      </c>
      <c r="T21" s="151">
        <v>0</v>
      </c>
      <c r="U21" s="151">
        <v>0</v>
      </c>
      <c r="V21" s="151">
        <v>0</v>
      </c>
      <c r="W21" s="151">
        <v>0</v>
      </c>
      <c r="X21" s="151">
        <v>0</v>
      </c>
      <c r="Y21" s="608">
        <f>SUM(Y44)</f>
        <v>0</v>
      </c>
      <c r="Z21" s="608">
        <f t="shared" ref="Z21:BG21" si="4">SUM(Z44)</f>
        <v>0</v>
      </c>
      <c r="AA21" s="608">
        <f t="shared" si="4"/>
        <v>0</v>
      </c>
      <c r="AB21" s="608">
        <f t="shared" si="4"/>
        <v>0</v>
      </c>
      <c r="AC21" s="608">
        <f t="shared" si="4"/>
        <v>0</v>
      </c>
      <c r="AD21" s="608">
        <f t="shared" si="4"/>
        <v>0</v>
      </c>
      <c r="AE21" s="608">
        <f t="shared" si="4"/>
        <v>336</v>
      </c>
      <c r="AF21" s="608">
        <f t="shared" si="4"/>
        <v>0</v>
      </c>
      <c r="AG21" s="608">
        <f t="shared" si="4"/>
        <v>0</v>
      </c>
      <c r="AH21" s="608">
        <f t="shared" si="4"/>
        <v>0</v>
      </c>
      <c r="AI21" s="608">
        <f t="shared" si="4"/>
        <v>0</v>
      </c>
      <c r="AJ21" s="608">
        <f t="shared" si="4"/>
        <v>0</v>
      </c>
      <c r="AK21" s="608">
        <f t="shared" si="4"/>
        <v>0</v>
      </c>
      <c r="AL21" s="608">
        <f t="shared" si="4"/>
        <v>2248</v>
      </c>
      <c r="AM21" s="608">
        <f t="shared" si="4"/>
        <v>0</v>
      </c>
      <c r="AN21" s="608">
        <f t="shared" si="4"/>
        <v>0</v>
      </c>
      <c r="AO21" s="608">
        <f t="shared" si="4"/>
        <v>0</v>
      </c>
      <c r="AP21" s="608">
        <f t="shared" si="4"/>
        <v>0</v>
      </c>
      <c r="AQ21" s="608">
        <f t="shared" si="4"/>
        <v>0</v>
      </c>
      <c r="AR21" s="608">
        <f t="shared" si="4"/>
        <v>0</v>
      </c>
      <c r="AS21" s="608">
        <f t="shared" si="4"/>
        <v>2389</v>
      </c>
      <c r="AT21" s="608">
        <f t="shared" si="4"/>
        <v>0</v>
      </c>
      <c r="AU21" s="608">
        <f t="shared" si="4"/>
        <v>0</v>
      </c>
      <c r="AV21" s="608">
        <f t="shared" si="4"/>
        <v>0</v>
      </c>
      <c r="AW21" s="608">
        <f t="shared" si="4"/>
        <v>0</v>
      </c>
      <c r="AX21" s="608">
        <f t="shared" si="4"/>
        <v>0</v>
      </c>
      <c r="AY21" s="608">
        <f t="shared" si="4"/>
        <v>0</v>
      </c>
      <c r="AZ21" s="608">
        <f t="shared" si="4"/>
        <v>2109</v>
      </c>
      <c r="BA21" s="608">
        <f t="shared" si="4"/>
        <v>0</v>
      </c>
      <c r="BB21" s="608">
        <f t="shared" si="4"/>
        <v>0</v>
      </c>
      <c r="BC21" s="608">
        <f t="shared" si="4"/>
        <v>0</v>
      </c>
      <c r="BD21" s="608">
        <f t="shared" si="4"/>
        <v>0</v>
      </c>
      <c r="BE21" s="608">
        <f t="shared" si="4"/>
        <v>0</v>
      </c>
      <c r="BF21" s="608">
        <f t="shared" si="4"/>
        <v>0</v>
      </c>
      <c r="BG21" s="608">
        <f t="shared" si="4"/>
        <v>2089</v>
      </c>
      <c r="BH21" s="151">
        <f t="shared" si="2"/>
        <v>0</v>
      </c>
      <c r="BI21" s="151">
        <f t="shared" si="2"/>
        <v>0</v>
      </c>
      <c r="BJ21" s="151">
        <f t="shared" si="2"/>
        <v>0</v>
      </c>
      <c r="BK21" s="151">
        <f t="shared" si="2"/>
        <v>0</v>
      </c>
      <c r="BL21" s="151">
        <f t="shared" si="2"/>
        <v>0</v>
      </c>
      <c r="BM21" s="151">
        <f t="shared" si="2"/>
        <v>0</v>
      </c>
      <c r="BN21" s="151">
        <f t="shared" si="2"/>
        <v>9171</v>
      </c>
    </row>
    <row r="22" spans="1:66" s="135" customFormat="1" ht="78.75" hidden="1" x14ac:dyDescent="0.25">
      <c r="A22" s="163" t="str">
        <f>'[1]1'!A21</f>
        <v>0.3</v>
      </c>
      <c r="B22" s="147" t="str">
        <f>'[1]1'!B21</f>
        <v>Инвестиционные проекты, реализация которых обуславливается схемами и программами перспективного развития электроэнергетики, всего</v>
      </c>
      <c r="C22" s="163" t="str">
        <f>'[1]1'!C21</f>
        <v>Г</v>
      </c>
      <c r="D22" s="151">
        <f t="shared" si="0"/>
        <v>0</v>
      </c>
      <c r="E22" s="151">
        <f t="shared" si="0"/>
        <v>0</v>
      </c>
      <c r="F22" s="151">
        <f t="shared" si="0"/>
        <v>0</v>
      </c>
      <c r="G22" s="151">
        <f t="shared" si="0"/>
        <v>0</v>
      </c>
      <c r="H22" s="151">
        <f t="shared" si="0"/>
        <v>1.4</v>
      </c>
      <c r="I22" s="151">
        <f t="shared" si="0"/>
        <v>0</v>
      </c>
      <c r="J22" s="151">
        <f t="shared" si="0"/>
        <v>0</v>
      </c>
      <c r="K22" s="151">
        <v>0</v>
      </c>
      <c r="L22" s="151">
        <v>0</v>
      </c>
      <c r="M22" s="151">
        <v>0</v>
      </c>
      <c r="N22" s="151">
        <v>0</v>
      </c>
      <c r="O22" s="151">
        <v>0</v>
      </c>
      <c r="P22" s="151">
        <v>0</v>
      </c>
      <c r="Q22" s="151">
        <v>0</v>
      </c>
      <c r="R22" s="151">
        <v>0</v>
      </c>
      <c r="S22" s="151">
        <v>0</v>
      </c>
      <c r="T22" s="151">
        <v>0</v>
      </c>
      <c r="U22" s="151">
        <v>0</v>
      </c>
      <c r="V22" s="151">
        <v>0</v>
      </c>
      <c r="W22" s="151">
        <v>0</v>
      </c>
      <c r="X22" s="151">
        <v>0</v>
      </c>
      <c r="Y22" s="608">
        <f>SUM(Y74)</f>
        <v>0</v>
      </c>
      <c r="Z22" s="608">
        <f t="shared" ref="Z22:BG22" si="5">SUM(Z74)</f>
        <v>0</v>
      </c>
      <c r="AA22" s="608">
        <f t="shared" si="5"/>
        <v>0</v>
      </c>
      <c r="AB22" s="608">
        <f t="shared" si="5"/>
        <v>0</v>
      </c>
      <c r="AC22" s="608">
        <f t="shared" si="5"/>
        <v>1.4</v>
      </c>
      <c r="AD22" s="608">
        <f t="shared" si="5"/>
        <v>0</v>
      </c>
      <c r="AE22" s="608">
        <f t="shared" si="5"/>
        <v>0</v>
      </c>
      <c r="AF22" s="608">
        <f t="shared" si="5"/>
        <v>0</v>
      </c>
      <c r="AG22" s="608">
        <f t="shared" si="5"/>
        <v>0</v>
      </c>
      <c r="AH22" s="608">
        <f t="shared" si="5"/>
        <v>0</v>
      </c>
      <c r="AI22" s="608">
        <f t="shared" si="5"/>
        <v>0</v>
      </c>
      <c r="AJ22" s="608">
        <f t="shared" si="5"/>
        <v>0</v>
      </c>
      <c r="AK22" s="608">
        <f t="shared" si="5"/>
        <v>0</v>
      </c>
      <c r="AL22" s="608">
        <f t="shared" si="5"/>
        <v>0</v>
      </c>
      <c r="AM22" s="608">
        <f t="shared" si="5"/>
        <v>0</v>
      </c>
      <c r="AN22" s="608">
        <f t="shared" si="5"/>
        <v>0</v>
      </c>
      <c r="AO22" s="608">
        <f t="shared" si="5"/>
        <v>0</v>
      </c>
      <c r="AP22" s="608">
        <f t="shared" si="5"/>
        <v>0</v>
      </c>
      <c r="AQ22" s="608">
        <f t="shared" si="5"/>
        <v>0</v>
      </c>
      <c r="AR22" s="608">
        <f t="shared" si="5"/>
        <v>0</v>
      </c>
      <c r="AS22" s="608">
        <f t="shared" si="5"/>
        <v>0</v>
      </c>
      <c r="AT22" s="608">
        <f t="shared" si="5"/>
        <v>0</v>
      </c>
      <c r="AU22" s="608">
        <f t="shared" si="5"/>
        <v>0</v>
      </c>
      <c r="AV22" s="608">
        <f t="shared" si="5"/>
        <v>0</v>
      </c>
      <c r="AW22" s="608">
        <f t="shared" si="5"/>
        <v>0</v>
      </c>
      <c r="AX22" s="608">
        <f t="shared" si="5"/>
        <v>0</v>
      </c>
      <c r="AY22" s="608">
        <f t="shared" si="5"/>
        <v>0</v>
      </c>
      <c r="AZ22" s="608">
        <f t="shared" si="5"/>
        <v>0</v>
      </c>
      <c r="BA22" s="608">
        <f t="shared" si="5"/>
        <v>0</v>
      </c>
      <c r="BB22" s="608">
        <f t="shared" si="5"/>
        <v>0</v>
      </c>
      <c r="BC22" s="608">
        <f t="shared" si="5"/>
        <v>0</v>
      </c>
      <c r="BD22" s="608">
        <f t="shared" si="5"/>
        <v>0</v>
      </c>
      <c r="BE22" s="608">
        <f t="shared" si="5"/>
        <v>0</v>
      </c>
      <c r="BF22" s="608">
        <f t="shared" si="5"/>
        <v>0</v>
      </c>
      <c r="BG22" s="608">
        <f t="shared" si="5"/>
        <v>0</v>
      </c>
      <c r="BH22" s="151">
        <f t="shared" si="2"/>
        <v>0</v>
      </c>
      <c r="BI22" s="151">
        <f t="shared" si="2"/>
        <v>0</v>
      </c>
      <c r="BJ22" s="151">
        <f t="shared" si="2"/>
        <v>0</v>
      </c>
      <c r="BK22" s="151">
        <f t="shared" si="2"/>
        <v>0</v>
      </c>
      <c r="BL22" s="151">
        <f t="shared" si="2"/>
        <v>1.4</v>
      </c>
      <c r="BM22" s="151">
        <f t="shared" si="2"/>
        <v>0</v>
      </c>
      <c r="BN22" s="151">
        <f t="shared" si="2"/>
        <v>0</v>
      </c>
    </row>
    <row r="23" spans="1:66" s="135" customFormat="1" ht="47.25" hidden="1" x14ac:dyDescent="0.25">
      <c r="A23" s="163" t="str">
        <f>'[1]1'!A22</f>
        <v>0.4</v>
      </c>
      <c r="B23" s="147" t="str">
        <f>'[1]1'!B22</f>
        <v>Прочее новое строительство объектов электросетевого хозяйства, всего</v>
      </c>
      <c r="C23" s="163" t="str">
        <f>'[1]1'!C22</f>
        <v>Г</v>
      </c>
      <c r="D23" s="151">
        <f t="shared" si="0"/>
        <v>3.63</v>
      </c>
      <c r="E23" s="151">
        <f t="shared" si="0"/>
        <v>0</v>
      </c>
      <c r="F23" s="151">
        <f t="shared" si="0"/>
        <v>87.405000000000001</v>
      </c>
      <c r="G23" s="151">
        <f t="shared" si="0"/>
        <v>0</v>
      </c>
      <c r="H23" s="151">
        <f t="shared" si="0"/>
        <v>11.485999999999999</v>
      </c>
      <c r="I23" s="151">
        <f t="shared" si="0"/>
        <v>0</v>
      </c>
      <c r="J23" s="151">
        <f t="shared" si="0"/>
        <v>106</v>
      </c>
      <c r="K23" s="151">
        <v>0</v>
      </c>
      <c r="L23" s="151">
        <v>0</v>
      </c>
      <c r="M23" s="151">
        <v>0</v>
      </c>
      <c r="N23" s="151">
        <v>0</v>
      </c>
      <c r="O23" s="151">
        <v>0</v>
      </c>
      <c r="P23" s="151">
        <v>0</v>
      </c>
      <c r="Q23" s="151">
        <v>0</v>
      </c>
      <c r="R23" s="151">
        <v>0</v>
      </c>
      <c r="S23" s="151">
        <v>0</v>
      </c>
      <c r="T23" s="151">
        <v>0</v>
      </c>
      <c r="U23" s="151">
        <v>0</v>
      </c>
      <c r="V23" s="151">
        <v>0</v>
      </c>
      <c r="W23" s="151">
        <v>0</v>
      </c>
      <c r="X23" s="151">
        <v>0</v>
      </c>
      <c r="Y23" s="608">
        <f>SUM(Y78)</f>
        <v>1.92</v>
      </c>
      <c r="Z23" s="608">
        <f t="shared" ref="Z23:BG23" si="6">SUM(Z78)</f>
        <v>0</v>
      </c>
      <c r="AA23" s="608">
        <f t="shared" si="6"/>
        <v>18.562999999999999</v>
      </c>
      <c r="AB23" s="608">
        <f t="shared" si="6"/>
        <v>0</v>
      </c>
      <c r="AC23" s="608">
        <f t="shared" si="6"/>
        <v>2.5840000000000001</v>
      </c>
      <c r="AD23" s="608">
        <f t="shared" si="6"/>
        <v>0</v>
      </c>
      <c r="AE23" s="608">
        <f t="shared" si="6"/>
        <v>23</v>
      </c>
      <c r="AF23" s="608">
        <f t="shared" si="6"/>
        <v>0.56999999999999995</v>
      </c>
      <c r="AG23" s="608">
        <f t="shared" si="6"/>
        <v>0</v>
      </c>
      <c r="AH23" s="608">
        <f t="shared" si="6"/>
        <v>16.994</v>
      </c>
      <c r="AI23" s="608">
        <f t="shared" si="6"/>
        <v>0</v>
      </c>
      <c r="AJ23" s="608">
        <f t="shared" si="6"/>
        <v>2.2269999999999999</v>
      </c>
      <c r="AK23" s="608">
        <f t="shared" si="6"/>
        <v>0</v>
      </c>
      <c r="AL23" s="608">
        <f t="shared" si="6"/>
        <v>23</v>
      </c>
      <c r="AM23" s="608">
        <f t="shared" si="6"/>
        <v>0.41</v>
      </c>
      <c r="AN23" s="608">
        <f t="shared" si="6"/>
        <v>0</v>
      </c>
      <c r="AO23" s="608">
        <f t="shared" si="6"/>
        <v>17.123999999999999</v>
      </c>
      <c r="AP23" s="608">
        <f t="shared" si="6"/>
        <v>0</v>
      </c>
      <c r="AQ23" s="608">
        <f t="shared" si="6"/>
        <v>2.1989999999999998</v>
      </c>
      <c r="AR23" s="608">
        <f t="shared" si="6"/>
        <v>0</v>
      </c>
      <c r="AS23" s="608">
        <f t="shared" si="6"/>
        <v>20</v>
      </c>
      <c r="AT23" s="608">
        <f t="shared" si="6"/>
        <v>0.41</v>
      </c>
      <c r="AU23" s="608">
        <f t="shared" si="6"/>
        <v>0</v>
      </c>
      <c r="AV23" s="608">
        <f t="shared" si="6"/>
        <v>18.422000000000001</v>
      </c>
      <c r="AW23" s="608">
        <f t="shared" si="6"/>
        <v>0</v>
      </c>
      <c r="AX23" s="608">
        <f t="shared" si="6"/>
        <v>2.27</v>
      </c>
      <c r="AY23" s="608">
        <f t="shared" si="6"/>
        <v>0</v>
      </c>
      <c r="AZ23" s="608">
        <f t="shared" si="6"/>
        <v>20</v>
      </c>
      <c r="BA23" s="608">
        <f t="shared" si="6"/>
        <v>0.32</v>
      </c>
      <c r="BB23" s="608">
        <f t="shared" si="6"/>
        <v>0</v>
      </c>
      <c r="BC23" s="608">
        <f t="shared" si="6"/>
        <v>16.302</v>
      </c>
      <c r="BD23" s="608">
        <f t="shared" si="6"/>
        <v>0</v>
      </c>
      <c r="BE23" s="608">
        <f t="shared" si="6"/>
        <v>2.206</v>
      </c>
      <c r="BF23" s="608">
        <f t="shared" si="6"/>
        <v>0</v>
      </c>
      <c r="BG23" s="608">
        <f t="shared" si="6"/>
        <v>20</v>
      </c>
      <c r="BH23" s="151">
        <f t="shared" si="2"/>
        <v>3.63</v>
      </c>
      <c r="BI23" s="151">
        <f t="shared" si="2"/>
        <v>0</v>
      </c>
      <c r="BJ23" s="151">
        <f t="shared" si="2"/>
        <v>87.405000000000001</v>
      </c>
      <c r="BK23" s="151">
        <f t="shared" si="2"/>
        <v>0</v>
      </c>
      <c r="BL23" s="151">
        <f t="shared" si="2"/>
        <v>11.485999999999999</v>
      </c>
      <c r="BM23" s="151">
        <f t="shared" si="2"/>
        <v>0</v>
      </c>
      <c r="BN23" s="151">
        <f t="shared" si="2"/>
        <v>106</v>
      </c>
    </row>
    <row r="24" spans="1:66" s="135" customFormat="1" ht="47.25" hidden="1" x14ac:dyDescent="0.25">
      <c r="A24" s="163" t="str">
        <f>'[1]1'!A23</f>
        <v>0.5</v>
      </c>
      <c r="B24" s="147" t="str">
        <f>'[1]1'!B23</f>
        <v>Покупка земельных участков для целей реализации инвестиционных проектов, всего</v>
      </c>
      <c r="C24" s="163" t="str">
        <f>'[1]1'!C23</f>
        <v>Г</v>
      </c>
      <c r="D24" s="151">
        <f t="shared" si="0"/>
        <v>0</v>
      </c>
      <c r="E24" s="151">
        <f t="shared" si="0"/>
        <v>0</v>
      </c>
      <c r="F24" s="151">
        <f t="shared" si="0"/>
        <v>0</v>
      </c>
      <c r="G24" s="151">
        <f t="shared" si="0"/>
        <v>0</v>
      </c>
      <c r="H24" s="151">
        <f t="shared" si="0"/>
        <v>0</v>
      </c>
      <c r="I24" s="151">
        <f t="shared" si="0"/>
        <v>0</v>
      </c>
      <c r="J24" s="151">
        <f t="shared" si="0"/>
        <v>0</v>
      </c>
      <c r="K24" s="151">
        <v>0</v>
      </c>
      <c r="L24" s="151">
        <v>0</v>
      </c>
      <c r="M24" s="151">
        <v>0</v>
      </c>
      <c r="N24" s="151">
        <v>0</v>
      </c>
      <c r="O24" s="151">
        <v>0</v>
      </c>
      <c r="P24" s="151">
        <v>0</v>
      </c>
      <c r="Q24" s="151">
        <v>0</v>
      </c>
      <c r="R24" s="151">
        <v>0</v>
      </c>
      <c r="S24" s="151">
        <v>0</v>
      </c>
      <c r="T24" s="151">
        <v>0</v>
      </c>
      <c r="U24" s="151">
        <v>0</v>
      </c>
      <c r="V24" s="151">
        <v>0</v>
      </c>
      <c r="W24" s="151">
        <v>0</v>
      </c>
      <c r="X24" s="151">
        <v>0</v>
      </c>
      <c r="Y24" s="608">
        <f>SUM(Y83)</f>
        <v>0</v>
      </c>
      <c r="Z24" s="608">
        <f t="shared" ref="Z24:BG25" si="7">SUM(Z83)</f>
        <v>0</v>
      </c>
      <c r="AA24" s="608">
        <f t="shared" si="7"/>
        <v>0</v>
      </c>
      <c r="AB24" s="608">
        <f t="shared" si="7"/>
        <v>0</v>
      </c>
      <c r="AC24" s="608">
        <f t="shared" si="7"/>
        <v>0</v>
      </c>
      <c r="AD24" s="608">
        <f t="shared" si="7"/>
        <v>0</v>
      </c>
      <c r="AE24" s="608">
        <f t="shared" si="7"/>
        <v>0</v>
      </c>
      <c r="AF24" s="608">
        <f t="shared" si="7"/>
        <v>0</v>
      </c>
      <c r="AG24" s="608">
        <f t="shared" si="7"/>
        <v>0</v>
      </c>
      <c r="AH24" s="608">
        <f t="shared" si="7"/>
        <v>0</v>
      </c>
      <c r="AI24" s="608">
        <f t="shared" si="7"/>
        <v>0</v>
      </c>
      <c r="AJ24" s="608">
        <f t="shared" si="7"/>
        <v>0</v>
      </c>
      <c r="AK24" s="608">
        <f t="shared" si="7"/>
        <v>0</v>
      </c>
      <c r="AL24" s="608">
        <f t="shared" si="7"/>
        <v>0</v>
      </c>
      <c r="AM24" s="608">
        <v>0</v>
      </c>
      <c r="AN24" s="608">
        <v>0</v>
      </c>
      <c r="AO24" s="608">
        <v>0</v>
      </c>
      <c r="AP24" s="608">
        <v>0</v>
      </c>
      <c r="AQ24" s="608">
        <v>0</v>
      </c>
      <c r="AR24" s="608">
        <v>0</v>
      </c>
      <c r="AS24" s="608">
        <v>0</v>
      </c>
      <c r="AT24" s="608">
        <f t="shared" si="7"/>
        <v>0</v>
      </c>
      <c r="AU24" s="608">
        <f t="shared" si="7"/>
        <v>0</v>
      </c>
      <c r="AV24" s="608">
        <f t="shared" si="7"/>
        <v>0</v>
      </c>
      <c r="AW24" s="608">
        <f t="shared" si="7"/>
        <v>0</v>
      </c>
      <c r="AX24" s="608">
        <f t="shared" si="7"/>
        <v>0</v>
      </c>
      <c r="AY24" s="608">
        <f t="shared" si="7"/>
        <v>0</v>
      </c>
      <c r="AZ24" s="608">
        <f t="shared" si="7"/>
        <v>0</v>
      </c>
      <c r="BA24" s="608">
        <f t="shared" si="7"/>
        <v>0</v>
      </c>
      <c r="BB24" s="608">
        <f t="shared" si="7"/>
        <v>0</v>
      </c>
      <c r="BC24" s="608">
        <f t="shared" si="7"/>
        <v>0</v>
      </c>
      <c r="BD24" s="608">
        <f t="shared" si="7"/>
        <v>0</v>
      </c>
      <c r="BE24" s="608">
        <f t="shared" si="7"/>
        <v>0</v>
      </c>
      <c r="BF24" s="608">
        <f t="shared" si="7"/>
        <v>0</v>
      </c>
      <c r="BG24" s="608">
        <f t="shared" si="7"/>
        <v>0</v>
      </c>
      <c r="BH24" s="151">
        <f t="shared" si="2"/>
        <v>0</v>
      </c>
      <c r="BI24" s="151">
        <f t="shared" si="2"/>
        <v>0</v>
      </c>
      <c r="BJ24" s="151">
        <f t="shared" si="2"/>
        <v>0</v>
      </c>
      <c r="BK24" s="151">
        <f t="shared" si="2"/>
        <v>0</v>
      </c>
      <c r="BL24" s="151">
        <f t="shared" si="2"/>
        <v>0</v>
      </c>
      <c r="BM24" s="151">
        <f t="shared" si="2"/>
        <v>0</v>
      </c>
      <c r="BN24" s="151">
        <f t="shared" si="2"/>
        <v>0</v>
      </c>
    </row>
    <row r="25" spans="1:66" s="135" customFormat="1" ht="31.5" hidden="1" x14ac:dyDescent="0.25">
      <c r="A25" s="163" t="str">
        <f>'[1]1'!A24</f>
        <v>0.6</v>
      </c>
      <c r="B25" s="147" t="str">
        <f>'[1]1'!B24</f>
        <v>Прочие инвестиционные проекты, всего</v>
      </c>
      <c r="C25" s="163" t="str">
        <f>'[1]1'!C24</f>
        <v>Г</v>
      </c>
      <c r="D25" s="151">
        <f t="shared" si="0"/>
        <v>0</v>
      </c>
      <c r="E25" s="151">
        <f t="shared" si="0"/>
        <v>0</v>
      </c>
      <c r="F25" s="151">
        <f t="shared" si="0"/>
        <v>0</v>
      </c>
      <c r="G25" s="151">
        <f t="shared" si="0"/>
        <v>0</v>
      </c>
      <c r="H25" s="151">
        <f t="shared" si="0"/>
        <v>0</v>
      </c>
      <c r="I25" s="151">
        <f t="shared" si="0"/>
        <v>0</v>
      </c>
      <c r="J25" s="151">
        <f t="shared" si="0"/>
        <v>170</v>
      </c>
      <c r="K25" s="151">
        <v>0</v>
      </c>
      <c r="L25" s="151">
        <v>0</v>
      </c>
      <c r="M25" s="151">
        <v>0</v>
      </c>
      <c r="N25" s="151">
        <v>0</v>
      </c>
      <c r="O25" s="151">
        <v>0</v>
      </c>
      <c r="P25" s="151">
        <v>0</v>
      </c>
      <c r="Q25" s="151">
        <v>0</v>
      </c>
      <c r="R25" s="151">
        <v>0</v>
      </c>
      <c r="S25" s="151">
        <v>0</v>
      </c>
      <c r="T25" s="151">
        <v>0</v>
      </c>
      <c r="U25" s="151">
        <v>0</v>
      </c>
      <c r="V25" s="151">
        <v>0</v>
      </c>
      <c r="W25" s="151">
        <v>0</v>
      </c>
      <c r="X25" s="151">
        <v>0</v>
      </c>
      <c r="Y25" s="608">
        <f>SUM(Y84)</f>
        <v>0</v>
      </c>
      <c r="Z25" s="608">
        <f t="shared" si="7"/>
        <v>0</v>
      </c>
      <c r="AA25" s="608">
        <f t="shared" si="7"/>
        <v>0</v>
      </c>
      <c r="AB25" s="608">
        <f t="shared" si="7"/>
        <v>0</v>
      </c>
      <c r="AC25" s="608">
        <f t="shared" si="7"/>
        <v>0</v>
      </c>
      <c r="AD25" s="608">
        <f t="shared" si="7"/>
        <v>0</v>
      </c>
      <c r="AE25" s="608">
        <f t="shared" si="7"/>
        <v>40</v>
      </c>
      <c r="AF25" s="608">
        <f t="shared" si="7"/>
        <v>0</v>
      </c>
      <c r="AG25" s="608">
        <f t="shared" si="7"/>
        <v>0</v>
      </c>
      <c r="AH25" s="608">
        <f t="shared" si="7"/>
        <v>0</v>
      </c>
      <c r="AI25" s="608">
        <f t="shared" si="7"/>
        <v>0</v>
      </c>
      <c r="AJ25" s="608">
        <f t="shared" si="7"/>
        <v>0</v>
      </c>
      <c r="AK25" s="608">
        <f t="shared" si="7"/>
        <v>0</v>
      </c>
      <c r="AL25" s="608">
        <f t="shared" si="7"/>
        <v>34</v>
      </c>
      <c r="AM25" s="608">
        <f t="shared" si="7"/>
        <v>0</v>
      </c>
      <c r="AN25" s="608">
        <f t="shared" si="7"/>
        <v>0</v>
      </c>
      <c r="AO25" s="608">
        <f t="shared" si="7"/>
        <v>0</v>
      </c>
      <c r="AP25" s="608">
        <f t="shared" si="7"/>
        <v>0</v>
      </c>
      <c r="AQ25" s="608">
        <f t="shared" si="7"/>
        <v>0</v>
      </c>
      <c r="AR25" s="608">
        <f t="shared" si="7"/>
        <v>0</v>
      </c>
      <c r="AS25" s="608">
        <f t="shared" si="7"/>
        <v>34</v>
      </c>
      <c r="AT25" s="608">
        <f t="shared" si="7"/>
        <v>0</v>
      </c>
      <c r="AU25" s="608">
        <f t="shared" si="7"/>
        <v>0</v>
      </c>
      <c r="AV25" s="608">
        <f t="shared" si="7"/>
        <v>0</v>
      </c>
      <c r="AW25" s="608">
        <f t="shared" si="7"/>
        <v>0</v>
      </c>
      <c r="AX25" s="608">
        <f t="shared" si="7"/>
        <v>0</v>
      </c>
      <c r="AY25" s="608">
        <f t="shared" si="7"/>
        <v>0</v>
      </c>
      <c r="AZ25" s="608">
        <f t="shared" si="7"/>
        <v>31</v>
      </c>
      <c r="BA25" s="608">
        <f t="shared" si="7"/>
        <v>0</v>
      </c>
      <c r="BB25" s="608">
        <f t="shared" si="7"/>
        <v>0</v>
      </c>
      <c r="BC25" s="608">
        <f t="shared" si="7"/>
        <v>0</v>
      </c>
      <c r="BD25" s="608">
        <f t="shared" si="7"/>
        <v>0</v>
      </c>
      <c r="BE25" s="608">
        <f t="shared" si="7"/>
        <v>0</v>
      </c>
      <c r="BF25" s="608">
        <f t="shared" si="7"/>
        <v>0</v>
      </c>
      <c r="BG25" s="608">
        <f t="shared" si="7"/>
        <v>31</v>
      </c>
      <c r="BH25" s="151">
        <f t="shared" si="2"/>
        <v>0</v>
      </c>
      <c r="BI25" s="151">
        <f t="shared" si="2"/>
        <v>0</v>
      </c>
      <c r="BJ25" s="151">
        <f t="shared" si="2"/>
        <v>0</v>
      </c>
      <c r="BK25" s="151">
        <f t="shared" si="2"/>
        <v>0</v>
      </c>
      <c r="BL25" s="151">
        <f t="shared" si="2"/>
        <v>0</v>
      </c>
      <c r="BM25" s="151">
        <f t="shared" si="2"/>
        <v>0</v>
      </c>
      <c r="BN25" s="151">
        <f t="shared" si="2"/>
        <v>170</v>
      </c>
    </row>
    <row r="26" spans="1:66" s="135" customFormat="1" ht="31.5" hidden="1" x14ac:dyDescent="0.25">
      <c r="A26" s="163" t="str">
        <f>'[1]1'!A25</f>
        <v>1.1</v>
      </c>
      <c r="B26" s="147" t="str">
        <f>'[1]1'!B25</f>
        <v>Технологическое присоединение, всего, в том числе:</v>
      </c>
      <c r="C26" s="163" t="str">
        <f>'[1]1'!C25</f>
        <v>Г</v>
      </c>
      <c r="D26" s="151">
        <f t="shared" si="0"/>
        <v>0</v>
      </c>
      <c r="E26" s="151">
        <f t="shared" si="0"/>
        <v>0</v>
      </c>
      <c r="F26" s="151">
        <f t="shared" si="0"/>
        <v>0</v>
      </c>
      <c r="G26" s="151">
        <f t="shared" si="0"/>
        <v>0</v>
      </c>
      <c r="H26" s="151">
        <f t="shared" si="0"/>
        <v>0</v>
      </c>
      <c r="I26" s="151">
        <f t="shared" si="0"/>
        <v>0</v>
      </c>
      <c r="J26" s="151">
        <f t="shared" si="0"/>
        <v>0</v>
      </c>
      <c r="K26" s="151">
        <v>0</v>
      </c>
      <c r="L26" s="151">
        <v>0</v>
      </c>
      <c r="M26" s="151">
        <v>0</v>
      </c>
      <c r="N26" s="151">
        <v>0</v>
      </c>
      <c r="O26" s="151">
        <v>0</v>
      </c>
      <c r="P26" s="151">
        <v>0</v>
      </c>
      <c r="Q26" s="151">
        <v>0</v>
      </c>
      <c r="R26" s="151">
        <v>0</v>
      </c>
      <c r="S26" s="151">
        <v>0</v>
      </c>
      <c r="T26" s="151">
        <v>0</v>
      </c>
      <c r="U26" s="151">
        <v>0</v>
      </c>
      <c r="V26" s="151">
        <v>0</v>
      </c>
      <c r="W26" s="151">
        <v>0</v>
      </c>
      <c r="X26" s="151">
        <v>0</v>
      </c>
      <c r="Y26" s="608">
        <f>SUM(Y27,Y31,Y34,Y41)</f>
        <v>0</v>
      </c>
      <c r="Z26" s="608">
        <f t="shared" ref="Z26:BG26" si="8">SUM(Z27,Z31,Z34,Z41)</f>
        <v>0</v>
      </c>
      <c r="AA26" s="608">
        <f t="shared" si="8"/>
        <v>0</v>
      </c>
      <c r="AB26" s="608">
        <f t="shared" si="8"/>
        <v>0</v>
      </c>
      <c r="AC26" s="608">
        <f t="shared" si="8"/>
        <v>0</v>
      </c>
      <c r="AD26" s="608">
        <f t="shared" si="8"/>
        <v>0</v>
      </c>
      <c r="AE26" s="608">
        <f t="shared" si="8"/>
        <v>0</v>
      </c>
      <c r="AF26" s="608">
        <f t="shared" si="8"/>
        <v>0</v>
      </c>
      <c r="AG26" s="608">
        <f t="shared" si="8"/>
        <v>0</v>
      </c>
      <c r="AH26" s="608">
        <f t="shared" si="8"/>
        <v>0</v>
      </c>
      <c r="AI26" s="608">
        <f t="shared" si="8"/>
        <v>0</v>
      </c>
      <c r="AJ26" s="608">
        <f t="shared" si="8"/>
        <v>0</v>
      </c>
      <c r="AK26" s="608">
        <f t="shared" si="8"/>
        <v>0</v>
      </c>
      <c r="AL26" s="608">
        <f t="shared" si="8"/>
        <v>0</v>
      </c>
      <c r="AM26" s="608">
        <v>0</v>
      </c>
      <c r="AN26" s="608">
        <v>0</v>
      </c>
      <c r="AO26" s="608">
        <v>0</v>
      </c>
      <c r="AP26" s="608">
        <v>0</v>
      </c>
      <c r="AQ26" s="608">
        <v>0</v>
      </c>
      <c r="AR26" s="608">
        <v>0</v>
      </c>
      <c r="AS26" s="608">
        <v>0</v>
      </c>
      <c r="AT26" s="608">
        <f t="shared" si="8"/>
        <v>0</v>
      </c>
      <c r="AU26" s="608">
        <f t="shared" si="8"/>
        <v>0</v>
      </c>
      <c r="AV26" s="608">
        <f t="shared" si="8"/>
        <v>0</v>
      </c>
      <c r="AW26" s="608">
        <f t="shared" si="8"/>
        <v>0</v>
      </c>
      <c r="AX26" s="608">
        <f t="shared" si="8"/>
        <v>0</v>
      </c>
      <c r="AY26" s="608">
        <f t="shared" si="8"/>
        <v>0</v>
      </c>
      <c r="AZ26" s="608">
        <f t="shared" si="8"/>
        <v>0</v>
      </c>
      <c r="BA26" s="608">
        <f t="shared" si="8"/>
        <v>0</v>
      </c>
      <c r="BB26" s="608">
        <f t="shared" si="8"/>
        <v>0</v>
      </c>
      <c r="BC26" s="608">
        <f t="shared" si="8"/>
        <v>0</v>
      </c>
      <c r="BD26" s="608">
        <f t="shared" si="8"/>
        <v>0</v>
      </c>
      <c r="BE26" s="608">
        <f t="shared" si="8"/>
        <v>0</v>
      </c>
      <c r="BF26" s="608">
        <f t="shared" si="8"/>
        <v>0</v>
      </c>
      <c r="BG26" s="608">
        <f t="shared" si="8"/>
        <v>0</v>
      </c>
      <c r="BH26" s="151">
        <f t="shared" si="2"/>
        <v>0</v>
      </c>
      <c r="BI26" s="151">
        <f t="shared" si="2"/>
        <v>0</v>
      </c>
      <c r="BJ26" s="151">
        <f t="shared" si="2"/>
        <v>0</v>
      </c>
      <c r="BK26" s="151">
        <f t="shared" si="2"/>
        <v>0</v>
      </c>
      <c r="BL26" s="151">
        <f t="shared" si="2"/>
        <v>0</v>
      </c>
      <c r="BM26" s="151">
        <f t="shared" si="2"/>
        <v>0</v>
      </c>
      <c r="BN26" s="151">
        <f t="shared" si="2"/>
        <v>0</v>
      </c>
    </row>
    <row r="27" spans="1:66" s="135" customFormat="1" ht="47.25" hidden="1" x14ac:dyDescent="0.25">
      <c r="A27" s="163" t="str">
        <f>'[1]1'!A26</f>
        <v>1.1.1</v>
      </c>
      <c r="B27" s="147" t="str">
        <f>'[1]1'!B26</f>
        <v>Технологическое присоединение энергопринимающих устройств потребителей, всего, в том числе:</v>
      </c>
      <c r="C27" s="163" t="str">
        <f>'[1]1'!C26</f>
        <v>Г</v>
      </c>
      <c r="D27" s="151">
        <f t="shared" si="0"/>
        <v>0</v>
      </c>
      <c r="E27" s="151">
        <f t="shared" si="0"/>
        <v>0</v>
      </c>
      <c r="F27" s="151">
        <f t="shared" si="0"/>
        <v>0</v>
      </c>
      <c r="G27" s="151">
        <f t="shared" si="0"/>
        <v>0</v>
      </c>
      <c r="H27" s="151">
        <f t="shared" si="0"/>
        <v>0</v>
      </c>
      <c r="I27" s="151">
        <f t="shared" si="0"/>
        <v>0</v>
      </c>
      <c r="J27" s="151">
        <f t="shared" si="0"/>
        <v>0</v>
      </c>
      <c r="K27" s="151">
        <v>0</v>
      </c>
      <c r="L27" s="151">
        <v>0</v>
      </c>
      <c r="M27" s="151">
        <v>0</v>
      </c>
      <c r="N27" s="151">
        <v>0</v>
      </c>
      <c r="O27" s="151">
        <v>0</v>
      </c>
      <c r="P27" s="151">
        <v>0</v>
      </c>
      <c r="Q27" s="151">
        <v>0</v>
      </c>
      <c r="R27" s="151">
        <v>0</v>
      </c>
      <c r="S27" s="151">
        <v>0</v>
      </c>
      <c r="T27" s="151">
        <v>0</v>
      </c>
      <c r="U27" s="151">
        <v>0</v>
      </c>
      <c r="V27" s="151">
        <v>0</v>
      </c>
      <c r="W27" s="151">
        <v>0</v>
      </c>
      <c r="X27" s="151">
        <v>0</v>
      </c>
      <c r="Y27" s="608">
        <f>SUM(Y28:Y30)</f>
        <v>0</v>
      </c>
      <c r="Z27" s="608">
        <f t="shared" ref="Z27:BG27" si="9">SUM(Z28:Z30)</f>
        <v>0</v>
      </c>
      <c r="AA27" s="608">
        <f t="shared" si="9"/>
        <v>0</v>
      </c>
      <c r="AB27" s="608">
        <f t="shared" si="9"/>
        <v>0</v>
      </c>
      <c r="AC27" s="608">
        <f t="shared" si="9"/>
        <v>0</v>
      </c>
      <c r="AD27" s="608">
        <f t="shared" si="9"/>
        <v>0</v>
      </c>
      <c r="AE27" s="608">
        <f t="shared" si="9"/>
        <v>0</v>
      </c>
      <c r="AF27" s="608">
        <f t="shared" si="9"/>
        <v>0</v>
      </c>
      <c r="AG27" s="608">
        <f t="shared" si="9"/>
        <v>0</v>
      </c>
      <c r="AH27" s="608">
        <f t="shared" si="9"/>
        <v>0</v>
      </c>
      <c r="AI27" s="608">
        <f t="shared" si="9"/>
        <v>0</v>
      </c>
      <c r="AJ27" s="608">
        <f t="shared" si="9"/>
        <v>0</v>
      </c>
      <c r="AK27" s="608">
        <f t="shared" si="9"/>
        <v>0</v>
      </c>
      <c r="AL27" s="608">
        <f t="shared" si="9"/>
        <v>0</v>
      </c>
      <c r="AM27" s="608">
        <v>0</v>
      </c>
      <c r="AN27" s="608">
        <v>0</v>
      </c>
      <c r="AO27" s="608">
        <v>0</v>
      </c>
      <c r="AP27" s="608">
        <v>0</v>
      </c>
      <c r="AQ27" s="608">
        <v>0</v>
      </c>
      <c r="AR27" s="608">
        <v>0</v>
      </c>
      <c r="AS27" s="608">
        <v>0</v>
      </c>
      <c r="AT27" s="608">
        <f t="shared" si="9"/>
        <v>0</v>
      </c>
      <c r="AU27" s="608">
        <f t="shared" si="9"/>
        <v>0</v>
      </c>
      <c r="AV27" s="608">
        <f t="shared" si="9"/>
        <v>0</v>
      </c>
      <c r="AW27" s="608">
        <f t="shared" si="9"/>
        <v>0</v>
      </c>
      <c r="AX27" s="608">
        <f t="shared" si="9"/>
        <v>0</v>
      </c>
      <c r="AY27" s="608">
        <f t="shared" si="9"/>
        <v>0</v>
      </c>
      <c r="AZ27" s="608">
        <f t="shared" si="9"/>
        <v>0</v>
      </c>
      <c r="BA27" s="608">
        <f t="shared" si="9"/>
        <v>0</v>
      </c>
      <c r="BB27" s="608">
        <f t="shared" si="9"/>
        <v>0</v>
      </c>
      <c r="BC27" s="608">
        <f t="shared" si="9"/>
        <v>0</v>
      </c>
      <c r="BD27" s="608">
        <f t="shared" si="9"/>
        <v>0</v>
      </c>
      <c r="BE27" s="608">
        <f t="shared" si="9"/>
        <v>0</v>
      </c>
      <c r="BF27" s="608">
        <f t="shared" si="9"/>
        <v>0</v>
      </c>
      <c r="BG27" s="608">
        <f t="shared" si="9"/>
        <v>0</v>
      </c>
      <c r="BH27" s="151">
        <f t="shared" si="2"/>
        <v>0</v>
      </c>
      <c r="BI27" s="151">
        <f t="shared" si="2"/>
        <v>0</v>
      </c>
      <c r="BJ27" s="151">
        <f t="shared" si="2"/>
        <v>0</v>
      </c>
      <c r="BK27" s="151">
        <f t="shared" si="2"/>
        <v>0</v>
      </c>
      <c r="BL27" s="151">
        <f t="shared" si="2"/>
        <v>0</v>
      </c>
      <c r="BM27" s="151">
        <f t="shared" si="2"/>
        <v>0</v>
      </c>
      <c r="BN27" s="151">
        <f t="shared" si="2"/>
        <v>0</v>
      </c>
    </row>
    <row r="28" spans="1:66" s="135" customFormat="1" ht="78.75" hidden="1" x14ac:dyDescent="0.25">
      <c r="A28" s="163" t="str">
        <f>'[1]1'!A27</f>
        <v>1.1.1.1</v>
      </c>
      <c r="B28" s="147" t="str">
        <f>'[1]1'!B27</f>
        <v>Технологическое присоединение энергопринимающих устройств потребителей максимальной мощностью до 15 кВт включительно, всего</v>
      </c>
      <c r="C28" s="163" t="str">
        <f>'[1]1'!C27</f>
        <v>Г</v>
      </c>
      <c r="D28" s="151">
        <f t="shared" si="0"/>
        <v>0</v>
      </c>
      <c r="E28" s="151">
        <f t="shared" si="0"/>
        <v>0</v>
      </c>
      <c r="F28" s="151">
        <f t="shared" si="0"/>
        <v>0</v>
      </c>
      <c r="G28" s="151">
        <f t="shared" si="0"/>
        <v>0</v>
      </c>
      <c r="H28" s="151">
        <f t="shared" si="0"/>
        <v>0</v>
      </c>
      <c r="I28" s="151">
        <f t="shared" si="0"/>
        <v>0</v>
      </c>
      <c r="J28" s="151">
        <f t="shared" si="0"/>
        <v>0</v>
      </c>
      <c r="K28" s="151">
        <v>0</v>
      </c>
      <c r="L28" s="151">
        <v>0</v>
      </c>
      <c r="M28" s="151">
        <v>0</v>
      </c>
      <c r="N28" s="151">
        <v>0</v>
      </c>
      <c r="O28" s="151">
        <v>0</v>
      </c>
      <c r="P28" s="151">
        <v>0</v>
      </c>
      <c r="Q28" s="151">
        <v>0</v>
      </c>
      <c r="R28" s="151">
        <v>0</v>
      </c>
      <c r="S28" s="151">
        <v>0</v>
      </c>
      <c r="T28" s="151">
        <v>0</v>
      </c>
      <c r="U28" s="151">
        <v>0</v>
      </c>
      <c r="V28" s="151">
        <v>0</v>
      </c>
      <c r="W28" s="151">
        <v>0</v>
      </c>
      <c r="X28" s="151">
        <v>0</v>
      </c>
      <c r="Y28" s="608">
        <v>0</v>
      </c>
      <c r="Z28" s="608">
        <v>0</v>
      </c>
      <c r="AA28" s="608">
        <v>0</v>
      </c>
      <c r="AB28" s="608">
        <v>0</v>
      </c>
      <c r="AC28" s="608">
        <v>0</v>
      </c>
      <c r="AD28" s="608">
        <v>0</v>
      </c>
      <c r="AE28" s="608">
        <v>0</v>
      </c>
      <c r="AF28" s="608">
        <v>0</v>
      </c>
      <c r="AG28" s="608">
        <v>0</v>
      </c>
      <c r="AH28" s="608">
        <v>0</v>
      </c>
      <c r="AI28" s="608">
        <v>0</v>
      </c>
      <c r="AJ28" s="608">
        <v>0</v>
      </c>
      <c r="AK28" s="608">
        <v>0</v>
      </c>
      <c r="AL28" s="608">
        <v>0</v>
      </c>
      <c r="AM28" s="608">
        <v>0</v>
      </c>
      <c r="AN28" s="608">
        <v>0</v>
      </c>
      <c r="AO28" s="608">
        <v>0</v>
      </c>
      <c r="AP28" s="608">
        <v>0</v>
      </c>
      <c r="AQ28" s="608">
        <v>0</v>
      </c>
      <c r="AR28" s="608">
        <v>0</v>
      </c>
      <c r="AS28" s="608">
        <v>0</v>
      </c>
      <c r="AT28" s="608">
        <v>0</v>
      </c>
      <c r="AU28" s="608">
        <v>0</v>
      </c>
      <c r="AV28" s="608">
        <v>0</v>
      </c>
      <c r="AW28" s="608">
        <v>0</v>
      </c>
      <c r="AX28" s="608">
        <v>0</v>
      </c>
      <c r="AY28" s="608">
        <v>0</v>
      </c>
      <c r="AZ28" s="608">
        <v>0</v>
      </c>
      <c r="BA28" s="608">
        <v>0</v>
      </c>
      <c r="BB28" s="608">
        <v>0</v>
      </c>
      <c r="BC28" s="608">
        <v>0</v>
      </c>
      <c r="BD28" s="608">
        <v>0</v>
      </c>
      <c r="BE28" s="608">
        <v>0</v>
      </c>
      <c r="BF28" s="608">
        <v>0</v>
      </c>
      <c r="BG28" s="608">
        <v>0</v>
      </c>
      <c r="BH28" s="151">
        <f t="shared" si="2"/>
        <v>0</v>
      </c>
      <c r="BI28" s="151">
        <f t="shared" si="2"/>
        <v>0</v>
      </c>
      <c r="BJ28" s="151">
        <f t="shared" si="2"/>
        <v>0</v>
      </c>
      <c r="BK28" s="151">
        <f t="shared" si="2"/>
        <v>0</v>
      </c>
      <c r="BL28" s="151">
        <f t="shared" si="2"/>
        <v>0</v>
      </c>
      <c r="BM28" s="151">
        <f t="shared" si="2"/>
        <v>0</v>
      </c>
      <c r="BN28" s="151">
        <f t="shared" si="2"/>
        <v>0</v>
      </c>
    </row>
    <row r="29" spans="1:66" s="135" customFormat="1" ht="78.75" hidden="1" x14ac:dyDescent="0.25">
      <c r="A29" s="163" t="str">
        <f>'[1]1'!A28</f>
        <v>1.1.1.2</v>
      </c>
      <c r="B29" s="147" t="str">
        <f>'[1]1'!B28</f>
        <v>Технологическое присоединение энергопринимающих устройств потребителей максимальной мощностью до 150 кВт включительно, всего</v>
      </c>
      <c r="C29" s="163" t="str">
        <f>'[1]1'!C28</f>
        <v>Г</v>
      </c>
      <c r="D29" s="151">
        <f t="shared" si="0"/>
        <v>0</v>
      </c>
      <c r="E29" s="151">
        <f t="shared" si="0"/>
        <v>0</v>
      </c>
      <c r="F29" s="151">
        <f t="shared" si="0"/>
        <v>0</v>
      </c>
      <c r="G29" s="151">
        <f t="shared" si="0"/>
        <v>0</v>
      </c>
      <c r="H29" s="151">
        <f t="shared" si="0"/>
        <v>0</v>
      </c>
      <c r="I29" s="151">
        <f t="shared" si="0"/>
        <v>0</v>
      </c>
      <c r="J29" s="151">
        <f t="shared" si="0"/>
        <v>0</v>
      </c>
      <c r="K29" s="151">
        <v>0</v>
      </c>
      <c r="L29" s="151">
        <v>0</v>
      </c>
      <c r="M29" s="151">
        <v>0</v>
      </c>
      <c r="N29" s="151">
        <v>0</v>
      </c>
      <c r="O29" s="151">
        <v>0</v>
      </c>
      <c r="P29" s="151">
        <v>0</v>
      </c>
      <c r="Q29" s="151">
        <v>0</v>
      </c>
      <c r="R29" s="151">
        <v>0</v>
      </c>
      <c r="S29" s="151">
        <v>0</v>
      </c>
      <c r="T29" s="151">
        <v>0</v>
      </c>
      <c r="U29" s="151">
        <v>0</v>
      </c>
      <c r="V29" s="151">
        <v>0</v>
      </c>
      <c r="W29" s="151">
        <v>0</v>
      </c>
      <c r="X29" s="151">
        <v>0</v>
      </c>
      <c r="Y29" s="608">
        <v>0</v>
      </c>
      <c r="Z29" s="608">
        <v>0</v>
      </c>
      <c r="AA29" s="608">
        <v>0</v>
      </c>
      <c r="AB29" s="608">
        <v>0</v>
      </c>
      <c r="AC29" s="608">
        <v>0</v>
      </c>
      <c r="AD29" s="608">
        <v>0</v>
      </c>
      <c r="AE29" s="608">
        <v>0</v>
      </c>
      <c r="AF29" s="608">
        <v>0</v>
      </c>
      <c r="AG29" s="608">
        <v>0</v>
      </c>
      <c r="AH29" s="608">
        <v>0</v>
      </c>
      <c r="AI29" s="608">
        <v>0</v>
      </c>
      <c r="AJ29" s="608">
        <v>0</v>
      </c>
      <c r="AK29" s="608">
        <v>0</v>
      </c>
      <c r="AL29" s="608">
        <v>0</v>
      </c>
      <c r="AM29" s="608">
        <v>0</v>
      </c>
      <c r="AN29" s="608">
        <v>0</v>
      </c>
      <c r="AO29" s="608">
        <v>0</v>
      </c>
      <c r="AP29" s="608">
        <v>0</v>
      </c>
      <c r="AQ29" s="608">
        <v>0</v>
      </c>
      <c r="AR29" s="608">
        <v>0</v>
      </c>
      <c r="AS29" s="608">
        <v>0</v>
      </c>
      <c r="AT29" s="608">
        <v>0</v>
      </c>
      <c r="AU29" s="608">
        <v>0</v>
      </c>
      <c r="AV29" s="608">
        <v>0</v>
      </c>
      <c r="AW29" s="608">
        <v>0</v>
      </c>
      <c r="AX29" s="608">
        <v>0</v>
      </c>
      <c r="AY29" s="608">
        <v>0</v>
      </c>
      <c r="AZ29" s="608">
        <v>0</v>
      </c>
      <c r="BA29" s="608">
        <v>0</v>
      </c>
      <c r="BB29" s="608">
        <v>0</v>
      </c>
      <c r="BC29" s="608">
        <v>0</v>
      </c>
      <c r="BD29" s="608">
        <v>0</v>
      </c>
      <c r="BE29" s="608">
        <v>0</v>
      </c>
      <c r="BF29" s="608">
        <v>0</v>
      </c>
      <c r="BG29" s="608">
        <v>0</v>
      </c>
      <c r="BH29" s="151">
        <f t="shared" si="2"/>
        <v>0</v>
      </c>
      <c r="BI29" s="151">
        <f t="shared" si="2"/>
        <v>0</v>
      </c>
      <c r="BJ29" s="151">
        <f t="shared" si="2"/>
        <v>0</v>
      </c>
      <c r="BK29" s="151">
        <f t="shared" si="2"/>
        <v>0</v>
      </c>
      <c r="BL29" s="151">
        <f t="shared" si="2"/>
        <v>0</v>
      </c>
      <c r="BM29" s="151">
        <f t="shared" si="2"/>
        <v>0</v>
      </c>
      <c r="BN29" s="151">
        <f t="shared" si="2"/>
        <v>0</v>
      </c>
    </row>
    <row r="30" spans="1:66" s="135" customFormat="1" ht="63" hidden="1" x14ac:dyDescent="0.25">
      <c r="A30" s="163" t="str">
        <f>'[1]1'!A29</f>
        <v>1.1.1.3</v>
      </c>
      <c r="B30" s="147" t="str">
        <f>'[1]1'!B29</f>
        <v>Технологическое присоединение энергопринимающих устройств потребителей свыше 150 кВт, всего, в том числе:</v>
      </c>
      <c r="C30" s="163" t="str">
        <f>'[1]1'!C29</f>
        <v>Г</v>
      </c>
      <c r="D30" s="151">
        <f t="shared" si="0"/>
        <v>0</v>
      </c>
      <c r="E30" s="151">
        <f t="shared" si="0"/>
        <v>0</v>
      </c>
      <c r="F30" s="151">
        <f t="shared" si="0"/>
        <v>0</v>
      </c>
      <c r="G30" s="151">
        <f t="shared" si="0"/>
        <v>0</v>
      </c>
      <c r="H30" s="151">
        <f t="shared" si="0"/>
        <v>0</v>
      </c>
      <c r="I30" s="151">
        <f t="shared" si="0"/>
        <v>0</v>
      </c>
      <c r="J30" s="151">
        <f t="shared" si="0"/>
        <v>0</v>
      </c>
      <c r="K30" s="151">
        <v>0</v>
      </c>
      <c r="L30" s="151">
        <v>0</v>
      </c>
      <c r="M30" s="151">
        <v>0</v>
      </c>
      <c r="N30" s="151">
        <v>0</v>
      </c>
      <c r="O30" s="151">
        <v>0</v>
      </c>
      <c r="P30" s="151">
        <v>0</v>
      </c>
      <c r="Q30" s="151">
        <v>0</v>
      </c>
      <c r="R30" s="151">
        <v>0</v>
      </c>
      <c r="S30" s="151">
        <v>0</v>
      </c>
      <c r="T30" s="151">
        <v>0</v>
      </c>
      <c r="U30" s="151">
        <v>0</v>
      </c>
      <c r="V30" s="151">
        <v>0</v>
      </c>
      <c r="W30" s="151">
        <v>0</v>
      </c>
      <c r="X30" s="151">
        <v>0</v>
      </c>
      <c r="Y30" s="608">
        <v>0</v>
      </c>
      <c r="Z30" s="608">
        <v>0</v>
      </c>
      <c r="AA30" s="608">
        <v>0</v>
      </c>
      <c r="AB30" s="608">
        <v>0</v>
      </c>
      <c r="AC30" s="608">
        <v>0</v>
      </c>
      <c r="AD30" s="608">
        <v>0</v>
      </c>
      <c r="AE30" s="608">
        <v>0</v>
      </c>
      <c r="AF30" s="608">
        <v>0</v>
      </c>
      <c r="AG30" s="608">
        <v>0</v>
      </c>
      <c r="AH30" s="608">
        <v>0</v>
      </c>
      <c r="AI30" s="608">
        <v>0</v>
      </c>
      <c r="AJ30" s="608">
        <v>0</v>
      </c>
      <c r="AK30" s="608">
        <v>0</v>
      </c>
      <c r="AL30" s="608">
        <v>0</v>
      </c>
      <c r="AM30" s="608">
        <v>0</v>
      </c>
      <c r="AN30" s="608">
        <v>0</v>
      </c>
      <c r="AO30" s="608">
        <v>0</v>
      </c>
      <c r="AP30" s="608">
        <v>0</v>
      </c>
      <c r="AQ30" s="608">
        <v>0</v>
      </c>
      <c r="AR30" s="608">
        <v>0</v>
      </c>
      <c r="AS30" s="608">
        <v>0</v>
      </c>
      <c r="AT30" s="608">
        <v>0</v>
      </c>
      <c r="AU30" s="608">
        <v>0</v>
      </c>
      <c r="AV30" s="608">
        <v>0</v>
      </c>
      <c r="AW30" s="608">
        <v>0</v>
      </c>
      <c r="AX30" s="608">
        <v>0</v>
      </c>
      <c r="AY30" s="608">
        <v>0</v>
      </c>
      <c r="AZ30" s="608">
        <v>0</v>
      </c>
      <c r="BA30" s="608">
        <v>0</v>
      </c>
      <c r="BB30" s="608">
        <v>0</v>
      </c>
      <c r="BC30" s="608">
        <v>0</v>
      </c>
      <c r="BD30" s="608">
        <v>0</v>
      </c>
      <c r="BE30" s="608">
        <v>0</v>
      </c>
      <c r="BF30" s="608">
        <v>0</v>
      </c>
      <c r="BG30" s="608">
        <v>0</v>
      </c>
      <c r="BH30" s="151">
        <f t="shared" si="2"/>
        <v>0</v>
      </c>
      <c r="BI30" s="151">
        <f t="shared" si="2"/>
        <v>0</v>
      </c>
      <c r="BJ30" s="151">
        <f t="shared" si="2"/>
        <v>0</v>
      </c>
      <c r="BK30" s="151">
        <f t="shared" si="2"/>
        <v>0</v>
      </c>
      <c r="BL30" s="151">
        <f t="shared" si="2"/>
        <v>0</v>
      </c>
      <c r="BM30" s="151">
        <f t="shared" si="2"/>
        <v>0</v>
      </c>
      <c r="BN30" s="151">
        <f t="shared" si="2"/>
        <v>0</v>
      </c>
    </row>
    <row r="31" spans="1:66" s="135" customFormat="1" ht="47.25" hidden="1" x14ac:dyDescent="0.25">
      <c r="A31" s="163" t="str">
        <f>'[1]1'!A30</f>
        <v>1.1.2</v>
      </c>
      <c r="B31" s="147" t="str">
        <f>'[1]1'!B30</f>
        <v>Технологическое присоединение объектов электросетевого хозяйства, всего, в том числе:</v>
      </c>
      <c r="C31" s="163" t="str">
        <f>'[1]1'!C30</f>
        <v>Г</v>
      </c>
      <c r="D31" s="151">
        <f t="shared" si="0"/>
        <v>0</v>
      </c>
      <c r="E31" s="151">
        <f t="shared" si="0"/>
        <v>0</v>
      </c>
      <c r="F31" s="151">
        <f t="shared" si="0"/>
        <v>0</v>
      </c>
      <c r="G31" s="151">
        <f t="shared" si="0"/>
        <v>0</v>
      </c>
      <c r="H31" s="151">
        <f t="shared" si="0"/>
        <v>0</v>
      </c>
      <c r="I31" s="151">
        <f t="shared" si="0"/>
        <v>0</v>
      </c>
      <c r="J31" s="151">
        <f t="shared" si="0"/>
        <v>0</v>
      </c>
      <c r="K31" s="151">
        <v>0</v>
      </c>
      <c r="L31" s="151">
        <v>0</v>
      </c>
      <c r="M31" s="151">
        <v>0</v>
      </c>
      <c r="N31" s="151">
        <v>0</v>
      </c>
      <c r="O31" s="151">
        <v>0</v>
      </c>
      <c r="P31" s="151">
        <v>0</v>
      </c>
      <c r="Q31" s="151">
        <v>0</v>
      </c>
      <c r="R31" s="151">
        <v>0</v>
      </c>
      <c r="S31" s="151">
        <v>0</v>
      </c>
      <c r="T31" s="151">
        <v>0</v>
      </c>
      <c r="U31" s="151">
        <v>0</v>
      </c>
      <c r="V31" s="151">
        <v>0</v>
      </c>
      <c r="W31" s="151">
        <v>0</v>
      </c>
      <c r="X31" s="151">
        <v>0</v>
      </c>
      <c r="Y31" s="608">
        <f>SUM(Y32:Y33)</f>
        <v>0</v>
      </c>
      <c r="Z31" s="608">
        <f t="shared" ref="Z31:BG31" si="10">SUM(Z32:Z33)</f>
        <v>0</v>
      </c>
      <c r="AA31" s="608">
        <f t="shared" si="10"/>
        <v>0</v>
      </c>
      <c r="AB31" s="608">
        <f t="shared" si="10"/>
        <v>0</v>
      </c>
      <c r="AC31" s="608">
        <f t="shared" si="10"/>
        <v>0</v>
      </c>
      <c r="AD31" s="608">
        <f t="shared" si="10"/>
        <v>0</v>
      </c>
      <c r="AE31" s="608">
        <f t="shared" si="10"/>
        <v>0</v>
      </c>
      <c r="AF31" s="608">
        <f t="shared" si="10"/>
        <v>0</v>
      </c>
      <c r="AG31" s="608">
        <f t="shared" si="10"/>
        <v>0</v>
      </c>
      <c r="AH31" s="608">
        <f t="shared" si="10"/>
        <v>0</v>
      </c>
      <c r="AI31" s="608">
        <f t="shared" si="10"/>
        <v>0</v>
      </c>
      <c r="AJ31" s="608">
        <f t="shared" si="10"/>
        <v>0</v>
      </c>
      <c r="AK31" s="608">
        <f t="shared" si="10"/>
        <v>0</v>
      </c>
      <c r="AL31" s="608">
        <f t="shared" si="10"/>
        <v>0</v>
      </c>
      <c r="AM31" s="608">
        <v>0</v>
      </c>
      <c r="AN31" s="608">
        <v>0</v>
      </c>
      <c r="AO31" s="608">
        <v>0</v>
      </c>
      <c r="AP31" s="608">
        <v>0</v>
      </c>
      <c r="AQ31" s="608">
        <v>0</v>
      </c>
      <c r="AR31" s="608">
        <v>0</v>
      </c>
      <c r="AS31" s="608">
        <v>0</v>
      </c>
      <c r="AT31" s="608">
        <f t="shared" si="10"/>
        <v>0</v>
      </c>
      <c r="AU31" s="608">
        <f t="shared" si="10"/>
        <v>0</v>
      </c>
      <c r="AV31" s="608">
        <f t="shared" si="10"/>
        <v>0</v>
      </c>
      <c r="AW31" s="608">
        <f t="shared" si="10"/>
        <v>0</v>
      </c>
      <c r="AX31" s="608">
        <f t="shared" si="10"/>
        <v>0</v>
      </c>
      <c r="AY31" s="608">
        <f t="shared" si="10"/>
        <v>0</v>
      </c>
      <c r="AZ31" s="608">
        <f t="shared" si="10"/>
        <v>0</v>
      </c>
      <c r="BA31" s="608">
        <f t="shared" si="10"/>
        <v>0</v>
      </c>
      <c r="BB31" s="608">
        <f t="shared" si="10"/>
        <v>0</v>
      </c>
      <c r="BC31" s="608">
        <f t="shared" si="10"/>
        <v>0</v>
      </c>
      <c r="BD31" s="608">
        <f t="shared" si="10"/>
        <v>0</v>
      </c>
      <c r="BE31" s="608">
        <f t="shared" si="10"/>
        <v>0</v>
      </c>
      <c r="BF31" s="608">
        <f t="shared" si="10"/>
        <v>0</v>
      </c>
      <c r="BG31" s="608">
        <f t="shared" si="10"/>
        <v>0</v>
      </c>
      <c r="BH31" s="151">
        <f t="shared" si="2"/>
        <v>0</v>
      </c>
      <c r="BI31" s="151">
        <f t="shared" si="2"/>
        <v>0</v>
      </c>
      <c r="BJ31" s="151">
        <f t="shared" si="2"/>
        <v>0</v>
      </c>
      <c r="BK31" s="151">
        <f t="shared" si="2"/>
        <v>0</v>
      </c>
      <c r="BL31" s="151">
        <f t="shared" si="2"/>
        <v>0</v>
      </c>
      <c r="BM31" s="151">
        <f t="shared" si="2"/>
        <v>0</v>
      </c>
      <c r="BN31" s="151">
        <f t="shared" si="2"/>
        <v>0</v>
      </c>
    </row>
    <row r="32" spans="1:66" s="135" customFormat="1" ht="78.75" hidden="1" x14ac:dyDescent="0.25">
      <c r="A32" s="163" t="str">
        <f>'[1]1'!A31</f>
        <v>1.1.2.1</v>
      </c>
      <c r="B32" s="147"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163" t="str">
        <f>'[1]1'!C31</f>
        <v>Г</v>
      </c>
      <c r="D32" s="151">
        <f t="shared" si="0"/>
        <v>0</v>
      </c>
      <c r="E32" s="151">
        <f t="shared" si="0"/>
        <v>0</v>
      </c>
      <c r="F32" s="151">
        <f t="shared" si="0"/>
        <v>0</v>
      </c>
      <c r="G32" s="151">
        <f t="shared" si="0"/>
        <v>0</v>
      </c>
      <c r="H32" s="151">
        <f t="shared" si="0"/>
        <v>0</v>
      </c>
      <c r="I32" s="151">
        <f t="shared" si="0"/>
        <v>0</v>
      </c>
      <c r="J32" s="151">
        <f t="shared" si="0"/>
        <v>0</v>
      </c>
      <c r="K32" s="151">
        <v>0</v>
      </c>
      <c r="L32" s="151">
        <v>0</v>
      </c>
      <c r="M32" s="151">
        <v>0</v>
      </c>
      <c r="N32" s="151">
        <v>0</v>
      </c>
      <c r="O32" s="151">
        <v>0</v>
      </c>
      <c r="P32" s="151">
        <v>0</v>
      </c>
      <c r="Q32" s="151">
        <v>0</v>
      </c>
      <c r="R32" s="151">
        <v>0</v>
      </c>
      <c r="S32" s="151">
        <v>0</v>
      </c>
      <c r="T32" s="151">
        <v>0</v>
      </c>
      <c r="U32" s="151">
        <v>0</v>
      </c>
      <c r="V32" s="151">
        <v>0</v>
      </c>
      <c r="W32" s="151">
        <v>0</v>
      </c>
      <c r="X32" s="151">
        <v>0</v>
      </c>
      <c r="Y32" s="608">
        <v>0</v>
      </c>
      <c r="Z32" s="608">
        <v>0</v>
      </c>
      <c r="AA32" s="608">
        <v>0</v>
      </c>
      <c r="AB32" s="608">
        <v>0</v>
      </c>
      <c r="AC32" s="608">
        <v>0</v>
      </c>
      <c r="AD32" s="608">
        <v>0</v>
      </c>
      <c r="AE32" s="608">
        <v>0</v>
      </c>
      <c r="AF32" s="608">
        <v>0</v>
      </c>
      <c r="AG32" s="608">
        <v>0</v>
      </c>
      <c r="AH32" s="608">
        <v>0</v>
      </c>
      <c r="AI32" s="608">
        <v>0</v>
      </c>
      <c r="AJ32" s="608">
        <v>0</v>
      </c>
      <c r="AK32" s="608">
        <v>0</v>
      </c>
      <c r="AL32" s="608">
        <v>0</v>
      </c>
      <c r="AM32" s="608">
        <v>0</v>
      </c>
      <c r="AN32" s="608">
        <v>0</v>
      </c>
      <c r="AO32" s="608">
        <v>0</v>
      </c>
      <c r="AP32" s="608">
        <v>0</v>
      </c>
      <c r="AQ32" s="608">
        <v>0</v>
      </c>
      <c r="AR32" s="608">
        <v>0</v>
      </c>
      <c r="AS32" s="608">
        <v>0</v>
      </c>
      <c r="AT32" s="608">
        <v>0</v>
      </c>
      <c r="AU32" s="608">
        <v>0</v>
      </c>
      <c r="AV32" s="608">
        <v>0</v>
      </c>
      <c r="AW32" s="608">
        <v>0</v>
      </c>
      <c r="AX32" s="608">
        <v>0</v>
      </c>
      <c r="AY32" s="608">
        <v>0</v>
      </c>
      <c r="AZ32" s="608">
        <v>0</v>
      </c>
      <c r="BA32" s="608">
        <v>0</v>
      </c>
      <c r="BB32" s="608">
        <v>0</v>
      </c>
      <c r="BC32" s="608">
        <v>0</v>
      </c>
      <c r="BD32" s="608">
        <v>0</v>
      </c>
      <c r="BE32" s="608">
        <v>0</v>
      </c>
      <c r="BF32" s="608">
        <v>0</v>
      </c>
      <c r="BG32" s="608">
        <v>0</v>
      </c>
      <c r="BH32" s="151">
        <f t="shared" si="2"/>
        <v>0</v>
      </c>
      <c r="BI32" s="151">
        <f t="shared" si="2"/>
        <v>0</v>
      </c>
      <c r="BJ32" s="151">
        <f t="shared" si="2"/>
        <v>0</v>
      </c>
      <c r="BK32" s="151">
        <f t="shared" si="2"/>
        <v>0</v>
      </c>
      <c r="BL32" s="151">
        <f t="shared" si="2"/>
        <v>0</v>
      </c>
      <c r="BM32" s="151">
        <f t="shared" si="2"/>
        <v>0</v>
      </c>
      <c r="BN32" s="151">
        <f t="shared" si="2"/>
        <v>0</v>
      </c>
    </row>
    <row r="33" spans="1:66" s="135" customFormat="1" ht="47.25" hidden="1" x14ac:dyDescent="0.25">
      <c r="A33" s="163" t="str">
        <f>'[1]1'!A32</f>
        <v>1.1.2.2</v>
      </c>
      <c r="B33" s="147" t="str">
        <f>'[1]1'!B32</f>
        <v>Технологическое присоединение к электрическим сетям иных сетевых организаций, всего, в том числе:</v>
      </c>
      <c r="C33" s="163" t="str">
        <f>'[1]1'!C32</f>
        <v>Г</v>
      </c>
      <c r="D33" s="151">
        <f t="shared" si="0"/>
        <v>0</v>
      </c>
      <c r="E33" s="151">
        <f t="shared" si="0"/>
        <v>0</v>
      </c>
      <c r="F33" s="151">
        <f t="shared" si="0"/>
        <v>0</v>
      </c>
      <c r="G33" s="151">
        <f t="shared" si="0"/>
        <v>0</v>
      </c>
      <c r="H33" s="151">
        <f t="shared" si="0"/>
        <v>0</v>
      </c>
      <c r="I33" s="151">
        <f t="shared" si="0"/>
        <v>0</v>
      </c>
      <c r="J33" s="151">
        <f t="shared" si="0"/>
        <v>0</v>
      </c>
      <c r="K33" s="151">
        <v>0</v>
      </c>
      <c r="L33" s="151">
        <v>0</v>
      </c>
      <c r="M33" s="151">
        <v>0</v>
      </c>
      <c r="N33" s="151">
        <v>0</v>
      </c>
      <c r="O33" s="151">
        <v>0</v>
      </c>
      <c r="P33" s="151">
        <v>0</v>
      </c>
      <c r="Q33" s="151">
        <v>0</v>
      </c>
      <c r="R33" s="151">
        <v>0</v>
      </c>
      <c r="S33" s="151">
        <v>0</v>
      </c>
      <c r="T33" s="151">
        <v>0</v>
      </c>
      <c r="U33" s="151">
        <v>0</v>
      </c>
      <c r="V33" s="151">
        <v>0</v>
      </c>
      <c r="W33" s="151">
        <v>0</v>
      </c>
      <c r="X33" s="151">
        <v>0</v>
      </c>
      <c r="Y33" s="608">
        <v>0</v>
      </c>
      <c r="Z33" s="608">
        <v>0</v>
      </c>
      <c r="AA33" s="608">
        <v>0</v>
      </c>
      <c r="AB33" s="608">
        <v>0</v>
      </c>
      <c r="AC33" s="608">
        <v>0</v>
      </c>
      <c r="AD33" s="608">
        <v>0</v>
      </c>
      <c r="AE33" s="608">
        <v>0</v>
      </c>
      <c r="AF33" s="608">
        <v>0</v>
      </c>
      <c r="AG33" s="608">
        <v>0</v>
      </c>
      <c r="AH33" s="608">
        <v>0</v>
      </c>
      <c r="AI33" s="608">
        <v>0</v>
      </c>
      <c r="AJ33" s="608">
        <v>0</v>
      </c>
      <c r="AK33" s="608">
        <v>0</v>
      </c>
      <c r="AL33" s="608">
        <v>0</v>
      </c>
      <c r="AM33" s="608">
        <v>0</v>
      </c>
      <c r="AN33" s="608">
        <v>0</v>
      </c>
      <c r="AO33" s="608">
        <v>0</v>
      </c>
      <c r="AP33" s="608">
        <v>0</v>
      </c>
      <c r="AQ33" s="608">
        <v>0</v>
      </c>
      <c r="AR33" s="608">
        <v>0</v>
      </c>
      <c r="AS33" s="608">
        <v>0</v>
      </c>
      <c r="AT33" s="608">
        <v>0</v>
      </c>
      <c r="AU33" s="608">
        <v>0</v>
      </c>
      <c r="AV33" s="608">
        <v>0</v>
      </c>
      <c r="AW33" s="608">
        <v>0</v>
      </c>
      <c r="AX33" s="608">
        <v>0</v>
      </c>
      <c r="AY33" s="608">
        <v>0</v>
      </c>
      <c r="AZ33" s="608">
        <v>0</v>
      </c>
      <c r="BA33" s="608">
        <v>0</v>
      </c>
      <c r="BB33" s="608">
        <v>0</v>
      </c>
      <c r="BC33" s="608">
        <v>0</v>
      </c>
      <c r="BD33" s="608">
        <v>0</v>
      </c>
      <c r="BE33" s="608">
        <v>0</v>
      </c>
      <c r="BF33" s="608">
        <v>0</v>
      </c>
      <c r="BG33" s="608">
        <v>0</v>
      </c>
      <c r="BH33" s="151">
        <f t="shared" si="2"/>
        <v>0</v>
      </c>
      <c r="BI33" s="151">
        <f t="shared" si="2"/>
        <v>0</v>
      </c>
      <c r="BJ33" s="151">
        <f t="shared" si="2"/>
        <v>0</v>
      </c>
      <c r="BK33" s="151">
        <f t="shared" si="2"/>
        <v>0</v>
      </c>
      <c r="BL33" s="151">
        <f t="shared" si="2"/>
        <v>0</v>
      </c>
      <c r="BM33" s="151">
        <f t="shared" si="2"/>
        <v>0</v>
      </c>
      <c r="BN33" s="151">
        <f t="shared" si="2"/>
        <v>0</v>
      </c>
    </row>
    <row r="34" spans="1:66" s="135" customFormat="1" ht="63" hidden="1" x14ac:dyDescent="0.25">
      <c r="A34" s="163" t="str">
        <f>'[1]1'!A33</f>
        <v>1.1.3</v>
      </c>
      <c r="B34" s="147" t="str">
        <f>'[1]1'!B33</f>
        <v>Технологическое присоединение объектов по производству электрической энергии всего, в том числе:</v>
      </c>
      <c r="C34" s="163" t="str">
        <f>'[1]1'!C33</f>
        <v>Г</v>
      </c>
      <c r="D34" s="151">
        <f t="shared" si="0"/>
        <v>0</v>
      </c>
      <c r="E34" s="151">
        <f t="shared" si="0"/>
        <v>0</v>
      </c>
      <c r="F34" s="151">
        <f t="shared" si="0"/>
        <v>0</v>
      </c>
      <c r="G34" s="151">
        <f t="shared" si="0"/>
        <v>0</v>
      </c>
      <c r="H34" s="151">
        <f t="shared" si="0"/>
        <v>0</v>
      </c>
      <c r="I34" s="151">
        <f t="shared" si="0"/>
        <v>0</v>
      </c>
      <c r="J34" s="151">
        <f t="shared" si="0"/>
        <v>0</v>
      </c>
      <c r="K34" s="151">
        <v>0</v>
      </c>
      <c r="L34" s="151">
        <v>0</v>
      </c>
      <c r="M34" s="151">
        <v>0</v>
      </c>
      <c r="N34" s="151">
        <v>0</v>
      </c>
      <c r="O34" s="151">
        <v>0</v>
      </c>
      <c r="P34" s="151">
        <v>0</v>
      </c>
      <c r="Q34" s="151">
        <v>0</v>
      </c>
      <c r="R34" s="151">
        <v>0</v>
      </c>
      <c r="S34" s="151">
        <v>0</v>
      </c>
      <c r="T34" s="151">
        <v>0</v>
      </c>
      <c r="U34" s="151">
        <v>0</v>
      </c>
      <c r="V34" s="151">
        <v>0</v>
      </c>
      <c r="W34" s="151">
        <v>0</v>
      </c>
      <c r="X34" s="151">
        <v>0</v>
      </c>
      <c r="Y34" s="608">
        <f>SUM(Y35:Y40)</f>
        <v>0</v>
      </c>
      <c r="Z34" s="608">
        <f t="shared" ref="Z34:BG34" si="11">SUM(Z35:Z40)</f>
        <v>0</v>
      </c>
      <c r="AA34" s="608">
        <f t="shared" si="11"/>
        <v>0</v>
      </c>
      <c r="AB34" s="608">
        <f t="shared" si="11"/>
        <v>0</v>
      </c>
      <c r="AC34" s="608">
        <f t="shared" si="11"/>
        <v>0</v>
      </c>
      <c r="AD34" s="608">
        <f t="shared" si="11"/>
        <v>0</v>
      </c>
      <c r="AE34" s="608">
        <f t="shared" si="11"/>
        <v>0</v>
      </c>
      <c r="AF34" s="608">
        <f t="shared" si="11"/>
        <v>0</v>
      </c>
      <c r="AG34" s="608">
        <f t="shared" si="11"/>
        <v>0</v>
      </c>
      <c r="AH34" s="608">
        <f t="shared" si="11"/>
        <v>0</v>
      </c>
      <c r="AI34" s="608">
        <f t="shared" si="11"/>
        <v>0</v>
      </c>
      <c r="AJ34" s="608">
        <f t="shared" si="11"/>
        <v>0</v>
      </c>
      <c r="AK34" s="608">
        <f t="shared" si="11"/>
        <v>0</v>
      </c>
      <c r="AL34" s="608">
        <f t="shared" si="11"/>
        <v>0</v>
      </c>
      <c r="AM34" s="608">
        <v>0</v>
      </c>
      <c r="AN34" s="608">
        <v>0</v>
      </c>
      <c r="AO34" s="608">
        <v>0</v>
      </c>
      <c r="AP34" s="608">
        <v>0</v>
      </c>
      <c r="AQ34" s="608">
        <v>0</v>
      </c>
      <c r="AR34" s="608">
        <v>0</v>
      </c>
      <c r="AS34" s="608">
        <v>0</v>
      </c>
      <c r="AT34" s="608">
        <f t="shared" si="11"/>
        <v>0</v>
      </c>
      <c r="AU34" s="608">
        <f t="shared" si="11"/>
        <v>0</v>
      </c>
      <c r="AV34" s="608">
        <f t="shared" si="11"/>
        <v>0</v>
      </c>
      <c r="AW34" s="608">
        <f t="shared" si="11"/>
        <v>0</v>
      </c>
      <c r="AX34" s="608">
        <f t="shared" si="11"/>
        <v>0</v>
      </c>
      <c r="AY34" s="608">
        <f t="shared" si="11"/>
        <v>0</v>
      </c>
      <c r="AZ34" s="608">
        <f t="shared" si="11"/>
        <v>0</v>
      </c>
      <c r="BA34" s="608">
        <f t="shared" si="11"/>
        <v>0</v>
      </c>
      <c r="BB34" s="608">
        <f t="shared" si="11"/>
        <v>0</v>
      </c>
      <c r="BC34" s="608">
        <f t="shared" si="11"/>
        <v>0</v>
      </c>
      <c r="BD34" s="608">
        <f t="shared" si="11"/>
        <v>0</v>
      </c>
      <c r="BE34" s="608">
        <f t="shared" si="11"/>
        <v>0</v>
      </c>
      <c r="BF34" s="608">
        <f t="shared" si="11"/>
        <v>0</v>
      </c>
      <c r="BG34" s="608">
        <f t="shared" si="11"/>
        <v>0</v>
      </c>
      <c r="BH34" s="151">
        <f t="shared" si="2"/>
        <v>0</v>
      </c>
      <c r="BI34" s="151">
        <f t="shared" si="2"/>
        <v>0</v>
      </c>
      <c r="BJ34" s="151">
        <f t="shared" si="2"/>
        <v>0</v>
      </c>
      <c r="BK34" s="151">
        <f t="shared" si="2"/>
        <v>0</v>
      </c>
      <c r="BL34" s="151">
        <f t="shared" si="2"/>
        <v>0</v>
      </c>
      <c r="BM34" s="151">
        <f t="shared" si="2"/>
        <v>0</v>
      </c>
      <c r="BN34" s="151">
        <f t="shared" si="2"/>
        <v>0</v>
      </c>
    </row>
    <row r="35" spans="1:66" s="135" customFormat="1" ht="141.75" hidden="1" x14ac:dyDescent="0.25">
      <c r="A35" s="163" t="str">
        <f>'[1]1'!A34</f>
        <v>1.1.3.1</v>
      </c>
      <c r="B35" s="147"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163" t="str">
        <f>'[1]1'!C34</f>
        <v>Г</v>
      </c>
      <c r="D35" s="151">
        <f t="shared" si="0"/>
        <v>0</v>
      </c>
      <c r="E35" s="151">
        <f t="shared" si="0"/>
        <v>0</v>
      </c>
      <c r="F35" s="151">
        <f t="shared" si="0"/>
        <v>0</v>
      </c>
      <c r="G35" s="151">
        <f t="shared" si="0"/>
        <v>0</v>
      </c>
      <c r="H35" s="151">
        <f t="shared" si="0"/>
        <v>0</v>
      </c>
      <c r="I35" s="151">
        <f t="shared" si="0"/>
        <v>0</v>
      </c>
      <c r="J35" s="151">
        <f t="shared" si="0"/>
        <v>0</v>
      </c>
      <c r="K35" s="151">
        <v>0</v>
      </c>
      <c r="L35" s="151">
        <v>0</v>
      </c>
      <c r="M35" s="151">
        <v>0</v>
      </c>
      <c r="N35" s="151">
        <v>0</v>
      </c>
      <c r="O35" s="151">
        <v>0</v>
      </c>
      <c r="P35" s="151">
        <v>0</v>
      </c>
      <c r="Q35" s="151">
        <v>0</v>
      </c>
      <c r="R35" s="151">
        <v>0</v>
      </c>
      <c r="S35" s="151">
        <v>0</v>
      </c>
      <c r="T35" s="151">
        <v>0</v>
      </c>
      <c r="U35" s="151">
        <v>0</v>
      </c>
      <c r="V35" s="151">
        <v>0</v>
      </c>
      <c r="W35" s="151">
        <v>0</v>
      </c>
      <c r="X35" s="151">
        <v>0</v>
      </c>
      <c r="Y35" s="608">
        <v>0</v>
      </c>
      <c r="Z35" s="608">
        <v>0</v>
      </c>
      <c r="AA35" s="608">
        <v>0</v>
      </c>
      <c r="AB35" s="608">
        <v>0</v>
      </c>
      <c r="AC35" s="608">
        <v>0</v>
      </c>
      <c r="AD35" s="608">
        <v>0</v>
      </c>
      <c r="AE35" s="608">
        <v>0</v>
      </c>
      <c r="AF35" s="608">
        <v>0</v>
      </c>
      <c r="AG35" s="608">
        <v>0</v>
      </c>
      <c r="AH35" s="608">
        <v>0</v>
      </c>
      <c r="AI35" s="608">
        <v>0</v>
      </c>
      <c r="AJ35" s="608">
        <v>0</v>
      </c>
      <c r="AK35" s="608">
        <v>0</v>
      </c>
      <c r="AL35" s="608">
        <v>0</v>
      </c>
      <c r="AM35" s="608">
        <v>0</v>
      </c>
      <c r="AN35" s="608">
        <v>0</v>
      </c>
      <c r="AO35" s="608">
        <v>0</v>
      </c>
      <c r="AP35" s="608">
        <v>0</v>
      </c>
      <c r="AQ35" s="608">
        <v>0</v>
      </c>
      <c r="AR35" s="608">
        <v>0</v>
      </c>
      <c r="AS35" s="608">
        <v>0</v>
      </c>
      <c r="AT35" s="608">
        <v>0</v>
      </c>
      <c r="AU35" s="608">
        <v>0</v>
      </c>
      <c r="AV35" s="608">
        <v>0</v>
      </c>
      <c r="AW35" s="608">
        <v>0</v>
      </c>
      <c r="AX35" s="608">
        <v>0</v>
      </c>
      <c r="AY35" s="608">
        <v>0</v>
      </c>
      <c r="AZ35" s="608">
        <v>0</v>
      </c>
      <c r="BA35" s="608">
        <v>0</v>
      </c>
      <c r="BB35" s="608">
        <v>0</v>
      </c>
      <c r="BC35" s="608">
        <v>0</v>
      </c>
      <c r="BD35" s="608">
        <v>0</v>
      </c>
      <c r="BE35" s="608">
        <v>0</v>
      </c>
      <c r="BF35" s="608">
        <v>0</v>
      </c>
      <c r="BG35" s="608">
        <v>0</v>
      </c>
      <c r="BH35" s="151">
        <f t="shared" si="2"/>
        <v>0</v>
      </c>
      <c r="BI35" s="151">
        <f t="shared" si="2"/>
        <v>0</v>
      </c>
      <c r="BJ35" s="151">
        <f t="shared" si="2"/>
        <v>0</v>
      </c>
      <c r="BK35" s="151">
        <f t="shared" si="2"/>
        <v>0</v>
      </c>
      <c r="BL35" s="151">
        <f t="shared" si="2"/>
        <v>0</v>
      </c>
      <c r="BM35" s="151">
        <f t="shared" si="2"/>
        <v>0</v>
      </c>
      <c r="BN35" s="151">
        <f t="shared" si="2"/>
        <v>0</v>
      </c>
    </row>
    <row r="36" spans="1:66" s="135" customFormat="1" ht="110.25" hidden="1" x14ac:dyDescent="0.25">
      <c r="A36" s="163" t="str">
        <f>'[1]1'!A35</f>
        <v>1.1.3.1</v>
      </c>
      <c r="B36" s="147"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163" t="str">
        <f>'[1]1'!C35</f>
        <v>Г</v>
      </c>
      <c r="D36" s="151">
        <f t="shared" si="0"/>
        <v>0</v>
      </c>
      <c r="E36" s="151">
        <f t="shared" si="0"/>
        <v>0</v>
      </c>
      <c r="F36" s="151">
        <f t="shared" si="0"/>
        <v>0</v>
      </c>
      <c r="G36" s="151">
        <f t="shared" si="0"/>
        <v>0</v>
      </c>
      <c r="H36" s="151">
        <f t="shared" si="0"/>
        <v>0</v>
      </c>
      <c r="I36" s="151">
        <f t="shared" si="0"/>
        <v>0</v>
      </c>
      <c r="J36" s="151">
        <f t="shared" si="0"/>
        <v>0</v>
      </c>
      <c r="K36" s="151">
        <v>0</v>
      </c>
      <c r="L36" s="151">
        <v>0</v>
      </c>
      <c r="M36" s="151">
        <v>0</v>
      </c>
      <c r="N36" s="151">
        <v>0</v>
      </c>
      <c r="O36" s="151">
        <v>0</v>
      </c>
      <c r="P36" s="151">
        <v>0</v>
      </c>
      <c r="Q36" s="151">
        <v>0</v>
      </c>
      <c r="R36" s="151">
        <v>0</v>
      </c>
      <c r="S36" s="151">
        <v>0</v>
      </c>
      <c r="T36" s="151">
        <v>0</v>
      </c>
      <c r="U36" s="151">
        <v>0</v>
      </c>
      <c r="V36" s="151">
        <v>0</v>
      </c>
      <c r="W36" s="151">
        <v>0</v>
      </c>
      <c r="X36" s="151">
        <v>0</v>
      </c>
      <c r="Y36" s="608">
        <v>0</v>
      </c>
      <c r="Z36" s="608">
        <v>0</v>
      </c>
      <c r="AA36" s="608">
        <v>0</v>
      </c>
      <c r="AB36" s="608">
        <v>0</v>
      </c>
      <c r="AC36" s="608">
        <v>0</v>
      </c>
      <c r="AD36" s="608">
        <v>0</v>
      </c>
      <c r="AE36" s="608">
        <v>0</v>
      </c>
      <c r="AF36" s="608">
        <v>0</v>
      </c>
      <c r="AG36" s="608">
        <v>0</v>
      </c>
      <c r="AH36" s="608">
        <v>0</v>
      </c>
      <c r="AI36" s="608">
        <v>0</v>
      </c>
      <c r="AJ36" s="608">
        <v>0</v>
      </c>
      <c r="AK36" s="608">
        <v>0</v>
      </c>
      <c r="AL36" s="608">
        <v>0</v>
      </c>
      <c r="AM36" s="608">
        <v>0</v>
      </c>
      <c r="AN36" s="608">
        <v>0</v>
      </c>
      <c r="AO36" s="608">
        <v>0</v>
      </c>
      <c r="AP36" s="608">
        <v>0</v>
      </c>
      <c r="AQ36" s="608">
        <v>0</v>
      </c>
      <c r="AR36" s="608">
        <v>0</v>
      </c>
      <c r="AS36" s="608">
        <v>0</v>
      </c>
      <c r="AT36" s="608">
        <v>0</v>
      </c>
      <c r="AU36" s="608">
        <v>0</v>
      </c>
      <c r="AV36" s="608">
        <v>0</v>
      </c>
      <c r="AW36" s="608">
        <v>0</v>
      </c>
      <c r="AX36" s="608">
        <v>0</v>
      </c>
      <c r="AY36" s="608">
        <v>0</v>
      </c>
      <c r="AZ36" s="608">
        <v>0</v>
      </c>
      <c r="BA36" s="608">
        <v>0</v>
      </c>
      <c r="BB36" s="608">
        <v>0</v>
      </c>
      <c r="BC36" s="608">
        <v>0</v>
      </c>
      <c r="BD36" s="608">
        <v>0</v>
      </c>
      <c r="BE36" s="608">
        <v>0</v>
      </c>
      <c r="BF36" s="608">
        <v>0</v>
      </c>
      <c r="BG36" s="608">
        <v>0</v>
      </c>
      <c r="BH36" s="151">
        <f t="shared" si="2"/>
        <v>0</v>
      </c>
      <c r="BI36" s="151">
        <f t="shared" si="2"/>
        <v>0</v>
      </c>
      <c r="BJ36" s="151">
        <f t="shared" si="2"/>
        <v>0</v>
      </c>
      <c r="BK36" s="151">
        <f t="shared" si="2"/>
        <v>0</v>
      </c>
      <c r="BL36" s="151">
        <f t="shared" si="2"/>
        <v>0</v>
      </c>
      <c r="BM36" s="151">
        <f t="shared" si="2"/>
        <v>0</v>
      </c>
      <c r="BN36" s="151">
        <f t="shared" si="2"/>
        <v>0</v>
      </c>
    </row>
    <row r="37" spans="1:66" s="135" customFormat="1" ht="126" hidden="1" x14ac:dyDescent="0.25">
      <c r="A37" s="163" t="str">
        <f>'[1]1'!A36</f>
        <v>1.1.3.1</v>
      </c>
      <c r="B37" s="147"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63" t="str">
        <f>'[1]1'!C36</f>
        <v>Г</v>
      </c>
      <c r="D37" s="151">
        <f t="shared" si="0"/>
        <v>0</v>
      </c>
      <c r="E37" s="151">
        <f t="shared" si="0"/>
        <v>0</v>
      </c>
      <c r="F37" s="151">
        <f t="shared" si="0"/>
        <v>0</v>
      </c>
      <c r="G37" s="151">
        <f t="shared" si="0"/>
        <v>0</v>
      </c>
      <c r="H37" s="151">
        <f t="shared" si="0"/>
        <v>0</v>
      </c>
      <c r="I37" s="151">
        <f t="shared" si="0"/>
        <v>0</v>
      </c>
      <c r="J37" s="151">
        <f t="shared" si="0"/>
        <v>0</v>
      </c>
      <c r="K37" s="151">
        <v>0</v>
      </c>
      <c r="L37" s="151">
        <v>0</v>
      </c>
      <c r="M37" s="151">
        <v>0</v>
      </c>
      <c r="N37" s="151">
        <v>0</v>
      </c>
      <c r="O37" s="151">
        <v>0</v>
      </c>
      <c r="P37" s="151">
        <v>0</v>
      </c>
      <c r="Q37" s="151">
        <v>0</v>
      </c>
      <c r="R37" s="151">
        <v>0</v>
      </c>
      <c r="S37" s="151">
        <v>0</v>
      </c>
      <c r="T37" s="151">
        <v>0</v>
      </c>
      <c r="U37" s="151">
        <v>0</v>
      </c>
      <c r="V37" s="151">
        <v>0</v>
      </c>
      <c r="W37" s="151">
        <v>0</v>
      </c>
      <c r="X37" s="151">
        <v>0</v>
      </c>
      <c r="Y37" s="608">
        <v>0</v>
      </c>
      <c r="Z37" s="608">
        <v>0</v>
      </c>
      <c r="AA37" s="608">
        <v>0</v>
      </c>
      <c r="AB37" s="608">
        <v>0</v>
      </c>
      <c r="AC37" s="608">
        <v>0</v>
      </c>
      <c r="AD37" s="608">
        <v>0</v>
      </c>
      <c r="AE37" s="608">
        <v>0</v>
      </c>
      <c r="AF37" s="608">
        <v>0</v>
      </c>
      <c r="AG37" s="608">
        <v>0</v>
      </c>
      <c r="AH37" s="608">
        <v>0</v>
      </c>
      <c r="AI37" s="608">
        <v>0</v>
      </c>
      <c r="AJ37" s="608">
        <v>0</v>
      </c>
      <c r="AK37" s="608">
        <v>0</v>
      </c>
      <c r="AL37" s="608">
        <v>0</v>
      </c>
      <c r="AM37" s="608">
        <v>0</v>
      </c>
      <c r="AN37" s="608">
        <v>0</v>
      </c>
      <c r="AO37" s="608">
        <v>0</v>
      </c>
      <c r="AP37" s="608">
        <v>0</v>
      </c>
      <c r="AQ37" s="608">
        <v>0</v>
      </c>
      <c r="AR37" s="608">
        <v>0</v>
      </c>
      <c r="AS37" s="608">
        <v>0</v>
      </c>
      <c r="AT37" s="608">
        <v>0</v>
      </c>
      <c r="AU37" s="608">
        <v>0</v>
      </c>
      <c r="AV37" s="608">
        <v>0</v>
      </c>
      <c r="AW37" s="608">
        <v>0</v>
      </c>
      <c r="AX37" s="608">
        <v>0</v>
      </c>
      <c r="AY37" s="608">
        <v>0</v>
      </c>
      <c r="AZ37" s="608">
        <v>0</v>
      </c>
      <c r="BA37" s="608">
        <v>0</v>
      </c>
      <c r="BB37" s="608">
        <v>0</v>
      </c>
      <c r="BC37" s="608">
        <v>0</v>
      </c>
      <c r="BD37" s="608">
        <v>0</v>
      </c>
      <c r="BE37" s="608">
        <v>0</v>
      </c>
      <c r="BF37" s="608">
        <v>0</v>
      </c>
      <c r="BG37" s="608">
        <v>0</v>
      </c>
      <c r="BH37" s="151">
        <f t="shared" si="2"/>
        <v>0</v>
      </c>
      <c r="BI37" s="151">
        <f t="shared" si="2"/>
        <v>0</v>
      </c>
      <c r="BJ37" s="151">
        <f t="shared" si="2"/>
        <v>0</v>
      </c>
      <c r="BK37" s="151">
        <f t="shared" si="2"/>
        <v>0</v>
      </c>
      <c r="BL37" s="151">
        <f t="shared" si="2"/>
        <v>0</v>
      </c>
      <c r="BM37" s="151">
        <f t="shared" si="2"/>
        <v>0</v>
      </c>
      <c r="BN37" s="151">
        <f t="shared" si="2"/>
        <v>0</v>
      </c>
    </row>
    <row r="38" spans="1:66" s="135" customFormat="1" ht="141.75" hidden="1" x14ac:dyDescent="0.25">
      <c r="A38" s="163" t="str">
        <f>'[1]1'!A37</f>
        <v>1.1.3.2</v>
      </c>
      <c r="B38" s="147"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163" t="str">
        <f>'[1]1'!C37</f>
        <v>Г</v>
      </c>
      <c r="D38" s="151">
        <f t="shared" si="0"/>
        <v>0</v>
      </c>
      <c r="E38" s="151">
        <f t="shared" si="0"/>
        <v>0</v>
      </c>
      <c r="F38" s="151">
        <f t="shared" si="0"/>
        <v>0</v>
      </c>
      <c r="G38" s="151">
        <f t="shared" si="0"/>
        <v>0</v>
      </c>
      <c r="H38" s="151">
        <f t="shared" si="0"/>
        <v>0</v>
      </c>
      <c r="I38" s="151">
        <f t="shared" si="0"/>
        <v>0</v>
      </c>
      <c r="J38" s="151">
        <f t="shared" si="0"/>
        <v>0</v>
      </c>
      <c r="K38" s="151">
        <v>0</v>
      </c>
      <c r="L38" s="151">
        <v>0</v>
      </c>
      <c r="M38" s="151">
        <v>0</v>
      </c>
      <c r="N38" s="151">
        <v>0</v>
      </c>
      <c r="O38" s="151">
        <v>0</v>
      </c>
      <c r="P38" s="151">
        <v>0</v>
      </c>
      <c r="Q38" s="151">
        <v>0</v>
      </c>
      <c r="R38" s="151">
        <v>0</v>
      </c>
      <c r="S38" s="151">
        <v>0</v>
      </c>
      <c r="T38" s="151">
        <v>0</v>
      </c>
      <c r="U38" s="151">
        <v>0</v>
      </c>
      <c r="V38" s="151">
        <v>0</v>
      </c>
      <c r="W38" s="151">
        <v>0</v>
      </c>
      <c r="X38" s="151">
        <v>0</v>
      </c>
      <c r="Y38" s="608">
        <v>0</v>
      </c>
      <c r="Z38" s="608">
        <v>0</v>
      </c>
      <c r="AA38" s="608">
        <v>0</v>
      </c>
      <c r="AB38" s="608">
        <v>0</v>
      </c>
      <c r="AC38" s="608">
        <v>0</v>
      </c>
      <c r="AD38" s="608">
        <v>0</v>
      </c>
      <c r="AE38" s="608">
        <v>0</v>
      </c>
      <c r="AF38" s="608">
        <v>0</v>
      </c>
      <c r="AG38" s="608">
        <v>0</v>
      </c>
      <c r="AH38" s="608">
        <v>0</v>
      </c>
      <c r="AI38" s="608">
        <v>0</v>
      </c>
      <c r="AJ38" s="608">
        <v>0</v>
      </c>
      <c r="AK38" s="608">
        <v>0</v>
      </c>
      <c r="AL38" s="608">
        <v>0</v>
      </c>
      <c r="AM38" s="608">
        <v>0</v>
      </c>
      <c r="AN38" s="608">
        <v>0</v>
      </c>
      <c r="AO38" s="608">
        <v>0</v>
      </c>
      <c r="AP38" s="608">
        <v>0</v>
      </c>
      <c r="AQ38" s="608">
        <v>0</v>
      </c>
      <c r="AR38" s="608">
        <v>0</v>
      </c>
      <c r="AS38" s="608">
        <v>0</v>
      </c>
      <c r="AT38" s="608">
        <v>0</v>
      </c>
      <c r="AU38" s="608">
        <v>0</v>
      </c>
      <c r="AV38" s="608">
        <v>0</v>
      </c>
      <c r="AW38" s="608">
        <v>0</v>
      </c>
      <c r="AX38" s="608">
        <v>0</v>
      </c>
      <c r="AY38" s="608">
        <v>0</v>
      </c>
      <c r="AZ38" s="608">
        <v>0</v>
      </c>
      <c r="BA38" s="608">
        <v>0</v>
      </c>
      <c r="BB38" s="608">
        <v>0</v>
      </c>
      <c r="BC38" s="608">
        <v>0</v>
      </c>
      <c r="BD38" s="608">
        <v>0</v>
      </c>
      <c r="BE38" s="608">
        <v>0</v>
      </c>
      <c r="BF38" s="608">
        <v>0</v>
      </c>
      <c r="BG38" s="608">
        <v>0</v>
      </c>
      <c r="BH38" s="151">
        <f t="shared" si="2"/>
        <v>0</v>
      </c>
      <c r="BI38" s="151">
        <f t="shared" si="2"/>
        <v>0</v>
      </c>
      <c r="BJ38" s="151">
        <f t="shared" si="2"/>
        <v>0</v>
      </c>
      <c r="BK38" s="151">
        <f t="shared" si="2"/>
        <v>0</v>
      </c>
      <c r="BL38" s="151">
        <f t="shared" si="2"/>
        <v>0</v>
      </c>
      <c r="BM38" s="151">
        <f t="shared" si="2"/>
        <v>0</v>
      </c>
      <c r="BN38" s="151">
        <f t="shared" si="2"/>
        <v>0</v>
      </c>
    </row>
    <row r="39" spans="1:66" s="135" customFormat="1" ht="110.25" hidden="1" x14ac:dyDescent="0.25">
      <c r="A39" s="163" t="str">
        <f>'[1]1'!A38</f>
        <v>1.1.3.2</v>
      </c>
      <c r="B39" s="147"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'[1]1'!C38</f>
        <v>Г</v>
      </c>
      <c r="D39" s="151">
        <f t="shared" si="0"/>
        <v>0</v>
      </c>
      <c r="E39" s="151">
        <f t="shared" si="0"/>
        <v>0</v>
      </c>
      <c r="F39" s="151">
        <f t="shared" si="0"/>
        <v>0</v>
      </c>
      <c r="G39" s="151">
        <f t="shared" si="0"/>
        <v>0</v>
      </c>
      <c r="H39" s="151">
        <f t="shared" si="0"/>
        <v>0</v>
      </c>
      <c r="I39" s="151">
        <f t="shared" si="0"/>
        <v>0</v>
      </c>
      <c r="J39" s="151">
        <f t="shared" si="0"/>
        <v>0</v>
      </c>
      <c r="K39" s="151">
        <v>0</v>
      </c>
      <c r="L39" s="151">
        <v>0</v>
      </c>
      <c r="M39" s="151">
        <v>0</v>
      </c>
      <c r="N39" s="151">
        <v>0</v>
      </c>
      <c r="O39" s="151">
        <v>0</v>
      </c>
      <c r="P39" s="151">
        <v>0</v>
      </c>
      <c r="Q39" s="151">
        <v>0</v>
      </c>
      <c r="R39" s="151">
        <v>0</v>
      </c>
      <c r="S39" s="151">
        <v>0</v>
      </c>
      <c r="T39" s="151">
        <v>0</v>
      </c>
      <c r="U39" s="151">
        <v>0</v>
      </c>
      <c r="V39" s="151">
        <v>0</v>
      </c>
      <c r="W39" s="151">
        <v>0</v>
      </c>
      <c r="X39" s="151">
        <v>0</v>
      </c>
      <c r="Y39" s="608">
        <v>0</v>
      </c>
      <c r="Z39" s="608">
        <v>0</v>
      </c>
      <c r="AA39" s="608">
        <v>0</v>
      </c>
      <c r="AB39" s="608">
        <v>0</v>
      </c>
      <c r="AC39" s="608">
        <v>0</v>
      </c>
      <c r="AD39" s="608">
        <v>0</v>
      </c>
      <c r="AE39" s="608">
        <v>0</v>
      </c>
      <c r="AF39" s="608">
        <v>0</v>
      </c>
      <c r="AG39" s="608">
        <v>0</v>
      </c>
      <c r="AH39" s="608">
        <v>0</v>
      </c>
      <c r="AI39" s="608">
        <v>0</v>
      </c>
      <c r="AJ39" s="608">
        <v>0</v>
      </c>
      <c r="AK39" s="608">
        <v>0</v>
      </c>
      <c r="AL39" s="608">
        <v>0</v>
      </c>
      <c r="AM39" s="608">
        <v>0</v>
      </c>
      <c r="AN39" s="608">
        <v>0</v>
      </c>
      <c r="AO39" s="608">
        <v>0</v>
      </c>
      <c r="AP39" s="608">
        <v>0</v>
      </c>
      <c r="AQ39" s="608">
        <v>0</v>
      </c>
      <c r="AR39" s="608">
        <v>0</v>
      </c>
      <c r="AS39" s="608">
        <v>0</v>
      </c>
      <c r="AT39" s="608">
        <v>0</v>
      </c>
      <c r="AU39" s="608">
        <v>0</v>
      </c>
      <c r="AV39" s="608">
        <v>0</v>
      </c>
      <c r="AW39" s="608">
        <v>0</v>
      </c>
      <c r="AX39" s="608">
        <v>0</v>
      </c>
      <c r="AY39" s="608">
        <v>0</v>
      </c>
      <c r="AZ39" s="608">
        <v>0</v>
      </c>
      <c r="BA39" s="608">
        <v>0</v>
      </c>
      <c r="BB39" s="608">
        <v>0</v>
      </c>
      <c r="BC39" s="608">
        <v>0</v>
      </c>
      <c r="BD39" s="608">
        <v>0</v>
      </c>
      <c r="BE39" s="608">
        <v>0</v>
      </c>
      <c r="BF39" s="608">
        <v>0</v>
      </c>
      <c r="BG39" s="608">
        <v>0</v>
      </c>
      <c r="BH39" s="151">
        <f t="shared" si="2"/>
        <v>0</v>
      </c>
      <c r="BI39" s="151">
        <f t="shared" si="2"/>
        <v>0</v>
      </c>
      <c r="BJ39" s="151">
        <f t="shared" si="2"/>
        <v>0</v>
      </c>
      <c r="BK39" s="151">
        <f t="shared" si="2"/>
        <v>0</v>
      </c>
      <c r="BL39" s="151">
        <f t="shared" si="2"/>
        <v>0</v>
      </c>
      <c r="BM39" s="151">
        <f t="shared" si="2"/>
        <v>0</v>
      </c>
      <c r="BN39" s="151">
        <f t="shared" si="2"/>
        <v>0</v>
      </c>
    </row>
    <row r="40" spans="1:66" s="135" customFormat="1" ht="126" hidden="1" x14ac:dyDescent="0.25">
      <c r="A40" s="163" t="str">
        <f>'[1]1'!A39</f>
        <v>1.1.3.2</v>
      </c>
      <c r="B40" s="147"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63" t="str">
        <f>'[1]1'!C39</f>
        <v>Г</v>
      </c>
      <c r="D40" s="151">
        <f t="shared" si="0"/>
        <v>0</v>
      </c>
      <c r="E40" s="151">
        <f t="shared" si="0"/>
        <v>0</v>
      </c>
      <c r="F40" s="151">
        <f t="shared" si="0"/>
        <v>0</v>
      </c>
      <c r="G40" s="151">
        <f t="shared" si="0"/>
        <v>0</v>
      </c>
      <c r="H40" s="151">
        <f t="shared" si="0"/>
        <v>0</v>
      </c>
      <c r="I40" s="151">
        <f t="shared" si="0"/>
        <v>0</v>
      </c>
      <c r="J40" s="151">
        <f t="shared" si="0"/>
        <v>0</v>
      </c>
      <c r="K40" s="151">
        <v>0</v>
      </c>
      <c r="L40" s="151">
        <v>0</v>
      </c>
      <c r="M40" s="151">
        <v>0</v>
      </c>
      <c r="N40" s="151">
        <v>0</v>
      </c>
      <c r="O40" s="151">
        <v>0</v>
      </c>
      <c r="P40" s="151">
        <v>0</v>
      </c>
      <c r="Q40" s="151">
        <v>0</v>
      </c>
      <c r="R40" s="151">
        <v>0</v>
      </c>
      <c r="S40" s="151">
        <v>0</v>
      </c>
      <c r="T40" s="151">
        <v>0</v>
      </c>
      <c r="U40" s="151">
        <v>0</v>
      </c>
      <c r="V40" s="151">
        <v>0</v>
      </c>
      <c r="W40" s="151">
        <v>0</v>
      </c>
      <c r="X40" s="151">
        <v>0</v>
      </c>
      <c r="Y40" s="608">
        <v>0</v>
      </c>
      <c r="Z40" s="608">
        <v>0</v>
      </c>
      <c r="AA40" s="608">
        <v>0</v>
      </c>
      <c r="AB40" s="608">
        <v>0</v>
      </c>
      <c r="AC40" s="608">
        <v>0</v>
      </c>
      <c r="AD40" s="608">
        <v>0</v>
      </c>
      <c r="AE40" s="608">
        <v>0</v>
      </c>
      <c r="AF40" s="608">
        <v>0</v>
      </c>
      <c r="AG40" s="608">
        <v>0</v>
      </c>
      <c r="AH40" s="608">
        <v>0</v>
      </c>
      <c r="AI40" s="608">
        <v>0</v>
      </c>
      <c r="AJ40" s="608">
        <v>0</v>
      </c>
      <c r="AK40" s="608">
        <v>0</v>
      </c>
      <c r="AL40" s="608">
        <v>0</v>
      </c>
      <c r="AM40" s="608">
        <v>0</v>
      </c>
      <c r="AN40" s="608">
        <v>0</v>
      </c>
      <c r="AO40" s="608">
        <v>0</v>
      </c>
      <c r="AP40" s="608">
        <v>0</v>
      </c>
      <c r="AQ40" s="608">
        <v>0</v>
      </c>
      <c r="AR40" s="608">
        <v>0</v>
      </c>
      <c r="AS40" s="608">
        <v>0</v>
      </c>
      <c r="AT40" s="608">
        <v>0</v>
      </c>
      <c r="AU40" s="608">
        <v>0</v>
      </c>
      <c r="AV40" s="608">
        <v>0</v>
      </c>
      <c r="AW40" s="608">
        <v>0</v>
      </c>
      <c r="AX40" s="608">
        <v>0</v>
      </c>
      <c r="AY40" s="608">
        <v>0</v>
      </c>
      <c r="AZ40" s="608">
        <v>0</v>
      </c>
      <c r="BA40" s="608">
        <v>0</v>
      </c>
      <c r="BB40" s="608">
        <v>0</v>
      </c>
      <c r="BC40" s="608">
        <v>0</v>
      </c>
      <c r="BD40" s="608">
        <v>0</v>
      </c>
      <c r="BE40" s="608">
        <v>0</v>
      </c>
      <c r="BF40" s="608">
        <v>0</v>
      </c>
      <c r="BG40" s="608">
        <v>0</v>
      </c>
      <c r="BH40" s="151">
        <f t="shared" si="2"/>
        <v>0</v>
      </c>
      <c r="BI40" s="151">
        <f t="shared" si="2"/>
        <v>0</v>
      </c>
      <c r="BJ40" s="151">
        <f t="shared" si="2"/>
        <v>0</v>
      </c>
      <c r="BK40" s="151">
        <f t="shared" si="2"/>
        <v>0</v>
      </c>
      <c r="BL40" s="151">
        <f t="shared" si="2"/>
        <v>0</v>
      </c>
      <c r="BM40" s="151">
        <f t="shared" si="2"/>
        <v>0</v>
      </c>
      <c r="BN40" s="151">
        <f t="shared" si="2"/>
        <v>0</v>
      </c>
    </row>
    <row r="41" spans="1:66" s="135" customFormat="1" ht="94.5" hidden="1" x14ac:dyDescent="0.25">
      <c r="A41" s="163" t="str">
        <f>'[1]1'!A40</f>
        <v>1.1.4</v>
      </c>
      <c r="B41" s="147"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163" t="str">
        <f>'[1]1'!C40</f>
        <v>Г</v>
      </c>
      <c r="D41" s="151">
        <f t="shared" si="0"/>
        <v>0</v>
      </c>
      <c r="E41" s="151">
        <f t="shared" si="0"/>
        <v>0</v>
      </c>
      <c r="F41" s="151">
        <f t="shared" si="0"/>
        <v>0</v>
      </c>
      <c r="G41" s="151">
        <f t="shared" si="0"/>
        <v>0</v>
      </c>
      <c r="H41" s="151">
        <f t="shared" si="0"/>
        <v>0</v>
      </c>
      <c r="I41" s="151">
        <f t="shared" si="0"/>
        <v>0</v>
      </c>
      <c r="J41" s="151">
        <f t="shared" si="0"/>
        <v>0</v>
      </c>
      <c r="K41" s="151">
        <v>0</v>
      </c>
      <c r="L41" s="151">
        <v>0</v>
      </c>
      <c r="M41" s="151">
        <v>0</v>
      </c>
      <c r="N41" s="151">
        <v>0</v>
      </c>
      <c r="O41" s="151">
        <v>0</v>
      </c>
      <c r="P41" s="151">
        <v>0</v>
      </c>
      <c r="Q41" s="151">
        <v>0</v>
      </c>
      <c r="R41" s="151">
        <v>0</v>
      </c>
      <c r="S41" s="151">
        <v>0</v>
      </c>
      <c r="T41" s="151">
        <v>0</v>
      </c>
      <c r="U41" s="151">
        <v>0</v>
      </c>
      <c r="V41" s="151">
        <v>0</v>
      </c>
      <c r="W41" s="151">
        <v>0</v>
      </c>
      <c r="X41" s="151">
        <v>0</v>
      </c>
      <c r="Y41" s="608">
        <f>SUM(Y42:Y43)</f>
        <v>0</v>
      </c>
      <c r="Z41" s="608">
        <f t="shared" ref="Z41:BG41" si="12">SUM(Z42:Z43)</f>
        <v>0</v>
      </c>
      <c r="AA41" s="608">
        <f t="shared" si="12"/>
        <v>0</v>
      </c>
      <c r="AB41" s="608">
        <f t="shared" si="12"/>
        <v>0</v>
      </c>
      <c r="AC41" s="608">
        <f t="shared" si="12"/>
        <v>0</v>
      </c>
      <c r="AD41" s="608">
        <f t="shared" si="12"/>
        <v>0</v>
      </c>
      <c r="AE41" s="608">
        <f t="shared" si="12"/>
        <v>0</v>
      </c>
      <c r="AF41" s="608">
        <f t="shared" si="12"/>
        <v>0</v>
      </c>
      <c r="AG41" s="608">
        <f t="shared" si="12"/>
        <v>0</v>
      </c>
      <c r="AH41" s="608">
        <f t="shared" si="12"/>
        <v>0</v>
      </c>
      <c r="AI41" s="608">
        <f t="shared" si="12"/>
        <v>0</v>
      </c>
      <c r="AJ41" s="608">
        <f t="shared" si="12"/>
        <v>0</v>
      </c>
      <c r="AK41" s="608">
        <f t="shared" si="12"/>
        <v>0</v>
      </c>
      <c r="AL41" s="608">
        <f t="shared" si="12"/>
        <v>0</v>
      </c>
      <c r="AM41" s="608">
        <v>0</v>
      </c>
      <c r="AN41" s="608">
        <v>0</v>
      </c>
      <c r="AO41" s="608">
        <v>0</v>
      </c>
      <c r="AP41" s="608">
        <v>0</v>
      </c>
      <c r="AQ41" s="608">
        <v>0</v>
      </c>
      <c r="AR41" s="608">
        <v>0</v>
      </c>
      <c r="AS41" s="608">
        <v>0</v>
      </c>
      <c r="AT41" s="608">
        <f t="shared" si="12"/>
        <v>0</v>
      </c>
      <c r="AU41" s="608">
        <f t="shared" si="12"/>
        <v>0</v>
      </c>
      <c r="AV41" s="608">
        <f t="shared" si="12"/>
        <v>0</v>
      </c>
      <c r="AW41" s="608">
        <f t="shared" si="12"/>
        <v>0</v>
      </c>
      <c r="AX41" s="608">
        <f t="shared" si="12"/>
        <v>0</v>
      </c>
      <c r="AY41" s="608">
        <f t="shared" si="12"/>
        <v>0</v>
      </c>
      <c r="AZ41" s="608">
        <f t="shared" si="12"/>
        <v>0</v>
      </c>
      <c r="BA41" s="608">
        <f t="shared" si="12"/>
        <v>0</v>
      </c>
      <c r="BB41" s="608">
        <f t="shared" si="12"/>
        <v>0</v>
      </c>
      <c r="BC41" s="608">
        <f t="shared" si="12"/>
        <v>0</v>
      </c>
      <c r="BD41" s="608">
        <f t="shared" si="12"/>
        <v>0</v>
      </c>
      <c r="BE41" s="608">
        <f t="shared" si="12"/>
        <v>0</v>
      </c>
      <c r="BF41" s="608">
        <f t="shared" si="12"/>
        <v>0</v>
      </c>
      <c r="BG41" s="608">
        <f t="shared" si="12"/>
        <v>0</v>
      </c>
      <c r="BH41" s="151">
        <f t="shared" si="2"/>
        <v>0</v>
      </c>
      <c r="BI41" s="151">
        <f t="shared" si="2"/>
        <v>0</v>
      </c>
      <c r="BJ41" s="151">
        <f t="shared" si="2"/>
        <v>0</v>
      </c>
      <c r="BK41" s="151">
        <f t="shared" si="2"/>
        <v>0</v>
      </c>
      <c r="BL41" s="151">
        <f t="shared" si="2"/>
        <v>0</v>
      </c>
      <c r="BM41" s="151">
        <f t="shared" si="2"/>
        <v>0</v>
      </c>
      <c r="BN41" s="151">
        <f t="shared" si="2"/>
        <v>0</v>
      </c>
    </row>
    <row r="42" spans="1:66" s="135" customFormat="1" ht="78.75" hidden="1" x14ac:dyDescent="0.25">
      <c r="A42" s="163" t="str">
        <f>'[1]1'!A41</f>
        <v>1.1.4.1</v>
      </c>
      <c r="B42" s="147"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163" t="str">
        <f>'[1]1'!C41</f>
        <v>Г</v>
      </c>
      <c r="D42" s="151">
        <f t="shared" si="0"/>
        <v>0</v>
      </c>
      <c r="E42" s="151">
        <f t="shared" si="0"/>
        <v>0</v>
      </c>
      <c r="F42" s="151">
        <f t="shared" si="0"/>
        <v>0</v>
      </c>
      <c r="G42" s="151">
        <f t="shared" si="0"/>
        <v>0</v>
      </c>
      <c r="H42" s="151">
        <f t="shared" si="0"/>
        <v>0</v>
      </c>
      <c r="I42" s="151">
        <f t="shared" si="0"/>
        <v>0</v>
      </c>
      <c r="J42" s="151">
        <f t="shared" si="0"/>
        <v>0</v>
      </c>
      <c r="K42" s="151">
        <v>0</v>
      </c>
      <c r="L42" s="151">
        <v>0</v>
      </c>
      <c r="M42" s="151">
        <v>0</v>
      </c>
      <c r="N42" s="151">
        <v>0</v>
      </c>
      <c r="O42" s="151">
        <v>0</v>
      </c>
      <c r="P42" s="151">
        <v>0</v>
      </c>
      <c r="Q42" s="151">
        <v>0</v>
      </c>
      <c r="R42" s="151">
        <v>0</v>
      </c>
      <c r="S42" s="151">
        <v>0</v>
      </c>
      <c r="T42" s="151">
        <v>0</v>
      </c>
      <c r="U42" s="151">
        <v>0</v>
      </c>
      <c r="V42" s="151">
        <v>0</v>
      </c>
      <c r="W42" s="151">
        <v>0</v>
      </c>
      <c r="X42" s="151">
        <v>0</v>
      </c>
      <c r="Y42" s="608">
        <v>0</v>
      </c>
      <c r="Z42" s="608">
        <v>0</v>
      </c>
      <c r="AA42" s="608">
        <v>0</v>
      </c>
      <c r="AB42" s="608">
        <v>0</v>
      </c>
      <c r="AC42" s="608">
        <v>0</v>
      </c>
      <c r="AD42" s="608">
        <v>0</v>
      </c>
      <c r="AE42" s="608">
        <v>0</v>
      </c>
      <c r="AF42" s="608">
        <v>0</v>
      </c>
      <c r="AG42" s="608">
        <v>0</v>
      </c>
      <c r="AH42" s="608">
        <v>0</v>
      </c>
      <c r="AI42" s="608">
        <v>0</v>
      </c>
      <c r="AJ42" s="608">
        <v>0</v>
      </c>
      <c r="AK42" s="608">
        <v>0</v>
      </c>
      <c r="AL42" s="608">
        <v>0</v>
      </c>
      <c r="AM42" s="608">
        <v>0</v>
      </c>
      <c r="AN42" s="608">
        <v>0</v>
      </c>
      <c r="AO42" s="608">
        <v>0</v>
      </c>
      <c r="AP42" s="608">
        <v>0</v>
      </c>
      <c r="AQ42" s="608">
        <v>0</v>
      </c>
      <c r="AR42" s="608">
        <v>0</v>
      </c>
      <c r="AS42" s="608">
        <v>0</v>
      </c>
      <c r="AT42" s="608">
        <v>0</v>
      </c>
      <c r="AU42" s="608">
        <v>0</v>
      </c>
      <c r="AV42" s="608">
        <v>0</v>
      </c>
      <c r="AW42" s="608">
        <v>0</v>
      </c>
      <c r="AX42" s="608">
        <v>0</v>
      </c>
      <c r="AY42" s="608">
        <v>0</v>
      </c>
      <c r="AZ42" s="608">
        <v>0</v>
      </c>
      <c r="BA42" s="608">
        <v>0</v>
      </c>
      <c r="BB42" s="608">
        <v>0</v>
      </c>
      <c r="BC42" s="608">
        <v>0</v>
      </c>
      <c r="BD42" s="608">
        <v>0</v>
      </c>
      <c r="BE42" s="608">
        <v>0</v>
      </c>
      <c r="BF42" s="608">
        <v>0</v>
      </c>
      <c r="BG42" s="608">
        <v>0</v>
      </c>
      <c r="BH42" s="151">
        <f t="shared" si="2"/>
        <v>0</v>
      </c>
      <c r="BI42" s="151">
        <f t="shared" si="2"/>
        <v>0</v>
      </c>
      <c r="BJ42" s="151">
        <f t="shared" si="2"/>
        <v>0</v>
      </c>
      <c r="BK42" s="151">
        <f t="shared" si="2"/>
        <v>0</v>
      </c>
      <c r="BL42" s="151">
        <f t="shared" si="2"/>
        <v>0</v>
      </c>
      <c r="BM42" s="151">
        <f t="shared" si="2"/>
        <v>0</v>
      </c>
      <c r="BN42" s="151">
        <f t="shared" si="2"/>
        <v>0</v>
      </c>
    </row>
    <row r="43" spans="1:66" s="135" customFormat="1" ht="94.5" hidden="1" x14ac:dyDescent="0.25">
      <c r="A43" s="163" t="str">
        <f>'[1]1'!A42</f>
        <v>1.1.4.2</v>
      </c>
      <c r="B43" s="147"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163" t="str">
        <f>'[1]1'!C42</f>
        <v>Г</v>
      </c>
      <c r="D43" s="151">
        <f t="shared" si="0"/>
        <v>0</v>
      </c>
      <c r="E43" s="151">
        <f t="shared" si="0"/>
        <v>0</v>
      </c>
      <c r="F43" s="151">
        <f t="shared" si="0"/>
        <v>0</v>
      </c>
      <c r="G43" s="151">
        <f t="shared" si="0"/>
        <v>0</v>
      </c>
      <c r="H43" s="151">
        <f t="shared" si="0"/>
        <v>0</v>
      </c>
      <c r="I43" s="151">
        <f t="shared" si="0"/>
        <v>0</v>
      </c>
      <c r="J43" s="151">
        <f t="shared" si="0"/>
        <v>0</v>
      </c>
      <c r="K43" s="151">
        <v>0</v>
      </c>
      <c r="L43" s="151">
        <v>0</v>
      </c>
      <c r="M43" s="151">
        <v>0</v>
      </c>
      <c r="N43" s="151">
        <v>0</v>
      </c>
      <c r="O43" s="151">
        <v>0</v>
      </c>
      <c r="P43" s="151">
        <v>0</v>
      </c>
      <c r="Q43" s="151">
        <v>0</v>
      </c>
      <c r="R43" s="151">
        <v>0</v>
      </c>
      <c r="S43" s="151">
        <v>0</v>
      </c>
      <c r="T43" s="151">
        <v>0</v>
      </c>
      <c r="U43" s="151">
        <v>0</v>
      </c>
      <c r="V43" s="151">
        <v>0</v>
      </c>
      <c r="W43" s="151">
        <v>0</v>
      </c>
      <c r="X43" s="151">
        <v>0</v>
      </c>
      <c r="Y43" s="608">
        <v>0</v>
      </c>
      <c r="Z43" s="608">
        <v>0</v>
      </c>
      <c r="AA43" s="608">
        <v>0</v>
      </c>
      <c r="AB43" s="608">
        <v>0</v>
      </c>
      <c r="AC43" s="608">
        <v>0</v>
      </c>
      <c r="AD43" s="608">
        <v>0</v>
      </c>
      <c r="AE43" s="608">
        <v>0</v>
      </c>
      <c r="AF43" s="608">
        <v>0</v>
      </c>
      <c r="AG43" s="608">
        <v>0</v>
      </c>
      <c r="AH43" s="608">
        <v>0</v>
      </c>
      <c r="AI43" s="608">
        <v>0</v>
      </c>
      <c r="AJ43" s="608">
        <v>0</v>
      </c>
      <c r="AK43" s="608">
        <v>0</v>
      </c>
      <c r="AL43" s="608">
        <v>0</v>
      </c>
      <c r="AM43" s="608">
        <v>0</v>
      </c>
      <c r="AN43" s="608">
        <v>0</v>
      </c>
      <c r="AO43" s="608">
        <v>0</v>
      </c>
      <c r="AP43" s="608">
        <v>0</v>
      </c>
      <c r="AQ43" s="608">
        <v>0</v>
      </c>
      <c r="AR43" s="608">
        <v>0</v>
      </c>
      <c r="AS43" s="608">
        <v>0</v>
      </c>
      <c r="AT43" s="608">
        <v>0</v>
      </c>
      <c r="AU43" s="608">
        <v>0</v>
      </c>
      <c r="AV43" s="608">
        <v>0</v>
      </c>
      <c r="AW43" s="608">
        <v>0</v>
      </c>
      <c r="AX43" s="608">
        <v>0</v>
      </c>
      <c r="AY43" s="608">
        <v>0</v>
      </c>
      <c r="AZ43" s="608">
        <v>0</v>
      </c>
      <c r="BA43" s="608">
        <v>0</v>
      </c>
      <c r="BB43" s="608">
        <v>0</v>
      </c>
      <c r="BC43" s="608">
        <v>0</v>
      </c>
      <c r="BD43" s="608">
        <v>0</v>
      </c>
      <c r="BE43" s="608">
        <v>0</v>
      </c>
      <c r="BF43" s="608">
        <v>0</v>
      </c>
      <c r="BG43" s="608">
        <v>0</v>
      </c>
      <c r="BH43" s="151">
        <f t="shared" si="2"/>
        <v>0</v>
      </c>
      <c r="BI43" s="151">
        <f t="shared" si="2"/>
        <v>0</v>
      </c>
      <c r="BJ43" s="151">
        <f t="shared" si="2"/>
        <v>0</v>
      </c>
      <c r="BK43" s="151">
        <f t="shared" si="2"/>
        <v>0</v>
      </c>
      <c r="BL43" s="151">
        <f t="shared" si="2"/>
        <v>0</v>
      </c>
      <c r="BM43" s="151">
        <f t="shared" si="2"/>
        <v>0</v>
      </c>
      <c r="BN43" s="151">
        <f t="shared" si="2"/>
        <v>0</v>
      </c>
    </row>
    <row r="44" spans="1:66" s="135" customFormat="1" ht="47.25" hidden="1" x14ac:dyDescent="0.25">
      <c r="A44" s="163" t="str">
        <f>'[1]1'!A43</f>
        <v>1.2</v>
      </c>
      <c r="B44" s="147" t="str">
        <f>'[1]1'!B43</f>
        <v>Реконструкция, модернизация, техническое перевооружение всего, в том числе:</v>
      </c>
      <c r="C44" s="163" t="str">
        <f>'[1]1'!C43</f>
        <v>Г</v>
      </c>
      <c r="D44" s="151">
        <f t="shared" si="0"/>
        <v>0</v>
      </c>
      <c r="E44" s="151">
        <f t="shared" si="0"/>
        <v>0</v>
      </c>
      <c r="F44" s="151">
        <f t="shared" si="0"/>
        <v>0</v>
      </c>
      <c r="G44" s="151">
        <f t="shared" si="0"/>
        <v>0</v>
      </c>
      <c r="H44" s="151">
        <f t="shared" si="0"/>
        <v>0</v>
      </c>
      <c r="I44" s="151">
        <f t="shared" si="0"/>
        <v>0</v>
      </c>
      <c r="J44" s="151">
        <f t="shared" si="0"/>
        <v>9171</v>
      </c>
      <c r="K44" s="151">
        <v>0</v>
      </c>
      <c r="L44" s="151">
        <v>0</v>
      </c>
      <c r="M44" s="151">
        <v>0</v>
      </c>
      <c r="N44" s="151">
        <v>0</v>
      </c>
      <c r="O44" s="151">
        <v>0</v>
      </c>
      <c r="P44" s="151">
        <v>0</v>
      </c>
      <c r="Q44" s="151">
        <v>0</v>
      </c>
      <c r="R44" s="151">
        <v>0</v>
      </c>
      <c r="S44" s="151">
        <v>0</v>
      </c>
      <c r="T44" s="151">
        <v>0</v>
      </c>
      <c r="U44" s="151">
        <v>0</v>
      </c>
      <c r="V44" s="151">
        <v>0</v>
      </c>
      <c r="W44" s="151">
        <v>0</v>
      </c>
      <c r="X44" s="151">
        <v>0</v>
      </c>
      <c r="Y44" s="608">
        <f t="shared" ref="Y44:BG44" si="13">SUM(Y45,Y55,Y58,Y71)</f>
        <v>0</v>
      </c>
      <c r="Z44" s="608">
        <f t="shared" si="13"/>
        <v>0</v>
      </c>
      <c r="AA44" s="608">
        <f t="shared" si="13"/>
        <v>0</v>
      </c>
      <c r="AB44" s="608">
        <f t="shared" si="13"/>
        <v>0</v>
      </c>
      <c r="AC44" s="608">
        <f t="shared" si="13"/>
        <v>0</v>
      </c>
      <c r="AD44" s="608">
        <f t="shared" si="13"/>
        <v>0</v>
      </c>
      <c r="AE44" s="608">
        <f t="shared" si="13"/>
        <v>336</v>
      </c>
      <c r="AF44" s="608">
        <f t="shared" si="13"/>
        <v>0</v>
      </c>
      <c r="AG44" s="608">
        <f t="shared" si="13"/>
        <v>0</v>
      </c>
      <c r="AH44" s="608">
        <f t="shared" si="13"/>
        <v>0</v>
      </c>
      <c r="AI44" s="608">
        <f t="shared" si="13"/>
        <v>0</v>
      </c>
      <c r="AJ44" s="608">
        <f t="shared" si="13"/>
        <v>0</v>
      </c>
      <c r="AK44" s="608">
        <f t="shared" si="13"/>
        <v>0</v>
      </c>
      <c r="AL44" s="608">
        <f t="shared" si="13"/>
        <v>2248</v>
      </c>
      <c r="AM44" s="608">
        <f t="shared" si="13"/>
        <v>0</v>
      </c>
      <c r="AN44" s="608">
        <f t="shared" si="13"/>
        <v>0</v>
      </c>
      <c r="AO44" s="608">
        <f t="shared" si="13"/>
        <v>0</v>
      </c>
      <c r="AP44" s="608">
        <f t="shared" si="13"/>
        <v>0</v>
      </c>
      <c r="AQ44" s="608">
        <f t="shared" si="13"/>
        <v>0</v>
      </c>
      <c r="AR44" s="608">
        <f t="shared" si="13"/>
        <v>0</v>
      </c>
      <c r="AS44" s="608">
        <f t="shared" si="13"/>
        <v>2389</v>
      </c>
      <c r="AT44" s="608">
        <f t="shared" si="13"/>
        <v>0</v>
      </c>
      <c r="AU44" s="608">
        <f t="shared" si="13"/>
        <v>0</v>
      </c>
      <c r="AV44" s="608">
        <f t="shared" si="13"/>
        <v>0</v>
      </c>
      <c r="AW44" s="608">
        <f t="shared" si="13"/>
        <v>0</v>
      </c>
      <c r="AX44" s="608">
        <f t="shared" si="13"/>
        <v>0</v>
      </c>
      <c r="AY44" s="608">
        <f t="shared" si="13"/>
        <v>0</v>
      </c>
      <c r="AZ44" s="608">
        <f t="shared" si="13"/>
        <v>2109</v>
      </c>
      <c r="BA44" s="608">
        <f t="shared" si="13"/>
        <v>0</v>
      </c>
      <c r="BB44" s="608">
        <f t="shared" si="13"/>
        <v>0</v>
      </c>
      <c r="BC44" s="608">
        <f t="shared" si="13"/>
        <v>0</v>
      </c>
      <c r="BD44" s="608">
        <f t="shared" si="13"/>
        <v>0</v>
      </c>
      <c r="BE44" s="608">
        <f t="shared" si="13"/>
        <v>0</v>
      </c>
      <c r="BF44" s="608">
        <f t="shared" si="13"/>
        <v>0</v>
      </c>
      <c r="BG44" s="608">
        <f t="shared" si="13"/>
        <v>2089</v>
      </c>
      <c r="BH44" s="151">
        <f t="shared" si="2"/>
        <v>0</v>
      </c>
      <c r="BI44" s="151">
        <f t="shared" si="2"/>
        <v>0</v>
      </c>
      <c r="BJ44" s="151">
        <f t="shared" si="2"/>
        <v>0</v>
      </c>
      <c r="BK44" s="151">
        <f t="shared" si="2"/>
        <v>0</v>
      </c>
      <c r="BL44" s="151">
        <f t="shared" si="2"/>
        <v>0</v>
      </c>
      <c r="BM44" s="151">
        <f t="shared" si="2"/>
        <v>0</v>
      </c>
      <c r="BN44" s="151">
        <f t="shared" si="2"/>
        <v>9171</v>
      </c>
    </row>
    <row r="45" spans="1:66" s="135" customFormat="1" ht="78.75" hidden="1" x14ac:dyDescent="0.25">
      <c r="A45" s="163" t="str">
        <f>'[1]1'!A44</f>
        <v>1.2.1</v>
      </c>
      <c r="B45" s="147" t="str">
        <f>'[1]1'!B44</f>
        <v>Реконструкция, модернизация, техническое перевооружение трансформаторных и иных подстанций, распределительных пунктов, всего, в том числе:</v>
      </c>
      <c r="C45" s="163" t="str">
        <f>'[1]1'!C44</f>
        <v>Г</v>
      </c>
      <c r="D45" s="151">
        <f t="shared" si="0"/>
        <v>0</v>
      </c>
      <c r="E45" s="151">
        <f t="shared" si="0"/>
        <v>0</v>
      </c>
      <c r="F45" s="151">
        <f t="shared" si="0"/>
        <v>0</v>
      </c>
      <c r="G45" s="151">
        <f t="shared" si="0"/>
        <v>0</v>
      </c>
      <c r="H45" s="151">
        <f t="shared" si="0"/>
        <v>0</v>
      </c>
      <c r="I45" s="151">
        <f t="shared" si="0"/>
        <v>0</v>
      </c>
      <c r="J45" s="151">
        <f t="shared" si="0"/>
        <v>359</v>
      </c>
      <c r="K45" s="151">
        <v>0</v>
      </c>
      <c r="L45" s="151">
        <v>0</v>
      </c>
      <c r="M45" s="151">
        <v>0</v>
      </c>
      <c r="N45" s="151">
        <v>0</v>
      </c>
      <c r="O45" s="151">
        <v>0</v>
      </c>
      <c r="P45" s="151">
        <v>0</v>
      </c>
      <c r="Q45" s="151">
        <v>0</v>
      </c>
      <c r="R45" s="151">
        <v>0</v>
      </c>
      <c r="S45" s="151">
        <v>0</v>
      </c>
      <c r="T45" s="151">
        <v>0</v>
      </c>
      <c r="U45" s="151">
        <v>0</v>
      </c>
      <c r="V45" s="151">
        <v>0</v>
      </c>
      <c r="W45" s="151">
        <v>0</v>
      </c>
      <c r="X45" s="151">
        <v>0</v>
      </c>
      <c r="Y45" s="608">
        <f t="shared" ref="Y45:BG45" si="14">SUM(Y46,Y47)</f>
        <v>0</v>
      </c>
      <c r="Z45" s="608">
        <f t="shared" si="14"/>
        <v>0</v>
      </c>
      <c r="AA45" s="608">
        <f t="shared" si="14"/>
        <v>0</v>
      </c>
      <c r="AB45" s="608">
        <f t="shared" si="14"/>
        <v>0</v>
      </c>
      <c r="AC45" s="608">
        <f t="shared" si="14"/>
        <v>0</v>
      </c>
      <c r="AD45" s="608">
        <f t="shared" si="14"/>
        <v>0</v>
      </c>
      <c r="AE45" s="608">
        <f t="shared" si="14"/>
        <v>174</v>
      </c>
      <c r="AF45" s="608">
        <f t="shared" si="14"/>
        <v>0</v>
      </c>
      <c r="AG45" s="608">
        <f t="shared" si="14"/>
        <v>0</v>
      </c>
      <c r="AH45" s="608">
        <f t="shared" si="14"/>
        <v>0</v>
      </c>
      <c r="AI45" s="608">
        <f t="shared" si="14"/>
        <v>0</v>
      </c>
      <c r="AJ45" s="608">
        <f t="shared" si="14"/>
        <v>0</v>
      </c>
      <c r="AK45" s="608">
        <f t="shared" si="14"/>
        <v>0</v>
      </c>
      <c r="AL45" s="608">
        <f t="shared" si="14"/>
        <v>167</v>
      </c>
      <c r="AM45" s="608">
        <f t="shared" si="14"/>
        <v>0</v>
      </c>
      <c r="AN45" s="608">
        <f t="shared" si="14"/>
        <v>0</v>
      </c>
      <c r="AO45" s="608">
        <f t="shared" si="14"/>
        <v>0</v>
      </c>
      <c r="AP45" s="608">
        <f t="shared" si="14"/>
        <v>0</v>
      </c>
      <c r="AQ45" s="608">
        <f t="shared" si="14"/>
        <v>0</v>
      </c>
      <c r="AR45" s="608">
        <f t="shared" si="14"/>
        <v>0</v>
      </c>
      <c r="AS45" s="608">
        <f t="shared" si="14"/>
        <v>5</v>
      </c>
      <c r="AT45" s="608">
        <f t="shared" si="14"/>
        <v>0</v>
      </c>
      <c r="AU45" s="608">
        <f t="shared" si="14"/>
        <v>0</v>
      </c>
      <c r="AV45" s="608">
        <f t="shared" si="14"/>
        <v>0</v>
      </c>
      <c r="AW45" s="608">
        <f t="shared" si="14"/>
        <v>0</v>
      </c>
      <c r="AX45" s="608">
        <f t="shared" si="14"/>
        <v>0</v>
      </c>
      <c r="AY45" s="608">
        <f t="shared" si="14"/>
        <v>0</v>
      </c>
      <c r="AZ45" s="608">
        <f t="shared" si="14"/>
        <v>6</v>
      </c>
      <c r="BA45" s="608">
        <f t="shared" si="14"/>
        <v>0</v>
      </c>
      <c r="BB45" s="608">
        <f t="shared" si="14"/>
        <v>0</v>
      </c>
      <c r="BC45" s="608">
        <f t="shared" si="14"/>
        <v>0</v>
      </c>
      <c r="BD45" s="608">
        <f t="shared" si="14"/>
        <v>0</v>
      </c>
      <c r="BE45" s="608">
        <f t="shared" si="14"/>
        <v>0</v>
      </c>
      <c r="BF45" s="608">
        <f t="shared" si="14"/>
        <v>0</v>
      </c>
      <c r="BG45" s="608">
        <f t="shared" si="14"/>
        <v>7</v>
      </c>
      <c r="BH45" s="151">
        <f t="shared" si="2"/>
        <v>0</v>
      </c>
      <c r="BI45" s="151">
        <f t="shared" si="2"/>
        <v>0</v>
      </c>
      <c r="BJ45" s="151">
        <f t="shared" si="2"/>
        <v>0</v>
      </c>
      <c r="BK45" s="151">
        <f t="shared" si="2"/>
        <v>0</v>
      </c>
      <c r="BL45" s="151">
        <f t="shared" si="2"/>
        <v>0</v>
      </c>
      <c r="BM45" s="151">
        <f t="shared" si="2"/>
        <v>0</v>
      </c>
      <c r="BN45" s="151">
        <f t="shared" si="2"/>
        <v>359</v>
      </c>
    </row>
    <row r="46" spans="1:66" s="135" customFormat="1" ht="31.5" hidden="1" x14ac:dyDescent="0.25">
      <c r="A46" s="163" t="str">
        <f>'[1]1'!A45</f>
        <v>1.2.1.1</v>
      </c>
      <c r="B46" s="147" t="str">
        <f>'[1]1'!B45</f>
        <v>Реконструкция трансформаторных и иных подстанций, всего, в числе:</v>
      </c>
      <c r="C46" s="163" t="str">
        <f>'[1]1'!C45</f>
        <v>Г</v>
      </c>
      <c r="D46" s="151" t="s">
        <v>493</v>
      </c>
      <c r="E46" s="151" t="s">
        <v>493</v>
      </c>
      <c r="F46" s="151" t="s">
        <v>493</v>
      </c>
      <c r="G46" s="151" t="s">
        <v>493</v>
      </c>
      <c r="H46" s="151" t="s">
        <v>493</v>
      </c>
      <c r="I46" s="151" t="s">
        <v>493</v>
      </c>
      <c r="J46" s="151" t="s">
        <v>493</v>
      </c>
      <c r="K46" s="151" t="s">
        <v>493</v>
      </c>
      <c r="L46" s="151" t="s">
        <v>493</v>
      </c>
      <c r="M46" s="151" t="s">
        <v>493</v>
      </c>
      <c r="N46" s="151" t="s">
        <v>493</v>
      </c>
      <c r="O46" s="151" t="s">
        <v>493</v>
      </c>
      <c r="P46" s="151" t="s">
        <v>493</v>
      </c>
      <c r="Q46" s="151" t="s">
        <v>493</v>
      </c>
      <c r="R46" s="151" t="s">
        <v>493</v>
      </c>
      <c r="S46" s="151" t="s">
        <v>493</v>
      </c>
      <c r="T46" s="151" t="s">
        <v>493</v>
      </c>
      <c r="U46" s="151" t="s">
        <v>493</v>
      </c>
      <c r="V46" s="151" t="s">
        <v>493</v>
      </c>
      <c r="W46" s="151" t="s">
        <v>493</v>
      </c>
      <c r="X46" s="151" t="s">
        <v>493</v>
      </c>
      <c r="Y46" s="151" t="s">
        <v>493</v>
      </c>
      <c r="Z46" s="151" t="s">
        <v>493</v>
      </c>
      <c r="AA46" s="151" t="s">
        <v>493</v>
      </c>
      <c r="AB46" s="151" t="s">
        <v>493</v>
      </c>
      <c r="AC46" s="151" t="s">
        <v>493</v>
      </c>
      <c r="AD46" s="151" t="s">
        <v>493</v>
      </c>
      <c r="AE46" s="151" t="s">
        <v>493</v>
      </c>
      <c r="AF46" s="151" t="s">
        <v>493</v>
      </c>
      <c r="AG46" s="151" t="s">
        <v>493</v>
      </c>
      <c r="AH46" s="151" t="s">
        <v>493</v>
      </c>
      <c r="AI46" s="151" t="s">
        <v>493</v>
      </c>
      <c r="AJ46" s="151" t="s">
        <v>493</v>
      </c>
      <c r="AK46" s="151" t="s">
        <v>493</v>
      </c>
      <c r="AL46" s="151" t="s">
        <v>493</v>
      </c>
      <c r="AM46" s="151" t="s">
        <v>493</v>
      </c>
      <c r="AN46" s="151" t="s">
        <v>493</v>
      </c>
      <c r="AO46" s="151" t="s">
        <v>493</v>
      </c>
      <c r="AP46" s="151" t="s">
        <v>493</v>
      </c>
      <c r="AQ46" s="151" t="s">
        <v>493</v>
      </c>
      <c r="AR46" s="151" t="s">
        <v>493</v>
      </c>
      <c r="AS46" s="151" t="s">
        <v>493</v>
      </c>
      <c r="AT46" s="151" t="s">
        <v>493</v>
      </c>
      <c r="AU46" s="151" t="s">
        <v>493</v>
      </c>
      <c r="AV46" s="151" t="s">
        <v>493</v>
      </c>
      <c r="AW46" s="151" t="s">
        <v>493</v>
      </c>
      <c r="AX46" s="151" t="s">
        <v>493</v>
      </c>
      <c r="AY46" s="151" t="s">
        <v>493</v>
      </c>
      <c r="AZ46" s="151" t="s">
        <v>493</v>
      </c>
      <c r="BA46" s="151" t="s">
        <v>493</v>
      </c>
      <c r="BB46" s="151" t="s">
        <v>493</v>
      </c>
      <c r="BC46" s="151" t="s">
        <v>493</v>
      </c>
      <c r="BD46" s="151" t="s">
        <v>493</v>
      </c>
      <c r="BE46" s="151" t="s">
        <v>493</v>
      </c>
      <c r="BF46" s="151" t="s">
        <v>493</v>
      </c>
      <c r="BG46" s="151" t="s">
        <v>493</v>
      </c>
      <c r="BH46" s="151">
        <f t="shared" si="2"/>
        <v>0</v>
      </c>
      <c r="BI46" s="151">
        <f t="shared" si="2"/>
        <v>0</v>
      </c>
      <c r="BJ46" s="151">
        <f t="shared" si="2"/>
        <v>0</v>
      </c>
      <c r="BK46" s="151">
        <f t="shared" si="2"/>
        <v>0</v>
      </c>
      <c r="BL46" s="151">
        <f t="shared" si="2"/>
        <v>0</v>
      </c>
      <c r="BM46" s="151">
        <f t="shared" si="2"/>
        <v>0</v>
      </c>
      <c r="BN46" s="151">
        <f t="shared" si="2"/>
        <v>0</v>
      </c>
    </row>
    <row r="47" spans="1:66" s="135" customFormat="1" ht="78.75" hidden="1" x14ac:dyDescent="0.25">
      <c r="A47" s="163" t="str">
        <f>'[1]1'!A46</f>
        <v>1.2.1.2</v>
      </c>
      <c r="B47" s="147" t="str">
        <f>'[1]1'!B46</f>
        <v>Модернизация, техническое перевооружение трансформаторных и иных подстанций, распределительных пунктов, всего, в том числе:</v>
      </c>
      <c r="C47" s="163" t="str">
        <f>'[1]1'!C46</f>
        <v>Г</v>
      </c>
      <c r="D47" s="151">
        <f t="shared" ref="D47:J71" si="15">SUM(Y47,AF47,AM47,AT47,BA47)</f>
        <v>0</v>
      </c>
      <c r="E47" s="151">
        <f t="shared" si="15"/>
        <v>0</v>
      </c>
      <c r="F47" s="151">
        <f t="shared" si="15"/>
        <v>0</v>
      </c>
      <c r="G47" s="151">
        <f t="shared" si="15"/>
        <v>0</v>
      </c>
      <c r="H47" s="151">
        <f t="shared" si="15"/>
        <v>0</v>
      </c>
      <c r="I47" s="151">
        <f t="shared" si="15"/>
        <v>0</v>
      </c>
      <c r="J47" s="151">
        <f t="shared" si="15"/>
        <v>359</v>
      </c>
      <c r="K47" s="151">
        <v>0</v>
      </c>
      <c r="L47" s="151">
        <v>0</v>
      </c>
      <c r="M47" s="151">
        <v>0</v>
      </c>
      <c r="N47" s="151">
        <v>0</v>
      </c>
      <c r="O47" s="151">
        <v>0</v>
      </c>
      <c r="P47" s="151">
        <v>0</v>
      </c>
      <c r="Q47" s="151">
        <v>0</v>
      </c>
      <c r="R47" s="151">
        <v>0</v>
      </c>
      <c r="S47" s="151">
        <v>0</v>
      </c>
      <c r="T47" s="151">
        <v>0</v>
      </c>
      <c r="U47" s="151">
        <v>0</v>
      </c>
      <c r="V47" s="151">
        <v>0</v>
      </c>
      <c r="W47" s="151">
        <v>0</v>
      </c>
      <c r="X47" s="151">
        <v>0</v>
      </c>
      <c r="Y47" s="151">
        <f>SUM(Y48:Y54)</f>
        <v>0</v>
      </c>
      <c r="Z47" s="151">
        <f t="shared" ref="Z47:BG47" si="16">SUM(Z48:Z54)</f>
        <v>0</v>
      </c>
      <c r="AA47" s="151">
        <f t="shared" si="16"/>
        <v>0</v>
      </c>
      <c r="AB47" s="151">
        <f t="shared" si="16"/>
        <v>0</v>
      </c>
      <c r="AC47" s="151">
        <f t="shared" si="16"/>
        <v>0</v>
      </c>
      <c r="AD47" s="151">
        <f t="shared" si="16"/>
        <v>0</v>
      </c>
      <c r="AE47" s="151">
        <f t="shared" si="16"/>
        <v>174</v>
      </c>
      <c r="AF47" s="151">
        <f t="shared" si="16"/>
        <v>0</v>
      </c>
      <c r="AG47" s="151">
        <f t="shared" si="16"/>
        <v>0</v>
      </c>
      <c r="AH47" s="151">
        <f t="shared" si="16"/>
        <v>0</v>
      </c>
      <c r="AI47" s="151">
        <f t="shared" si="16"/>
        <v>0</v>
      </c>
      <c r="AJ47" s="151">
        <f t="shared" si="16"/>
        <v>0</v>
      </c>
      <c r="AK47" s="151">
        <f t="shared" si="16"/>
        <v>0</v>
      </c>
      <c r="AL47" s="151">
        <f t="shared" si="16"/>
        <v>167</v>
      </c>
      <c r="AM47" s="151">
        <f t="shared" si="16"/>
        <v>0</v>
      </c>
      <c r="AN47" s="151">
        <f t="shared" si="16"/>
        <v>0</v>
      </c>
      <c r="AO47" s="151">
        <f t="shared" si="16"/>
        <v>0</v>
      </c>
      <c r="AP47" s="151">
        <f t="shared" si="16"/>
        <v>0</v>
      </c>
      <c r="AQ47" s="151">
        <f t="shared" si="16"/>
        <v>0</v>
      </c>
      <c r="AR47" s="151">
        <f t="shared" si="16"/>
        <v>0</v>
      </c>
      <c r="AS47" s="151">
        <f t="shared" si="16"/>
        <v>5</v>
      </c>
      <c r="AT47" s="151">
        <f t="shared" si="16"/>
        <v>0</v>
      </c>
      <c r="AU47" s="151">
        <f t="shared" si="16"/>
        <v>0</v>
      </c>
      <c r="AV47" s="151">
        <f t="shared" si="16"/>
        <v>0</v>
      </c>
      <c r="AW47" s="151">
        <f t="shared" si="16"/>
        <v>0</v>
      </c>
      <c r="AX47" s="151">
        <f t="shared" si="16"/>
        <v>0</v>
      </c>
      <c r="AY47" s="151">
        <f t="shared" si="16"/>
        <v>0</v>
      </c>
      <c r="AZ47" s="151">
        <f t="shared" si="16"/>
        <v>6</v>
      </c>
      <c r="BA47" s="151">
        <f t="shared" si="16"/>
        <v>0</v>
      </c>
      <c r="BB47" s="151">
        <f t="shared" si="16"/>
        <v>0</v>
      </c>
      <c r="BC47" s="151">
        <f t="shared" si="16"/>
        <v>0</v>
      </c>
      <c r="BD47" s="151">
        <f t="shared" si="16"/>
        <v>0</v>
      </c>
      <c r="BE47" s="151">
        <f t="shared" si="16"/>
        <v>0</v>
      </c>
      <c r="BF47" s="151">
        <f t="shared" si="16"/>
        <v>0</v>
      </c>
      <c r="BG47" s="151">
        <f t="shared" si="16"/>
        <v>7</v>
      </c>
      <c r="BH47" s="151">
        <f t="shared" si="2"/>
        <v>0</v>
      </c>
      <c r="BI47" s="151">
        <f t="shared" si="2"/>
        <v>0</v>
      </c>
      <c r="BJ47" s="151">
        <f t="shared" si="2"/>
        <v>0</v>
      </c>
      <c r="BK47" s="151">
        <f t="shared" si="2"/>
        <v>0</v>
      </c>
      <c r="BL47" s="151">
        <f t="shared" si="2"/>
        <v>0</v>
      </c>
      <c r="BM47" s="151">
        <f t="shared" si="2"/>
        <v>0</v>
      </c>
      <c r="BN47" s="151">
        <f t="shared" si="2"/>
        <v>359</v>
      </c>
    </row>
    <row r="48" spans="1:66" ht="31.5" hidden="1" x14ac:dyDescent="0.25">
      <c r="A48" s="561" t="str">
        <f>'[1]1'!A47</f>
        <v>1.2.1.2.1</v>
      </c>
      <c r="B48" s="555" t="str">
        <f>'[1]1'!B47</f>
        <v>Монтаж системы сигнализации в трансформаторной подстанции</v>
      </c>
      <c r="C48" s="561" t="str">
        <f>'[1]1'!C47</f>
        <v>J_0000060027</v>
      </c>
      <c r="D48" s="646">
        <f t="shared" si="15"/>
        <v>0</v>
      </c>
      <c r="E48" s="646">
        <f t="shared" si="15"/>
        <v>0</v>
      </c>
      <c r="F48" s="646">
        <f t="shared" si="15"/>
        <v>0</v>
      </c>
      <c r="G48" s="646">
        <f t="shared" si="15"/>
        <v>0</v>
      </c>
      <c r="H48" s="646">
        <f t="shared" si="15"/>
        <v>0</v>
      </c>
      <c r="I48" s="646">
        <f t="shared" si="15"/>
        <v>0</v>
      </c>
      <c r="J48" s="646">
        <f t="shared" si="15"/>
        <v>329</v>
      </c>
      <c r="K48" s="646">
        <v>0</v>
      </c>
      <c r="L48" s="646">
        <v>0</v>
      </c>
      <c r="M48" s="646">
        <v>0</v>
      </c>
      <c r="N48" s="646">
        <v>0</v>
      </c>
      <c r="O48" s="646">
        <v>0</v>
      </c>
      <c r="P48" s="646">
        <v>0</v>
      </c>
      <c r="Q48" s="646">
        <v>0</v>
      </c>
      <c r="R48" s="646">
        <v>0</v>
      </c>
      <c r="S48" s="646">
        <v>0</v>
      </c>
      <c r="T48" s="646">
        <v>0</v>
      </c>
      <c r="U48" s="646">
        <v>0</v>
      </c>
      <c r="V48" s="646">
        <v>0</v>
      </c>
      <c r="W48" s="646">
        <v>0</v>
      </c>
      <c r="X48" s="646">
        <v>0</v>
      </c>
      <c r="Y48" s="659">
        <f>'[1]4'!G48</f>
        <v>0</v>
      </c>
      <c r="Z48" s="659">
        <v>0</v>
      </c>
      <c r="AA48" s="646">
        <v>0</v>
      </c>
      <c r="AB48" s="646">
        <v>0</v>
      </c>
      <c r="AC48" s="646">
        <v>0</v>
      </c>
      <c r="AD48" s="659">
        <v>0</v>
      </c>
      <c r="AE48" s="659">
        <f>'[1]4'!K48</f>
        <v>168</v>
      </c>
      <c r="AF48" s="659">
        <f>'[1]4'!N48</f>
        <v>0</v>
      </c>
      <c r="AG48" s="659">
        <v>0</v>
      </c>
      <c r="AH48" s="646">
        <v>0</v>
      </c>
      <c r="AI48" s="646">
        <v>0</v>
      </c>
      <c r="AJ48" s="646">
        <v>0</v>
      </c>
      <c r="AK48" s="659">
        <v>0</v>
      </c>
      <c r="AL48" s="659">
        <f>'[1]4'!R48</f>
        <v>161</v>
      </c>
      <c r="AM48" s="659">
        <f>'[1]4'!U48</f>
        <v>0</v>
      </c>
      <c r="AN48" s="659">
        <v>0</v>
      </c>
      <c r="AO48" s="659">
        <v>0</v>
      </c>
      <c r="AP48" s="659">
        <v>0</v>
      </c>
      <c r="AQ48" s="659">
        <v>0</v>
      </c>
      <c r="AR48" s="659">
        <v>0</v>
      </c>
      <c r="AS48" s="659">
        <f>'[1]4'!Y48</f>
        <v>0</v>
      </c>
      <c r="AT48" s="659">
        <f>'[1]4'!AB48</f>
        <v>0</v>
      </c>
      <c r="AU48" s="659">
        <v>0</v>
      </c>
      <c r="AV48" s="646">
        <v>0</v>
      </c>
      <c r="AW48" s="646">
        <v>0</v>
      </c>
      <c r="AX48" s="646">
        <v>0</v>
      </c>
      <c r="AY48" s="659">
        <v>0</v>
      </c>
      <c r="AZ48" s="659">
        <f>'[1]4'!AF48</f>
        <v>0</v>
      </c>
      <c r="BA48" s="659">
        <f>'[1]4'!AI48</f>
        <v>0</v>
      </c>
      <c r="BB48" s="659">
        <v>0</v>
      </c>
      <c r="BC48" s="646">
        <v>0</v>
      </c>
      <c r="BD48" s="646">
        <v>0</v>
      </c>
      <c r="BE48" s="646">
        <v>0</v>
      </c>
      <c r="BF48" s="659">
        <v>0</v>
      </c>
      <c r="BG48" s="659">
        <f>'[1]4'!AM48</f>
        <v>0</v>
      </c>
      <c r="BH48" s="151">
        <f t="shared" si="2"/>
        <v>0</v>
      </c>
      <c r="BI48" s="151">
        <f t="shared" si="2"/>
        <v>0</v>
      </c>
      <c r="BJ48" s="151">
        <f t="shared" si="2"/>
        <v>0</v>
      </c>
      <c r="BK48" s="151">
        <f t="shared" si="2"/>
        <v>0</v>
      </c>
      <c r="BL48" s="151">
        <f t="shared" si="2"/>
        <v>0</v>
      </c>
      <c r="BM48" s="151">
        <f t="shared" si="2"/>
        <v>0</v>
      </c>
      <c r="BN48" s="151">
        <f t="shared" si="2"/>
        <v>329</v>
      </c>
    </row>
    <row r="49" spans="1:66" ht="31.5" hidden="1" x14ac:dyDescent="0.25">
      <c r="A49" s="561" t="str">
        <f>'[1]1'!A48</f>
        <v>1.2.1.2.2</v>
      </c>
      <c r="B49" s="555" t="str">
        <f>'[1]1'!B48</f>
        <v>Установка системы телемеханики и диспетчеризации</v>
      </c>
      <c r="C49" s="561" t="str">
        <f>'[1]1'!C48</f>
        <v>J_000006089</v>
      </c>
      <c r="D49" s="646">
        <f t="shared" si="15"/>
        <v>0</v>
      </c>
      <c r="E49" s="646">
        <f t="shared" si="15"/>
        <v>0</v>
      </c>
      <c r="F49" s="646">
        <f t="shared" si="15"/>
        <v>0</v>
      </c>
      <c r="G49" s="646">
        <f t="shared" si="15"/>
        <v>0</v>
      </c>
      <c r="H49" s="646">
        <f t="shared" si="15"/>
        <v>0</v>
      </c>
      <c r="I49" s="646">
        <f t="shared" si="15"/>
        <v>0</v>
      </c>
      <c r="J49" s="646">
        <f t="shared" si="15"/>
        <v>25</v>
      </c>
      <c r="K49" s="646">
        <v>0</v>
      </c>
      <c r="L49" s="646">
        <v>0</v>
      </c>
      <c r="M49" s="646">
        <v>0</v>
      </c>
      <c r="N49" s="646">
        <v>0</v>
      </c>
      <c r="O49" s="646">
        <v>0</v>
      </c>
      <c r="P49" s="646">
        <v>0</v>
      </c>
      <c r="Q49" s="646">
        <v>0</v>
      </c>
      <c r="R49" s="646">
        <v>0</v>
      </c>
      <c r="S49" s="646">
        <v>0</v>
      </c>
      <c r="T49" s="646">
        <v>0</v>
      </c>
      <c r="U49" s="646">
        <v>0</v>
      </c>
      <c r="V49" s="646">
        <v>0</v>
      </c>
      <c r="W49" s="646">
        <v>0</v>
      </c>
      <c r="X49" s="646">
        <v>0</v>
      </c>
      <c r="Y49" s="659">
        <f>'[1]4'!G49</f>
        <v>0</v>
      </c>
      <c r="Z49" s="659">
        <v>0</v>
      </c>
      <c r="AA49" s="646">
        <v>0</v>
      </c>
      <c r="AB49" s="646">
        <v>0</v>
      </c>
      <c r="AC49" s="646">
        <v>0</v>
      </c>
      <c r="AD49" s="659">
        <v>0</v>
      </c>
      <c r="AE49" s="659">
        <f>'[1]4'!K49</f>
        <v>5</v>
      </c>
      <c r="AF49" s="659">
        <f>'[1]4'!N49</f>
        <v>0</v>
      </c>
      <c r="AG49" s="659">
        <v>0</v>
      </c>
      <c r="AH49" s="646">
        <v>0</v>
      </c>
      <c r="AI49" s="646">
        <v>0</v>
      </c>
      <c r="AJ49" s="646">
        <v>0</v>
      </c>
      <c r="AK49" s="659">
        <v>0</v>
      </c>
      <c r="AL49" s="659">
        <f>'[1]4'!R49</f>
        <v>5</v>
      </c>
      <c r="AM49" s="659">
        <f>'[1]4'!U49</f>
        <v>0</v>
      </c>
      <c r="AN49" s="659">
        <v>0</v>
      </c>
      <c r="AO49" s="659">
        <v>0</v>
      </c>
      <c r="AP49" s="659">
        <v>0</v>
      </c>
      <c r="AQ49" s="659">
        <v>0</v>
      </c>
      <c r="AR49" s="659">
        <v>0</v>
      </c>
      <c r="AS49" s="659">
        <f>'[1]4'!Y49</f>
        <v>4</v>
      </c>
      <c r="AT49" s="659">
        <f>'[1]4'!AB49</f>
        <v>0</v>
      </c>
      <c r="AU49" s="659">
        <v>0</v>
      </c>
      <c r="AV49" s="646">
        <v>0</v>
      </c>
      <c r="AW49" s="646">
        <v>0</v>
      </c>
      <c r="AX49" s="646">
        <v>0</v>
      </c>
      <c r="AY49" s="659">
        <v>0</v>
      </c>
      <c r="AZ49" s="659">
        <f>'[1]4'!AF49</f>
        <v>5</v>
      </c>
      <c r="BA49" s="659">
        <f>'[1]4'!AI49</f>
        <v>0</v>
      </c>
      <c r="BB49" s="659">
        <v>0</v>
      </c>
      <c r="BC49" s="646">
        <v>0</v>
      </c>
      <c r="BD49" s="646">
        <v>0</v>
      </c>
      <c r="BE49" s="646">
        <v>0</v>
      </c>
      <c r="BF49" s="659">
        <v>0</v>
      </c>
      <c r="BG49" s="659">
        <f>'[1]4'!AM49</f>
        <v>6</v>
      </c>
      <c r="BH49" s="151">
        <f t="shared" si="2"/>
        <v>0</v>
      </c>
      <c r="BI49" s="151">
        <f t="shared" si="2"/>
        <v>0</v>
      </c>
      <c r="BJ49" s="151">
        <f t="shared" si="2"/>
        <v>0</v>
      </c>
      <c r="BK49" s="151">
        <f t="shared" si="2"/>
        <v>0</v>
      </c>
      <c r="BL49" s="151">
        <f t="shared" si="2"/>
        <v>0</v>
      </c>
      <c r="BM49" s="151">
        <f t="shared" si="2"/>
        <v>0</v>
      </c>
      <c r="BN49" s="151">
        <f t="shared" si="2"/>
        <v>25</v>
      </c>
    </row>
    <row r="50" spans="1:66" hidden="1" x14ac:dyDescent="0.25">
      <c r="A50" s="561" t="str">
        <f>'[1]1'!A49</f>
        <v>1.2.1.2.3</v>
      </c>
      <c r="B50" s="555" t="str">
        <f>'[1]1'!B49</f>
        <v>Реконструкция РП "ЛПК"</v>
      </c>
      <c r="C50" s="561" t="str">
        <f>'[1]1'!C49</f>
        <v>J_0000000029</v>
      </c>
      <c r="D50" s="646">
        <f t="shared" si="15"/>
        <v>0</v>
      </c>
      <c r="E50" s="646">
        <f t="shared" si="15"/>
        <v>0</v>
      </c>
      <c r="F50" s="646">
        <f t="shared" si="15"/>
        <v>0</v>
      </c>
      <c r="G50" s="646">
        <f t="shared" si="15"/>
        <v>0</v>
      </c>
      <c r="H50" s="646">
        <f t="shared" si="15"/>
        <v>0</v>
      </c>
      <c r="I50" s="646">
        <f t="shared" si="15"/>
        <v>0</v>
      </c>
      <c r="J50" s="646">
        <f t="shared" si="15"/>
        <v>1</v>
      </c>
      <c r="K50" s="646">
        <v>0</v>
      </c>
      <c r="L50" s="646">
        <v>0</v>
      </c>
      <c r="M50" s="646">
        <v>0</v>
      </c>
      <c r="N50" s="646">
        <v>0</v>
      </c>
      <c r="O50" s="646">
        <v>0</v>
      </c>
      <c r="P50" s="646">
        <v>0</v>
      </c>
      <c r="Q50" s="646">
        <v>0</v>
      </c>
      <c r="R50" s="646">
        <v>0</v>
      </c>
      <c r="S50" s="646">
        <v>0</v>
      </c>
      <c r="T50" s="646">
        <v>0</v>
      </c>
      <c r="U50" s="646">
        <v>0</v>
      </c>
      <c r="V50" s="646">
        <v>0</v>
      </c>
      <c r="W50" s="646">
        <v>0</v>
      </c>
      <c r="X50" s="646">
        <v>0</v>
      </c>
      <c r="Y50" s="659">
        <f>'[1]4'!G50</f>
        <v>0</v>
      </c>
      <c r="Z50" s="659">
        <v>0</v>
      </c>
      <c r="AA50" s="646">
        <v>0</v>
      </c>
      <c r="AB50" s="646">
        <v>0</v>
      </c>
      <c r="AC50" s="646">
        <v>0</v>
      </c>
      <c r="AD50" s="659">
        <v>0</v>
      </c>
      <c r="AE50" s="659">
        <f>'[1]4'!K50</f>
        <v>1</v>
      </c>
      <c r="AF50" s="659">
        <f>'[1]4'!N50</f>
        <v>0</v>
      </c>
      <c r="AG50" s="659">
        <v>0</v>
      </c>
      <c r="AH50" s="646">
        <v>0</v>
      </c>
      <c r="AI50" s="646">
        <v>0</v>
      </c>
      <c r="AJ50" s="646">
        <v>0</v>
      </c>
      <c r="AK50" s="659">
        <v>0</v>
      </c>
      <c r="AL50" s="659">
        <f>'[1]4'!R50</f>
        <v>0</v>
      </c>
      <c r="AM50" s="659">
        <f>'[1]4'!U50</f>
        <v>0</v>
      </c>
      <c r="AN50" s="659">
        <v>0</v>
      </c>
      <c r="AO50" s="659">
        <v>0</v>
      </c>
      <c r="AP50" s="659">
        <v>0</v>
      </c>
      <c r="AQ50" s="659">
        <v>0</v>
      </c>
      <c r="AR50" s="659">
        <v>0</v>
      </c>
      <c r="AS50" s="659">
        <f>'[1]4'!Y50</f>
        <v>0</v>
      </c>
      <c r="AT50" s="659">
        <f>'[1]4'!AB50</f>
        <v>0</v>
      </c>
      <c r="AU50" s="659">
        <v>0</v>
      </c>
      <c r="AV50" s="646">
        <v>0</v>
      </c>
      <c r="AW50" s="646">
        <v>0</v>
      </c>
      <c r="AX50" s="646">
        <v>0</v>
      </c>
      <c r="AY50" s="659">
        <v>0</v>
      </c>
      <c r="AZ50" s="659">
        <f>'[1]4'!AF50</f>
        <v>0</v>
      </c>
      <c r="BA50" s="659">
        <f>'[1]4'!AI50</f>
        <v>0</v>
      </c>
      <c r="BB50" s="659">
        <v>0</v>
      </c>
      <c r="BC50" s="646">
        <v>0</v>
      </c>
      <c r="BD50" s="646">
        <v>0</v>
      </c>
      <c r="BE50" s="646">
        <v>0</v>
      </c>
      <c r="BF50" s="659">
        <v>0</v>
      </c>
      <c r="BG50" s="659">
        <f>'[1]4'!AM50</f>
        <v>0</v>
      </c>
      <c r="BH50" s="151">
        <f t="shared" si="2"/>
        <v>0</v>
      </c>
      <c r="BI50" s="151">
        <f t="shared" si="2"/>
        <v>0</v>
      </c>
      <c r="BJ50" s="151">
        <f t="shared" si="2"/>
        <v>0</v>
      </c>
      <c r="BK50" s="151">
        <f t="shared" si="2"/>
        <v>0</v>
      </c>
      <c r="BL50" s="151">
        <f t="shared" si="2"/>
        <v>0</v>
      </c>
      <c r="BM50" s="151">
        <f t="shared" si="2"/>
        <v>0</v>
      </c>
      <c r="BN50" s="151">
        <f t="shared" si="2"/>
        <v>1</v>
      </c>
    </row>
    <row r="51" spans="1:66" hidden="1" x14ac:dyDescent="0.25">
      <c r="A51" s="561" t="str">
        <f>'[1]1'!A50</f>
        <v>1.2.1.2.4</v>
      </c>
      <c r="B51" s="555" t="str">
        <f>'[1]1'!B50</f>
        <v>Реконструкция РП "Сибкартель"</v>
      </c>
      <c r="C51" s="561" t="str">
        <f>'[1]1'!C50</f>
        <v>J_0000000030</v>
      </c>
      <c r="D51" s="646">
        <f t="shared" si="15"/>
        <v>0</v>
      </c>
      <c r="E51" s="646">
        <f t="shared" si="15"/>
        <v>0</v>
      </c>
      <c r="F51" s="646">
        <f t="shared" si="15"/>
        <v>0</v>
      </c>
      <c r="G51" s="646">
        <f t="shared" si="15"/>
        <v>0</v>
      </c>
      <c r="H51" s="646">
        <f t="shared" si="15"/>
        <v>0</v>
      </c>
      <c r="I51" s="646">
        <f t="shared" si="15"/>
        <v>0</v>
      </c>
      <c r="J51" s="646">
        <f t="shared" si="15"/>
        <v>1</v>
      </c>
      <c r="K51" s="646">
        <v>0</v>
      </c>
      <c r="L51" s="646">
        <v>0</v>
      </c>
      <c r="M51" s="646">
        <v>0</v>
      </c>
      <c r="N51" s="646">
        <v>0</v>
      </c>
      <c r="O51" s="646">
        <v>0</v>
      </c>
      <c r="P51" s="646">
        <v>0</v>
      </c>
      <c r="Q51" s="646">
        <v>0</v>
      </c>
      <c r="R51" s="646">
        <v>0</v>
      </c>
      <c r="S51" s="646">
        <v>0</v>
      </c>
      <c r="T51" s="646">
        <v>0</v>
      </c>
      <c r="U51" s="646">
        <v>0</v>
      </c>
      <c r="V51" s="646">
        <v>0</v>
      </c>
      <c r="W51" s="646">
        <v>0</v>
      </c>
      <c r="X51" s="646">
        <v>0</v>
      </c>
      <c r="Y51" s="659">
        <f>'[1]4'!G51</f>
        <v>0</v>
      </c>
      <c r="Z51" s="659">
        <v>0</v>
      </c>
      <c r="AA51" s="646">
        <v>0</v>
      </c>
      <c r="AB51" s="646">
        <v>0</v>
      </c>
      <c r="AC51" s="646">
        <v>0</v>
      </c>
      <c r="AD51" s="659">
        <v>0</v>
      </c>
      <c r="AE51" s="659">
        <f>'[1]4'!K51</f>
        <v>0</v>
      </c>
      <c r="AF51" s="659">
        <f>'[1]4'!N51</f>
        <v>0</v>
      </c>
      <c r="AG51" s="659">
        <v>0</v>
      </c>
      <c r="AH51" s="646">
        <v>0</v>
      </c>
      <c r="AI51" s="646">
        <v>0</v>
      </c>
      <c r="AJ51" s="646">
        <v>0</v>
      </c>
      <c r="AK51" s="659">
        <v>0</v>
      </c>
      <c r="AL51" s="659">
        <f>'[1]4'!R51</f>
        <v>1</v>
      </c>
      <c r="AM51" s="659">
        <f>'[1]4'!U51</f>
        <v>0</v>
      </c>
      <c r="AN51" s="659">
        <v>0</v>
      </c>
      <c r="AO51" s="659">
        <v>0</v>
      </c>
      <c r="AP51" s="659">
        <v>0</v>
      </c>
      <c r="AQ51" s="659">
        <v>0</v>
      </c>
      <c r="AR51" s="659">
        <v>0</v>
      </c>
      <c r="AS51" s="659">
        <f>'[1]4'!Y51</f>
        <v>0</v>
      </c>
      <c r="AT51" s="659">
        <f>'[1]4'!AB51</f>
        <v>0</v>
      </c>
      <c r="AU51" s="659">
        <v>0</v>
      </c>
      <c r="AV51" s="646">
        <v>0</v>
      </c>
      <c r="AW51" s="646">
        <v>0</v>
      </c>
      <c r="AX51" s="646">
        <v>0</v>
      </c>
      <c r="AY51" s="659">
        <v>0</v>
      </c>
      <c r="AZ51" s="659">
        <f>'[1]4'!AF51</f>
        <v>0</v>
      </c>
      <c r="BA51" s="659">
        <f>'[1]4'!AI51</f>
        <v>0</v>
      </c>
      <c r="BB51" s="659">
        <v>0</v>
      </c>
      <c r="BC51" s="646">
        <v>0</v>
      </c>
      <c r="BD51" s="646">
        <v>0</v>
      </c>
      <c r="BE51" s="646">
        <v>0</v>
      </c>
      <c r="BF51" s="659">
        <v>0</v>
      </c>
      <c r="BG51" s="659">
        <f>'[1]4'!AM51</f>
        <v>0</v>
      </c>
      <c r="BH51" s="151">
        <f t="shared" ref="BH51:BN82" si="17">SUM(Y51,AF51,AM51,AT51,BA51)</f>
        <v>0</v>
      </c>
      <c r="BI51" s="151">
        <f t="shared" si="17"/>
        <v>0</v>
      </c>
      <c r="BJ51" s="151">
        <f t="shared" si="17"/>
        <v>0</v>
      </c>
      <c r="BK51" s="151">
        <f t="shared" si="17"/>
        <v>0</v>
      </c>
      <c r="BL51" s="151">
        <f t="shared" si="17"/>
        <v>0</v>
      </c>
      <c r="BM51" s="151">
        <f t="shared" si="17"/>
        <v>0</v>
      </c>
      <c r="BN51" s="151">
        <f t="shared" si="17"/>
        <v>1</v>
      </c>
    </row>
    <row r="52" spans="1:66" hidden="1" x14ac:dyDescent="0.25">
      <c r="A52" s="561" t="str">
        <f>'[1]1'!A51</f>
        <v>1.2.1.2.5</v>
      </c>
      <c r="B52" s="555" t="str">
        <f>'[1]1'!B51</f>
        <v>Реконструкция РП "Фрунзенский"</v>
      </c>
      <c r="C52" s="561" t="str">
        <f>'[1]1'!C51</f>
        <v>J_0000000031</v>
      </c>
      <c r="D52" s="646">
        <f t="shared" si="15"/>
        <v>0</v>
      </c>
      <c r="E52" s="646">
        <f t="shared" si="15"/>
        <v>0</v>
      </c>
      <c r="F52" s="646">
        <f t="shared" si="15"/>
        <v>0</v>
      </c>
      <c r="G52" s="646">
        <f t="shared" si="15"/>
        <v>0</v>
      </c>
      <c r="H52" s="646">
        <f t="shared" si="15"/>
        <v>0</v>
      </c>
      <c r="I52" s="646">
        <f t="shared" si="15"/>
        <v>0</v>
      </c>
      <c r="J52" s="646">
        <f t="shared" si="15"/>
        <v>1</v>
      </c>
      <c r="K52" s="646">
        <v>0</v>
      </c>
      <c r="L52" s="646">
        <v>0</v>
      </c>
      <c r="M52" s="646">
        <v>0</v>
      </c>
      <c r="N52" s="646">
        <v>0</v>
      </c>
      <c r="O52" s="646">
        <v>0</v>
      </c>
      <c r="P52" s="646">
        <v>0</v>
      </c>
      <c r="Q52" s="646">
        <v>0</v>
      </c>
      <c r="R52" s="646">
        <v>0</v>
      </c>
      <c r="S52" s="646">
        <v>0</v>
      </c>
      <c r="T52" s="646">
        <v>0</v>
      </c>
      <c r="U52" s="646">
        <v>0</v>
      </c>
      <c r="V52" s="646">
        <v>0</v>
      </c>
      <c r="W52" s="646">
        <v>0</v>
      </c>
      <c r="X52" s="646">
        <v>0</v>
      </c>
      <c r="Y52" s="659">
        <f>'[1]4'!G52</f>
        <v>0</v>
      </c>
      <c r="Z52" s="659">
        <v>0</v>
      </c>
      <c r="AA52" s="646">
        <v>0</v>
      </c>
      <c r="AB52" s="646">
        <v>0</v>
      </c>
      <c r="AC52" s="646">
        <v>0</v>
      </c>
      <c r="AD52" s="659">
        <v>0</v>
      </c>
      <c r="AE52" s="659">
        <f>'[1]4'!K52</f>
        <v>0</v>
      </c>
      <c r="AF52" s="659">
        <f>'[1]4'!N52</f>
        <v>0</v>
      </c>
      <c r="AG52" s="659">
        <v>0</v>
      </c>
      <c r="AH52" s="646">
        <v>0</v>
      </c>
      <c r="AI52" s="646">
        <v>0</v>
      </c>
      <c r="AJ52" s="646">
        <v>0</v>
      </c>
      <c r="AK52" s="659">
        <v>0</v>
      </c>
      <c r="AL52" s="659">
        <f>'[1]4'!R52</f>
        <v>0</v>
      </c>
      <c r="AM52" s="659">
        <f>'[1]4'!U52</f>
        <v>0</v>
      </c>
      <c r="AN52" s="659">
        <v>0</v>
      </c>
      <c r="AO52" s="659">
        <v>0</v>
      </c>
      <c r="AP52" s="659">
        <v>0</v>
      </c>
      <c r="AQ52" s="659">
        <v>0</v>
      </c>
      <c r="AR52" s="659">
        <v>0</v>
      </c>
      <c r="AS52" s="659">
        <f>'[1]4'!Y52</f>
        <v>0</v>
      </c>
      <c r="AT52" s="659">
        <f>'[1]4'!AB52</f>
        <v>0</v>
      </c>
      <c r="AU52" s="659">
        <v>0</v>
      </c>
      <c r="AV52" s="646">
        <v>0</v>
      </c>
      <c r="AW52" s="646">
        <v>0</v>
      </c>
      <c r="AX52" s="646">
        <v>0</v>
      </c>
      <c r="AY52" s="659">
        <v>0</v>
      </c>
      <c r="AZ52" s="659">
        <f>'[1]4'!AF52</f>
        <v>0</v>
      </c>
      <c r="BA52" s="659">
        <f>'[1]4'!AI52</f>
        <v>0</v>
      </c>
      <c r="BB52" s="659">
        <v>0</v>
      </c>
      <c r="BC52" s="646">
        <v>0</v>
      </c>
      <c r="BD52" s="646">
        <v>0</v>
      </c>
      <c r="BE52" s="646">
        <v>0</v>
      </c>
      <c r="BF52" s="659">
        <v>0</v>
      </c>
      <c r="BG52" s="659">
        <f>'[1]4'!AM52</f>
        <v>1</v>
      </c>
      <c r="BH52" s="151">
        <f t="shared" si="17"/>
        <v>0</v>
      </c>
      <c r="BI52" s="151">
        <f t="shared" si="17"/>
        <v>0</v>
      </c>
      <c r="BJ52" s="151">
        <f t="shared" si="17"/>
        <v>0</v>
      </c>
      <c r="BK52" s="151">
        <f t="shared" si="17"/>
        <v>0</v>
      </c>
      <c r="BL52" s="151">
        <f t="shared" si="17"/>
        <v>0</v>
      </c>
      <c r="BM52" s="151">
        <f t="shared" si="17"/>
        <v>0</v>
      </c>
      <c r="BN52" s="151">
        <f t="shared" si="17"/>
        <v>1</v>
      </c>
    </row>
    <row r="53" spans="1:66" hidden="1" x14ac:dyDescent="0.25">
      <c r="A53" s="561" t="str">
        <f>'[1]1'!A52</f>
        <v>1.2.1.2.6</v>
      </c>
      <c r="B53" s="555" t="str">
        <f>'[1]1'!B52</f>
        <v>Реконструкция РП "Хлебозавод"</v>
      </c>
      <c r="C53" s="561" t="str">
        <f>'[1]1'!C52</f>
        <v>J_0000000033</v>
      </c>
      <c r="D53" s="646">
        <f t="shared" si="15"/>
        <v>0</v>
      </c>
      <c r="E53" s="646">
        <f t="shared" si="15"/>
        <v>0</v>
      </c>
      <c r="F53" s="646">
        <f t="shared" si="15"/>
        <v>0</v>
      </c>
      <c r="G53" s="646">
        <f t="shared" si="15"/>
        <v>0</v>
      </c>
      <c r="H53" s="646">
        <f t="shared" si="15"/>
        <v>0</v>
      </c>
      <c r="I53" s="646">
        <f t="shared" si="15"/>
        <v>0</v>
      </c>
      <c r="J53" s="646">
        <f t="shared" si="15"/>
        <v>1</v>
      </c>
      <c r="K53" s="646">
        <v>0</v>
      </c>
      <c r="L53" s="646">
        <v>0</v>
      </c>
      <c r="M53" s="646">
        <v>0</v>
      </c>
      <c r="N53" s="646">
        <v>0</v>
      </c>
      <c r="O53" s="646">
        <v>0</v>
      </c>
      <c r="P53" s="646">
        <v>0</v>
      </c>
      <c r="Q53" s="646">
        <v>0</v>
      </c>
      <c r="R53" s="646">
        <v>0</v>
      </c>
      <c r="S53" s="646">
        <v>0</v>
      </c>
      <c r="T53" s="646">
        <v>0</v>
      </c>
      <c r="U53" s="646">
        <v>0</v>
      </c>
      <c r="V53" s="646">
        <v>0</v>
      </c>
      <c r="W53" s="646">
        <v>0</v>
      </c>
      <c r="X53" s="646">
        <v>0</v>
      </c>
      <c r="Y53" s="659">
        <f>'[1]4'!G53</f>
        <v>0</v>
      </c>
      <c r="Z53" s="659">
        <v>0</v>
      </c>
      <c r="AA53" s="646">
        <v>0</v>
      </c>
      <c r="AB53" s="646">
        <v>0</v>
      </c>
      <c r="AC53" s="646">
        <v>0</v>
      </c>
      <c r="AD53" s="659">
        <v>0</v>
      </c>
      <c r="AE53" s="659">
        <f>'[1]4'!K53</f>
        <v>0</v>
      </c>
      <c r="AF53" s="659">
        <f>'[1]4'!N53</f>
        <v>0</v>
      </c>
      <c r="AG53" s="659">
        <v>0</v>
      </c>
      <c r="AH53" s="646">
        <v>0</v>
      </c>
      <c r="AI53" s="646">
        <v>0</v>
      </c>
      <c r="AJ53" s="646">
        <v>0</v>
      </c>
      <c r="AK53" s="659">
        <v>0</v>
      </c>
      <c r="AL53" s="659">
        <f>'[1]4'!R53</f>
        <v>0</v>
      </c>
      <c r="AM53" s="659">
        <f>'[1]4'!U53</f>
        <v>0</v>
      </c>
      <c r="AN53" s="659">
        <v>0</v>
      </c>
      <c r="AO53" s="659">
        <v>0</v>
      </c>
      <c r="AP53" s="659">
        <v>0</v>
      </c>
      <c r="AQ53" s="659">
        <v>0</v>
      </c>
      <c r="AR53" s="659">
        <v>0</v>
      </c>
      <c r="AS53" s="659">
        <f>'[1]4'!Y53</f>
        <v>1</v>
      </c>
      <c r="AT53" s="659">
        <f>'[1]4'!AB53</f>
        <v>0</v>
      </c>
      <c r="AU53" s="659">
        <v>0</v>
      </c>
      <c r="AV53" s="646">
        <v>0</v>
      </c>
      <c r="AW53" s="646">
        <v>0</v>
      </c>
      <c r="AX53" s="646">
        <v>0</v>
      </c>
      <c r="AY53" s="659">
        <v>0</v>
      </c>
      <c r="AZ53" s="659">
        <f>'[1]4'!AF53</f>
        <v>0</v>
      </c>
      <c r="BA53" s="659">
        <f>'[1]4'!AI53</f>
        <v>0</v>
      </c>
      <c r="BB53" s="659">
        <v>0</v>
      </c>
      <c r="BC53" s="646">
        <v>0</v>
      </c>
      <c r="BD53" s="646">
        <v>0</v>
      </c>
      <c r="BE53" s="646">
        <v>0</v>
      </c>
      <c r="BF53" s="659">
        <v>0</v>
      </c>
      <c r="BG53" s="659">
        <f>'[1]4'!AM53</f>
        <v>0</v>
      </c>
      <c r="BH53" s="151">
        <f t="shared" si="17"/>
        <v>0</v>
      </c>
      <c r="BI53" s="151">
        <f t="shared" si="17"/>
        <v>0</v>
      </c>
      <c r="BJ53" s="151">
        <f t="shared" si="17"/>
        <v>0</v>
      </c>
      <c r="BK53" s="151">
        <f t="shared" si="17"/>
        <v>0</v>
      </c>
      <c r="BL53" s="151">
        <f t="shared" si="17"/>
        <v>0</v>
      </c>
      <c r="BM53" s="151">
        <f t="shared" si="17"/>
        <v>0</v>
      </c>
      <c r="BN53" s="151">
        <f t="shared" si="17"/>
        <v>1</v>
      </c>
    </row>
    <row r="54" spans="1:66" hidden="1" x14ac:dyDescent="0.25">
      <c r="A54" s="561" t="str">
        <f>'[1]1'!A53</f>
        <v>1.2.1.2.7</v>
      </c>
      <c r="B54" s="555" t="str">
        <f>'[1]1'!B53</f>
        <v>Реконструкция РП "Черных"</v>
      </c>
      <c r="C54" s="561" t="str">
        <f>'[1]1'!C53</f>
        <v>J_0000000032</v>
      </c>
      <c r="D54" s="646">
        <f t="shared" si="15"/>
        <v>0</v>
      </c>
      <c r="E54" s="646">
        <f t="shared" si="15"/>
        <v>0</v>
      </c>
      <c r="F54" s="646">
        <f t="shared" si="15"/>
        <v>0</v>
      </c>
      <c r="G54" s="646">
        <f t="shared" si="15"/>
        <v>0</v>
      </c>
      <c r="H54" s="646">
        <f t="shared" si="15"/>
        <v>0</v>
      </c>
      <c r="I54" s="646">
        <f t="shared" si="15"/>
        <v>0</v>
      </c>
      <c r="J54" s="646">
        <f t="shared" si="15"/>
        <v>1</v>
      </c>
      <c r="K54" s="646">
        <v>0</v>
      </c>
      <c r="L54" s="646">
        <v>0</v>
      </c>
      <c r="M54" s="646">
        <v>0</v>
      </c>
      <c r="N54" s="646">
        <v>0</v>
      </c>
      <c r="O54" s="646">
        <v>0</v>
      </c>
      <c r="P54" s="646">
        <v>0</v>
      </c>
      <c r="Q54" s="646">
        <v>0</v>
      </c>
      <c r="R54" s="646">
        <v>0</v>
      </c>
      <c r="S54" s="646">
        <v>0</v>
      </c>
      <c r="T54" s="646">
        <v>0</v>
      </c>
      <c r="U54" s="646">
        <v>0</v>
      </c>
      <c r="V54" s="646">
        <v>0</v>
      </c>
      <c r="W54" s="646">
        <v>0</v>
      </c>
      <c r="X54" s="646">
        <v>0</v>
      </c>
      <c r="Y54" s="659">
        <f>'[1]4'!G54</f>
        <v>0</v>
      </c>
      <c r="Z54" s="659">
        <v>0</v>
      </c>
      <c r="AA54" s="646">
        <v>0</v>
      </c>
      <c r="AB54" s="646">
        <v>0</v>
      </c>
      <c r="AC54" s="646">
        <v>0</v>
      </c>
      <c r="AD54" s="659">
        <v>0</v>
      </c>
      <c r="AE54" s="659">
        <f>'[1]4'!K54</f>
        <v>0</v>
      </c>
      <c r="AF54" s="659">
        <f>'[1]4'!N54</f>
        <v>0</v>
      </c>
      <c r="AG54" s="659">
        <v>0</v>
      </c>
      <c r="AH54" s="646">
        <v>0</v>
      </c>
      <c r="AI54" s="646">
        <v>0</v>
      </c>
      <c r="AJ54" s="646">
        <v>0</v>
      </c>
      <c r="AK54" s="659">
        <v>0</v>
      </c>
      <c r="AL54" s="659">
        <f>'[1]4'!R54</f>
        <v>0</v>
      </c>
      <c r="AM54" s="659">
        <f>'[1]4'!U54</f>
        <v>0</v>
      </c>
      <c r="AN54" s="659">
        <v>0</v>
      </c>
      <c r="AO54" s="659">
        <v>0</v>
      </c>
      <c r="AP54" s="659">
        <v>0</v>
      </c>
      <c r="AQ54" s="659">
        <v>0</v>
      </c>
      <c r="AR54" s="659">
        <v>0</v>
      </c>
      <c r="AS54" s="659">
        <f>'[1]4'!Y54</f>
        <v>0</v>
      </c>
      <c r="AT54" s="659">
        <f>'[1]4'!AB54</f>
        <v>0</v>
      </c>
      <c r="AU54" s="659">
        <v>0</v>
      </c>
      <c r="AV54" s="646">
        <v>0</v>
      </c>
      <c r="AW54" s="646">
        <v>0</v>
      </c>
      <c r="AX54" s="646">
        <v>0</v>
      </c>
      <c r="AY54" s="659">
        <v>0</v>
      </c>
      <c r="AZ54" s="659">
        <f>'[1]4'!AF54</f>
        <v>1</v>
      </c>
      <c r="BA54" s="659">
        <f>'[1]4'!AI54</f>
        <v>0</v>
      </c>
      <c r="BB54" s="659">
        <v>0</v>
      </c>
      <c r="BC54" s="646">
        <v>0</v>
      </c>
      <c r="BD54" s="646">
        <v>0</v>
      </c>
      <c r="BE54" s="646">
        <v>0</v>
      </c>
      <c r="BF54" s="659">
        <v>0</v>
      </c>
      <c r="BG54" s="659">
        <f>'[1]4'!AM54</f>
        <v>0</v>
      </c>
      <c r="BH54" s="151">
        <f t="shared" si="17"/>
        <v>0</v>
      </c>
      <c r="BI54" s="151">
        <f t="shared" si="17"/>
        <v>0</v>
      </c>
      <c r="BJ54" s="151">
        <f t="shared" si="17"/>
        <v>0</v>
      </c>
      <c r="BK54" s="151">
        <f t="shared" si="17"/>
        <v>0</v>
      </c>
      <c r="BL54" s="151">
        <f t="shared" si="17"/>
        <v>0</v>
      </c>
      <c r="BM54" s="151">
        <f t="shared" si="17"/>
        <v>0</v>
      </c>
      <c r="BN54" s="151">
        <f t="shared" si="17"/>
        <v>1</v>
      </c>
    </row>
    <row r="55" spans="1:66" s="135" customFormat="1" ht="47.25" hidden="1" x14ac:dyDescent="0.25">
      <c r="A55" s="163" t="str">
        <f>'[1]1'!A54</f>
        <v>1.2.2</v>
      </c>
      <c r="B55" s="147" t="str">
        <f>'[1]1'!B54</f>
        <v>Реконструкция, модернизация, техническое перевооружение линий электропередачи, всего, в том числе:</v>
      </c>
      <c r="C55" s="163" t="str">
        <f>'[1]1'!C54</f>
        <v>Г</v>
      </c>
      <c r="D55" s="151">
        <f t="shared" si="15"/>
        <v>0</v>
      </c>
      <c r="E55" s="151">
        <f t="shared" si="15"/>
        <v>0</v>
      </c>
      <c r="F55" s="151">
        <f t="shared" si="15"/>
        <v>0</v>
      </c>
      <c r="G55" s="151">
        <f t="shared" si="15"/>
        <v>0</v>
      </c>
      <c r="H55" s="151">
        <f t="shared" si="15"/>
        <v>0</v>
      </c>
      <c r="I55" s="151">
        <f t="shared" si="15"/>
        <v>0</v>
      </c>
      <c r="J55" s="151">
        <f t="shared" si="15"/>
        <v>0</v>
      </c>
      <c r="K55" s="151">
        <v>0</v>
      </c>
      <c r="L55" s="151">
        <v>0</v>
      </c>
      <c r="M55" s="151">
        <v>0</v>
      </c>
      <c r="N55" s="151">
        <v>0</v>
      </c>
      <c r="O55" s="151">
        <v>0</v>
      </c>
      <c r="P55" s="151">
        <v>0</v>
      </c>
      <c r="Q55" s="151">
        <v>0</v>
      </c>
      <c r="R55" s="151">
        <v>0</v>
      </c>
      <c r="S55" s="151">
        <v>0</v>
      </c>
      <c r="T55" s="151">
        <v>0</v>
      </c>
      <c r="U55" s="151">
        <v>0</v>
      </c>
      <c r="V55" s="151">
        <v>0</v>
      </c>
      <c r="W55" s="151">
        <v>0</v>
      </c>
      <c r="X55" s="151">
        <v>0</v>
      </c>
      <c r="Y55" s="151">
        <f>SUM(Y56,Y57)</f>
        <v>0</v>
      </c>
      <c r="Z55" s="151">
        <f t="shared" ref="Z55:BG55" si="18">SUM(Z56,Z57)</f>
        <v>0</v>
      </c>
      <c r="AA55" s="151">
        <f t="shared" si="18"/>
        <v>0</v>
      </c>
      <c r="AB55" s="151">
        <f t="shared" si="18"/>
        <v>0</v>
      </c>
      <c r="AC55" s="151">
        <f t="shared" si="18"/>
        <v>0</v>
      </c>
      <c r="AD55" s="151">
        <f t="shared" si="18"/>
        <v>0</v>
      </c>
      <c r="AE55" s="151">
        <f t="shared" si="18"/>
        <v>0</v>
      </c>
      <c r="AF55" s="151">
        <f t="shared" si="18"/>
        <v>0</v>
      </c>
      <c r="AG55" s="151">
        <f t="shared" si="18"/>
        <v>0</v>
      </c>
      <c r="AH55" s="151">
        <f t="shared" si="18"/>
        <v>0</v>
      </c>
      <c r="AI55" s="151">
        <f t="shared" si="18"/>
        <v>0</v>
      </c>
      <c r="AJ55" s="151">
        <f t="shared" si="18"/>
        <v>0</v>
      </c>
      <c r="AK55" s="151">
        <f t="shared" si="18"/>
        <v>0</v>
      </c>
      <c r="AL55" s="151">
        <f t="shared" si="18"/>
        <v>0</v>
      </c>
      <c r="AM55" s="151">
        <v>0</v>
      </c>
      <c r="AN55" s="151">
        <v>0</v>
      </c>
      <c r="AO55" s="151">
        <v>0</v>
      </c>
      <c r="AP55" s="151">
        <v>0</v>
      </c>
      <c r="AQ55" s="151">
        <v>0</v>
      </c>
      <c r="AR55" s="151">
        <v>0</v>
      </c>
      <c r="AS55" s="151">
        <v>0</v>
      </c>
      <c r="AT55" s="151">
        <f t="shared" si="18"/>
        <v>0</v>
      </c>
      <c r="AU55" s="151">
        <f t="shared" si="18"/>
        <v>0</v>
      </c>
      <c r="AV55" s="151">
        <f t="shared" si="18"/>
        <v>0</v>
      </c>
      <c r="AW55" s="151">
        <f t="shared" si="18"/>
        <v>0</v>
      </c>
      <c r="AX55" s="151">
        <f t="shared" si="18"/>
        <v>0</v>
      </c>
      <c r="AY55" s="151">
        <f t="shared" si="18"/>
        <v>0</v>
      </c>
      <c r="AZ55" s="151">
        <f t="shared" si="18"/>
        <v>0</v>
      </c>
      <c r="BA55" s="151">
        <f t="shared" si="18"/>
        <v>0</v>
      </c>
      <c r="BB55" s="151">
        <f t="shared" si="18"/>
        <v>0</v>
      </c>
      <c r="BC55" s="151">
        <f t="shared" si="18"/>
        <v>0</v>
      </c>
      <c r="BD55" s="151">
        <f t="shared" si="18"/>
        <v>0</v>
      </c>
      <c r="BE55" s="151">
        <f t="shared" si="18"/>
        <v>0</v>
      </c>
      <c r="BF55" s="151">
        <f t="shared" si="18"/>
        <v>0</v>
      </c>
      <c r="BG55" s="151">
        <f t="shared" si="18"/>
        <v>0</v>
      </c>
      <c r="BH55" s="151">
        <f t="shared" si="17"/>
        <v>0</v>
      </c>
      <c r="BI55" s="151">
        <f t="shared" si="17"/>
        <v>0</v>
      </c>
      <c r="BJ55" s="151">
        <f t="shared" si="17"/>
        <v>0</v>
      </c>
      <c r="BK55" s="151">
        <f t="shared" si="17"/>
        <v>0</v>
      </c>
      <c r="BL55" s="151">
        <f t="shared" si="17"/>
        <v>0</v>
      </c>
      <c r="BM55" s="151">
        <f t="shared" si="17"/>
        <v>0</v>
      </c>
      <c r="BN55" s="151">
        <f t="shared" si="17"/>
        <v>0</v>
      </c>
    </row>
    <row r="56" spans="1:66" s="135" customFormat="1" ht="31.5" hidden="1" x14ac:dyDescent="0.25">
      <c r="A56" s="163" t="str">
        <f>'[1]1'!A55</f>
        <v>1.2.2.1</v>
      </c>
      <c r="B56" s="147" t="str">
        <f>'[1]1'!B55</f>
        <v>Реконструкция линий электропередачи, всего, в том числе:</v>
      </c>
      <c r="C56" s="163" t="str">
        <f>'[1]1'!C55</f>
        <v>Г</v>
      </c>
      <c r="D56" s="151">
        <f t="shared" si="15"/>
        <v>0</v>
      </c>
      <c r="E56" s="151">
        <f t="shared" si="15"/>
        <v>0</v>
      </c>
      <c r="F56" s="151">
        <f t="shared" si="15"/>
        <v>0</v>
      </c>
      <c r="G56" s="151">
        <f t="shared" si="15"/>
        <v>0</v>
      </c>
      <c r="H56" s="151">
        <f t="shared" si="15"/>
        <v>0</v>
      </c>
      <c r="I56" s="151">
        <f t="shared" si="15"/>
        <v>0</v>
      </c>
      <c r="J56" s="151">
        <f t="shared" si="15"/>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f t="shared" si="17"/>
        <v>0</v>
      </c>
      <c r="BI56" s="151">
        <f t="shared" si="17"/>
        <v>0</v>
      </c>
      <c r="BJ56" s="151">
        <f t="shared" si="17"/>
        <v>0</v>
      </c>
      <c r="BK56" s="151">
        <f t="shared" si="17"/>
        <v>0</v>
      </c>
      <c r="BL56" s="151">
        <f t="shared" si="17"/>
        <v>0</v>
      </c>
      <c r="BM56" s="151">
        <f t="shared" si="17"/>
        <v>0</v>
      </c>
      <c r="BN56" s="151">
        <f t="shared" si="17"/>
        <v>0</v>
      </c>
    </row>
    <row r="57" spans="1:66" s="135" customFormat="1" ht="47.25" hidden="1" x14ac:dyDescent="0.25">
      <c r="A57" s="163" t="str">
        <f>'[1]1'!A56</f>
        <v>1.2.2.2</v>
      </c>
      <c r="B57" s="147" t="str">
        <f>'[1]1'!B56</f>
        <v>Модернизация, техническое перевооружение линий электропередачи, всего, в том числе:</v>
      </c>
      <c r="C57" s="163" t="str">
        <f>'[1]1'!C56</f>
        <v>Г</v>
      </c>
      <c r="D57" s="151">
        <f t="shared" si="15"/>
        <v>0</v>
      </c>
      <c r="E57" s="151">
        <f t="shared" si="15"/>
        <v>0</v>
      </c>
      <c r="F57" s="151">
        <f t="shared" si="15"/>
        <v>0</v>
      </c>
      <c r="G57" s="151">
        <f t="shared" si="15"/>
        <v>0</v>
      </c>
      <c r="H57" s="151">
        <f t="shared" si="15"/>
        <v>0</v>
      </c>
      <c r="I57" s="151">
        <f t="shared" si="15"/>
        <v>0</v>
      </c>
      <c r="J57" s="151">
        <f t="shared" si="15"/>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f t="shared" si="17"/>
        <v>0</v>
      </c>
      <c r="BI57" s="151">
        <f t="shared" si="17"/>
        <v>0</v>
      </c>
      <c r="BJ57" s="151">
        <f t="shared" si="17"/>
        <v>0</v>
      </c>
      <c r="BK57" s="151">
        <f t="shared" si="17"/>
        <v>0</v>
      </c>
      <c r="BL57" s="151">
        <f t="shared" si="17"/>
        <v>0</v>
      </c>
      <c r="BM57" s="151">
        <f t="shared" si="17"/>
        <v>0</v>
      </c>
      <c r="BN57" s="151">
        <f t="shared" si="17"/>
        <v>0</v>
      </c>
    </row>
    <row r="58" spans="1:66" s="135" customFormat="1" ht="47.25" hidden="1" x14ac:dyDescent="0.25">
      <c r="A58" s="163" t="str">
        <f>'[1]1'!A57</f>
        <v>1.2.3</v>
      </c>
      <c r="B58" s="147" t="str">
        <f>'[1]1'!B57</f>
        <v>Развитие и модернизация учета электрической энергии (мощности), всего, в том числе:</v>
      </c>
      <c r="C58" s="163" t="str">
        <f>'[1]1'!C57</f>
        <v>Г</v>
      </c>
      <c r="D58" s="151">
        <f t="shared" si="15"/>
        <v>0</v>
      </c>
      <c r="E58" s="151">
        <f t="shared" si="15"/>
        <v>0</v>
      </c>
      <c r="F58" s="151">
        <f t="shared" si="15"/>
        <v>0</v>
      </c>
      <c r="G58" s="151">
        <f t="shared" si="15"/>
        <v>0</v>
      </c>
      <c r="H58" s="151">
        <f t="shared" si="15"/>
        <v>0</v>
      </c>
      <c r="I58" s="151">
        <f t="shared" si="15"/>
        <v>0</v>
      </c>
      <c r="J58" s="151">
        <f t="shared" si="15"/>
        <v>8812</v>
      </c>
      <c r="K58" s="151">
        <v>0</v>
      </c>
      <c r="L58" s="151">
        <v>0</v>
      </c>
      <c r="M58" s="151">
        <v>0</v>
      </c>
      <c r="N58" s="151">
        <v>0</v>
      </c>
      <c r="O58" s="151">
        <v>0</v>
      </c>
      <c r="P58" s="151">
        <v>0</v>
      </c>
      <c r="Q58" s="151">
        <v>0</v>
      </c>
      <c r="R58" s="151">
        <v>0</v>
      </c>
      <c r="S58" s="151">
        <v>0</v>
      </c>
      <c r="T58" s="151">
        <v>0</v>
      </c>
      <c r="U58" s="151">
        <v>0</v>
      </c>
      <c r="V58" s="151">
        <v>0</v>
      </c>
      <c r="W58" s="151">
        <v>0</v>
      </c>
      <c r="X58" s="151">
        <v>0</v>
      </c>
      <c r="Y58" s="151">
        <f>SUM(Y59,Y62,Y63,Y64,Y65,Y68,Y69,Y70)</f>
        <v>0</v>
      </c>
      <c r="Z58" s="151">
        <f t="shared" ref="Z58:BG58" si="19">SUM(Z59,Z62,Z63,Z64,Z65,Z68,Z69,Z70)</f>
        <v>0</v>
      </c>
      <c r="AA58" s="151">
        <f t="shared" si="19"/>
        <v>0</v>
      </c>
      <c r="AB58" s="151">
        <f t="shared" si="19"/>
        <v>0</v>
      </c>
      <c r="AC58" s="151">
        <f t="shared" si="19"/>
        <v>0</v>
      </c>
      <c r="AD58" s="151">
        <f t="shared" si="19"/>
        <v>0</v>
      </c>
      <c r="AE58" s="151">
        <f t="shared" si="19"/>
        <v>162</v>
      </c>
      <c r="AF58" s="151">
        <f t="shared" si="19"/>
        <v>0</v>
      </c>
      <c r="AG58" s="151">
        <f t="shared" si="19"/>
        <v>0</v>
      </c>
      <c r="AH58" s="151">
        <f t="shared" si="19"/>
        <v>0</v>
      </c>
      <c r="AI58" s="151">
        <f t="shared" si="19"/>
        <v>0</v>
      </c>
      <c r="AJ58" s="151">
        <f t="shared" si="19"/>
        <v>0</v>
      </c>
      <c r="AK58" s="151">
        <f t="shared" si="19"/>
        <v>0</v>
      </c>
      <c r="AL58" s="151">
        <f t="shared" si="19"/>
        <v>2081</v>
      </c>
      <c r="AM58" s="151">
        <f t="shared" si="19"/>
        <v>0</v>
      </c>
      <c r="AN58" s="151">
        <f t="shared" si="19"/>
        <v>0</v>
      </c>
      <c r="AO58" s="151">
        <f t="shared" si="19"/>
        <v>0</v>
      </c>
      <c r="AP58" s="151">
        <f t="shared" si="19"/>
        <v>0</v>
      </c>
      <c r="AQ58" s="151">
        <f t="shared" si="19"/>
        <v>0</v>
      </c>
      <c r="AR58" s="151">
        <f t="shared" si="19"/>
        <v>0</v>
      </c>
      <c r="AS58" s="151">
        <f t="shared" si="19"/>
        <v>2384</v>
      </c>
      <c r="AT58" s="151">
        <f t="shared" si="19"/>
        <v>0</v>
      </c>
      <c r="AU58" s="151">
        <f t="shared" si="19"/>
        <v>0</v>
      </c>
      <c r="AV58" s="151">
        <f t="shared" si="19"/>
        <v>0</v>
      </c>
      <c r="AW58" s="151">
        <f t="shared" si="19"/>
        <v>0</v>
      </c>
      <c r="AX58" s="151">
        <f t="shared" si="19"/>
        <v>0</v>
      </c>
      <c r="AY58" s="151">
        <f t="shared" si="19"/>
        <v>0</v>
      </c>
      <c r="AZ58" s="151">
        <f t="shared" si="19"/>
        <v>2103</v>
      </c>
      <c r="BA58" s="151">
        <f t="shared" si="19"/>
        <v>0</v>
      </c>
      <c r="BB58" s="151">
        <f t="shared" si="19"/>
        <v>0</v>
      </c>
      <c r="BC58" s="151">
        <f t="shared" si="19"/>
        <v>0</v>
      </c>
      <c r="BD58" s="151">
        <f t="shared" si="19"/>
        <v>0</v>
      </c>
      <c r="BE58" s="151">
        <f t="shared" si="19"/>
        <v>0</v>
      </c>
      <c r="BF58" s="151">
        <f t="shared" si="19"/>
        <v>0</v>
      </c>
      <c r="BG58" s="151">
        <f t="shared" si="19"/>
        <v>2082</v>
      </c>
      <c r="BH58" s="151">
        <f t="shared" si="17"/>
        <v>0</v>
      </c>
      <c r="BI58" s="151">
        <f t="shared" si="17"/>
        <v>0</v>
      </c>
      <c r="BJ58" s="151">
        <f t="shared" si="17"/>
        <v>0</v>
      </c>
      <c r="BK58" s="151">
        <f t="shared" si="17"/>
        <v>0</v>
      </c>
      <c r="BL58" s="151">
        <f t="shared" si="17"/>
        <v>0</v>
      </c>
      <c r="BM58" s="151">
        <f t="shared" si="17"/>
        <v>0</v>
      </c>
      <c r="BN58" s="151">
        <f t="shared" si="17"/>
        <v>8812</v>
      </c>
    </row>
    <row r="59" spans="1:66" s="135" customFormat="1" ht="47.25" hidden="1" x14ac:dyDescent="0.25">
      <c r="A59" s="163" t="str">
        <f>'[1]1'!A58</f>
        <v>1.2.3.1</v>
      </c>
      <c r="B59" s="147" t="str">
        <f>'[1]1'!B58</f>
        <v>"Установка приборов учета, класс напряжения 0,22 (0,4) кВ, всего, в том числе:"</v>
      </c>
      <c r="C59" s="163" t="str">
        <f>'[1]1'!C58</f>
        <v>Г</v>
      </c>
      <c r="D59" s="151">
        <f t="shared" si="15"/>
        <v>0</v>
      </c>
      <c r="E59" s="151">
        <f t="shared" si="15"/>
        <v>0</v>
      </c>
      <c r="F59" s="151">
        <f t="shared" si="15"/>
        <v>0</v>
      </c>
      <c r="G59" s="151">
        <f t="shared" si="15"/>
        <v>0</v>
      </c>
      <c r="H59" s="151">
        <f t="shared" si="15"/>
        <v>0</v>
      </c>
      <c r="I59" s="151">
        <f t="shared" si="15"/>
        <v>0</v>
      </c>
      <c r="J59" s="151">
        <f t="shared" si="15"/>
        <v>7475</v>
      </c>
      <c r="K59" s="151">
        <v>0</v>
      </c>
      <c r="L59" s="151">
        <v>0</v>
      </c>
      <c r="M59" s="151">
        <v>0</v>
      </c>
      <c r="N59" s="151">
        <v>0</v>
      </c>
      <c r="O59" s="151">
        <v>0</v>
      </c>
      <c r="P59" s="151">
        <v>0</v>
      </c>
      <c r="Q59" s="151">
        <v>0</v>
      </c>
      <c r="R59" s="151">
        <v>0</v>
      </c>
      <c r="S59" s="151">
        <v>0</v>
      </c>
      <c r="T59" s="151">
        <v>0</v>
      </c>
      <c r="U59" s="151">
        <v>0</v>
      </c>
      <c r="V59" s="151">
        <v>0</v>
      </c>
      <c r="W59" s="151">
        <v>0</v>
      </c>
      <c r="X59" s="151">
        <v>0</v>
      </c>
      <c r="Y59" s="151">
        <f>SUM(Y60:Y61)</f>
        <v>0</v>
      </c>
      <c r="Z59" s="151">
        <f t="shared" ref="Z59:BG59" si="20">SUM(Z60:Z61)</f>
        <v>0</v>
      </c>
      <c r="AA59" s="151">
        <f t="shared" si="20"/>
        <v>0</v>
      </c>
      <c r="AB59" s="151">
        <f t="shared" si="20"/>
        <v>0</v>
      </c>
      <c r="AC59" s="151">
        <f t="shared" si="20"/>
        <v>0</v>
      </c>
      <c r="AD59" s="151">
        <f t="shared" si="20"/>
        <v>0</v>
      </c>
      <c r="AE59" s="151">
        <f t="shared" si="20"/>
        <v>0</v>
      </c>
      <c r="AF59" s="151">
        <f t="shared" si="20"/>
        <v>0</v>
      </c>
      <c r="AG59" s="151">
        <f t="shared" si="20"/>
        <v>0</v>
      </c>
      <c r="AH59" s="151">
        <f t="shared" si="20"/>
        <v>0</v>
      </c>
      <c r="AI59" s="151">
        <f t="shared" si="20"/>
        <v>0</v>
      </c>
      <c r="AJ59" s="151">
        <f t="shared" si="20"/>
        <v>0</v>
      </c>
      <c r="AK59" s="151">
        <f t="shared" si="20"/>
        <v>0</v>
      </c>
      <c r="AL59" s="151">
        <f t="shared" si="20"/>
        <v>1796</v>
      </c>
      <c r="AM59" s="151">
        <f t="shared" si="20"/>
        <v>0</v>
      </c>
      <c r="AN59" s="151">
        <f t="shared" si="20"/>
        <v>0</v>
      </c>
      <c r="AO59" s="151">
        <f t="shared" si="20"/>
        <v>0</v>
      </c>
      <c r="AP59" s="151">
        <f t="shared" si="20"/>
        <v>0</v>
      </c>
      <c r="AQ59" s="151">
        <f t="shared" si="20"/>
        <v>0</v>
      </c>
      <c r="AR59" s="151">
        <f t="shared" si="20"/>
        <v>0</v>
      </c>
      <c r="AS59" s="151">
        <f t="shared" si="20"/>
        <v>2090</v>
      </c>
      <c r="AT59" s="151">
        <f t="shared" si="20"/>
        <v>0</v>
      </c>
      <c r="AU59" s="151">
        <f t="shared" si="20"/>
        <v>0</v>
      </c>
      <c r="AV59" s="151">
        <f t="shared" si="20"/>
        <v>0</v>
      </c>
      <c r="AW59" s="151">
        <f t="shared" si="20"/>
        <v>0</v>
      </c>
      <c r="AX59" s="151">
        <f t="shared" si="20"/>
        <v>0</v>
      </c>
      <c r="AY59" s="151">
        <f t="shared" si="20"/>
        <v>0</v>
      </c>
      <c r="AZ59" s="151">
        <f t="shared" si="20"/>
        <v>1802</v>
      </c>
      <c r="BA59" s="151">
        <f t="shared" si="20"/>
        <v>0</v>
      </c>
      <c r="BB59" s="151">
        <f t="shared" si="20"/>
        <v>0</v>
      </c>
      <c r="BC59" s="151">
        <f t="shared" si="20"/>
        <v>0</v>
      </c>
      <c r="BD59" s="151">
        <f t="shared" si="20"/>
        <v>0</v>
      </c>
      <c r="BE59" s="151">
        <f t="shared" si="20"/>
        <v>0</v>
      </c>
      <c r="BF59" s="151">
        <f t="shared" si="20"/>
        <v>0</v>
      </c>
      <c r="BG59" s="151">
        <f t="shared" si="20"/>
        <v>1787</v>
      </c>
      <c r="BH59" s="151">
        <f t="shared" si="17"/>
        <v>0</v>
      </c>
      <c r="BI59" s="151">
        <f t="shared" si="17"/>
        <v>0</v>
      </c>
      <c r="BJ59" s="151">
        <f t="shared" si="17"/>
        <v>0</v>
      </c>
      <c r="BK59" s="151">
        <f t="shared" si="17"/>
        <v>0</v>
      </c>
      <c r="BL59" s="151">
        <f t="shared" si="17"/>
        <v>0</v>
      </c>
      <c r="BM59" s="151">
        <f t="shared" si="17"/>
        <v>0</v>
      </c>
      <c r="BN59" s="151">
        <f t="shared" si="17"/>
        <v>7475</v>
      </c>
    </row>
    <row r="60" spans="1:66" ht="63" hidden="1" x14ac:dyDescent="0.25">
      <c r="A60" s="561" t="str">
        <f>'[1]1'!A59</f>
        <v>1.2.3.1.1</v>
      </c>
      <c r="B60" s="555" t="str">
        <f>'[1]1'!B59</f>
        <v>Установка учетов с АСКУЭ на границе балансовой принадлежности с потребителями, запитанными КЛ от ТП</v>
      </c>
      <c r="C60" s="561" t="str">
        <f>'[1]1'!C59</f>
        <v>J_0000060023</v>
      </c>
      <c r="D60" s="646">
        <f t="shared" si="15"/>
        <v>0</v>
      </c>
      <c r="E60" s="646">
        <f t="shared" si="15"/>
        <v>0</v>
      </c>
      <c r="F60" s="646">
        <f t="shared" si="15"/>
        <v>0</v>
      </c>
      <c r="G60" s="646">
        <f t="shared" si="15"/>
        <v>0</v>
      </c>
      <c r="H60" s="646">
        <f t="shared" si="15"/>
        <v>0</v>
      </c>
      <c r="I60" s="646">
        <f t="shared" si="15"/>
        <v>0</v>
      </c>
      <c r="J60" s="646">
        <f t="shared" si="15"/>
        <v>5197</v>
      </c>
      <c r="K60" s="646">
        <v>0</v>
      </c>
      <c r="L60" s="646">
        <v>0</v>
      </c>
      <c r="M60" s="646">
        <v>0</v>
      </c>
      <c r="N60" s="646">
        <v>0</v>
      </c>
      <c r="O60" s="646">
        <v>0</v>
      </c>
      <c r="P60" s="646">
        <v>0</v>
      </c>
      <c r="Q60" s="646">
        <v>0</v>
      </c>
      <c r="R60" s="646">
        <v>0</v>
      </c>
      <c r="S60" s="646">
        <v>0</v>
      </c>
      <c r="T60" s="646">
        <v>0</v>
      </c>
      <c r="U60" s="646">
        <v>0</v>
      </c>
      <c r="V60" s="646">
        <v>0</v>
      </c>
      <c r="W60" s="646">
        <v>0</v>
      </c>
      <c r="X60" s="646">
        <v>0</v>
      </c>
      <c r="Y60" s="659">
        <f>'[1]4'!G60</f>
        <v>0</v>
      </c>
      <c r="Z60" s="659">
        <v>0</v>
      </c>
      <c r="AA60" s="646">
        <v>0</v>
      </c>
      <c r="AB60" s="646">
        <v>0</v>
      </c>
      <c r="AC60" s="646">
        <v>0</v>
      </c>
      <c r="AD60" s="659">
        <v>0</v>
      </c>
      <c r="AE60" s="659">
        <f>'[1]4'!K60</f>
        <v>0</v>
      </c>
      <c r="AF60" s="659">
        <f>'[1]4'!N60</f>
        <v>0</v>
      </c>
      <c r="AG60" s="659">
        <v>0</v>
      </c>
      <c r="AH60" s="646">
        <v>0</v>
      </c>
      <c r="AI60" s="646">
        <v>0</v>
      </c>
      <c r="AJ60" s="646">
        <v>0</v>
      </c>
      <c r="AK60" s="659">
        <v>0</v>
      </c>
      <c r="AL60" s="659">
        <f>'[1]4'!R60</f>
        <v>1227</v>
      </c>
      <c r="AM60" s="659">
        <f>'[1]4'!U60</f>
        <v>0</v>
      </c>
      <c r="AN60" s="659">
        <v>0</v>
      </c>
      <c r="AO60" s="659">
        <v>0</v>
      </c>
      <c r="AP60" s="659">
        <v>0</v>
      </c>
      <c r="AQ60" s="659">
        <v>0</v>
      </c>
      <c r="AR60" s="659">
        <v>0</v>
      </c>
      <c r="AS60" s="659">
        <f>'[1]4'!Y60</f>
        <v>1520</v>
      </c>
      <c r="AT60" s="659">
        <f>'[1]4'!AB60</f>
        <v>0</v>
      </c>
      <c r="AU60" s="659">
        <v>0</v>
      </c>
      <c r="AV60" s="646">
        <v>0</v>
      </c>
      <c r="AW60" s="646">
        <v>0</v>
      </c>
      <c r="AX60" s="646">
        <v>0</v>
      </c>
      <c r="AY60" s="659">
        <v>0</v>
      </c>
      <c r="AZ60" s="659">
        <f>'[1]4'!AF60</f>
        <v>1232</v>
      </c>
      <c r="BA60" s="659">
        <f>'[1]4'!AI60</f>
        <v>0</v>
      </c>
      <c r="BB60" s="659">
        <v>0</v>
      </c>
      <c r="BC60" s="646">
        <v>0</v>
      </c>
      <c r="BD60" s="646">
        <v>0</v>
      </c>
      <c r="BE60" s="646">
        <v>0</v>
      </c>
      <c r="BF60" s="659">
        <v>0</v>
      </c>
      <c r="BG60" s="659">
        <f>'[1]4'!AM60</f>
        <v>1218</v>
      </c>
      <c r="BH60" s="151">
        <f t="shared" si="17"/>
        <v>0</v>
      </c>
      <c r="BI60" s="151">
        <f t="shared" si="17"/>
        <v>0</v>
      </c>
      <c r="BJ60" s="151">
        <f t="shared" si="17"/>
        <v>0</v>
      </c>
      <c r="BK60" s="151">
        <f t="shared" si="17"/>
        <v>0</v>
      </c>
      <c r="BL60" s="151">
        <f t="shared" si="17"/>
        <v>0</v>
      </c>
      <c r="BM60" s="151">
        <f t="shared" si="17"/>
        <v>0</v>
      </c>
      <c r="BN60" s="151">
        <f t="shared" si="17"/>
        <v>5197</v>
      </c>
    </row>
    <row r="61" spans="1:66" ht="63" hidden="1" x14ac:dyDescent="0.25">
      <c r="A61" s="561" t="str">
        <f>'[1]1'!A60</f>
        <v>1.2.3.1.2</v>
      </c>
      <c r="B61" s="555" t="str">
        <f>'[1]1'!B60</f>
        <v>Установка учетов с АСКУЭ на границе балансовой принадлежности с потребителями, запитанными от ВЛ-0,4кВ</v>
      </c>
      <c r="C61" s="561" t="str">
        <f>'[1]1'!C60</f>
        <v>J_0000060024</v>
      </c>
      <c r="D61" s="646">
        <f t="shared" si="15"/>
        <v>0</v>
      </c>
      <c r="E61" s="646">
        <f t="shared" si="15"/>
        <v>0</v>
      </c>
      <c r="F61" s="646">
        <f t="shared" si="15"/>
        <v>0</v>
      </c>
      <c r="G61" s="646">
        <f t="shared" si="15"/>
        <v>0</v>
      </c>
      <c r="H61" s="646">
        <f t="shared" si="15"/>
        <v>0</v>
      </c>
      <c r="I61" s="646">
        <f t="shared" si="15"/>
        <v>0</v>
      </c>
      <c r="J61" s="646">
        <f t="shared" si="15"/>
        <v>2278</v>
      </c>
      <c r="K61" s="646">
        <v>0</v>
      </c>
      <c r="L61" s="646">
        <v>0</v>
      </c>
      <c r="M61" s="646">
        <v>0</v>
      </c>
      <c r="N61" s="646">
        <v>0</v>
      </c>
      <c r="O61" s="646">
        <v>0</v>
      </c>
      <c r="P61" s="646">
        <v>0</v>
      </c>
      <c r="Q61" s="646">
        <v>0</v>
      </c>
      <c r="R61" s="646">
        <v>0</v>
      </c>
      <c r="S61" s="646">
        <v>0</v>
      </c>
      <c r="T61" s="646">
        <v>0</v>
      </c>
      <c r="U61" s="646">
        <v>0</v>
      </c>
      <c r="V61" s="646">
        <v>0</v>
      </c>
      <c r="W61" s="646">
        <v>0</v>
      </c>
      <c r="X61" s="646">
        <v>0</v>
      </c>
      <c r="Y61" s="659">
        <f>'[1]4'!G61</f>
        <v>0</v>
      </c>
      <c r="Z61" s="659">
        <v>0</v>
      </c>
      <c r="AA61" s="646">
        <v>0</v>
      </c>
      <c r="AB61" s="646">
        <v>0</v>
      </c>
      <c r="AC61" s="646">
        <v>0</v>
      </c>
      <c r="AD61" s="659">
        <v>0</v>
      </c>
      <c r="AE61" s="659">
        <f>'[1]4'!K61</f>
        <v>0</v>
      </c>
      <c r="AF61" s="659">
        <f>'[1]4'!N61</f>
        <v>0</v>
      </c>
      <c r="AG61" s="659">
        <v>0</v>
      </c>
      <c r="AH61" s="646">
        <v>0</v>
      </c>
      <c r="AI61" s="646">
        <v>0</v>
      </c>
      <c r="AJ61" s="646">
        <v>0</v>
      </c>
      <c r="AK61" s="659">
        <v>0</v>
      </c>
      <c r="AL61" s="659">
        <f>'[1]4'!R61</f>
        <v>569</v>
      </c>
      <c r="AM61" s="659">
        <f>'[1]4'!U61</f>
        <v>0</v>
      </c>
      <c r="AN61" s="659">
        <v>0</v>
      </c>
      <c r="AO61" s="659">
        <v>0</v>
      </c>
      <c r="AP61" s="659">
        <v>0</v>
      </c>
      <c r="AQ61" s="659">
        <v>0</v>
      </c>
      <c r="AR61" s="659">
        <v>0</v>
      </c>
      <c r="AS61" s="659">
        <f>'[1]4'!Y61</f>
        <v>570</v>
      </c>
      <c r="AT61" s="659">
        <f>'[1]4'!AB61</f>
        <v>0</v>
      </c>
      <c r="AU61" s="659">
        <v>0</v>
      </c>
      <c r="AV61" s="646">
        <v>0</v>
      </c>
      <c r="AW61" s="646">
        <v>0</v>
      </c>
      <c r="AX61" s="646">
        <v>0</v>
      </c>
      <c r="AY61" s="659">
        <v>0</v>
      </c>
      <c r="AZ61" s="659">
        <f>'[1]4'!AF61</f>
        <v>570</v>
      </c>
      <c r="BA61" s="659">
        <f>'[1]4'!AI61</f>
        <v>0</v>
      </c>
      <c r="BB61" s="659">
        <v>0</v>
      </c>
      <c r="BC61" s="646">
        <v>0</v>
      </c>
      <c r="BD61" s="646">
        <v>0</v>
      </c>
      <c r="BE61" s="646">
        <v>0</v>
      </c>
      <c r="BF61" s="659">
        <v>0</v>
      </c>
      <c r="BG61" s="659">
        <f>'[1]4'!AM61</f>
        <v>569</v>
      </c>
      <c r="BH61" s="151">
        <f t="shared" si="17"/>
        <v>0</v>
      </c>
      <c r="BI61" s="151">
        <f t="shared" si="17"/>
        <v>0</v>
      </c>
      <c r="BJ61" s="151">
        <f t="shared" si="17"/>
        <v>0</v>
      </c>
      <c r="BK61" s="151">
        <f t="shared" si="17"/>
        <v>0</v>
      </c>
      <c r="BL61" s="151">
        <f t="shared" si="17"/>
        <v>0</v>
      </c>
      <c r="BM61" s="151">
        <f t="shared" si="17"/>
        <v>0</v>
      </c>
      <c r="BN61" s="151">
        <f t="shared" si="17"/>
        <v>2278</v>
      </c>
    </row>
    <row r="62" spans="1:66" s="135" customFormat="1" ht="47.25" hidden="1" x14ac:dyDescent="0.25">
      <c r="A62" s="163" t="str">
        <f>'[1]1'!A61</f>
        <v>1.2.3.2</v>
      </c>
      <c r="B62" s="147" t="str">
        <f>'[1]1'!B61</f>
        <v>"Установка приборов учета, класс напряжения 6 (10) кВ, всего, в том числе:"</v>
      </c>
      <c r="C62" s="163" t="str">
        <f>'[1]1'!C61</f>
        <v>Г</v>
      </c>
      <c r="D62" s="151">
        <f t="shared" si="15"/>
        <v>0</v>
      </c>
      <c r="E62" s="151">
        <f t="shared" si="15"/>
        <v>0</v>
      </c>
      <c r="F62" s="151">
        <f t="shared" si="15"/>
        <v>0</v>
      </c>
      <c r="G62" s="151">
        <f t="shared" si="15"/>
        <v>0</v>
      </c>
      <c r="H62" s="151">
        <f t="shared" si="15"/>
        <v>0</v>
      </c>
      <c r="I62" s="151">
        <f t="shared" si="15"/>
        <v>0</v>
      </c>
      <c r="J62" s="151">
        <f t="shared" si="15"/>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f t="shared" si="17"/>
        <v>0</v>
      </c>
      <c r="BI62" s="151">
        <f t="shared" si="17"/>
        <v>0</v>
      </c>
      <c r="BJ62" s="151">
        <f t="shared" si="17"/>
        <v>0</v>
      </c>
      <c r="BK62" s="151">
        <f t="shared" si="17"/>
        <v>0</v>
      </c>
      <c r="BL62" s="151">
        <f t="shared" si="17"/>
        <v>0</v>
      </c>
      <c r="BM62" s="151">
        <f t="shared" si="17"/>
        <v>0</v>
      </c>
      <c r="BN62" s="151">
        <f t="shared" si="17"/>
        <v>0</v>
      </c>
    </row>
    <row r="63" spans="1:66" s="135" customFormat="1" ht="47.25" hidden="1" x14ac:dyDescent="0.25">
      <c r="A63" s="163" t="str">
        <f>'[1]1'!A62</f>
        <v>1.2.3.3</v>
      </c>
      <c r="B63" s="147" t="str">
        <f>'[1]1'!B62</f>
        <v>"Установка приборов учета, класс напряжения 35 кВ, всего, в том числе:"</v>
      </c>
      <c r="C63" s="163" t="str">
        <f>'[1]1'!C62</f>
        <v>Г</v>
      </c>
      <c r="D63" s="151">
        <f t="shared" si="15"/>
        <v>0</v>
      </c>
      <c r="E63" s="151">
        <f t="shared" si="15"/>
        <v>0</v>
      </c>
      <c r="F63" s="151">
        <f t="shared" si="15"/>
        <v>0</v>
      </c>
      <c r="G63" s="151">
        <f t="shared" si="15"/>
        <v>0</v>
      </c>
      <c r="H63" s="151">
        <f t="shared" si="15"/>
        <v>0</v>
      </c>
      <c r="I63" s="151">
        <f t="shared" si="15"/>
        <v>0</v>
      </c>
      <c r="J63" s="151">
        <f t="shared" si="15"/>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f t="shared" si="17"/>
        <v>0</v>
      </c>
      <c r="BI63" s="151">
        <f t="shared" si="17"/>
        <v>0</v>
      </c>
      <c r="BJ63" s="151">
        <f t="shared" si="17"/>
        <v>0</v>
      </c>
      <c r="BK63" s="151">
        <f t="shared" si="17"/>
        <v>0</v>
      </c>
      <c r="BL63" s="151">
        <f t="shared" si="17"/>
        <v>0</v>
      </c>
      <c r="BM63" s="151">
        <f t="shared" si="17"/>
        <v>0</v>
      </c>
      <c r="BN63" s="151">
        <f t="shared" si="17"/>
        <v>0</v>
      </c>
    </row>
    <row r="64" spans="1:66" s="135" customFormat="1" ht="47.25" hidden="1" x14ac:dyDescent="0.25">
      <c r="A64" s="163" t="str">
        <f>'[1]1'!A63</f>
        <v>1.2.3.4</v>
      </c>
      <c r="B64" s="147" t="str">
        <f>'[1]1'!B63</f>
        <v>"Установка приборов учета, класс напряжения 110 кВ и выше, всего, в том числе:"</v>
      </c>
      <c r="C64" s="163" t="str">
        <f>'[1]1'!C63</f>
        <v>Г</v>
      </c>
      <c r="D64" s="151">
        <f t="shared" si="15"/>
        <v>0</v>
      </c>
      <c r="E64" s="151">
        <f t="shared" si="15"/>
        <v>0</v>
      </c>
      <c r="F64" s="151">
        <f t="shared" si="15"/>
        <v>0</v>
      </c>
      <c r="G64" s="151">
        <f t="shared" si="15"/>
        <v>0</v>
      </c>
      <c r="H64" s="151">
        <f t="shared" si="15"/>
        <v>0</v>
      </c>
      <c r="I64" s="151">
        <f t="shared" si="15"/>
        <v>0</v>
      </c>
      <c r="J64" s="151">
        <f t="shared" si="15"/>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f t="shared" si="17"/>
        <v>0</v>
      </c>
      <c r="BI64" s="151">
        <f t="shared" si="17"/>
        <v>0</v>
      </c>
      <c r="BJ64" s="151">
        <f t="shared" si="17"/>
        <v>0</v>
      </c>
      <c r="BK64" s="151">
        <f t="shared" si="17"/>
        <v>0</v>
      </c>
      <c r="BL64" s="151">
        <f t="shared" si="17"/>
        <v>0</v>
      </c>
      <c r="BM64" s="151">
        <f t="shared" si="17"/>
        <v>0</v>
      </c>
      <c r="BN64" s="151">
        <f t="shared" si="17"/>
        <v>0</v>
      </c>
    </row>
    <row r="65" spans="1:66" s="135" customFormat="1" ht="63" hidden="1" x14ac:dyDescent="0.25">
      <c r="A65" s="163" t="str">
        <f>'[1]1'!A64</f>
        <v>1.2.3.5</v>
      </c>
      <c r="B65" s="147" t="str">
        <f>'[1]1'!B64</f>
        <v>"Включение приборов учета в систему сбора и передачи данных, класс напряжения 0,22 (0,4) кВ, всего, в том числе:"</v>
      </c>
      <c r="C65" s="163" t="str">
        <f>'[1]1'!C64</f>
        <v>Г</v>
      </c>
      <c r="D65" s="151">
        <f t="shared" si="15"/>
        <v>0</v>
      </c>
      <c r="E65" s="151">
        <f t="shared" si="15"/>
        <v>0</v>
      </c>
      <c r="F65" s="151">
        <f t="shared" si="15"/>
        <v>0</v>
      </c>
      <c r="G65" s="151">
        <f t="shared" si="15"/>
        <v>0</v>
      </c>
      <c r="H65" s="151">
        <f t="shared" si="15"/>
        <v>0</v>
      </c>
      <c r="I65" s="151">
        <f t="shared" si="15"/>
        <v>0</v>
      </c>
      <c r="J65" s="151">
        <f t="shared" si="15"/>
        <v>1337</v>
      </c>
      <c r="K65" s="151">
        <v>0</v>
      </c>
      <c r="L65" s="151">
        <v>0</v>
      </c>
      <c r="M65" s="151">
        <v>0</v>
      </c>
      <c r="N65" s="151">
        <v>0</v>
      </c>
      <c r="O65" s="151">
        <v>0</v>
      </c>
      <c r="P65" s="151">
        <v>0</v>
      </c>
      <c r="Q65" s="151">
        <v>0</v>
      </c>
      <c r="R65" s="151">
        <v>0</v>
      </c>
      <c r="S65" s="151">
        <v>0</v>
      </c>
      <c r="T65" s="151">
        <v>0</v>
      </c>
      <c r="U65" s="151">
        <v>0</v>
      </c>
      <c r="V65" s="151">
        <v>0</v>
      </c>
      <c r="W65" s="151">
        <v>0</v>
      </c>
      <c r="X65" s="151">
        <v>0</v>
      </c>
      <c r="Y65" s="151">
        <f>SUM(Y66:Y67)</f>
        <v>0</v>
      </c>
      <c r="Z65" s="151">
        <f t="shared" ref="Z65:BG65" si="21">SUM(Z66:Z67)</f>
        <v>0</v>
      </c>
      <c r="AA65" s="151">
        <f t="shared" si="21"/>
        <v>0</v>
      </c>
      <c r="AB65" s="151">
        <f t="shared" si="21"/>
        <v>0</v>
      </c>
      <c r="AC65" s="151">
        <f t="shared" si="21"/>
        <v>0</v>
      </c>
      <c r="AD65" s="151">
        <f t="shared" si="21"/>
        <v>0</v>
      </c>
      <c r="AE65" s="151">
        <f t="shared" si="21"/>
        <v>162</v>
      </c>
      <c r="AF65" s="151">
        <f t="shared" si="21"/>
        <v>0</v>
      </c>
      <c r="AG65" s="151">
        <f t="shared" si="21"/>
        <v>0</v>
      </c>
      <c r="AH65" s="151">
        <f t="shared" si="21"/>
        <v>0</v>
      </c>
      <c r="AI65" s="151">
        <f t="shared" si="21"/>
        <v>0</v>
      </c>
      <c r="AJ65" s="151">
        <f t="shared" si="21"/>
        <v>0</v>
      </c>
      <c r="AK65" s="151">
        <f t="shared" si="21"/>
        <v>0</v>
      </c>
      <c r="AL65" s="151">
        <f t="shared" si="21"/>
        <v>285</v>
      </c>
      <c r="AM65" s="151">
        <f t="shared" si="21"/>
        <v>0</v>
      </c>
      <c r="AN65" s="151">
        <f t="shared" si="21"/>
        <v>0</v>
      </c>
      <c r="AO65" s="151">
        <f t="shared" si="21"/>
        <v>0</v>
      </c>
      <c r="AP65" s="151">
        <f t="shared" si="21"/>
        <v>0</v>
      </c>
      <c r="AQ65" s="151">
        <f t="shared" si="21"/>
        <v>0</v>
      </c>
      <c r="AR65" s="151">
        <f t="shared" si="21"/>
        <v>0</v>
      </c>
      <c r="AS65" s="151">
        <f t="shared" si="21"/>
        <v>294</v>
      </c>
      <c r="AT65" s="151">
        <f t="shared" si="21"/>
        <v>0</v>
      </c>
      <c r="AU65" s="151">
        <f t="shared" si="21"/>
        <v>0</v>
      </c>
      <c r="AV65" s="151">
        <f t="shared" si="21"/>
        <v>0</v>
      </c>
      <c r="AW65" s="151">
        <f t="shared" si="21"/>
        <v>0</v>
      </c>
      <c r="AX65" s="151">
        <f t="shared" si="21"/>
        <v>0</v>
      </c>
      <c r="AY65" s="151">
        <f t="shared" si="21"/>
        <v>0</v>
      </c>
      <c r="AZ65" s="151">
        <f t="shared" si="21"/>
        <v>301</v>
      </c>
      <c r="BA65" s="151">
        <f t="shared" si="21"/>
        <v>0</v>
      </c>
      <c r="BB65" s="151">
        <f t="shared" si="21"/>
        <v>0</v>
      </c>
      <c r="BC65" s="151">
        <f t="shared" si="21"/>
        <v>0</v>
      </c>
      <c r="BD65" s="151">
        <f t="shared" si="21"/>
        <v>0</v>
      </c>
      <c r="BE65" s="151">
        <f t="shared" si="21"/>
        <v>0</v>
      </c>
      <c r="BF65" s="151">
        <f t="shared" si="21"/>
        <v>0</v>
      </c>
      <c r="BG65" s="151">
        <f t="shared" si="21"/>
        <v>295</v>
      </c>
      <c r="BH65" s="151">
        <f t="shared" si="17"/>
        <v>0</v>
      </c>
      <c r="BI65" s="151">
        <f t="shared" si="17"/>
        <v>0</v>
      </c>
      <c r="BJ65" s="151">
        <f t="shared" si="17"/>
        <v>0</v>
      </c>
      <c r="BK65" s="151">
        <f t="shared" si="17"/>
        <v>0</v>
      </c>
      <c r="BL65" s="151">
        <f t="shared" si="17"/>
        <v>0</v>
      </c>
      <c r="BM65" s="151">
        <f t="shared" si="17"/>
        <v>0</v>
      </c>
      <c r="BN65" s="151">
        <f t="shared" si="17"/>
        <v>1337</v>
      </c>
    </row>
    <row r="66" spans="1:66" ht="31.5" hidden="1" x14ac:dyDescent="0.25">
      <c r="A66" s="561" t="str">
        <f>'[1]1'!A65</f>
        <v>1.2.3.5.1</v>
      </c>
      <c r="B66" s="555" t="str">
        <f>'[1]1'!B65</f>
        <v>Монтаж системы учета с АСКУЭ в ТП</v>
      </c>
      <c r="C66" s="561" t="str">
        <f>'[1]1'!C65</f>
        <v>J_0000060026</v>
      </c>
      <c r="D66" s="646">
        <f t="shared" si="15"/>
        <v>0</v>
      </c>
      <c r="E66" s="646">
        <f t="shared" si="15"/>
        <v>0</v>
      </c>
      <c r="F66" s="646">
        <f t="shared" si="15"/>
        <v>0</v>
      </c>
      <c r="G66" s="646">
        <f t="shared" si="15"/>
        <v>0</v>
      </c>
      <c r="H66" s="646">
        <f t="shared" si="15"/>
        <v>0</v>
      </c>
      <c r="I66" s="646">
        <f t="shared" si="15"/>
        <v>0</v>
      </c>
      <c r="J66" s="646">
        <f t="shared" si="15"/>
        <v>616</v>
      </c>
      <c r="K66" s="646">
        <v>0</v>
      </c>
      <c r="L66" s="646">
        <v>0</v>
      </c>
      <c r="M66" s="646">
        <v>0</v>
      </c>
      <c r="N66" s="646">
        <v>0</v>
      </c>
      <c r="O66" s="646">
        <v>0</v>
      </c>
      <c r="P66" s="646">
        <v>0</v>
      </c>
      <c r="Q66" s="646">
        <v>0</v>
      </c>
      <c r="R66" s="646">
        <v>0</v>
      </c>
      <c r="S66" s="646">
        <v>0</v>
      </c>
      <c r="T66" s="646">
        <v>0</v>
      </c>
      <c r="U66" s="646">
        <v>0</v>
      </c>
      <c r="V66" s="646">
        <v>0</v>
      </c>
      <c r="W66" s="646">
        <v>0</v>
      </c>
      <c r="X66" s="646">
        <v>0</v>
      </c>
      <c r="Y66" s="659">
        <f>'[1]4'!G66</f>
        <v>0</v>
      </c>
      <c r="Z66" s="659">
        <v>0</v>
      </c>
      <c r="AA66" s="646">
        <v>0</v>
      </c>
      <c r="AB66" s="646">
        <v>0</v>
      </c>
      <c r="AC66" s="646">
        <v>0</v>
      </c>
      <c r="AD66" s="659">
        <v>0</v>
      </c>
      <c r="AE66" s="659">
        <f>'[1]4'!K66</f>
        <v>37</v>
      </c>
      <c r="AF66" s="659">
        <f>'[1]4'!N66</f>
        <v>0</v>
      </c>
      <c r="AG66" s="659">
        <v>0</v>
      </c>
      <c r="AH66" s="646">
        <v>0</v>
      </c>
      <c r="AI66" s="646">
        <v>0</v>
      </c>
      <c r="AJ66" s="646">
        <v>0</v>
      </c>
      <c r="AK66" s="659">
        <v>0</v>
      </c>
      <c r="AL66" s="659">
        <f>'[1]4'!R66</f>
        <v>40</v>
      </c>
      <c r="AM66" s="659">
        <f>'[1]4'!U66</f>
        <v>0</v>
      </c>
      <c r="AN66" s="659">
        <v>0</v>
      </c>
      <c r="AO66" s="659">
        <v>0</v>
      </c>
      <c r="AP66" s="659">
        <v>0</v>
      </c>
      <c r="AQ66" s="659">
        <v>0</v>
      </c>
      <c r="AR66" s="659">
        <v>0</v>
      </c>
      <c r="AS66" s="659">
        <f>'[1]4'!Y66</f>
        <v>49</v>
      </c>
      <c r="AT66" s="659">
        <f>'[1]4'!AB66</f>
        <v>0</v>
      </c>
      <c r="AU66" s="659">
        <v>0</v>
      </c>
      <c r="AV66" s="646">
        <v>0</v>
      </c>
      <c r="AW66" s="646">
        <v>0</v>
      </c>
      <c r="AX66" s="646">
        <v>0</v>
      </c>
      <c r="AY66" s="659">
        <v>0</v>
      </c>
      <c r="AZ66" s="659">
        <f>'[1]4'!AF66</f>
        <v>245</v>
      </c>
      <c r="BA66" s="659">
        <f>'[1]4'!AI66</f>
        <v>0</v>
      </c>
      <c r="BB66" s="659">
        <v>0</v>
      </c>
      <c r="BC66" s="646">
        <v>0</v>
      </c>
      <c r="BD66" s="646">
        <v>0</v>
      </c>
      <c r="BE66" s="646">
        <v>0</v>
      </c>
      <c r="BF66" s="659">
        <v>0</v>
      </c>
      <c r="BG66" s="659">
        <f>'[1]4'!AM66</f>
        <v>245</v>
      </c>
      <c r="BH66" s="151">
        <f t="shared" si="17"/>
        <v>0</v>
      </c>
      <c r="BI66" s="151">
        <f t="shared" si="17"/>
        <v>0</v>
      </c>
      <c r="BJ66" s="151">
        <f t="shared" si="17"/>
        <v>0</v>
      </c>
      <c r="BK66" s="151">
        <f t="shared" si="17"/>
        <v>0</v>
      </c>
      <c r="BL66" s="151">
        <f t="shared" si="17"/>
        <v>0</v>
      </c>
      <c r="BM66" s="151">
        <f t="shared" si="17"/>
        <v>0</v>
      </c>
      <c r="BN66" s="151">
        <f t="shared" si="17"/>
        <v>616</v>
      </c>
    </row>
    <row r="67" spans="1:66" ht="31.5" hidden="1" x14ac:dyDescent="0.25">
      <c r="A67" s="561" t="str">
        <f>'[1]1'!A66</f>
        <v>1.2.3.5.2</v>
      </c>
      <c r="B67" s="555" t="str">
        <f>'[1]1'!B66</f>
        <v>Монтаж устройств передачи данных для АСКУЭ в ТП</v>
      </c>
      <c r="C67" s="561" t="str">
        <f>'[1]1'!C66</f>
        <v>J_0000060025</v>
      </c>
      <c r="D67" s="646">
        <f t="shared" si="15"/>
        <v>0</v>
      </c>
      <c r="E67" s="646">
        <f t="shared" si="15"/>
        <v>0</v>
      </c>
      <c r="F67" s="646">
        <f t="shared" si="15"/>
        <v>0</v>
      </c>
      <c r="G67" s="646">
        <f t="shared" si="15"/>
        <v>0</v>
      </c>
      <c r="H67" s="646">
        <f t="shared" si="15"/>
        <v>0</v>
      </c>
      <c r="I67" s="646">
        <f t="shared" si="15"/>
        <v>0</v>
      </c>
      <c r="J67" s="646">
        <f t="shared" si="15"/>
        <v>721</v>
      </c>
      <c r="K67" s="646">
        <v>0</v>
      </c>
      <c r="L67" s="646">
        <v>0</v>
      </c>
      <c r="M67" s="646">
        <v>0</v>
      </c>
      <c r="N67" s="646">
        <v>0</v>
      </c>
      <c r="O67" s="646">
        <v>0</v>
      </c>
      <c r="P67" s="646">
        <v>0</v>
      </c>
      <c r="Q67" s="646">
        <v>0</v>
      </c>
      <c r="R67" s="646">
        <v>0</v>
      </c>
      <c r="S67" s="646">
        <v>0</v>
      </c>
      <c r="T67" s="646">
        <v>0</v>
      </c>
      <c r="U67" s="646">
        <v>0</v>
      </c>
      <c r="V67" s="646">
        <v>0</v>
      </c>
      <c r="W67" s="646">
        <v>0</v>
      </c>
      <c r="X67" s="646">
        <v>0</v>
      </c>
      <c r="Y67" s="659">
        <f>'[1]4'!G67</f>
        <v>0</v>
      </c>
      <c r="Z67" s="659">
        <v>0</v>
      </c>
      <c r="AA67" s="646">
        <v>0</v>
      </c>
      <c r="AB67" s="646">
        <v>0</v>
      </c>
      <c r="AC67" s="646">
        <v>0</v>
      </c>
      <c r="AD67" s="659">
        <v>0</v>
      </c>
      <c r="AE67" s="659">
        <f>'[1]4'!K67</f>
        <v>125</v>
      </c>
      <c r="AF67" s="659">
        <f>'[1]4'!N67</f>
        <v>0</v>
      </c>
      <c r="AG67" s="659">
        <v>0</v>
      </c>
      <c r="AH67" s="646">
        <v>0</v>
      </c>
      <c r="AI67" s="646">
        <v>0</v>
      </c>
      <c r="AJ67" s="646">
        <v>0</v>
      </c>
      <c r="AK67" s="659">
        <v>0</v>
      </c>
      <c r="AL67" s="659">
        <f>'[1]4'!R67</f>
        <v>245</v>
      </c>
      <c r="AM67" s="659">
        <f>'[1]4'!U67</f>
        <v>0</v>
      </c>
      <c r="AN67" s="659">
        <v>0</v>
      </c>
      <c r="AO67" s="659">
        <v>0</v>
      </c>
      <c r="AP67" s="659">
        <v>0</v>
      </c>
      <c r="AQ67" s="659">
        <v>0</v>
      </c>
      <c r="AR67" s="659">
        <v>0</v>
      </c>
      <c r="AS67" s="659">
        <f>'[1]4'!Y67</f>
        <v>245</v>
      </c>
      <c r="AT67" s="659">
        <f>'[1]4'!AB67</f>
        <v>0</v>
      </c>
      <c r="AU67" s="659">
        <v>0</v>
      </c>
      <c r="AV67" s="646">
        <v>0</v>
      </c>
      <c r="AW67" s="646">
        <v>0</v>
      </c>
      <c r="AX67" s="646">
        <v>0</v>
      </c>
      <c r="AY67" s="659">
        <v>0</v>
      </c>
      <c r="AZ67" s="659">
        <f>'[1]4'!AF67</f>
        <v>56</v>
      </c>
      <c r="BA67" s="659">
        <f>'[1]4'!AI67</f>
        <v>0</v>
      </c>
      <c r="BB67" s="659">
        <v>0</v>
      </c>
      <c r="BC67" s="646">
        <v>0</v>
      </c>
      <c r="BD67" s="646">
        <v>0</v>
      </c>
      <c r="BE67" s="646">
        <v>0</v>
      </c>
      <c r="BF67" s="659">
        <v>0</v>
      </c>
      <c r="BG67" s="659">
        <f>'[1]4'!AM67</f>
        <v>50</v>
      </c>
      <c r="BH67" s="151">
        <f t="shared" si="17"/>
        <v>0</v>
      </c>
      <c r="BI67" s="151">
        <f t="shared" si="17"/>
        <v>0</v>
      </c>
      <c r="BJ67" s="151">
        <f t="shared" si="17"/>
        <v>0</v>
      </c>
      <c r="BK67" s="151">
        <f t="shared" si="17"/>
        <v>0</v>
      </c>
      <c r="BL67" s="151">
        <f t="shared" si="17"/>
        <v>0</v>
      </c>
      <c r="BM67" s="151">
        <f t="shared" si="17"/>
        <v>0</v>
      </c>
      <c r="BN67" s="151">
        <f t="shared" si="17"/>
        <v>721</v>
      </c>
    </row>
    <row r="68" spans="1:66" s="135" customFormat="1" ht="63" hidden="1" x14ac:dyDescent="0.25">
      <c r="A68" s="163" t="str">
        <f>'[1]1'!A67</f>
        <v>1.2.3.6</v>
      </c>
      <c r="B68" s="147" t="str">
        <f>'[1]1'!B67</f>
        <v>"Включение приборов учета в систему сбора и передачи данных, класс напряжения 6 (10) кВ, всего, в том числе:"</v>
      </c>
      <c r="C68" s="163" t="str">
        <f>'[1]1'!C67</f>
        <v>Г</v>
      </c>
      <c r="D68" s="151">
        <f t="shared" si="15"/>
        <v>0</v>
      </c>
      <c r="E68" s="151">
        <f t="shared" si="15"/>
        <v>0</v>
      </c>
      <c r="F68" s="151">
        <f t="shared" si="15"/>
        <v>0</v>
      </c>
      <c r="G68" s="151">
        <f t="shared" si="15"/>
        <v>0</v>
      </c>
      <c r="H68" s="151">
        <f t="shared" si="15"/>
        <v>0</v>
      </c>
      <c r="I68" s="151">
        <f t="shared" si="15"/>
        <v>0</v>
      </c>
      <c r="J68" s="151">
        <f t="shared" si="15"/>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f t="shared" si="17"/>
        <v>0</v>
      </c>
      <c r="BI68" s="151">
        <f t="shared" si="17"/>
        <v>0</v>
      </c>
      <c r="BJ68" s="151">
        <f t="shared" si="17"/>
        <v>0</v>
      </c>
      <c r="BK68" s="151">
        <f t="shared" si="17"/>
        <v>0</v>
      </c>
      <c r="BL68" s="151">
        <f t="shared" si="17"/>
        <v>0</v>
      </c>
      <c r="BM68" s="151">
        <f t="shared" si="17"/>
        <v>0</v>
      </c>
      <c r="BN68" s="151">
        <f t="shared" si="17"/>
        <v>0</v>
      </c>
    </row>
    <row r="69" spans="1:66" s="135" customFormat="1" ht="63" hidden="1" x14ac:dyDescent="0.25">
      <c r="A69" s="163" t="str">
        <f>'[1]1'!A68</f>
        <v>1.2.3.7</v>
      </c>
      <c r="B69" s="147" t="str">
        <f>'[1]1'!B68</f>
        <v>"Включение приборов учета в систему сбора и передачи данных, класс напряжения 35 кВ, всего, в том числе:"</v>
      </c>
      <c r="C69" s="163" t="str">
        <f>'[1]1'!C68</f>
        <v>Г</v>
      </c>
      <c r="D69" s="151">
        <f t="shared" si="15"/>
        <v>0</v>
      </c>
      <c r="E69" s="151">
        <f t="shared" si="15"/>
        <v>0</v>
      </c>
      <c r="F69" s="151">
        <f t="shared" si="15"/>
        <v>0</v>
      </c>
      <c r="G69" s="151">
        <f t="shared" si="15"/>
        <v>0</v>
      </c>
      <c r="H69" s="151">
        <f t="shared" si="15"/>
        <v>0</v>
      </c>
      <c r="I69" s="151">
        <f t="shared" si="15"/>
        <v>0</v>
      </c>
      <c r="J69" s="151">
        <f t="shared" si="15"/>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f t="shared" si="17"/>
        <v>0</v>
      </c>
      <c r="BI69" s="151">
        <f t="shared" si="17"/>
        <v>0</v>
      </c>
      <c r="BJ69" s="151">
        <f t="shared" si="17"/>
        <v>0</v>
      </c>
      <c r="BK69" s="151">
        <f t="shared" si="17"/>
        <v>0</v>
      </c>
      <c r="BL69" s="151">
        <f t="shared" si="17"/>
        <v>0</v>
      </c>
      <c r="BM69" s="151">
        <f t="shared" si="17"/>
        <v>0</v>
      </c>
      <c r="BN69" s="151">
        <f t="shared" si="17"/>
        <v>0</v>
      </c>
    </row>
    <row r="70" spans="1:66" s="135" customFormat="1" ht="63" hidden="1" x14ac:dyDescent="0.25">
      <c r="A70" s="163" t="str">
        <f>'[1]1'!A69</f>
        <v>1.2.3.8</v>
      </c>
      <c r="B70" s="147" t="str">
        <f>'[1]1'!B69</f>
        <v>"Включение приборов учета в систему сбора и передачи данных, класс напряжения 110 кВ и выше, всего, в том числе:"</v>
      </c>
      <c r="C70" s="163" t="str">
        <f>'[1]1'!C69</f>
        <v>Г</v>
      </c>
      <c r="D70" s="151">
        <f t="shared" si="15"/>
        <v>0</v>
      </c>
      <c r="E70" s="151">
        <f t="shared" si="15"/>
        <v>0</v>
      </c>
      <c r="F70" s="151">
        <f t="shared" si="15"/>
        <v>0</v>
      </c>
      <c r="G70" s="151">
        <f t="shared" si="15"/>
        <v>0</v>
      </c>
      <c r="H70" s="151">
        <f t="shared" si="15"/>
        <v>0</v>
      </c>
      <c r="I70" s="151">
        <f t="shared" si="15"/>
        <v>0</v>
      </c>
      <c r="J70" s="151">
        <f t="shared" si="15"/>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f t="shared" si="17"/>
        <v>0</v>
      </c>
      <c r="BI70" s="151">
        <f t="shared" si="17"/>
        <v>0</v>
      </c>
      <c r="BJ70" s="151">
        <f t="shared" si="17"/>
        <v>0</v>
      </c>
      <c r="BK70" s="151">
        <f t="shared" si="17"/>
        <v>0</v>
      </c>
      <c r="BL70" s="151">
        <f t="shared" si="17"/>
        <v>0</v>
      </c>
      <c r="BM70" s="151">
        <f t="shared" si="17"/>
        <v>0</v>
      </c>
      <c r="BN70" s="151">
        <f t="shared" si="17"/>
        <v>0</v>
      </c>
    </row>
    <row r="71" spans="1:66" s="135" customFormat="1" ht="63" hidden="1" x14ac:dyDescent="0.25">
      <c r="A71" s="163" t="str">
        <f>'[1]1'!A70</f>
        <v>1.2.4</v>
      </c>
      <c r="B71" s="147" t="str">
        <f>'[1]1'!B70</f>
        <v>Реконструкция, модернизация, техническое перевооружение прочих объектов основных средств, всего, в том числе:</v>
      </c>
      <c r="C71" s="163" t="str">
        <f>'[1]1'!C70</f>
        <v>Г</v>
      </c>
      <c r="D71" s="151">
        <f t="shared" si="15"/>
        <v>0</v>
      </c>
      <c r="E71" s="151">
        <f t="shared" si="15"/>
        <v>0</v>
      </c>
      <c r="F71" s="151">
        <f t="shared" si="15"/>
        <v>0</v>
      </c>
      <c r="G71" s="151">
        <f t="shared" si="15"/>
        <v>0</v>
      </c>
      <c r="H71" s="151">
        <f t="shared" si="15"/>
        <v>0</v>
      </c>
      <c r="I71" s="151">
        <f t="shared" si="15"/>
        <v>0</v>
      </c>
      <c r="J71" s="151">
        <f t="shared" si="15"/>
        <v>0</v>
      </c>
      <c r="K71" s="151">
        <v>0</v>
      </c>
      <c r="L71" s="151">
        <v>0</v>
      </c>
      <c r="M71" s="151">
        <v>0</v>
      </c>
      <c r="N71" s="151">
        <v>0</v>
      </c>
      <c r="O71" s="151">
        <v>0</v>
      </c>
      <c r="P71" s="151">
        <v>0</v>
      </c>
      <c r="Q71" s="151">
        <v>0</v>
      </c>
      <c r="R71" s="151">
        <v>0</v>
      </c>
      <c r="S71" s="151">
        <v>0</v>
      </c>
      <c r="T71" s="151">
        <v>0</v>
      </c>
      <c r="U71" s="151">
        <v>0</v>
      </c>
      <c r="V71" s="151">
        <v>0</v>
      </c>
      <c r="W71" s="151">
        <v>0</v>
      </c>
      <c r="X71" s="151">
        <v>0</v>
      </c>
      <c r="Y71" s="151">
        <f t="shared" ref="Y71:AL71" si="22">SUM(Y72,Y73)</f>
        <v>0</v>
      </c>
      <c r="Z71" s="151">
        <f t="shared" si="22"/>
        <v>0</v>
      </c>
      <c r="AA71" s="151">
        <f t="shared" si="22"/>
        <v>0</v>
      </c>
      <c r="AB71" s="151">
        <f t="shared" si="22"/>
        <v>0</v>
      </c>
      <c r="AC71" s="151">
        <f t="shared" si="22"/>
        <v>0</v>
      </c>
      <c r="AD71" s="151">
        <f t="shared" si="22"/>
        <v>0</v>
      </c>
      <c r="AE71" s="151">
        <f t="shared" si="22"/>
        <v>0</v>
      </c>
      <c r="AF71" s="151">
        <f t="shared" si="22"/>
        <v>0</v>
      </c>
      <c r="AG71" s="151">
        <f t="shared" si="22"/>
        <v>0</v>
      </c>
      <c r="AH71" s="151">
        <f t="shared" si="22"/>
        <v>0</v>
      </c>
      <c r="AI71" s="151">
        <f t="shared" si="22"/>
        <v>0</v>
      </c>
      <c r="AJ71" s="151">
        <f t="shared" si="22"/>
        <v>0</v>
      </c>
      <c r="AK71" s="151">
        <f t="shared" si="22"/>
        <v>0</v>
      </c>
      <c r="AL71" s="151">
        <f t="shared" si="22"/>
        <v>0</v>
      </c>
      <c r="AM71" s="151">
        <v>0</v>
      </c>
      <c r="AN71" s="151">
        <v>0</v>
      </c>
      <c r="AO71" s="151">
        <v>0</v>
      </c>
      <c r="AP71" s="151">
        <v>0</v>
      </c>
      <c r="AQ71" s="151">
        <v>0</v>
      </c>
      <c r="AR71" s="151">
        <v>0</v>
      </c>
      <c r="AS71" s="151">
        <v>0</v>
      </c>
      <c r="AT71" s="151">
        <f t="shared" ref="AT71:BG71" si="23">SUM(AT72,AT73)</f>
        <v>0</v>
      </c>
      <c r="AU71" s="151">
        <f t="shared" si="23"/>
        <v>0</v>
      </c>
      <c r="AV71" s="151">
        <f t="shared" si="23"/>
        <v>0</v>
      </c>
      <c r="AW71" s="151">
        <f t="shared" si="23"/>
        <v>0</v>
      </c>
      <c r="AX71" s="151">
        <f t="shared" si="23"/>
        <v>0</v>
      </c>
      <c r="AY71" s="151">
        <f t="shared" si="23"/>
        <v>0</v>
      </c>
      <c r="AZ71" s="151">
        <f t="shared" si="23"/>
        <v>0</v>
      </c>
      <c r="BA71" s="151">
        <f t="shared" si="23"/>
        <v>0</v>
      </c>
      <c r="BB71" s="151">
        <f t="shared" si="23"/>
        <v>0</v>
      </c>
      <c r="BC71" s="151">
        <f t="shared" si="23"/>
        <v>0</v>
      </c>
      <c r="BD71" s="151">
        <f t="shared" si="23"/>
        <v>0</v>
      </c>
      <c r="BE71" s="151">
        <f t="shared" si="23"/>
        <v>0</v>
      </c>
      <c r="BF71" s="151">
        <f t="shared" si="23"/>
        <v>0</v>
      </c>
      <c r="BG71" s="151">
        <f t="shared" si="23"/>
        <v>0</v>
      </c>
      <c r="BH71" s="151">
        <f t="shared" si="17"/>
        <v>0</v>
      </c>
      <c r="BI71" s="151">
        <f t="shared" si="17"/>
        <v>0</v>
      </c>
      <c r="BJ71" s="151">
        <f t="shared" si="17"/>
        <v>0</v>
      </c>
      <c r="BK71" s="151">
        <f t="shared" si="17"/>
        <v>0</v>
      </c>
      <c r="BL71" s="151">
        <f t="shared" si="17"/>
        <v>0</v>
      </c>
      <c r="BM71" s="151">
        <f t="shared" si="17"/>
        <v>0</v>
      </c>
      <c r="BN71" s="151">
        <f t="shared" si="17"/>
        <v>0</v>
      </c>
    </row>
    <row r="72" spans="1:66" s="135" customFormat="1" ht="31.5" hidden="1" x14ac:dyDescent="0.25">
      <c r="A72" s="163" t="str">
        <f>'[1]1'!A71</f>
        <v>1.2.4.1</v>
      </c>
      <c r="B72" s="147" t="str">
        <f>'[1]1'!B71</f>
        <v>Реконструкция прочих объектов основных средств, всего, в том числе:</v>
      </c>
      <c r="C72" s="163" t="str">
        <f>'[1]1'!C71</f>
        <v>Г</v>
      </c>
      <c r="D72" s="151" t="s">
        <v>493</v>
      </c>
      <c r="E72" s="151" t="s">
        <v>493</v>
      </c>
      <c r="F72" s="151" t="s">
        <v>493</v>
      </c>
      <c r="G72" s="151" t="s">
        <v>493</v>
      </c>
      <c r="H72" s="151" t="s">
        <v>493</v>
      </c>
      <c r="I72" s="151" t="s">
        <v>493</v>
      </c>
      <c r="J72" s="151" t="s">
        <v>493</v>
      </c>
      <c r="K72" s="151" t="s">
        <v>493</v>
      </c>
      <c r="L72" s="151" t="s">
        <v>493</v>
      </c>
      <c r="M72" s="151" t="s">
        <v>493</v>
      </c>
      <c r="N72" s="151" t="s">
        <v>493</v>
      </c>
      <c r="O72" s="151" t="s">
        <v>493</v>
      </c>
      <c r="P72" s="151" t="s">
        <v>493</v>
      </c>
      <c r="Q72" s="151" t="s">
        <v>493</v>
      </c>
      <c r="R72" s="151" t="s">
        <v>493</v>
      </c>
      <c r="S72" s="151" t="s">
        <v>493</v>
      </c>
      <c r="T72" s="151" t="s">
        <v>493</v>
      </c>
      <c r="U72" s="151" t="s">
        <v>493</v>
      </c>
      <c r="V72" s="151" t="s">
        <v>493</v>
      </c>
      <c r="W72" s="151" t="s">
        <v>493</v>
      </c>
      <c r="X72" s="151" t="s">
        <v>493</v>
      </c>
      <c r="Y72" s="151" t="s">
        <v>493</v>
      </c>
      <c r="Z72" s="151" t="s">
        <v>493</v>
      </c>
      <c r="AA72" s="151" t="s">
        <v>493</v>
      </c>
      <c r="AB72" s="151" t="s">
        <v>493</v>
      </c>
      <c r="AC72" s="151" t="s">
        <v>493</v>
      </c>
      <c r="AD72" s="151" t="s">
        <v>493</v>
      </c>
      <c r="AE72" s="151" t="s">
        <v>493</v>
      </c>
      <c r="AF72" s="151" t="s">
        <v>493</v>
      </c>
      <c r="AG72" s="151" t="s">
        <v>493</v>
      </c>
      <c r="AH72" s="151" t="s">
        <v>493</v>
      </c>
      <c r="AI72" s="151" t="s">
        <v>493</v>
      </c>
      <c r="AJ72" s="151" t="s">
        <v>493</v>
      </c>
      <c r="AK72" s="151" t="s">
        <v>493</v>
      </c>
      <c r="AL72" s="151" t="s">
        <v>493</v>
      </c>
      <c r="AM72" s="151" t="s">
        <v>493</v>
      </c>
      <c r="AN72" s="151" t="s">
        <v>493</v>
      </c>
      <c r="AO72" s="151" t="s">
        <v>493</v>
      </c>
      <c r="AP72" s="151" t="s">
        <v>493</v>
      </c>
      <c r="AQ72" s="151" t="s">
        <v>493</v>
      </c>
      <c r="AR72" s="151" t="s">
        <v>493</v>
      </c>
      <c r="AS72" s="151" t="s">
        <v>493</v>
      </c>
      <c r="AT72" s="151" t="s">
        <v>493</v>
      </c>
      <c r="AU72" s="151" t="s">
        <v>493</v>
      </c>
      <c r="AV72" s="151" t="s">
        <v>493</v>
      </c>
      <c r="AW72" s="151" t="s">
        <v>493</v>
      </c>
      <c r="AX72" s="151" t="s">
        <v>493</v>
      </c>
      <c r="AY72" s="151" t="s">
        <v>493</v>
      </c>
      <c r="AZ72" s="151" t="s">
        <v>493</v>
      </c>
      <c r="BA72" s="151" t="s">
        <v>493</v>
      </c>
      <c r="BB72" s="151" t="s">
        <v>493</v>
      </c>
      <c r="BC72" s="151" t="s">
        <v>493</v>
      </c>
      <c r="BD72" s="151" t="s">
        <v>493</v>
      </c>
      <c r="BE72" s="151" t="s">
        <v>493</v>
      </c>
      <c r="BF72" s="151" t="s">
        <v>493</v>
      </c>
      <c r="BG72" s="151" t="s">
        <v>493</v>
      </c>
      <c r="BH72" s="151">
        <f t="shared" si="17"/>
        <v>0</v>
      </c>
      <c r="BI72" s="151">
        <f t="shared" si="17"/>
        <v>0</v>
      </c>
      <c r="BJ72" s="151">
        <f t="shared" si="17"/>
        <v>0</v>
      </c>
      <c r="BK72" s="151">
        <f t="shared" si="17"/>
        <v>0</v>
      </c>
      <c r="BL72" s="151">
        <f t="shared" si="17"/>
        <v>0</v>
      </c>
      <c r="BM72" s="151">
        <f t="shared" si="17"/>
        <v>0</v>
      </c>
      <c r="BN72" s="151">
        <f t="shared" si="17"/>
        <v>0</v>
      </c>
    </row>
    <row r="73" spans="1:66" s="135" customFormat="1" ht="47.25" hidden="1" x14ac:dyDescent="0.25">
      <c r="A73" s="163" t="str">
        <f>'[1]1'!A72</f>
        <v>1.2.4.2</v>
      </c>
      <c r="B73" s="147" t="str">
        <f>'[1]1'!B72</f>
        <v>Модернизация, техническое перевооружение прочих объектов основных средств, всего, в том числе:</v>
      </c>
      <c r="C73" s="163" t="str">
        <f>'[1]1'!C72</f>
        <v>Г</v>
      </c>
      <c r="D73" s="151">
        <f t="shared" ref="D73:J100" si="24">SUM(Y73,AF73,AM73,AT73,BA73)</f>
        <v>0</v>
      </c>
      <c r="E73" s="151">
        <f t="shared" si="24"/>
        <v>0</v>
      </c>
      <c r="F73" s="151">
        <f t="shared" si="24"/>
        <v>0</v>
      </c>
      <c r="G73" s="151">
        <f t="shared" si="24"/>
        <v>0</v>
      </c>
      <c r="H73" s="151">
        <f t="shared" si="24"/>
        <v>0</v>
      </c>
      <c r="I73" s="151">
        <f t="shared" si="24"/>
        <v>0</v>
      </c>
      <c r="J73" s="151">
        <f t="shared" si="24"/>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v>0</v>
      </c>
      <c r="AG73" s="151">
        <v>0</v>
      </c>
      <c r="AH73" s="151">
        <v>0</v>
      </c>
      <c r="AI73" s="151">
        <v>0</v>
      </c>
      <c r="AJ73" s="151">
        <v>0</v>
      </c>
      <c r="AK73" s="151">
        <v>0</v>
      </c>
      <c r="AL73" s="151">
        <v>0</v>
      </c>
      <c r="AM73" s="151">
        <v>0</v>
      </c>
      <c r="AN73" s="151">
        <v>0</v>
      </c>
      <c r="AO73" s="151">
        <v>0</v>
      </c>
      <c r="AP73" s="151">
        <v>0</v>
      </c>
      <c r="AQ73" s="151">
        <v>0</v>
      </c>
      <c r="AR73" s="151">
        <v>0</v>
      </c>
      <c r="AS73" s="151">
        <v>0</v>
      </c>
      <c r="AT73" s="151">
        <v>0</v>
      </c>
      <c r="AU73" s="151">
        <v>0</v>
      </c>
      <c r="AV73" s="151">
        <v>0</v>
      </c>
      <c r="AW73" s="151">
        <v>0</v>
      </c>
      <c r="AX73" s="151">
        <v>0</v>
      </c>
      <c r="AY73" s="151">
        <v>0</v>
      </c>
      <c r="AZ73" s="151">
        <v>0</v>
      </c>
      <c r="BA73" s="151">
        <v>0</v>
      </c>
      <c r="BB73" s="151">
        <v>0</v>
      </c>
      <c r="BC73" s="151">
        <v>0</v>
      </c>
      <c r="BD73" s="151">
        <v>0</v>
      </c>
      <c r="BE73" s="151">
        <v>0</v>
      </c>
      <c r="BF73" s="151">
        <v>0</v>
      </c>
      <c r="BG73" s="151">
        <v>0</v>
      </c>
      <c r="BH73" s="151">
        <f t="shared" si="17"/>
        <v>0</v>
      </c>
      <c r="BI73" s="151">
        <f t="shared" si="17"/>
        <v>0</v>
      </c>
      <c r="BJ73" s="151">
        <f t="shared" si="17"/>
        <v>0</v>
      </c>
      <c r="BK73" s="151">
        <f t="shared" si="17"/>
        <v>0</v>
      </c>
      <c r="BL73" s="151">
        <f t="shared" si="17"/>
        <v>0</v>
      </c>
      <c r="BM73" s="151">
        <f t="shared" si="17"/>
        <v>0</v>
      </c>
      <c r="BN73" s="151">
        <f t="shared" si="17"/>
        <v>0</v>
      </c>
    </row>
    <row r="74" spans="1:66" s="135" customFormat="1" ht="94.5" hidden="1" x14ac:dyDescent="0.25">
      <c r="A74" s="163" t="str">
        <f>'[1]1'!A73</f>
        <v>1.3</v>
      </c>
      <c r="B74" s="147"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63" t="str">
        <f>'[1]1'!C73</f>
        <v>Г</v>
      </c>
      <c r="D74" s="151">
        <f t="shared" si="24"/>
        <v>0</v>
      </c>
      <c r="E74" s="151">
        <f t="shared" si="24"/>
        <v>0</v>
      </c>
      <c r="F74" s="151">
        <f t="shared" si="24"/>
        <v>0</v>
      </c>
      <c r="G74" s="151">
        <f t="shared" si="24"/>
        <v>0</v>
      </c>
      <c r="H74" s="151">
        <f t="shared" si="24"/>
        <v>1.4</v>
      </c>
      <c r="I74" s="151">
        <f t="shared" si="24"/>
        <v>0</v>
      </c>
      <c r="J74" s="151">
        <f t="shared" si="24"/>
        <v>0</v>
      </c>
      <c r="K74" s="151">
        <v>0</v>
      </c>
      <c r="L74" s="151">
        <v>0</v>
      </c>
      <c r="M74" s="151">
        <v>0</v>
      </c>
      <c r="N74" s="151">
        <v>0</v>
      </c>
      <c r="O74" s="151">
        <v>0</v>
      </c>
      <c r="P74" s="151">
        <v>0</v>
      </c>
      <c r="Q74" s="151">
        <v>0</v>
      </c>
      <c r="R74" s="151">
        <v>0</v>
      </c>
      <c r="S74" s="151">
        <v>0</v>
      </c>
      <c r="T74" s="151">
        <v>0</v>
      </c>
      <c r="U74" s="151">
        <v>0</v>
      </c>
      <c r="V74" s="151">
        <v>0</v>
      </c>
      <c r="W74" s="151">
        <v>0</v>
      </c>
      <c r="X74" s="151">
        <v>0</v>
      </c>
      <c r="Y74" s="151">
        <f>SUM(Y75,Y76)</f>
        <v>0</v>
      </c>
      <c r="Z74" s="151">
        <f t="shared" ref="Z74:BG74" si="25">SUM(Z75,Z76)</f>
        <v>0</v>
      </c>
      <c r="AA74" s="151">
        <f t="shared" si="25"/>
        <v>0</v>
      </c>
      <c r="AB74" s="151">
        <f t="shared" si="25"/>
        <v>0</v>
      </c>
      <c r="AC74" s="151">
        <f t="shared" si="25"/>
        <v>1.4</v>
      </c>
      <c r="AD74" s="151">
        <f t="shared" si="25"/>
        <v>0</v>
      </c>
      <c r="AE74" s="151">
        <f t="shared" si="25"/>
        <v>0</v>
      </c>
      <c r="AF74" s="151">
        <f t="shared" si="25"/>
        <v>0</v>
      </c>
      <c r="AG74" s="151">
        <f t="shared" si="25"/>
        <v>0</v>
      </c>
      <c r="AH74" s="151">
        <f t="shared" si="25"/>
        <v>0</v>
      </c>
      <c r="AI74" s="151">
        <f t="shared" si="25"/>
        <v>0</v>
      </c>
      <c r="AJ74" s="151">
        <f t="shared" si="25"/>
        <v>0</v>
      </c>
      <c r="AK74" s="151">
        <f t="shared" si="25"/>
        <v>0</v>
      </c>
      <c r="AL74" s="151">
        <f t="shared" si="25"/>
        <v>0</v>
      </c>
      <c r="AM74" s="151">
        <f t="shared" si="25"/>
        <v>0</v>
      </c>
      <c r="AN74" s="151">
        <f t="shared" si="25"/>
        <v>0</v>
      </c>
      <c r="AO74" s="151">
        <f t="shared" si="25"/>
        <v>0</v>
      </c>
      <c r="AP74" s="151">
        <f t="shared" si="25"/>
        <v>0</v>
      </c>
      <c r="AQ74" s="151">
        <f t="shared" si="25"/>
        <v>0</v>
      </c>
      <c r="AR74" s="151">
        <f t="shared" si="25"/>
        <v>0</v>
      </c>
      <c r="AS74" s="151">
        <f t="shared" si="25"/>
        <v>0</v>
      </c>
      <c r="AT74" s="151">
        <f t="shared" si="25"/>
        <v>0</v>
      </c>
      <c r="AU74" s="151">
        <f t="shared" si="25"/>
        <v>0</v>
      </c>
      <c r="AV74" s="151">
        <f t="shared" si="25"/>
        <v>0</v>
      </c>
      <c r="AW74" s="151">
        <f t="shared" si="25"/>
        <v>0</v>
      </c>
      <c r="AX74" s="151">
        <f t="shared" si="25"/>
        <v>0</v>
      </c>
      <c r="AY74" s="151">
        <f t="shared" si="25"/>
        <v>0</v>
      </c>
      <c r="AZ74" s="151">
        <f t="shared" si="25"/>
        <v>0</v>
      </c>
      <c r="BA74" s="151">
        <f t="shared" si="25"/>
        <v>0</v>
      </c>
      <c r="BB74" s="151">
        <f t="shared" si="25"/>
        <v>0</v>
      </c>
      <c r="BC74" s="151">
        <f t="shared" si="25"/>
        <v>0</v>
      </c>
      <c r="BD74" s="151">
        <f t="shared" si="25"/>
        <v>0</v>
      </c>
      <c r="BE74" s="151">
        <f t="shared" si="25"/>
        <v>0</v>
      </c>
      <c r="BF74" s="151">
        <f t="shared" si="25"/>
        <v>0</v>
      </c>
      <c r="BG74" s="151">
        <f t="shared" si="25"/>
        <v>0</v>
      </c>
      <c r="BH74" s="151">
        <f t="shared" si="17"/>
        <v>0</v>
      </c>
      <c r="BI74" s="151">
        <f t="shared" si="17"/>
        <v>0</v>
      </c>
      <c r="BJ74" s="151">
        <f t="shared" si="17"/>
        <v>0</v>
      </c>
      <c r="BK74" s="151">
        <f t="shared" si="17"/>
        <v>0</v>
      </c>
      <c r="BL74" s="151">
        <f t="shared" si="17"/>
        <v>1.4</v>
      </c>
      <c r="BM74" s="151">
        <f t="shared" si="17"/>
        <v>0</v>
      </c>
      <c r="BN74" s="151">
        <f t="shared" si="17"/>
        <v>0</v>
      </c>
    </row>
    <row r="75" spans="1:66" s="135" customFormat="1" ht="78.75" hidden="1" x14ac:dyDescent="0.25">
      <c r="A75" s="163" t="str">
        <f>'[1]1'!A74</f>
        <v>1.3.1</v>
      </c>
      <c r="B75" s="147" t="str">
        <f>'[1]1'!B74</f>
        <v>Инвестиционные проекты, предусмотренные схемой и программой развития Единой энергетической системы России, всего, в том числе:</v>
      </c>
      <c r="C75" s="163" t="str">
        <f>'[1]1'!C74</f>
        <v>Г</v>
      </c>
      <c r="D75" s="151">
        <f t="shared" si="24"/>
        <v>0</v>
      </c>
      <c r="E75" s="151">
        <f t="shared" si="24"/>
        <v>0</v>
      </c>
      <c r="F75" s="151">
        <f t="shared" si="24"/>
        <v>0</v>
      </c>
      <c r="G75" s="151">
        <f t="shared" si="24"/>
        <v>0</v>
      </c>
      <c r="H75" s="151">
        <f t="shared" si="24"/>
        <v>0</v>
      </c>
      <c r="I75" s="151">
        <f t="shared" si="24"/>
        <v>0</v>
      </c>
      <c r="J75" s="151">
        <f t="shared" si="24"/>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v>0</v>
      </c>
      <c r="AA75" s="151">
        <v>0</v>
      </c>
      <c r="AB75" s="151">
        <v>0</v>
      </c>
      <c r="AC75" s="151">
        <v>0</v>
      </c>
      <c r="AD75" s="151">
        <v>0</v>
      </c>
      <c r="AE75" s="151">
        <v>0</v>
      </c>
      <c r="AF75" s="151">
        <v>0</v>
      </c>
      <c r="AG75" s="151">
        <v>0</v>
      </c>
      <c r="AH75" s="151">
        <v>0</v>
      </c>
      <c r="AI75" s="151">
        <v>0</v>
      </c>
      <c r="AJ75" s="151">
        <v>0</v>
      </c>
      <c r="AK75" s="151">
        <v>0</v>
      </c>
      <c r="AL75" s="151">
        <v>0</v>
      </c>
      <c r="AM75" s="151">
        <v>0</v>
      </c>
      <c r="AN75" s="151">
        <v>0</v>
      </c>
      <c r="AO75" s="151">
        <v>0</v>
      </c>
      <c r="AP75" s="151">
        <v>0</v>
      </c>
      <c r="AQ75" s="151">
        <v>0</v>
      </c>
      <c r="AR75" s="151">
        <v>0</v>
      </c>
      <c r="AS75" s="151">
        <v>0</v>
      </c>
      <c r="AT75" s="151">
        <v>0</v>
      </c>
      <c r="AU75" s="151">
        <v>0</v>
      </c>
      <c r="AV75" s="151">
        <v>0</v>
      </c>
      <c r="AW75" s="151">
        <v>0</v>
      </c>
      <c r="AX75" s="151">
        <v>0</v>
      </c>
      <c r="AY75" s="151">
        <v>0</v>
      </c>
      <c r="AZ75" s="151">
        <v>0</v>
      </c>
      <c r="BA75" s="151">
        <v>0</v>
      </c>
      <c r="BB75" s="151">
        <v>0</v>
      </c>
      <c r="BC75" s="151">
        <v>0</v>
      </c>
      <c r="BD75" s="151">
        <v>0</v>
      </c>
      <c r="BE75" s="151">
        <v>0</v>
      </c>
      <c r="BF75" s="151">
        <v>0</v>
      </c>
      <c r="BG75" s="151">
        <v>0</v>
      </c>
      <c r="BH75" s="151">
        <f t="shared" si="17"/>
        <v>0</v>
      </c>
      <c r="BI75" s="151">
        <f t="shared" si="17"/>
        <v>0</v>
      </c>
      <c r="BJ75" s="151">
        <f t="shared" si="17"/>
        <v>0</v>
      </c>
      <c r="BK75" s="151">
        <f t="shared" si="17"/>
        <v>0</v>
      </c>
      <c r="BL75" s="151">
        <f t="shared" si="17"/>
        <v>0</v>
      </c>
      <c r="BM75" s="151">
        <f t="shared" si="17"/>
        <v>0</v>
      </c>
      <c r="BN75" s="151">
        <f t="shared" si="17"/>
        <v>0</v>
      </c>
    </row>
    <row r="76" spans="1:66" s="135" customFormat="1" ht="78.75" hidden="1" x14ac:dyDescent="0.25">
      <c r="A76" s="163" t="str">
        <f>'[1]1'!A75</f>
        <v>1.3.2</v>
      </c>
      <c r="B76" s="147" t="str">
        <f>'[1]1'!B75</f>
        <v>Инвестиционные проекты, предусмотренные схемой и программой развития субъекта Российской Федерации, всего, в том числе:</v>
      </c>
      <c r="C76" s="163" t="str">
        <f>'[1]1'!C75</f>
        <v>Г</v>
      </c>
      <c r="D76" s="151">
        <f t="shared" si="24"/>
        <v>0</v>
      </c>
      <c r="E76" s="151">
        <f t="shared" si="24"/>
        <v>0</v>
      </c>
      <c r="F76" s="151">
        <f t="shared" si="24"/>
        <v>0</v>
      </c>
      <c r="G76" s="151">
        <f t="shared" si="24"/>
        <v>0</v>
      </c>
      <c r="H76" s="151">
        <f t="shared" si="24"/>
        <v>1.4</v>
      </c>
      <c r="I76" s="151">
        <f t="shared" si="24"/>
        <v>0</v>
      </c>
      <c r="J76" s="151">
        <f t="shared" si="24"/>
        <v>0</v>
      </c>
      <c r="K76" s="151">
        <v>0</v>
      </c>
      <c r="L76" s="151">
        <v>0</v>
      </c>
      <c r="M76" s="151">
        <v>0</v>
      </c>
      <c r="N76" s="151">
        <v>0</v>
      </c>
      <c r="O76" s="151">
        <v>0</v>
      </c>
      <c r="P76" s="151">
        <v>0</v>
      </c>
      <c r="Q76" s="151">
        <v>0</v>
      </c>
      <c r="R76" s="151">
        <v>0</v>
      </c>
      <c r="S76" s="151">
        <v>0</v>
      </c>
      <c r="T76" s="151">
        <v>0</v>
      </c>
      <c r="U76" s="151">
        <v>0</v>
      </c>
      <c r="V76" s="151">
        <v>0</v>
      </c>
      <c r="W76" s="151">
        <v>0</v>
      </c>
      <c r="X76" s="151">
        <v>0</v>
      </c>
      <c r="Y76" s="151">
        <f t="shared" ref="Y76:AS76" si="26">SUM(Y77:Y77)</f>
        <v>0</v>
      </c>
      <c r="Z76" s="151">
        <f t="shared" si="26"/>
        <v>0</v>
      </c>
      <c r="AA76" s="151">
        <f t="shared" si="26"/>
        <v>0</v>
      </c>
      <c r="AB76" s="151">
        <f t="shared" si="26"/>
        <v>0</v>
      </c>
      <c r="AC76" s="151">
        <f t="shared" si="26"/>
        <v>1.4</v>
      </c>
      <c r="AD76" s="151">
        <f t="shared" si="26"/>
        <v>0</v>
      </c>
      <c r="AE76" s="151">
        <f t="shared" si="26"/>
        <v>0</v>
      </c>
      <c r="AF76" s="151">
        <f t="shared" si="26"/>
        <v>0</v>
      </c>
      <c r="AG76" s="151">
        <f t="shared" si="26"/>
        <v>0</v>
      </c>
      <c r="AH76" s="151">
        <f t="shared" si="26"/>
        <v>0</v>
      </c>
      <c r="AI76" s="151">
        <f t="shared" si="26"/>
        <v>0</v>
      </c>
      <c r="AJ76" s="151">
        <f t="shared" si="26"/>
        <v>0</v>
      </c>
      <c r="AK76" s="151">
        <f t="shared" si="26"/>
        <v>0</v>
      </c>
      <c r="AL76" s="151">
        <f t="shared" si="26"/>
        <v>0</v>
      </c>
      <c r="AM76" s="151">
        <f t="shared" si="26"/>
        <v>0</v>
      </c>
      <c r="AN76" s="151">
        <f t="shared" si="26"/>
        <v>0</v>
      </c>
      <c r="AO76" s="151">
        <f t="shared" si="26"/>
        <v>0</v>
      </c>
      <c r="AP76" s="151">
        <f t="shared" si="26"/>
        <v>0</v>
      </c>
      <c r="AQ76" s="151">
        <f t="shared" si="26"/>
        <v>0</v>
      </c>
      <c r="AR76" s="151">
        <f t="shared" si="26"/>
        <v>0</v>
      </c>
      <c r="AS76" s="151">
        <f t="shared" si="26"/>
        <v>0</v>
      </c>
      <c r="AT76" s="151">
        <f t="shared" ref="AT76:BG76" si="27">SUM(AT77:AT77)</f>
        <v>0</v>
      </c>
      <c r="AU76" s="151">
        <f t="shared" si="27"/>
        <v>0</v>
      </c>
      <c r="AV76" s="151">
        <f t="shared" si="27"/>
        <v>0</v>
      </c>
      <c r="AW76" s="151">
        <f t="shared" si="27"/>
        <v>0</v>
      </c>
      <c r="AX76" s="151">
        <f t="shared" si="27"/>
        <v>0</v>
      </c>
      <c r="AY76" s="151">
        <f t="shared" si="27"/>
        <v>0</v>
      </c>
      <c r="AZ76" s="151">
        <f t="shared" si="27"/>
        <v>0</v>
      </c>
      <c r="BA76" s="151">
        <f t="shared" si="27"/>
        <v>0</v>
      </c>
      <c r="BB76" s="151">
        <f t="shared" si="27"/>
        <v>0</v>
      </c>
      <c r="BC76" s="151">
        <f t="shared" si="27"/>
        <v>0</v>
      </c>
      <c r="BD76" s="151">
        <f t="shared" si="27"/>
        <v>0</v>
      </c>
      <c r="BE76" s="151">
        <f t="shared" si="27"/>
        <v>0</v>
      </c>
      <c r="BF76" s="151">
        <f t="shared" si="27"/>
        <v>0</v>
      </c>
      <c r="BG76" s="151">
        <f t="shared" si="27"/>
        <v>0</v>
      </c>
      <c r="BH76" s="151">
        <f t="shared" si="17"/>
        <v>0</v>
      </c>
      <c r="BI76" s="151">
        <f t="shared" si="17"/>
        <v>0</v>
      </c>
      <c r="BJ76" s="151">
        <f t="shared" si="17"/>
        <v>0</v>
      </c>
      <c r="BK76" s="151">
        <f t="shared" si="17"/>
        <v>0</v>
      </c>
      <c r="BL76" s="151">
        <f t="shared" si="17"/>
        <v>1.4</v>
      </c>
      <c r="BM76" s="151">
        <f t="shared" si="17"/>
        <v>0</v>
      </c>
      <c r="BN76" s="151">
        <f t="shared" si="17"/>
        <v>0</v>
      </c>
    </row>
    <row r="77" spans="1:66" ht="47.25" hidden="1" x14ac:dyDescent="0.25">
      <c r="A77" s="561" t="str">
        <f>'[1]1'!A76</f>
        <v>1.3.2.1</v>
      </c>
      <c r="B77" s="555" t="str">
        <f>'[1]1'!B76</f>
        <v>Обеспечение надежности и бесперебойности электроснабжения потребителей Ленинского района</v>
      </c>
      <c r="C77" s="561" t="str">
        <f>'[1]1'!C76</f>
        <v>J_000400004</v>
      </c>
      <c r="D77" s="646">
        <f t="shared" si="24"/>
        <v>0</v>
      </c>
      <c r="E77" s="646">
        <f t="shared" si="24"/>
        <v>0</v>
      </c>
      <c r="F77" s="646">
        <f t="shared" si="24"/>
        <v>0</v>
      </c>
      <c r="G77" s="646">
        <f t="shared" si="24"/>
        <v>0</v>
      </c>
      <c r="H77" s="646">
        <f t="shared" si="24"/>
        <v>1.4</v>
      </c>
      <c r="I77" s="646">
        <f t="shared" si="24"/>
        <v>0</v>
      </c>
      <c r="J77" s="646">
        <f t="shared" si="24"/>
        <v>0</v>
      </c>
      <c r="K77" s="646">
        <v>0</v>
      </c>
      <c r="L77" s="646">
        <v>0</v>
      </c>
      <c r="M77" s="646">
        <v>0</v>
      </c>
      <c r="N77" s="646">
        <v>0</v>
      </c>
      <c r="O77" s="646">
        <v>0</v>
      </c>
      <c r="P77" s="646">
        <v>0</v>
      </c>
      <c r="Q77" s="646">
        <v>0</v>
      </c>
      <c r="R77" s="646">
        <v>0</v>
      </c>
      <c r="S77" s="646">
        <v>0</v>
      </c>
      <c r="T77" s="646">
        <v>0</v>
      </c>
      <c r="U77" s="646">
        <v>0</v>
      </c>
      <c r="V77" s="646">
        <v>0</v>
      </c>
      <c r="W77" s="646">
        <v>0</v>
      </c>
      <c r="X77" s="646">
        <v>0</v>
      </c>
      <c r="Y77" s="659">
        <f>'[1]4'!G77</f>
        <v>0</v>
      </c>
      <c r="Z77" s="659">
        <v>0</v>
      </c>
      <c r="AA77" s="646">
        <v>0</v>
      </c>
      <c r="AB77" s="646">
        <v>0</v>
      </c>
      <c r="AC77" s="646">
        <v>1.4</v>
      </c>
      <c r="AD77" s="659">
        <v>0</v>
      </c>
      <c r="AE77" s="659">
        <f>'[1]4'!K77</f>
        <v>0</v>
      </c>
      <c r="AF77" s="659">
        <f>'[1]4'!N77</f>
        <v>0</v>
      </c>
      <c r="AG77" s="659">
        <v>0</v>
      </c>
      <c r="AH77" s="646">
        <v>0</v>
      </c>
      <c r="AI77" s="646">
        <v>0</v>
      </c>
      <c r="AJ77" s="646">
        <v>0</v>
      </c>
      <c r="AK77" s="659">
        <v>0</v>
      </c>
      <c r="AL77" s="659">
        <f>'[1]4'!R77</f>
        <v>0</v>
      </c>
      <c r="AM77" s="659">
        <f>'[1]4'!U77</f>
        <v>0</v>
      </c>
      <c r="AN77" s="659">
        <v>0</v>
      </c>
      <c r="AO77" s="659">
        <v>0</v>
      </c>
      <c r="AP77" s="659">
        <v>0</v>
      </c>
      <c r="AQ77" s="659">
        <v>0</v>
      </c>
      <c r="AR77" s="659">
        <v>0</v>
      </c>
      <c r="AS77" s="659">
        <f>'[1]4'!Y77</f>
        <v>0</v>
      </c>
      <c r="AT77" s="659">
        <f>'[1]4'!AB77</f>
        <v>0</v>
      </c>
      <c r="AU77" s="659">
        <v>0</v>
      </c>
      <c r="AV77" s="646">
        <v>0</v>
      </c>
      <c r="AW77" s="646">
        <v>0</v>
      </c>
      <c r="AX77" s="646">
        <v>0</v>
      </c>
      <c r="AY77" s="659">
        <v>0</v>
      </c>
      <c r="AZ77" s="659">
        <f>'[1]4'!AF77</f>
        <v>0</v>
      </c>
      <c r="BA77" s="659">
        <f>'[1]4'!AI77</f>
        <v>0</v>
      </c>
      <c r="BB77" s="659">
        <v>0</v>
      </c>
      <c r="BC77" s="646">
        <v>0</v>
      </c>
      <c r="BD77" s="646">
        <v>0</v>
      </c>
      <c r="BE77" s="646">
        <v>0</v>
      </c>
      <c r="BF77" s="659">
        <v>0</v>
      </c>
      <c r="BG77" s="659">
        <f>'[1]4'!AM77</f>
        <v>0</v>
      </c>
      <c r="BH77" s="151">
        <f t="shared" si="17"/>
        <v>0</v>
      </c>
      <c r="BI77" s="151">
        <f t="shared" si="17"/>
        <v>0</v>
      </c>
      <c r="BJ77" s="151">
        <f t="shared" si="17"/>
        <v>0</v>
      </c>
      <c r="BK77" s="151">
        <f t="shared" si="17"/>
        <v>0</v>
      </c>
      <c r="BL77" s="151">
        <f t="shared" si="17"/>
        <v>1.4</v>
      </c>
      <c r="BM77" s="151">
        <f t="shared" si="17"/>
        <v>0</v>
      </c>
      <c r="BN77" s="151">
        <f t="shared" si="17"/>
        <v>0</v>
      </c>
    </row>
    <row r="78" spans="1:66" s="135" customFormat="1" ht="47.25" hidden="1" x14ac:dyDescent="0.25">
      <c r="A78" s="163" t="str">
        <f>'[1]1'!A77</f>
        <v>1.4</v>
      </c>
      <c r="B78" s="147" t="str">
        <f>'[1]1'!B77</f>
        <v>Прочее новое строительство объектов электросетевого хозяйства, всего, в том числе:</v>
      </c>
      <c r="C78" s="163" t="str">
        <f>'[1]1'!C77</f>
        <v>Г</v>
      </c>
      <c r="D78" s="151">
        <f t="shared" si="24"/>
        <v>3.63</v>
      </c>
      <c r="E78" s="151">
        <f t="shared" si="24"/>
        <v>0</v>
      </c>
      <c r="F78" s="151">
        <f t="shared" si="24"/>
        <v>87.405000000000001</v>
      </c>
      <c r="G78" s="151">
        <f t="shared" si="24"/>
        <v>0</v>
      </c>
      <c r="H78" s="151">
        <f t="shared" si="24"/>
        <v>11.485999999999999</v>
      </c>
      <c r="I78" s="151">
        <f t="shared" si="24"/>
        <v>0</v>
      </c>
      <c r="J78" s="151">
        <f t="shared" si="24"/>
        <v>106</v>
      </c>
      <c r="K78" s="151">
        <v>0</v>
      </c>
      <c r="L78" s="151">
        <v>0</v>
      </c>
      <c r="M78" s="151">
        <v>0</v>
      </c>
      <c r="N78" s="151">
        <v>0</v>
      </c>
      <c r="O78" s="151">
        <v>0</v>
      </c>
      <c r="P78" s="151">
        <v>0</v>
      </c>
      <c r="Q78" s="151">
        <v>0</v>
      </c>
      <c r="R78" s="151">
        <v>0</v>
      </c>
      <c r="S78" s="151">
        <v>0</v>
      </c>
      <c r="T78" s="151">
        <v>0</v>
      </c>
      <c r="U78" s="151">
        <v>0</v>
      </c>
      <c r="V78" s="151">
        <v>0</v>
      </c>
      <c r="W78" s="151">
        <v>0</v>
      </c>
      <c r="X78" s="151">
        <v>0</v>
      </c>
      <c r="Y78" s="151">
        <f t="shared" ref="Y78:BG78" si="28">SUM(Y79:Y82)</f>
        <v>1.92</v>
      </c>
      <c r="Z78" s="151">
        <f t="shared" si="28"/>
        <v>0</v>
      </c>
      <c r="AA78" s="151">
        <f t="shared" si="28"/>
        <v>18.562999999999999</v>
      </c>
      <c r="AB78" s="151">
        <f t="shared" si="28"/>
        <v>0</v>
      </c>
      <c r="AC78" s="151">
        <f t="shared" si="28"/>
        <v>2.5840000000000001</v>
      </c>
      <c r="AD78" s="151">
        <f t="shared" si="28"/>
        <v>0</v>
      </c>
      <c r="AE78" s="151">
        <f t="shared" si="28"/>
        <v>23</v>
      </c>
      <c r="AF78" s="151">
        <f t="shared" si="28"/>
        <v>0.56999999999999995</v>
      </c>
      <c r="AG78" s="151">
        <f t="shared" si="28"/>
        <v>0</v>
      </c>
      <c r="AH78" s="151">
        <f t="shared" si="28"/>
        <v>16.994</v>
      </c>
      <c r="AI78" s="151">
        <f t="shared" si="28"/>
        <v>0</v>
      </c>
      <c r="AJ78" s="151">
        <f t="shared" si="28"/>
        <v>2.2269999999999999</v>
      </c>
      <c r="AK78" s="151">
        <f t="shared" si="28"/>
        <v>0</v>
      </c>
      <c r="AL78" s="151">
        <f t="shared" si="28"/>
        <v>23</v>
      </c>
      <c r="AM78" s="151">
        <f t="shared" si="28"/>
        <v>0.41</v>
      </c>
      <c r="AN78" s="151">
        <f t="shared" si="28"/>
        <v>0</v>
      </c>
      <c r="AO78" s="151">
        <f t="shared" si="28"/>
        <v>17.123999999999999</v>
      </c>
      <c r="AP78" s="151">
        <f t="shared" si="28"/>
        <v>0</v>
      </c>
      <c r="AQ78" s="151">
        <f t="shared" si="28"/>
        <v>2.1989999999999998</v>
      </c>
      <c r="AR78" s="151">
        <f t="shared" si="28"/>
        <v>0</v>
      </c>
      <c r="AS78" s="151">
        <f t="shared" si="28"/>
        <v>20</v>
      </c>
      <c r="AT78" s="151">
        <f t="shared" si="28"/>
        <v>0.41</v>
      </c>
      <c r="AU78" s="151">
        <f t="shared" si="28"/>
        <v>0</v>
      </c>
      <c r="AV78" s="151">
        <f t="shared" si="28"/>
        <v>18.422000000000001</v>
      </c>
      <c r="AW78" s="151">
        <f t="shared" si="28"/>
        <v>0</v>
      </c>
      <c r="AX78" s="151">
        <f t="shared" si="28"/>
        <v>2.27</v>
      </c>
      <c r="AY78" s="151">
        <f t="shared" si="28"/>
        <v>0</v>
      </c>
      <c r="AZ78" s="151">
        <f t="shared" si="28"/>
        <v>20</v>
      </c>
      <c r="BA78" s="151">
        <f t="shared" si="28"/>
        <v>0.32</v>
      </c>
      <c r="BB78" s="151">
        <f t="shared" si="28"/>
        <v>0</v>
      </c>
      <c r="BC78" s="151">
        <f t="shared" si="28"/>
        <v>16.302</v>
      </c>
      <c r="BD78" s="151">
        <f t="shared" si="28"/>
        <v>0</v>
      </c>
      <c r="BE78" s="151">
        <f t="shared" si="28"/>
        <v>2.206</v>
      </c>
      <c r="BF78" s="151">
        <f t="shared" si="28"/>
        <v>0</v>
      </c>
      <c r="BG78" s="151">
        <f t="shared" si="28"/>
        <v>20</v>
      </c>
      <c r="BH78" s="151">
        <f t="shared" si="17"/>
        <v>3.63</v>
      </c>
      <c r="BI78" s="151">
        <f t="shared" si="17"/>
        <v>0</v>
      </c>
      <c r="BJ78" s="151">
        <f t="shared" si="17"/>
        <v>87.405000000000001</v>
      </c>
      <c r="BK78" s="151">
        <f t="shared" si="17"/>
        <v>0</v>
      </c>
      <c r="BL78" s="151">
        <f t="shared" si="17"/>
        <v>11.485999999999999</v>
      </c>
      <c r="BM78" s="151">
        <f t="shared" si="17"/>
        <v>0</v>
      </c>
      <c r="BN78" s="151">
        <f t="shared" si="17"/>
        <v>106</v>
      </c>
    </row>
    <row r="79" spans="1:66" ht="31.5" hidden="1" x14ac:dyDescent="0.25">
      <c r="A79" s="561" t="str">
        <f>'[1]1'!A78</f>
        <v>1.4.1</v>
      </c>
      <c r="B79" s="555" t="str">
        <f>'[1]1'!B78</f>
        <v>Строительство и реконструкция сетей электроснабжения 0,4кВ</v>
      </c>
      <c r="C79" s="561" t="str">
        <f>'[1]1'!C78</f>
        <v>J_0000500016</v>
      </c>
      <c r="D79" s="646">
        <f t="shared" si="24"/>
        <v>0</v>
      </c>
      <c r="E79" s="646">
        <f t="shared" si="24"/>
        <v>0</v>
      </c>
      <c r="F79" s="646">
        <f t="shared" si="24"/>
        <v>75</v>
      </c>
      <c r="G79" s="646">
        <f t="shared" si="24"/>
        <v>0</v>
      </c>
      <c r="H79" s="646">
        <f t="shared" si="24"/>
        <v>9.5749999999999993</v>
      </c>
      <c r="I79" s="646">
        <f t="shared" si="24"/>
        <v>0</v>
      </c>
      <c r="J79" s="646">
        <f t="shared" si="24"/>
        <v>0</v>
      </c>
      <c r="K79" s="646">
        <v>0</v>
      </c>
      <c r="L79" s="646">
        <v>0</v>
      </c>
      <c r="M79" s="646">
        <v>0</v>
      </c>
      <c r="N79" s="646">
        <v>0</v>
      </c>
      <c r="O79" s="646">
        <v>0</v>
      </c>
      <c r="P79" s="646">
        <v>0</v>
      </c>
      <c r="Q79" s="646">
        <v>0</v>
      </c>
      <c r="R79" s="646">
        <v>0</v>
      </c>
      <c r="S79" s="646">
        <v>0</v>
      </c>
      <c r="T79" s="646">
        <v>0</v>
      </c>
      <c r="U79" s="646">
        <v>0</v>
      </c>
      <c r="V79" s="646">
        <v>0</v>
      </c>
      <c r="W79" s="646">
        <v>0</v>
      </c>
      <c r="X79" s="646">
        <v>0</v>
      </c>
      <c r="Y79" s="659">
        <f>'[1]4'!G79</f>
        <v>0</v>
      </c>
      <c r="Z79" s="659">
        <v>0</v>
      </c>
      <c r="AA79" s="646">
        <v>15</v>
      </c>
      <c r="AB79" s="646">
        <v>0</v>
      </c>
      <c r="AC79" s="659">
        <v>1.915</v>
      </c>
      <c r="AD79" s="659">
        <v>0</v>
      </c>
      <c r="AE79" s="659">
        <f>'[1]4'!K79</f>
        <v>0</v>
      </c>
      <c r="AF79" s="659">
        <f>'[1]4'!N79</f>
        <v>0</v>
      </c>
      <c r="AG79" s="659">
        <v>0</v>
      </c>
      <c r="AH79" s="646">
        <v>15</v>
      </c>
      <c r="AI79" s="646">
        <v>0</v>
      </c>
      <c r="AJ79" s="646">
        <v>1.915</v>
      </c>
      <c r="AK79" s="659">
        <v>0</v>
      </c>
      <c r="AL79" s="659">
        <f>'[1]4'!R79</f>
        <v>0</v>
      </c>
      <c r="AM79" s="659">
        <f>'[1]4'!U79</f>
        <v>0</v>
      </c>
      <c r="AN79" s="659">
        <v>0</v>
      </c>
      <c r="AO79" s="659">
        <v>15</v>
      </c>
      <c r="AP79" s="659">
        <v>0</v>
      </c>
      <c r="AQ79" s="659">
        <v>1.915</v>
      </c>
      <c r="AR79" s="659">
        <v>0</v>
      </c>
      <c r="AS79" s="659">
        <f>'[1]4'!Y79</f>
        <v>0</v>
      </c>
      <c r="AT79" s="659">
        <f>'[1]4'!AB79</f>
        <v>0</v>
      </c>
      <c r="AU79" s="659">
        <v>0</v>
      </c>
      <c r="AV79" s="646">
        <v>15</v>
      </c>
      <c r="AW79" s="646">
        <v>0</v>
      </c>
      <c r="AX79" s="646">
        <v>1.915</v>
      </c>
      <c r="AY79" s="659">
        <v>0</v>
      </c>
      <c r="AZ79" s="659">
        <f>'[1]4'!AF79</f>
        <v>0</v>
      </c>
      <c r="BA79" s="659">
        <f>'[1]4'!AI79</f>
        <v>0</v>
      </c>
      <c r="BB79" s="659">
        <v>0</v>
      </c>
      <c r="BC79" s="646">
        <v>15</v>
      </c>
      <c r="BD79" s="646">
        <v>0</v>
      </c>
      <c r="BE79" s="646">
        <v>1.915</v>
      </c>
      <c r="BF79" s="659">
        <v>0</v>
      </c>
      <c r="BG79" s="659">
        <f>'[1]4'!AM79</f>
        <v>0</v>
      </c>
      <c r="BH79" s="151">
        <f t="shared" si="17"/>
        <v>0</v>
      </c>
      <c r="BI79" s="151">
        <f t="shared" si="17"/>
        <v>0</v>
      </c>
      <c r="BJ79" s="151">
        <f t="shared" si="17"/>
        <v>75</v>
      </c>
      <c r="BK79" s="151">
        <f t="shared" si="17"/>
        <v>0</v>
      </c>
      <c r="BL79" s="151">
        <f t="shared" si="17"/>
        <v>9.5749999999999993</v>
      </c>
      <c r="BM79" s="151">
        <f t="shared" si="17"/>
        <v>0</v>
      </c>
      <c r="BN79" s="151">
        <f t="shared" si="17"/>
        <v>0</v>
      </c>
    </row>
    <row r="80" spans="1:66" ht="63" hidden="1" x14ac:dyDescent="0.25">
      <c r="A80" s="561" t="str">
        <f>'[1]1'!A79</f>
        <v>1.4.2</v>
      </c>
      <c r="B80" s="555" t="str">
        <f>'[1]1'!B79</f>
        <v>Установка подстанции с питающими линиями для обеспечения качества и надежности потребителей г.Томска и Томского района</v>
      </c>
      <c r="C80" s="561" t="str">
        <f>'[1]1'!C79</f>
        <v>J_100456002</v>
      </c>
      <c r="D80" s="646">
        <f t="shared" si="24"/>
        <v>3.63</v>
      </c>
      <c r="E80" s="646">
        <f t="shared" si="24"/>
        <v>0</v>
      </c>
      <c r="F80" s="646">
        <f t="shared" si="24"/>
        <v>12.405000000000001</v>
      </c>
      <c r="G80" s="646">
        <f t="shared" si="24"/>
        <v>0</v>
      </c>
      <c r="H80" s="646">
        <f t="shared" si="24"/>
        <v>1.911</v>
      </c>
      <c r="I80" s="646">
        <f t="shared" si="24"/>
        <v>0</v>
      </c>
      <c r="J80" s="646">
        <f t="shared" si="24"/>
        <v>0</v>
      </c>
      <c r="K80" s="646">
        <v>0</v>
      </c>
      <c r="L80" s="646">
        <v>0</v>
      </c>
      <c r="M80" s="646">
        <v>0</v>
      </c>
      <c r="N80" s="646">
        <v>0</v>
      </c>
      <c r="O80" s="646">
        <v>0</v>
      </c>
      <c r="P80" s="646">
        <v>0</v>
      </c>
      <c r="Q80" s="646">
        <v>0</v>
      </c>
      <c r="R80" s="646">
        <v>0</v>
      </c>
      <c r="S80" s="646">
        <v>0</v>
      </c>
      <c r="T80" s="646">
        <v>0</v>
      </c>
      <c r="U80" s="646">
        <v>0</v>
      </c>
      <c r="V80" s="646">
        <v>0</v>
      </c>
      <c r="W80" s="646">
        <v>0</v>
      </c>
      <c r="X80" s="646">
        <v>0</v>
      </c>
      <c r="Y80" s="659">
        <f>'[1]4'!G80</f>
        <v>1.92</v>
      </c>
      <c r="Z80" s="659">
        <v>0</v>
      </c>
      <c r="AA80" s="646">
        <v>3.5630000000000002</v>
      </c>
      <c r="AB80" s="646">
        <v>0</v>
      </c>
      <c r="AC80" s="659">
        <f>0.347+0.322</f>
        <v>0.66900000000000004</v>
      </c>
      <c r="AD80" s="659">
        <v>0</v>
      </c>
      <c r="AE80" s="659">
        <f>'[1]4'!K80</f>
        <v>0</v>
      </c>
      <c r="AF80" s="659">
        <f>'[1]4'!N80</f>
        <v>0.56999999999999995</v>
      </c>
      <c r="AG80" s="659">
        <v>0</v>
      </c>
      <c r="AH80" s="646">
        <v>1.994</v>
      </c>
      <c r="AI80" s="646">
        <v>0</v>
      </c>
      <c r="AJ80" s="646">
        <v>0.312</v>
      </c>
      <c r="AK80" s="659">
        <v>0</v>
      </c>
      <c r="AL80" s="659">
        <f>'[1]4'!R80</f>
        <v>0</v>
      </c>
      <c r="AM80" s="659">
        <f>'[1]4'!U80</f>
        <v>0.41</v>
      </c>
      <c r="AN80" s="659">
        <v>0</v>
      </c>
      <c r="AO80" s="659">
        <v>2.1240000000000001</v>
      </c>
      <c r="AP80" s="659">
        <v>0</v>
      </c>
      <c r="AQ80" s="659">
        <v>0.28399999999999997</v>
      </c>
      <c r="AR80" s="659">
        <v>0</v>
      </c>
      <c r="AS80" s="659">
        <f>'[1]4'!Y80</f>
        <v>0</v>
      </c>
      <c r="AT80" s="659">
        <f>'[1]4'!AB80</f>
        <v>0.41</v>
      </c>
      <c r="AU80" s="659">
        <v>0</v>
      </c>
      <c r="AV80" s="646">
        <v>3.4220000000000002</v>
      </c>
      <c r="AW80" s="646">
        <v>0</v>
      </c>
      <c r="AX80" s="646">
        <v>0.35499999999999998</v>
      </c>
      <c r="AY80" s="659">
        <v>0</v>
      </c>
      <c r="AZ80" s="659">
        <f>'[1]4'!AF80</f>
        <v>0</v>
      </c>
      <c r="BA80" s="659">
        <f>'[1]4'!AI80</f>
        <v>0.32</v>
      </c>
      <c r="BB80" s="659">
        <v>0</v>
      </c>
      <c r="BC80" s="646">
        <v>1.302</v>
      </c>
      <c r="BD80" s="646">
        <v>0</v>
      </c>
      <c r="BE80" s="646">
        <v>0.29099999999999998</v>
      </c>
      <c r="BF80" s="659">
        <v>0</v>
      </c>
      <c r="BG80" s="659">
        <f>'[1]4'!AM80</f>
        <v>0</v>
      </c>
      <c r="BH80" s="151">
        <f t="shared" si="17"/>
        <v>3.63</v>
      </c>
      <c r="BI80" s="151">
        <f t="shared" si="17"/>
        <v>0</v>
      </c>
      <c r="BJ80" s="151">
        <f t="shared" si="17"/>
        <v>12.405000000000001</v>
      </c>
      <c r="BK80" s="151">
        <f t="shared" si="17"/>
        <v>0</v>
      </c>
      <c r="BL80" s="151">
        <f t="shared" si="17"/>
        <v>1.911</v>
      </c>
      <c r="BM80" s="151">
        <f t="shared" si="17"/>
        <v>0</v>
      </c>
      <c r="BN80" s="151">
        <f t="shared" si="17"/>
        <v>0</v>
      </c>
    </row>
    <row r="81" spans="1:66" hidden="1" x14ac:dyDescent="0.25">
      <c r="A81" s="561" t="str">
        <f>'[1]1'!A80</f>
        <v>1.4.3</v>
      </c>
      <c r="B81" s="555" t="str">
        <f>'[1]1'!B80</f>
        <v>Установка реклоузеров</v>
      </c>
      <c r="C81" s="561" t="str">
        <f>'[1]1'!C80</f>
        <v>J_0000000815</v>
      </c>
      <c r="D81" s="646">
        <f t="shared" si="24"/>
        <v>0</v>
      </c>
      <c r="E81" s="646">
        <f t="shared" si="24"/>
        <v>0</v>
      </c>
      <c r="F81" s="646">
        <f t="shared" si="24"/>
        <v>0</v>
      </c>
      <c r="G81" s="646">
        <f t="shared" si="24"/>
        <v>0</v>
      </c>
      <c r="H81" s="646">
        <f t="shared" si="24"/>
        <v>0</v>
      </c>
      <c r="I81" s="646">
        <f t="shared" si="24"/>
        <v>0</v>
      </c>
      <c r="J81" s="646">
        <f t="shared" si="24"/>
        <v>6</v>
      </c>
      <c r="K81" s="646">
        <v>0</v>
      </c>
      <c r="L81" s="646">
        <v>0</v>
      </c>
      <c r="M81" s="646">
        <v>0</v>
      </c>
      <c r="N81" s="646">
        <v>0</v>
      </c>
      <c r="O81" s="646">
        <v>0</v>
      </c>
      <c r="P81" s="646">
        <v>0</v>
      </c>
      <c r="Q81" s="646">
        <v>0</v>
      </c>
      <c r="R81" s="646">
        <v>0</v>
      </c>
      <c r="S81" s="646">
        <v>0</v>
      </c>
      <c r="T81" s="646">
        <v>0</v>
      </c>
      <c r="U81" s="646">
        <v>0</v>
      </c>
      <c r="V81" s="646">
        <v>0</v>
      </c>
      <c r="W81" s="646">
        <v>0</v>
      </c>
      <c r="X81" s="646">
        <v>0</v>
      </c>
      <c r="Y81" s="659">
        <f>'[1]4'!G81</f>
        <v>0</v>
      </c>
      <c r="Z81" s="659">
        <v>0</v>
      </c>
      <c r="AA81" s="646">
        <v>0</v>
      </c>
      <c r="AB81" s="646">
        <v>0</v>
      </c>
      <c r="AC81" s="646">
        <v>0</v>
      </c>
      <c r="AD81" s="659">
        <v>0</v>
      </c>
      <c r="AE81" s="659">
        <f>'[1]4'!K81</f>
        <v>3</v>
      </c>
      <c r="AF81" s="659">
        <f>'[1]4'!N81</f>
        <v>0</v>
      </c>
      <c r="AG81" s="659">
        <v>0</v>
      </c>
      <c r="AH81" s="646">
        <v>0</v>
      </c>
      <c r="AI81" s="646">
        <v>0</v>
      </c>
      <c r="AJ81" s="646">
        <v>0</v>
      </c>
      <c r="AK81" s="659">
        <v>0</v>
      </c>
      <c r="AL81" s="659">
        <f>'[1]4'!R81</f>
        <v>3</v>
      </c>
      <c r="AM81" s="659">
        <f>'[1]4'!U81</f>
        <v>0</v>
      </c>
      <c r="AN81" s="659">
        <v>0</v>
      </c>
      <c r="AO81" s="659">
        <v>0</v>
      </c>
      <c r="AP81" s="659">
        <v>0</v>
      </c>
      <c r="AQ81" s="659">
        <v>0</v>
      </c>
      <c r="AR81" s="659">
        <v>0</v>
      </c>
      <c r="AS81" s="659">
        <f>'[1]4'!Y81</f>
        <v>0</v>
      </c>
      <c r="AT81" s="659">
        <f>'[1]4'!AB81</f>
        <v>0</v>
      </c>
      <c r="AU81" s="659">
        <v>0</v>
      </c>
      <c r="AV81" s="646">
        <v>0</v>
      </c>
      <c r="AW81" s="646">
        <v>0</v>
      </c>
      <c r="AX81" s="646">
        <v>0</v>
      </c>
      <c r="AY81" s="659">
        <v>0</v>
      </c>
      <c r="AZ81" s="659">
        <f>'[1]4'!AF81</f>
        <v>0</v>
      </c>
      <c r="BA81" s="659">
        <f>'[1]4'!AI81</f>
        <v>0</v>
      </c>
      <c r="BB81" s="659">
        <v>0</v>
      </c>
      <c r="BC81" s="646">
        <v>0</v>
      </c>
      <c r="BD81" s="646">
        <v>0</v>
      </c>
      <c r="BE81" s="646">
        <v>0</v>
      </c>
      <c r="BF81" s="659">
        <v>0</v>
      </c>
      <c r="BG81" s="659">
        <f>'[1]4'!AM81</f>
        <v>0</v>
      </c>
      <c r="BH81" s="151">
        <f t="shared" si="17"/>
        <v>0</v>
      </c>
      <c r="BI81" s="151">
        <f t="shared" si="17"/>
        <v>0</v>
      </c>
      <c r="BJ81" s="151">
        <f t="shared" si="17"/>
        <v>0</v>
      </c>
      <c r="BK81" s="151">
        <f t="shared" si="17"/>
        <v>0</v>
      </c>
      <c r="BL81" s="151">
        <f t="shared" si="17"/>
        <v>0</v>
      </c>
      <c r="BM81" s="151">
        <f t="shared" si="17"/>
        <v>0</v>
      </c>
      <c r="BN81" s="151">
        <f t="shared" si="17"/>
        <v>6</v>
      </c>
    </row>
    <row r="82" spans="1:66" hidden="1" x14ac:dyDescent="0.25">
      <c r="A82" s="561" t="str">
        <f>'[1]1'!A81</f>
        <v>1.4.4</v>
      </c>
      <c r="B82" s="555" t="str">
        <f>'[1]1'!B81</f>
        <v>Установка трансформаторов в ТП</v>
      </c>
      <c r="C82" s="561" t="str">
        <f>'[1]1'!C81</f>
        <v>J_0200000018</v>
      </c>
      <c r="D82" s="646">
        <f t="shared" si="24"/>
        <v>0</v>
      </c>
      <c r="E82" s="646">
        <f t="shared" si="24"/>
        <v>0</v>
      </c>
      <c r="F82" s="646">
        <f t="shared" si="24"/>
        <v>0</v>
      </c>
      <c r="G82" s="646">
        <f t="shared" si="24"/>
        <v>0</v>
      </c>
      <c r="H82" s="646">
        <f t="shared" si="24"/>
        <v>0</v>
      </c>
      <c r="I82" s="646">
        <f t="shared" si="24"/>
        <v>0</v>
      </c>
      <c r="J82" s="646">
        <f t="shared" si="24"/>
        <v>100</v>
      </c>
      <c r="K82" s="646">
        <v>0</v>
      </c>
      <c r="L82" s="646">
        <v>0</v>
      </c>
      <c r="M82" s="646">
        <v>0</v>
      </c>
      <c r="N82" s="646">
        <v>0</v>
      </c>
      <c r="O82" s="646">
        <v>0</v>
      </c>
      <c r="P82" s="646">
        <v>0</v>
      </c>
      <c r="Q82" s="646">
        <v>0</v>
      </c>
      <c r="R82" s="646">
        <v>0</v>
      </c>
      <c r="S82" s="646">
        <v>0</v>
      </c>
      <c r="T82" s="646">
        <v>0</v>
      </c>
      <c r="U82" s="646">
        <v>0</v>
      </c>
      <c r="V82" s="646">
        <v>0</v>
      </c>
      <c r="W82" s="646">
        <v>0</v>
      </c>
      <c r="X82" s="646">
        <v>0</v>
      </c>
      <c r="Y82" s="659">
        <f>'[1]4'!G82</f>
        <v>0</v>
      </c>
      <c r="Z82" s="659">
        <v>0</v>
      </c>
      <c r="AA82" s="646">
        <v>0</v>
      </c>
      <c r="AB82" s="646">
        <v>0</v>
      </c>
      <c r="AC82" s="646">
        <v>0</v>
      </c>
      <c r="AD82" s="659">
        <v>0</v>
      </c>
      <c r="AE82" s="659">
        <f>'[1]4'!K82</f>
        <v>20</v>
      </c>
      <c r="AF82" s="659">
        <f>'[1]4'!N82</f>
        <v>0</v>
      </c>
      <c r="AG82" s="659">
        <v>0</v>
      </c>
      <c r="AH82" s="646">
        <v>0</v>
      </c>
      <c r="AI82" s="646">
        <v>0</v>
      </c>
      <c r="AJ82" s="646">
        <v>0</v>
      </c>
      <c r="AK82" s="659">
        <v>0</v>
      </c>
      <c r="AL82" s="659">
        <f>'[1]4'!R82</f>
        <v>20</v>
      </c>
      <c r="AM82" s="659">
        <f>'[1]4'!U82</f>
        <v>0</v>
      </c>
      <c r="AN82" s="659">
        <v>0</v>
      </c>
      <c r="AO82" s="659">
        <v>0</v>
      </c>
      <c r="AP82" s="659">
        <v>0</v>
      </c>
      <c r="AQ82" s="659">
        <v>0</v>
      </c>
      <c r="AR82" s="659">
        <v>0</v>
      </c>
      <c r="AS82" s="659">
        <f>'[1]4'!Y82</f>
        <v>20</v>
      </c>
      <c r="AT82" s="659">
        <f>'[1]4'!AB82</f>
        <v>0</v>
      </c>
      <c r="AU82" s="659">
        <v>0</v>
      </c>
      <c r="AV82" s="646">
        <v>0</v>
      </c>
      <c r="AW82" s="646">
        <v>0</v>
      </c>
      <c r="AX82" s="646">
        <v>0</v>
      </c>
      <c r="AY82" s="659">
        <v>0</v>
      </c>
      <c r="AZ82" s="659">
        <f>'[1]4'!AF82</f>
        <v>20</v>
      </c>
      <c r="BA82" s="659">
        <f>'[1]4'!AI82</f>
        <v>0</v>
      </c>
      <c r="BB82" s="659">
        <v>0</v>
      </c>
      <c r="BC82" s="646">
        <v>0</v>
      </c>
      <c r="BD82" s="646">
        <v>0</v>
      </c>
      <c r="BE82" s="646">
        <v>0</v>
      </c>
      <c r="BF82" s="659">
        <v>0</v>
      </c>
      <c r="BG82" s="659">
        <f>'[1]4'!AM82</f>
        <v>20</v>
      </c>
      <c r="BH82" s="151">
        <f t="shared" si="17"/>
        <v>0</v>
      </c>
      <c r="BI82" s="151">
        <f t="shared" si="17"/>
        <v>0</v>
      </c>
      <c r="BJ82" s="151">
        <f t="shared" si="17"/>
        <v>0</v>
      </c>
      <c r="BK82" s="151">
        <f t="shared" si="17"/>
        <v>0</v>
      </c>
      <c r="BL82" s="151">
        <f t="shared" si="17"/>
        <v>0</v>
      </c>
      <c r="BM82" s="151">
        <f t="shared" si="17"/>
        <v>0</v>
      </c>
      <c r="BN82" s="151">
        <f t="shared" si="17"/>
        <v>100</v>
      </c>
    </row>
    <row r="83" spans="1:66" s="135" customFormat="1" ht="47.25" hidden="1" x14ac:dyDescent="0.25">
      <c r="A83" s="163" t="str">
        <f>'[1]1'!A82</f>
        <v>1.5</v>
      </c>
      <c r="B83" s="147" t="str">
        <f>'[1]1'!B82</f>
        <v>Покупка земельных участков для целей реализации инвестиционных проектов, всего, в том числе:</v>
      </c>
      <c r="C83" s="163" t="str">
        <f>'[1]1'!C82</f>
        <v>Г</v>
      </c>
      <c r="D83" s="151">
        <f t="shared" si="24"/>
        <v>0</v>
      </c>
      <c r="E83" s="151">
        <f t="shared" si="24"/>
        <v>0</v>
      </c>
      <c r="F83" s="151">
        <f t="shared" si="24"/>
        <v>0</v>
      </c>
      <c r="G83" s="151">
        <f t="shared" si="24"/>
        <v>0</v>
      </c>
      <c r="H83" s="151">
        <f t="shared" si="24"/>
        <v>0</v>
      </c>
      <c r="I83" s="151">
        <f t="shared" si="24"/>
        <v>0</v>
      </c>
      <c r="J83" s="151">
        <f t="shared" si="24"/>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v>0</v>
      </c>
      <c r="AG83" s="151">
        <v>0</v>
      </c>
      <c r="AH83" s="151">
        <v>0</v>
      </c>
      <c r="AI83" s="151">
        <v>0</v>
      </c>
      <c r="AJ83" s="151">
        <v>0</v>
      </c>
      <c r="AK83" s="151">
        <v>0</v>
      </c>
      <c r="AL83" s="151">
        <v>0</v>
      </c>
      <c r="AM83" s="151">
        <v>0</v>
      </c>
      <c r="AN83" s="151">
        <v>0</v>
      </c>
      <c r="AO83" s="151">
        <v>0</v>
      </c>
      <c r="AP83" s="151">
        <v>0</v>
      </c>
      <c r="AQ83" s="151">
        <v>0</v>
      </c>
      <c r="AR83" s="151">
        <v>0</v>
      </c>
      <c r="AS83" s="151">
        <v>0</v>
      </c>
      <c r="AT83" s="151">
        <v>0</v>
      </c>
      <c r="AU83" s="151">
        <v>0</v>
      </c>
      <c r="AV83" s="151">
        <v>0</v>
      </c>
      <c r="AW83" s="151">
        <v>0</v>
      </c>
      <c r="AX83" s="151">
        <v>0</v>
      </c>
      <c r="AY83" s="151">
        <v>0</v>
      </c>
      <c r="AZ83" s="151">
        <v>0</v>
      </c>
      <c r="BA83" s="151">
        <v>0</v>
      </c>
      <c r="BB83" s="151">
        <v>0</v>
      </c>
      <c r="BC83" s="151">
        <v>0</v>
      </c>
      <c r="BD83" s="151">
        <v>0</v>
      </c>
      <c r="BE83" s="151">
        <v>0</v>
      </c>
      <c r="BF83" s="151">
        <v>0</v>
      </c>
      <c r="BG83" s="151">
        <v>0</v>
      </c>
      <c r="BH83" s="151">
        <f t="shared" ref="BH83:BN100" si="29">SUM(Y83,AF83,AM83,AT83,BA83)</f>
        <v>0</v>
      </c>
      <c r="BI83" s="151">
        <f t="shared" si="29"/>
        <v>0</v>
      </c>
      <c r="BJ83" s="151">
        <f t="shared" si="29"/>
        <v>0</v>
      </c>
      <c r="BK83" s="151">
        <f t="shared" si="29"/>
        <v>0</v>
      </c>
      <c r="BL83" s="151">
        <f t="shared" si="29"/>
        <v>0</v>
      </c>
      <c r="BM83" s="151">
        <f t="shared" si="29"/>
        <v>0</v>
      </c>
      <c r="BN83" s="151">
        <f t="shared" si="29"/>
        <v>0</v>
      </c>
    </row>
    <row r="84" spans="1:66" s="135" customFormat="1" ht="31.5" hidden="1" x14ac:dyDescent="0.25">
      <c r="A84" s="163" t="str">
        <f>'[1]1'!A83</f>
        <v>1.6</v>
      </c>
      <c r="B84" s="147" t="str">
        <f>'[1]1'!B83</f>
        <v>Прочие инвестиционные проекты, всего, в том числе:</v>
      </c>
      <c r="C84" s="163" t="str">
        <f>'[1]1'!C83</f>
        <v>Г</v>
      </c>
      <c r="D84" s="151">
        <f t="shared" si="24"/>
        <v>0</v>
      </c>
      <c r="E84" s="151">
        <f t="shared" si="24"/>
        <v>0</v>
      </c>
      <c r="F84" s="151">
        <f t="shared" si="24"/>
        <v>0</v>
      </c>
      <c r="G84" s="151">
        <f t="shared" si="24"/>
        <v>0</v>
      </c>
      <c r="H84" s="151">
        <f t="shared" si="24"/>
        <v>0</v>
      </c>
      <c r="I84" s="151">
        <f t="shared" si="24"/>
        <v>0</v>
      </c>
      <c r="J84" s="151">
        <f t="shared" si="24"/>
        <v>170</v>
      </c>
      <c r="K84" s="151">
        <v>0</v>
      </c>
      <c r="L84" s="151">
        <v>0</v>
      </c>
      <c r="M84" s="151">
        <v>0</v>
      </c>
      <c r="N84" s="151">
        <v>0</v>
      </c>
      <c r="O84" s="151">
        <v>0</v>
      </c>
      <c r="P84" s="151">
        <v>0</v>
      </c>
      <c r="Q84" s="151">
        <v>0</v>
      </c>
      <c r="R84" s="151">
        <v>0</v>
      </c>
      <c r="S84" s="151">
        <v>0</v>
      </c>
      <c r="T84" s="151">
        <v>0</v>
      </c>
      <c r="U84" s="151">
        <v>0</v>
      </c>
      <c r="V84" s="151">
        <v>0</v>
      </c>
      <c r="W84" s="151">
        <v>0</v>
      </c>
      <c r="X84" s="151">
        <v>0</v>
      </c>
      <c r="Y84" s="151">
        <f t="shared" ref="Y84:BG84" si="30">SUM(Y85:Y100)</f>
        <v>0</v>
      </c>
      <c r="Z84" s="151">
        <f t="shared" si="30"/>
        <v>0</v>
      </c>
      <c r="AA84" s="151">
        <f t="shared" si="30"/>
        <v>0</v>
      </c>
      <c r="AB84" s="151">
        <f t="shared" si="30"/>
        <v>0</v>
      </c>
      <c r="AC84" s="151">
        <f t="shared" si="30"/>
        <v>0</v>
      </c>
      <c r="AD84" s="151">
        <f t="shared" si="30"/>
        <v>0</v>
      </c>
      <c r="AE84" s="151">
        <f t="shared" si="30"/>
        <v>40</v>
      </c>
      <c r="AF84" s="151">
        <f t="shared" si="30"/>
        <v>0</v>
      </c>
      <c r="AG84" s="151">
        <f t="shared" si="30"/>
        <v>0</v>
      </c>
      <c r="AH84" s="151">
        <f t="shared" si="30"/>
        <v>0</v>
      </c>
      <c r="AI84" s="151">
        <f t="shared" si="30"/>
        <v>0</v>
      </c>
      <c r="AJ84" s="151">
        <f t="shared" si="30"/>
        <v>0</v>
      </c>
      <c r="AK84" s="151">
        <f t="shared" si="30"/>
        <v>0</v>
      </c>
      <c r="AL84" s="151">
        <f t="shared" si="30"/>
        <v>34</v>
      </c>
      <c r="AM84" s="151">
        <f t="shared" si="30"/>
        <v>0</v>
      </c>
      <c r="AN84" s="151">
        <f t="shared" si="30"/>
        <v>0</v>
      </c>
      <c r="AO84" s="151">
        <f t="shared" si="30"/>
        <v>0</v>
      </c>
      <c r="AP84" s="151">
        <f t="shared" si="30"/>
        <v>0</v>
      </c>
      <c r="AQ84" s="151">
        <f t="shared" si="30"/>
        <v>0</v>
      </c>
      <c r="AR84" s="151">
        <f t="shared" si="30"/>
        <v>0</v>
      </c>
      <c r="AS84" s="151">
        <f t="shared" si="30"/>
        <v>34</v>
      </c>
      <c r="AT84" s="151">
        <f t="shared" si="30"/>
        <v>0</v>
      </c>
      <c r="AU84" s="151">
        <f t="shared" si="30"/>
        <v>0</v>
      </c>
      <c r="AV84" s="151">
        <f t="shared" si="30"/>
        <v>0</v>
      </c>
      <c r="AW84" s="151">
        <f t="shared" si="30"/>
        <v>0</v>
      </c>
      <c r="AX84" s="151">
        <f t="shared" si="30"/>
        <v>0</v>
      </c>
      <c r="AY84" s="151">
        <f t="shared" si="30"/>
        <v>0</v>
      </c>
      <c r="AZ84" s="151">
        <f t="shared" si="30"/>
        <v>31</v>
      </c>
      <c r="BA84" s="151">
        <f t="shared" si="30"/>
        <v>0</v>
      </c>
      <c r="BB84" s="151">
        <f t="shared" si="30"/>
        <v>0</v>
      </c>
      <c r="BC84" s="151">
        <f t="shared" si="30"/>
        <v>0</v>
      </c>
      <c r="BD84" s="151">
        <f t="shared" si="30"/>
        <v>0</v>
      </c>
      <c r="BE84" s="151">
        <f t="shared" si="30"/>
        <v>0</v>
      </c>
      <c r="BF84" s="151">
        <f t="shared" si="30"/>
        <v>0</v>
      </c>
      <c r="BG84" s="151">
        <f t="shared" si="30"/>
        <v>31</v>
      </c>
      <c r="BH84" s="151">
        <f t="shared" si="29"/>
        <v>0</v>
      </c>
      <c r="BI84" s="151">
        <f t="shared" si="29"/>
        <v>0</v>
      </c>
      <c r="BJ84" s="151">
        <f t="shared" si="29"/>
        <v>0</v>
      </c>
      <c r="BK84" s="151">
        <f t="shared" si="29"/>
        <v>0</v>
      </c>
      <c r="BL84" s="151">
        <f t="shared" si="29"/>
        <v>0</v>
      </c>
      <c r="BM84" s="151">
        <f t="shared" si="29"/>
        <v>0</v>
      </c>
      <c r="BN84" s="151">
        <f t="shared" si="29"/>
        <v>170</v>
      </c>
    </row>
    <row r="85" spans="1:66" hidden="1" x14ac:dyDescent="0.25">
      <c r="A85" s="561" t="str">
        <f>'[1]1'!A84</f>
        <v>1.6.1</v>
      </c>
      <c r="B85" s="555" t="str">
        <f>'[1]1'!B84</f>
        <v>Приобретение автогидроподъемника</v>
      </c>
      <c r="C85" s="561" t="str">
        <f>'[1]1'!C84</f>
        <v>J_0000007038</v>
      </c>
      <c r="D85" s="646">
        <f t="shared" si="24"/>
        <v>0</v>
      </c>
      <c r="E85" s="646">
        <f t="shared" si="24"/>
        <v>0</v>
      </c>
      <c r="F85" s="646">
        <f t="shared" si="24"/>
        <v>0</v>
      </c>
      <c r="G85" s="646">
        <f t="shared" si="24"/>
        <v>0</v>
      </c>
      <c r="H85" s="646">
        <f t="shared" si="24"/>
        <v>0</v>
      </c>
      <c r="I85" s="646">
        <f t="shared" si="24"/>
        <v>0</v>
      </c>
      <c r="J85" s="646">
        <f t="shared" si="24"/>
        <v>10</v>
      </c>
      <c r="K85" s="646">
        <v>0</v>
      </c>
      <c r="L85" s="646">
        <v>0</v>
      </c>
      <c r="M85" s="646">
        <v>0</v>
      </c>
      <c r="N85" s="646">
        <v>0</v>
      </c>
      <c r="O85" s="646">
        <v>0</v>
      </c>
      <c r="P85" s="646">
        <v>0</v>
      </c>
      <c r="Q85" s="646">
        <v>0</v>
      </c>
      <c r="R85" s="646">
        <v>0</v>
      </c>
      <c r="S85" s="646">
        <v>0</v>
      </c>
      <c r="T85" s="646">
        <v>0</v>
      </c>
      <c r="U85" s="646">
        <v>0</v>
      </c>
      <c r="V85" s="646">
        <v>0</v>
      </c>
      <c r="W85" s="646">
        <v>0</v>
      </c>
      <c r="X85" s="646">
        <v>0</v>
      </c>
      <c r="Y85" s="659">
        <f>'[1]4'!G85</f>
        <v>0</v>
      </c>
      <c r="Z85" s="659">
        <v>0</v>
      </c>
      <c r="AA85" s="646">
        <v>0</v>
      </c>
      <c r="AB85" s="646">
        <v>0</v>
      </c>
      <c r="AC85" s="646">
        <v>0</v>
      </c>
      <c r="AD85" s="659">
        <v>0</v>
      </c>
      <c r="AE85" s="659">
        <f>'[1]4'!K85</f>
        <v>2</v>
      </c>
      <c r="AF85" s="659">
        <f>'[1]4'!N85</f>
        <v>0</v>
      </c>
      <c r="AG85" s="659">
        <v>0</v>
      </c>
      <c r="AH85" s="646">
        <v>0</v>
      </c>
      <c r="AI85" s="646">
        <v>0</v>
      </c>
      <c r="AJ85" s="646">
        <v>0</v>
      </c>
      <c r="AK85" s="659">
        <v>0</v>
      </c>
      <c r="AL85" s="659">
        <f>'[1]4'!R85</f>
        <v>2</v>
      </c>
      <c r="AM85" s="659">
        <f>'[1]4'!U85</f>
        <v>0</v>
      </c>
      <c r="AN85" s="659">
        <v>0</v>
      </c>
      <c r="AO85" s="659">
        <v>0</v>
      </c>
      <c r="AP85" s="659">
        <v>0</v>
      </c>
      <c r="AQ85" s="659">
        <v>0</v>
      </c>
      <c r="AR85" s="659">
        <v>0</v>
      </c>
      <c r="AS85" s="659">
        <f>'[1]4'!Y85</f>
        <v>2</v>
      </c>
      <c r="AT85" s="659">
        <f>'[1]4'!AB85</f>
        <v>0</v>
      </c>
      <c r="AU85" s="659">
        <v>0</v>
      </c>
      <c r="AV85" s="646">
        <v>0</v>
      </c>
      <c r="AW85" s="646">
        <v>0</v>
      </c>
      <c r="AX85" s="646">
        <v>0</v>
      </c>
      <c r="AY85" s="659">
        <v>0</v>
      </c>
      <c r="AZ85" s="659">
        <f>'[1]4'!AF85</f>
        <v>2</v>
      </c>
      <c r="BA85" s="659">
        <f>'[1]4'!AI85</f>
        <v>0</v>
      </c>
      <c r="BB85" s="659">
        <v>0</v>
      </c>
      <c r="BC85" s="646">
        <v>0</v>
      </c>
      <c r="BD85" s="646">
        <v>0</v>
      </c>
      <c r="BE85" s="646">
        <v>0</v>
      </c>
      <c r="BF85" s="659">
        <v>0</v>
      </c>
      <c r="BG85" s="659">
        <f>'[1]4'!AM85</f>
        <v>2</v>
      </c>
      <c r="BH85" s="151">
        <f t="shared" si="29"/>
        <v>0</v>
      </c>
      <c r="BI85" s="151">
        <f t="shared" si="29"/>
        <v>0</v>
      </c>
      <c r="BJ85" s="151">
        <f t="shared" si="29"/>
        <v>0</v>
      </c>
      <c r="BK85" s="151">
        <f t="shared" si="29"/>
        <v>0</v>
      </c>
      <c r="BL85" s="151">
        <f t="shared" si="29"/>
        <v>0</v>
      </c>
      <c r="BM85" s="151">
        <f t="shared" si="29"/>
        <v>0</v>
      </c>
      <c r="BN85" s="151">
        <f t="shared" si="29"/>
        <v>10</v>
      </c>
    </row>
    <row r="86" spans="1:66" hidden="1" x14ac:dyDescent="0.25">
      <c r="A86" s="561" t="str">
        <f>'[1]1'!A85</f>
        <v>1.6.2</v>
      </c>
      <c r="B86" s="555" t="str">
        <f>'[1]1'!B85</f>
        <v>Приобретение автокрана</v>
      </c>
      <c r="C86" s="561" t="str">
        <f>'[1]1'!C85</f>
        <v>J_0000007039</v>
      </c>
      <c r="D86" s="646">
        <f t="shared" si="24"/>
        <v>0</v>
      </c>
      <c r="E86" s="646">
        <f t="shared" si="24"/>
        <v>0</v>
      </c>
      <c r="F86" s="646">
        <f t="shared" si="24"/>
        <v>0</v>
      </c>
      <c r="G86" s="646">
        <f t="shared" si="24"/>
        <v>0</v>
      </c>
      <c r="H86" s="646">
        <f t="shared" si="24"/>
        <v>0</v>
      </c>
      <c r="I86" s="646">
        <f t="shared" si="24"/>
        <v>0</v>
      </c>
      <c r="J86" s="646">
        <f t="shared" si="24"/>
        <v>1</v>
      </c>
      <c r="K86" s="646">
        <v>0</v>
      </c>
      <c r="L86" s="646">
        <v>0</v>
      </c>
      <c r="M86" s="646">
        <v>0</v>
      </c>
      <c r="N86" s="646">
        <v>0</v>
      </c>
      <c r="O86" s="646">
        <v>0</v>
      </c>
      <c r="P86" s="646">
        <v>0</v>
      </c>
      <c r="Q86" s="646">
        <v>0</v>
      </c>
      <c r="R86" s="646">
        <v>0</v>
      </c>
      <c r="S86" s="646">
        <v>0</v>
      </c>
      <c r="T86" s="646">
        <v>0</v>
      </c>
      <c r="U86" s="646">
        <v>0</v>
      </c>
      <c r="V86" s="646">
        <v>0</v>
      </c>
      <c r="W86" s="646">
        <v>0</v>
      </c>
      <c r="X86" s="646">
        <v>0</v>
      </c>
      <c r="Y86" s="659">
        <f>'[1]4'!G86</f>
        <v>0</v>
      </c>
      <c r="Z86" s="659">
        <v>0</v>
      </c>
      <c r="AA86" s="646">
        <v>0</v>
      </c>
      <c r="AB86" s="646">
        <v>0</v>
      </c>
      <c r="AC86" s="646">
        <v>0</v>
      </c>
      <c r="AD86" s="659">
        <v>0</v>
      </c>
      <c r="AE86" s="659">
        <f>'[1]4'!K86</f>
        <v>1</v>
      </c>
      <c r="AF86" s="659">
        <f>'[1]4'!N86</f>
        <v>0</v>
      </c>
      <c r="AG86" s="659">
        <v>0</v>
      </c>
      <c r="AH86" s="646">
        <v>0</v>
      </c>
      <c r="AI86" s="646">
        <v>0</v>
      </c>
      <c r="AJ86" s="646">
        <v>0</v>
      </c>
      <c r="AK86" s="659">
        <v>0</v>
      </c>
      <c r="AL86" s="659">
        <f>'[1]4'!R86</f>
        <v>0</v>
      </c>
      <c r="AM86" s="659">
        <f>'[1]4'!U86</f>
        <v>0</v>
      </c>
      <c r="AN86" s="659">
        <v>0</v>
      </c>
      <c r="AO86" s="659">
        <v>0</v>
      </c>
      <c r="AP86" s="659">
        <v>0</v>
      </c>
      <c r="AQ86" s="659">
        <v>0</v>
      </c>
      <c r="AR86" s="659">
        <v>0</v>
      </c>
      <c r="AS86" s="659">
        <f>'[1]4'!Y86</f>
        <v>0</v>
      </c>
      <c r="AT86" s="659">
        <f>'[1]4'!AB86</f>
        <v>0</v>
      </c>
      <c r="AU86" s="659">
        <v>0</v>
      </c>
      <c r="AV86" s="646">
        <v>0</v>
      </c>
      <c r="AW86" s="646">
        <v>0</v>
      </c>
      <c r="AX86" s="646">
        <v>0</v>
      </c>
      <c r="AY86" s="659">
        <v>0</v>
      </c>
      <c r="AZ86" s="659">
        <f>'[1]4'!AF86</f>
        <v>0</v>
      </c>
      <c r="BA86" s="659">
        <f>'[1]4'!AI86</f>
        <v>0</v>
      </c>
      <c r="BB86" s="659">
        <v>0</v>
      </c>
      <c r="BC86" s="646">
        <v>0</v>
      </c>
      <c r="BD86" s="646">
        <v>0</v>
      </c>
      <c r="BE86" s="646">
        <v>0</v>
      </c>
      <c r="BF86" s="659">
        <v>0</v>
      </c>
      <c r="BG86" s="659">
        <f>'[1]4'!AM86</f>
        <v>0</v>
      </c>
      <c r="BH86" s="151">
        <f t="shared" si="29"/>
        <v>0</v>
      </c>
      <c r="BI86" s="151">
        <f t="shared" si="29"/>
        <v>0</v>
      </c>
      <c r="BJ86" s="151">
        <f t="shared" si="29"/>
        <v>0</v>
      </c>
      <c r="BK86" s="151">
        <f t="shared" si="29"/>
        <v>0</v>
      </c>
      <c r="BL86" s="151">
        <f t="shared" si="29"/>
        <v>0</v>
      </c>
      <c r="BM86" s="151">
        <f t="shared" si="29"/>
        <v>0</v>
      </c>
      <c r="BN86" s="151">
        <f t="shared" si="29"/>
        <v>1</v>
      </c>
    </row>
    <row r="87" spans="1:66" ht="31.5" hidden="1" x14ac:dyDescent="0.25">
      <c r="A87" s="561" t="str">
        <f>'[1]1'!A86</f>
        <v>1.6.3</v>
      </c>
      <c r="B87" s="555" t="str">
        <f>'[1]1'!B86</f>
        <v>Приобретение бригадного автомобиля</v>
      </c>
      <c r="C87" s="561" t="str">
        <f>'[1]1'!C86</f>
        <v>J_0000007034</v>
      </c>
      <c r="D87" s="646">
        <f t="shared" si="24"/>
        <v>0</v>
      </c>
      <c r="E87" s="646">
        <f t="shared" si="24"/>
        <v>0</v>
      </c>
      <c r="F87" s="646">
        <f t="shared" si="24"/>
        <v>0</v>
      </c>
      <c r="G87" s="646">
        <f t="shared" si="24"/>
        <v>0</v>
      </c>
      <c r="H87" s="646">
        <f t="shared" si="24"/>
        <v>0</v>
      </c>
      <c r="I87" s="646">
        <f t="shared" si="24"/>
        <v>0</v>
      </c>
      <c r="J87" s="646">
        <f t="shared" si="24"/>
        <v>5</v>
      </c>
      <c r="K87" s="646">
        <v>0</v>
      </c>
      <c r="L87" s="646">
        <v>0</v>
      </c>
      <c r="M87" s="646">
        <v>0</v>
      </c>
      <c r="N87" s="646">
        <v>0</v>
      </c>
      <c r="O87" s="646">
        <v>0</v>
      </c>
      <c r="P87" s="646">
        <v>0</v>
      </c>
      <c r="Q87" s="646">
        <v>0</v>
      </c>
      <c r="R87" s="646">
        <v>0</v>
      </c>
      <c r="S87" s="646">
        <v>0</v>
      </c>
      <c r="T87" s="646">
        <v>0</v>
      </c>
      <c r="U87" s="646">
        <v>0</v>
      </c>
      <c r="V87" s="646">
        <v>0</v>
      </c>
      <c r="W87" s="646">
        <v>0</v>
      </c>
      <c r="X87" s="646">
        <v>0</v>
      </c>
      <c r="Y87" s="659">
        <f>'[1]4'!G87</f>
        <v>0</v>
      </c>
      <c r="Z87" s="659">
        <v>0</v>
      </c>
      <c r="AA87" s="646">
        <v>0</v>
      </c>
      <c r="AB87" s="646">
        <v>0</v>
      </c>
      <c r="AC87" s="646">
        <v>0</v>
      </c>
      <c r="AD87" s="659">
        <v>0</v>
      </c>
      <c r="AE87" s="659">
        <f>'[1]4'!K87</f>
        <v>1</v>
      </c>
      <c r="AF87" s="659">
        <f>'[1]4'!N87</f>
        <v>0</v>
      </c>
      <c r="AG87" s="659">
        <v>0</v>
      </c>
      <c r="AH87" s="646">
        <v>0</v>
      </c>
      <c r="AI87" s="646">
        <v>0</v>
      </c>
      <c r="AJ87" s="646">
        <v>0</v>
      </c>
      <c r="AK87" s="659">
        <v>0</v>
      </c>
      <c r="AL87" s="659">
        <f>'[1]4'!R87</f>
        <v>1</v>
      </c>
      <c r="AM87" s="659">
        <f>'[1]4'!U87</f>
        <v>0</v>
      </c>
      <c r="AN87" s="659">
        <v>0</v>
      </c>
      <c r="AO87" s="659">
        <v>0</v>
      </c>
      <c r="AP87" s="659">
        <v>0</v>
      </c>
      <c r="AQ87" s="659">
        <v>0</v>
      </c>
      <c r="AR87" s="659">
        <v>0</v>
      </c>
      <c r="AS87" s="659">
        <f>'[1]4'!Y87</f>
        <v>1</v>
      </c>
      <c r="AT87" s="659">
        <f>'[1]4'!AB87</f>
        <v>0</v>
      </c>
      <c r="AU87" s="659">
        <v>0</v>
      </c>
      <c r="AV87" s="646">
        <v>0</v>
      </c>
      <c r="AW87" s="646">
        <v>0</v>
      </c>
      <c r="AX87" s="646">
        <v>0</v>
      </c>
      <c r="AY87" s="659">
        <v>0</v>
      </c>
      <c r="AZ87" s="659">
        <f>'[1]4'!AF87</f>
        <v>1</v>
      </c>
      <c r="BA87" s="659">
        <f>'[1]4'!AI87</f>
        <v>0</v>
      </c>
      <c r="BB87" s="659">
        <v>0</v>
      </c>
      <c r="BC87" s="646">
        <v>0</v>
      </c>
      <c r="BD87" s="646">
        <v>0</v>
      </c>
      <c r="BE87" s="646">
        <v>0</v>
      </c>
      <c r="BF87" s="659">
        <v>0</v>
      </c>
      <c r="BG87" s="659">
        <f>'[1]4'!AM87</f>
        <v>1</v>
      </c>
      <c r="BH87" s="151">
        <f t="shared" si="29"/>
        <v>0</v>
      </c>
      <c r="BI87" s="151">
        <f t="shared" si="29"/>
        <v>0</v>
      </c>
      <c r="BJ87" s="151">
        <f t="shared" si="29"/>
        <v>0</v>
      </c>
      <c r="BK87" s="151">
        <f t="shared" si="29"/>
        <v>0</v>
      </c>
      <c r="BL87" s="151">
        <f t="shared" si="29"/>
        <v>0</v>
      </c>
      <c r="BM87" s="151">
        <f t="shared" si="29"/>
        <v>0</v>
      </c>
      <c r="BN87" s="151">
        <f t="shared" si="29"/>
        <v>5</v>
      </c>
    </row>
    <row r="88" spans="1:66" hidden="1" x14ac:dyDescent="0.25">
      <c r="A88" s="561" t="str">
        <f>'[1]1'!A87</f>
        <v>1.6.4</v>
      </c>
      <c r="B88" s="555" t="str">
        <f>'[1]1'!B87</f>
        <v>Приобретение дробилки</v>
      </c>
      <c r="C88" s="561" t="str">
        <f>'[1]1'!C87</f>
        <v>J_0000007041</v>
      </c>
      <c r="D88" s="646">
        <f t="shared" si="24"/>
        <v>0</v>
      </c>
      <c r="E88" s="646">
        <f t="shared" si="24"/>
        <v>0</v>
      </c>
      <c r="F88" s="646">
        <f t="shared" si="24"/>
        <v>0</v>
      </c>
      <c r="G88" s="646">
        <f t="shared" si="24"/>
        <v>0</v>
      </c>
      <c r="H88" s="646">
        <f t="shared" si="24"/>
        <v>0</v>
      </c>
      <c r="I88" s="646">
        <f t="shared" si="24"/>
        <v>0</v>
      </c>
      <c r="J88" s="646">
        <f t="shared" si="24"/>
        <v>1</v>
      </c>
      <c r="K88" s="646">
        <v>0</v>
      </c>
      <c r="L88" s="646">
        <v>0</v>
      </c>
      <c r="M88" s="646">
        <v>0</v>
      </c>
      <c r="N88" s="646">
        <v>0</v>
      </c>
      <c r="O88" s="646">
        <v>0</v>
      </c>
      <c r="P88" s="646">
        <v>0</v>
      </c>
      <c r="Q88" s="646">
        <v>0</v>
      </c>
      <c r="R88" s="646">
        <v>0</v>
      </c>
      <c r="S88" s="646">
        <v>0</v>
      </c>
      <c r="T88" s="646">
        <v>0</v>
      </c>
      <c r="U88" s="646">
        <v>0</v>
      </c>
      <c r="V88" s="646">
        <v>0</v>
      </c>
      <c r="W88" s="646">
        <v>0</v>
      </c>
      <c r="X88" s="646">
        <v>0</v>
      </c>
      <c r="Y88" s="659">
        <f>'[1]4'!G88</f>
        <v>0</v>
      </c>
      <c r="Z88" s="659">
        <v>0</v>
      </c>
      <c r="AA88" s="646">
        <v>0</v>
      </c>
      <c r="AB88" s="646">
        <v>0</v>
      </c>
      <c r="AC88" s="646">
        <v>0</v>
      </c>
      <c r="AD88" s="659">
        <v>0</v>
      </c>
      <c r="AE88" s="659">
        <f>'[1]4'!K88</f>
        <v>1</v>
      </c>
      <c r="AF88" s="659">
        <f>'[1]4'!N88</f>
        <v>0</v>
      </c>
      <c r="AG88" s="659">
        <v>0</v>
      </c>
      <c r="AH88" s="646">
        <v>0</v>
      </c>
      <c r="AI88" s="646">
        <v>0</v>
      </c>
      <c r="AJ88" s="646">
        <v>0</v>
      </c>
      <c r="AK88" s="659">
        <v>0</v>
      </c>
      <c r="AL88" s="659">
        <f>'[1]4'!R88</f>
        <v>0</v>
      </c>
      <c r="AM88" s="659">
        <f>'[1]4'!U88</f>
        <v>0</v>
      </c>
      <c r="AN88" s="659">
        <v>0</v>
      </c>
      <c r="AO88" s="659">
        <v>0</v>
      </c>
      <c r="AP88" s="659">
        <v>0</v>
      </c>
      <c r="AQ88" s="659">
        <v>0</v>
      </c>
      <c r="AR88" s="659">
        <v>0</v>
      </c>
      <c r="AS88" s="659">
        <f>'[1]4'!Y88</f>
        <v>0</v>
      </c>
      <c r="AT88" s="659">
        <f>'[1]4'!AB88</f>
        <v>0</v>
      </c>
      <c r="AU88" s="659">
        <v>0</v>
      </c>
      <c r="AV88" s="646">
        <v>0</v>
      </c>
      <c r="AW88" s="646">
        <v>0</v>
      </c>
      <c r="AX88" s="646">
        <v>0</v>
      </c>
      <c r="AY88" s="659">
        <v>0</v>
      </c>
      <c r="AZ88" s="659">
        <f>'[1]4'!AF88</f>
        <v>0</v>
      </c>
      <c r="BA88" s="659">
        <f>'[1]4'!AI88</f>
        <v>0</v>
      </c>
      <c r="BB88" s="659">
        <v>0</v>
      </c>
      <c r="BC88" s="646">
        <v>0</v>
      </c>
      <c r="BD88" s="646">
        <v>0</v>
      </c>
      <c r="BE88" s="646">
        <v>0</v>
      </c>
      <c r="BF88" s="659">
        <v>0</v>
      </c>
      <c r="BG88" s="659">
        <f>'[1]4'!AM88</f>
        <v>0</v>
      </c>
      <c r="BH88" s="151">
        <f t="shared" si="29"/>
        <v>0</v>
      </c>
      <c r="BI88" s="151">
        <f t="shared" si="29"/>
        <v>0</v>
      </c>
      <c r="BJ88" s="151">
        <f t="shared" si="29"/>
        <v>0</v>
      </c>
      <c r="BK88" s="151">
        <f t="shared" si="29"/>
        <v>0</v>
      </c>
      <c r="BL88" s="151">
        <f t="shared" si="29"/>
        <v>0</v>
      </c>
      <c r="BM88" s="151">
        <f t="shared" si="29"/>
        <v>0</v>
      </c>
      <c r="BN88" s="151">
        <f t="shared" si="29"/>
        <v>1</v>
      </c>
    </row>
    <row r="89" spans="1:66" ht="31.5" x14ac:dyDescent="0.25">
      <c r="A89" s="561" t="str">
        <f>'[1]1'!A88</f>
        <v>1.6.5</v>
      </c>
      <c r="B89" s="555" t="str">
        <f>'[1]1'!B88</f>
        <v>Приобретение информационно-вычислительной техники</v>
      </c>
      <c r="C89" s="561" t="str">
        <f>'[1]1'!C88</f>
        <v>J_0000000814</v>
      </c>
      <c r="D89" s="646">
        <f t="shared" si="24"/>
        <v>0</v>
      </c>
      <c r="E89" s="646">
        <f t="shared" si="24"/>
        <v>0</v>
      </c>
      <c r="F89" s="646">
        <f t="shared" si="24"/>
        <v>0</v>
      </c>
      <c r="G89" s="646">
        <f t="shared" si="24"/>
        <v>0</v>
      </c>
      <c r="H89" s="646">
        <f t="shared" si="24"/>
        <v>0</v>
      </c>
      <c r="I89" s="646">
        <f t="shared" si="24"/>
        <v>0</v>
      </c>
      <c r="J89" s="646">
        <f t="shared" si="24"/>
        <v>136</v>
      </c>
      <c r="K89" s="646">
        <v>0</v>
      </c>
      <c r="L89" s="646">
        <v>0</v>
      </c>
      <c r="M89" s="646">
        <v>0</v>
      </c>
      <c r="N89" s="646">
        <v>0</v>
      </c>
      <c r="O89" s="646">
        <v>0</v>
      </c>
      <c r="P89" s="646">
        <v>0</v>
      </c>
      <c r="Q89" s="646">
        <v>0</v>
      </c>
      <c r="R89" s="646">
        <v>0</v>
      </c>
      <c r="S89" s="646">
        <v>0</v>
      </c>
      <c r="T89" s="646">
        <v>0</v>
      </c>
      <c r="U89" s="646">
        <v>0</v>
      </c>
      <c r="V89" s="646">
        <v>0</v>
      </c>
      <c r="W89" s="646">
        <v>0</v>
      </c>
      <c r="X89" s="646">
        <v>0</v>
      </c>
      <c r="Y89" s="659">
        <f>'[1]4'!G89</f>
        <v>0</v>
      </c>
      <c r="Z89" s="659">
        <v>0</v>
      </c>
      <c r="AA89" s="646">
        <v>0</v>
      </c>
      <c r="AB89" s="646">
        <v>0</v>
      </c>
      <c r="AC89" s="646">
        <v>0</v>
      </c>
      <c r="AD89" s="659">
        <v>0</v>
      </c>
      <c r="AE89" s="659">
        <f>'[1]4'!K89</f>
        <v>29</v>
      </c>
      <c r="AF89" s="659">
        <f>'[1]4'!N89</f>
        <v>0</v>
      </c>
      <c r="AG89" s="659">
        <v>0</v>
      </c>
      <c r="AH89" s="646">
        <v>0</v>
      </c>
      <c r="AI89" s="646">
        <v>0</v>
      </c>
      <c r="AJ89" s="646">
        <v>0</v>
      </c>
      <c r="AK89" s="659">
        <v>0</v>
      </c>
      <c r="AL89" s="659">
        <f>'[1]4'!R89</f>
        <v>28</v>
      </c>
      <c r="AM89" s="659">
        <f>'[1]4'!U89</f>
        <v>0</v>
      </c>
      <c r="AN89" s="659">
        <v>0</v>
      </c>
      <c r="AO89" s="659">
        <v>0</v>
      </c>
      <c r="AP89" s="659">
        <v>0</v>
      </c>
      <c r="AQ89" s="659">
        <v>0</v>
      </c>
      <c r="AR89" s="659">
        <v>0</v>
      </c>
      <c r="AS89" s="659">
        <f>'[1]4'!Y89</f>
        <v>27</v>
      </c>
      <c r="AT89" s="659">
        <f>'[1]4'!AB89</f>
        <v>0</v>
      </c>
      <c r="AU89" s="659">
        <v>0</v>
      </c>
      <c r="AV89" s="646">
        <v>0</v>
      </c>
      <c r="AW89" s="646">
        <v>0</v>
      </c>
      <c r="AX89" s="646">
        <v>0</v>
      </c>
      <c r="AY89" s="659">
        <v>0</v>
      </c>
      <c r="AZ89" s="659">
        <f>'[1]4'!AF89</f>
        <v>26</v>
      </c>
      <c r="BA89" s="659">
        <f>'[1]4'!AI89</f>
        <v>0</v>
      </c>
      <c r="BB89" s="659">
        <v>0</v>
      </c>
      <c r="BC89" s="646">
        <v>0</v>
      </c>
      <c r="BD89" s="646">
        <v>0</v>
      </c>
      <c r="BE89" s="646">
        <v>0</v>
      </c>
      <c r="BF89" s="659">
        <v>0</v>
      </c>
      <c r="BG89" s="659">
        <f>'[1]4'!AM89</f>
        <v>26</v>
      </c>
      <c r="BH89" s="151">
        <f t="shared" si="29"/>
        <v>0</v>
      </c>
      <c r="BI89" s="151">
        <f t="shared" si="29"/>
        <v>0</v>
      </c>
      <c r="BJ89" s="151">
        <f t="shared" si="29"/>
        <v>0</v>
      </c>
      <c r="BK89" s="151">
        <f t="shared" si="29"/>
        <v>0</v>
      </c>
      <c r="BL89" s="151">
        <f t="shared" si="29"/>
        <v>0</v>
      </c>
      <c r="BM89" s="151">
        <f t="shared" si="29"/>
        <v>0</v>
      </c>
      <c r="BN89" s="151">
        <f t="shared" si="29"/>
        <v>136</v>
      </c>
    </row>
    <row r="90" spans="1:66" ht="31.5" hidden="1" x14ac:dyDescent="0.25">
      <c r="A90" s="561" t="str">
        <f>'[1]1'!A89</f>
        <v>1.6.6</v>
      </c>
      <c r="B90" s="555" t="str">
        <f>'[1]1'!B89</f>
        <v>Приобретение легкового служебного автомобиля</v>
      </c>
      <c r="C90" s="561" t="str">
        <f>'[1]1'!C89</f>
        <v>J_0000007035</v>
      </c>
      <c r="D90" s="646">
        <f t="shared" si="24"/>
        <v>0</v>
      </c>
      <c r="E90" s="646">
        <f t="shared" si="24"/>
        <v>0</v>
      </c>
      <c r="F90" s="646">
        <f t="shared" si="24"/>
        <v>0</v>
      </c>
      <c r="G90" s="646">
        <f t="shared" si="24"/>
        <v>0</v>
      </c>
      <c r="H90" s="646">
        <f t="shared" si="24"/>
        <v>0</v>
      </c>
      <c r="I90" s="646">
        <f t="shared" si="24"/>
        <v>0</v>
      </c>
      <c r="J90" s="646">
        <f t="shared" si="24"/>
        <v>5</v>
      </c>
      <c r="K90" s="646">
        <v>0</v>
      </c>
      <c r="L90" s="646">
        <v>0</v>
      </c>
      <c r="M90" s="646">
        <v>0</v>
      </c>
      <c r="N90" s="646">
        <v>0</v>
      </c>
      <c r="O90" s="646">
        <v>0</v>
      </c>
      <c r="P90" s="646">
        <v>0</v>
      </c>
      <c r="Q90" s="646">
        <v>0</v>
      </c>
      <c r="R90" s="646">
        <v>0</v>
      </c>
      <c r="S90" s="646">
        <v>0</v>
      </c>
      <c r="T90" s="646">
        <v>0</v>
      </c>
      <c r="U90" s="646">
        <v>0</v>
      </c>
      <c r="V90" s="646">
        <v>0</v>
      </c>
      <c r="W90" s="646">
        <v>0</v>
      </c>
      <c r="X90" s="646">
        <v>0</v>
      </c>
      <c r="Y90" s="659">
        <f>'[1]4'!G90</f>
        <v>0</v>
      </c>
      <c r="Z90" s="659">
        <v>0</v>
      </c>
      <c r="AA90" s="646">
        <v>0</v>
      </c>
      <c r="AB90" s="646">
        <v>0</v>
      </c>
      <c r="AC90" s="646">
        <v>0</v>
      </c>
      <c r="AD90" s="659">
        <v>0</v>
      </c>
      <c r="AE90" s="659">
        <f>'[1]4'!K90</f>
        <v>1</v>
      </c>
      <c r="AF90" s="659">
        <f>'[1]4'!N90</f>
        <v>0</v>
      </c>
      <c r="AG90" s="659">
        <v>0</v>
      </c>
      <c r="AH90" s="646">
        <v>0</v>
      </c>
      <c r="AI90" s="646">
        <v>0</v>
      </c>
      <c r="AJ90" s="646">
        <v>0</v>
      </c>
      <c r="AK90" s="659">
        <v>0</v>
      </c>
      <c r="AL90" s="659">
        <f>'[1]4'!R90</f>
        <v>1</v>
      </c>
      <c r="AM90" s="659">
        <f>'[1]4'!U90</f>
        <v>0</v>
      </c>
      <c r="AN90" s="659">
        <v>0</v>
      </c>
      <c r="AO90" s="659">
        <v>0</v>
      </c>
      <c r="AP90" s="659">
        <v>0</v>
      </c>
      <c r="AQ90" s="659">
        <v>0</v>
      </c>
      <c r="AR90" s="659">
        <v>0</v>
      </c>
      <c r="AS90" s="659">
        <f>'[1]4'!Y90</f>
        <v>1</v>
      </c>
      <c r="AT90" s="659">
        <f>'[1]4'!AB90</f>
        <v>0</v>
      </c>
      <c r="AU90" s="659">
        <v>0</v>
      </c>
      <c r="AV90" s="646">
        <v>0</v>
      </c>
      <c r="AW90" s="646">
        <v>0</v>
      </c>
      <c r="AX90" s="646">
        <v>0</v>
      </c>
      <c r="AY90" s="659">
        <v>0</v>
      </c>
      <c r="AZ90" s="659">
        <f>'[1]4'!AF90</f>
        <v>1</v>
      </c>
      <c r="BA90" s="659">
        <f>'[1]4'!AI90</f>
        <v>0</v>
      </c>
      <c r="BB90" s="659">
        <v>0</v>
      </c>
      <c r="BC90" s="646">
        <v>0</v>
      </c>
      <c r="BD90" s="646">
        <v>0</v>
      </c>
      <c r="BE90" s="646">
        <v>0</v>
      </c>
      <c r="BF90" s="659">
        <v>0</v>
      </c>
      <c r="BG90" s="659">
        <f>'[1]4'!AM90</f>
        <v>1</v>
      </c>
      <c r="BH90" s="151">
        <f t="shared" si="29"/>
        <v>0</v>
      </c>
      <c r="BI90" s="151">
        <f t="shared" si="29"/>
        <v>0</v>
      </c>
      <c r="BJ90" s="151">
        <f t="shared" si="29"/>
        <v>0</v>
      </c>
      <c r="BK90" s="151">
        <f t="shared" si="29"/>
        <v>0</v>
      </c>
      <c r="BL90" s="151">
        <f t="shared" si="29"/>
        <v>0</v>
      </c>
      <c r="BM90" s="151">
        <f t="shared" si="29"/>
        <v>0</v>
      </c>
      <c r="BN90" s="151">
        <f t="shared" si="29"/>
        <v>5</v>
      </c>
    </row>
    <row r="91" spans="1:66" ht="31.5" hidden="1" x14ac:dyDescent="0.25">
      <c r="A91" s="561" t="str">
        <f>'[1]1'!A90</f>
        <v>1.6.7</v>
      </c>
      <c r="B91" s="555" t="str">
        <f>'[1]1'!B90</f>
        <v>Приобретение листогибочного пресса</v>
      </c>
      <c r="C91" s="561" t="str">
        <f>'[1]1'!C90</f>
        <v>J_0000000848</v>
      </c>
      <c r="D91" s="646">
        <f t="shared" si="24"/>
        <v>0</v>
      </c>
      <c r="E91" s="646">
        <f t="shared" si="24"/>
        <v>0</v>
      </c>
      <c r="F91" s="646">
        <f t="shared" si="24"/>
        <v>0</v>
      </c>
      <c r="G91" s="646">
        <f t="shared" si="24"/>
        <v>0</v>
      </c>
      <c r="H91" s="646">
        <f t="shared" si="24"/>
        <v>0</v>
      </c>
      <c r="I91" s="646">
        <f t="shared" si="24"/>
        <v>0</v>
      </c>
      <c r="J91" s="646">
        <f t="shared" si="24"/>
        <v>1</v>
      </c>
      <c r="K91" s="646">
        <v>0</v>
      </c>
      <c r="L91" s="646">
        <v>0</v>
      </c>
      <c r="M91" s="646">
        <v>0</v>
      </c>
      <c r="N91" s="646">
        <v>0</v>
      </c>
      <c r="O91" s="646">
        <v>0</v>
      </c>
      <c r="P91" s="646">
        <v>0</v>
      </c>
      <c r="Q91" s="646">
        <v>0</v>
      </c>
      <c r="R91" s="646">
        <v>0</v>
      </c>
      <c r="S91" s="646">
        <v>0</v>
      </c>
      <c r="T91" s="646">
        <v>0</v>
      </c>
      <c r="U91" s="646">
        <v>0</v>
      </c>
      <c r="V91" s="646">
        <v>0</v>
      </c>
      <c r="W91" s="646">
        <v>0</v>
      </c>
      <c r="X91" s="646">
        <v>0</v>
      </c>
      <c r="Y91" s="659">
        <f>'[1]4'!G91</f>
        <v>0</v>
      </c>
      <c r="Z91" s="659">
        <v>0</v>
      </c>
      <c r="AA91" s="646">
        <v>0</v>
      </c>
      <c r="AB91" s="646">
        <v>0</v>
      </c>
      <c r="AC91" s="646">
        <v>0</v>
      </c>
      <c r="AD91" s="659">
        <v>0</v>
      </c>
      <c r="AE91" s="659">
        <f>'[1]4'!K91</f>
        <v>1</v>
      </c>
      <c r="AF91" s="659">
        <f>'[1]4'!N91</f>
        <v>0</v>
      </c>
      <c r="AG91" s="659">
        <v>0</v>
      </c>
      <c r="AH91" s="646">
        <v>0</v>
      </c>
      <c r="AI91" s="646">
        <v>0</v>
      </c>
      <c r="AJ91" s="646">
        <v>0</v>
      </c>
      <c r="AK91" s="659">
        <v>0</v>
      </c>
      <c r="AL91" s="659">
        <f>'[1]4'!R91</f>
        <v>0</v>
      </c>
      <c r="AM91" s="659">
        <f>'[1]4'!U91</f>
        <v>0</v>
      </c>
      <c r="AN91" s="659">
        <v>0</v>
      </c>
      <c r="AO91" s="659">
        <v>0</v>
      </c>
      <c r="AP91" s="659">
        <v>0</v>
      </c>
      <c r="AQ91" s="659">
        <v>0</v>
      </c>
      <c r="AR91" s="659">
        <v>0</v>
      </c>
      <c r="AS91" s="659">
        <f>'[1]4'!Y91</f>
        <v>0</v>
      </c>
      <c r="AT91" s="659">
        <f>'[1]4'!AB91</f>
        <v>0</v>
      </c>
      <c r="AU91" s="659">
        <v>0</v>
      </c>
      <c r="AV91" s="646">
        <v>0</v>
      </c>
      <c r="AW91" s="646">
        <v>0</v>
      </c>
      <c r="AX91" s="646">
        <v>0</v>
      </c>
      <c r="AY91" s="659">
        <v>0</v>
      </c>
      <c r="AZ91" s="659">
        <f>'[1]4'!AF91</f>
        <v>0</v>
      </c>
      <c r="BA91" s="659">
        <f>'[1]4'!AI91</f>
        <v>0</v>
      </c>
      <c r="BB91" s="659">
        <v>0</v>
      </c>
      <c r="BC91" s="646">
        <v>0</v>
      </c>
      <c r="BD91" s="646">
        <v>0</v>
      </c>
      <c r="BE91" s="646">
        <v>0</v>
      </c>
      <c r="BF91" s="659">
        <v>0</v>
      </c>
      <c r="BG91" s="659">
        <f>'[1]4'!AM91</f>
        <v>0</v>
      </c>
      <c r="BH91" s="151">
        <f t="shared" si="29"/>
        <v>0</v>
      </c>
      <c r="BI91" s="151">
        <f t="shared" si="29"/>
        <v>0</v>
      </c>
      <c r="BJ91" s="151">
        <f t="shared" si="29"/>
        <v>0</v>
      </c>
      <c r="BK91" s="151">
        <f t="shared" si="29"/>
        <v>0</v>
      </c>
      <c r="BL91" s="151">
        <f t="shared" si="29"/>
        <v>0</v>
      </c>
      <c r="BM91" s="151">
        <f t="shared" si="29"/>
        <v>0</v>
      </c>
      <c r="BN91" s="151">
        <f t="shared" si="29"/>
        <v>1</v>
      </c>
    </row>
    <row r="92" spans="1:66" hidden="1" x14ac:dyDescent="0.25">
      <c r="A92" s="561" t="str">
        <f>'[1]1'!A91</f>
        <v>1.6.8</v>
      </c>
      <c r="B92" s="555" t="str">
        <f>'[1]1'!B91</f>
        <v>Приобретение самосвала</v>
      </c>
      <c r="C92" s="561" t="str">
        <f>'[1]1'!C91</f>
        <v>J_0000007036</v>
      </c>
      <c r="D92" s="646">
        <f t="shared" si="24"/>
        <v>0</v>
      </c>
      <c r="E92" s="646">
        <f t="shared" si="24"/>
        <v>0</v>
      </c>
      <c r="F92" s="646">
        <f t="shared" si="24"/>
        <v>0</v>
      </c>
      <c r="G92" s="646">
        <f t="shared" si="24"/>
        <v>0</v>
      </c>
      <c r="H92" s="646">
        <f t="shared" si="24"/>
        <v>0</v>
      </c>
      <c r="I92" s="646">
        <f t="shared" si="24"/>
        <v>0</v>
      </c>
      <c r="J92" s="646">
        <f t="shared" si="24"/>
        <v>1</v>
      </c>
      <c r="K92" s="646">
        <v>0</v>
      </c>
      <c r="L92" s="646">
        <v>0</v>
      </c>
      <c r="M92" s="646">
        <v>0</v>
      </c>
      <c r="N92" s="646">
        <v>0</v>
      </c>
      <c r="O92" s="646">
        <v>0</v>
      </c>
      <c r="P92" s="646">
        <v>0</v>
      </c>
      <c r="Q92" s="646">
        <v>0</v>
      </c>
      <c r="R92" s="646">
        <v>0</v>
      </c>
      <c r="S92" s="646">
        <v>0</v>
      </c>
      <c r="T92" s="646">
        <v>0</v>
      </c>
      <c r="U92" s="646">
        <v>0</v>
      </c>
      <c r="V92" s="646">
        <v>0</v>
      </c>
      <c r="W92" s="646">
        <v>0</v>
      </c>
      <c r="X92" s="646">
        <v>0</v>
      </c>
      <c r="Y92" s="659">
        <f>'[1]4'!G92</f>
        <v>0</v>
      </c>
      <c r="Z92" s="659">
        <v>0</v>
      </c>
      <c r="AA92" s="646">
        <v>0</v>
      </c>
      <c r="AB92" s="646">
        <v>0</v>
      </c>
      <c r="AC92" s="646">
        <v>0</v>
      </c>
      <c r="AD92" s="659">
        <v>0</v>
      </c>
      <c r="AE92" s="659">
        <f>'[1]4'!K92</f>
        <v>1</v>
      </c>
      <c r="AF92" s="659">
        <f>'[1]4'!N92</f>
        <v>0</v>
      </c>
      <c r="AG92" s="659">
        <v>0</v>
      </c>
      <c r="AH92" s="646">
        <v>0</v>
      </c>
      <c r="AI92" s="646">
        <v>0</v>
      </c>
      <c r="AJ92" s="646">
        <v>0</v>
      </c>
      <c r="AK92" s="659">
        <v>0</v>
      </c>
      <c r="AL92" s="659">
        <f>'[1]4'!R92</f>
        <v>0</v>
      </c>
      <c r="AM92" s="659">
        <f>'[1]4'!U92</f>
        <v>0</v>
      </c>
      <c r="AN92" s="659">
        <v>0</v>
      </c>
      <c r="AO92" s="659">
        <v>0</v>
      </c>
      <c r="AP92" s="659">
        <v>0</v>
      </c>
      <c r="AQ92" s="659">
        <v>0</v>
      </c>
      <c r="AR92" s="659">
        <v>0</v>
      </c>
      <c r="AS92" s="659">
        <f>'[1]4'!Y92</f>
        <v>0</v>
      </c>
      <c r="AT92" s="659">
        <f>'[1]4'!AB92</f>
        <v>0</v>
      </c>
      <c r="AU92" s="659">
        <v>0</v>
      </c>
      <c r="AV92" s="646">
        <v>0</v>
      </c>
      <c r="AW92" s="646">
        <v>0</v>
      </c>
      <c r="AX92" s="646">
        <v>0</v>
      </c>
      <c r="AY92" s="659">
        <v>0</v>
      </c>
      <c r="AZ92" s="659">
        <f>'[1]4'!AF92</f>
        <v>0</v>
      </c>
      <c r="BA92" s="659">
        <f>'[1]4'!AI92</f>
        <v>0</v>
      </c>
      <c r="BB92" s="659">
        <v>0</v>
      </c>
      <c r="BC92" s="646">
        <v>0</v>
      </c>
      <c r="BD92" s="646">
        <v>0</v>
      </c>
      <c r="BE92" s="646">
        <v>0</v>
      </c>
      <c r="BF92" s="659">
        <v>0</v>
      </c>
      <c r="BG92" s="659">
        <f>'[1]4'!AM92</f>
        <v>0</v>
      </c>
      <c r="BH92" s="151">
        <f t="shared" si="29"/>
        <v>0</v>
      </c>
      <c r="BI92" s="151">
        <f t="shared" si="29"/>
        <v>0</v>
      </c>
      <c r="BJ92" s="151">
        <f t="shared" si="29"/>
        <v>0</v>
      </c>
      <c r="BK92" s="151">
        <f t="shared" si="29"/>
        <v>0</v>
      </c>
      <c r="BL92" s="151">
        <f t="shared" si="29"/>
        <v>0</v>
      </c>
      <c r="BM92" s="151">
        <f t="shared" si="29"/>
        <v>0</v>
      </c>
      <c r="BN92" s="151">
        <f t="shared" si="29"/>
        <v>1</v>
      </c>
    </row>
    <row r="93" spans="1:66" ht="31.5" hidden="1" x14ac:dyDescent="0.25">
      <c r="A93" s="561" t="str">
        <f>'[1]1'!A92</f>
        <v>1.6.9</v>
      </c>
      <c r="B93" s="555" t="str">
        <f>'[1]1'!B92</f>
        <v>Приобретение токарно-винторезочного станка</v>
      </c>
      <c r="C93" s="561" t="str">
        <f>'[1]1'!C92</f>
        <v>J_0000000849</v>
      </c>
      <c r="D93" s="646">
        <f t="shared" si="24"/>
        <v>0</v>
      </c>
      <c r="E93" s="646">
        <f t="shared" si="24"/>
        <v>0</v>
      </c>
      <c r="F93" s="646">
        <f t="shared" si="24"/>
        <v>0</v>
      </c>
      <c r="G93" s="646">
        <f t="shared" si="24"/>
        <v>0</v>
      </c>
      <c r="H93" s="646">
        <f t="shared" si="24"/>
        <v>0</v>
      </c>
      <c r="I93" s="646">
        <f t="shared" si="24"/>
        <v>0</v>
      </c>
      <c r="J93" s="646">
        <f t="shared" si="24"/>
        <v>1</v>
      </c>
      <c r="K93" s="646">
        <v>0</v>
      </c>
      <c r="L93" s="646">
        <v>0</v>
      </c>
      <c r="M93" s="646">
        <v>0</v>
      </c>
      <c r="N93" s="646">
        <v>0</v>
      </c>
      <c r="O93" s="646">
        <v>0</v>
      </c>
      <c r="P93" s="646">
        <v>0</v>
      </c>
      <c r="Q93" s="646">
        <v>0</v>
      </c>
      <c r="R93" s="646">
        <v>0</v>
      </c>
      <c r="S93" s="646">
        <v>0</v>
      </c>
      <c r="T93" s="646">
        <v>0</v>
      </c>
      <c r="U93" s="646">
        <v>0</v>
      </c>
      <c r="V93" s="646">
        <v>0</v>
      </c>
      <c r="W93" s="646">
        <v>0</v>
      </c>
      <c r="X93" s="646">
        <v>0</v>
      </c>
      <c r="Y93" s="659">
        <f>'[1]4'!G93</f>
        <v>0</v>
      </c>
      <c r="Z93" s="659">
        <v>0</v>
      </c>
      <c r="AA93" s="646">
        <v>0</v>
      </c>
      <c r="AB93" s="646">
        <v>0</v>
      </c>
      <c r="AC93" s="646">
        <v>0</v>
      </c>
      <c r="AD93" s="659">
        <v>0</v>
      </c>
      <c r="AE93" s="659">
        <f>'[1]4'!K93</f>
        <v>0</v>
      </c>
      <c r="AF93" s="659">
        <f>'[1]4'!N93</f>
        <v>0</v>
      </c>
      <c r="AG93" s="659">
        <v>0</v>
      </c>
      <c r="AH93" s="646">
        <v>0</v>
      </c>
      <c r="AI93" s="646">
        <v>0</v>
      </c>
      <c r="AJ93" s="646">
        <v>0</v>
      </c>
      <c r="AK93" s="659">
        <v>0</v>
      </c>
      <c r="AL93" s="659">
        <f>'[1]4'!R93</f>
        <v>1</v>
      </c>
      <c r="AM93" s="659">
        <f>'[1]4'!U93</f>
        <v>0</v>
      </c>
      <c r="AN93" s="659">
        <v>0</v>
      </c>
      <c r="AO93" s="659">
        <v>0</v>
      </c>
      <c r="AP93" s="659">
        <v>0</v>
      </c>
      <c r="AQ93" s="659">
        <v>0</v>
      </c>
      <c r="AR93" s="659">
        <v>0</v>
      </c>
      <c r="AS93" s="659">
        <f>'[1]4'!Y93</f>
        <v>0</v>
      </c>
      <c r="AT93" s="659">
        <f>'[1]4'!AB93</f>
        <v>0</v>
      </c>
      <c r="AU93" s="659">
        <v>0</v>
      </c>
      <c r="AV93" s="646">
        <v>0</v>
      </c>
      <c r="AW93" s="646">
        <v>0</v>
      </c>
      <c r="AX93" s="646">
        <v>0</v>
      </c>
      <c r="AY93" s="659">
        <v>0</v>
      </c>
      <c r="AZ93" s="659">
        <f>'[1]4'!AF93</f>
        <v>0</v>
      </c>
      <c r="BA93" s="659">
        <f>'[1]4'!AI93</f>
        <v>0</v>
      </c>
      <c r="BB93" s="659">
        <v>0</v>
      </c>
      <c r="BC93" s="646">
        <v>0</v>
      </c>
      <c r="BD93" s="646">
        <v>0</v>
      </c>
      <c r="BE93" s="646">
        <v>0</v>
      </c>
      <c r="BF93" s="659">
        <v>0</v>
      </c>
      <c r="BG93" s="659">
        <f>'[1]4'!AM93</f>
        <v>0</v>
      </c>
      <c r="BH93" s="151">
        <f t="shared" si="29"/>
        <v>0</v>
      </c>
      <c r="BI93" s="151">
        <f t="shared" si="29"/>
        <v>0</v>
      </c>
      <c r="BJ93" s="151">
        <f t="shared" si="29"/>
        <v>0</v>
      </c>
      <c r="BK93" s="151">
        <f t="shared" si="29"/>
        <v>0</v>
      </c>
      <c r="BL93" s="151">
        <f t="shared" si="29"/>
        <v>0</v>
      </c>
      <c r="BM93" s="151">
        <f t="shared" si="29"/>
        <v>0</v>
      </c>
      <c r="BN93" s="151">
        <f t="shared" si="29"/>
        <v>1</v>
      </c>
    </row>
    <row r="94" spans="1:66" hidden="1" x14ac:dyDescent="0.25">
      <c r="A94" s="561" t="str">
        <f>'[1]1'!A93</f>
        <v>1.6.10</v>
      </c>
      <c r="B94" s="555" t="str">
        <f>'[1]1'!B93</f>
        <v>Приобретение фрезерного станка</v>
      </c>
      <c r="C94" s="561" t="str">
        <f>'[1]1'!C93</f>
        <v>J_0000000850</v>
      </c>
      <c r="D94" s="646">
        <f t="shared" si="24"/>
        <v>0</v>
      </c>
      <c r="E94" s="646">
        <f t="shared" si="24"/>
        <v>0</v>
      </c>
      <c r="F94" s="646">
        <f t="shared" si="24"/>
        <v>0</v>
      </c>
      <c r="G94" s="646">
        <f t="shared" si="24"/>
        <v>0</v>
      </c>
      <c r="H94" s="646">
        <f t="shared" si="24"/>
        <v>0</v>
      </c>
      <c r="I94" s="646">
        <f t="shared" si="24"/>
        <v>0</v>
      </c>
      <c r="J94" s="646">
        <f t="shared" si="24"/>
        <v>1</v>
      </c>
      <c r="K94" s="646">
        <v>0</v>
      </c>
      <c r="L94" s="646">
        <v>0</v>
      </c>
      <c r="M94" s="646">
        <v>0</v>
      </c>
      <c r="N94" s="646">
        <v>0</v>
      </c>
      <c r="O94" s="646">
        <v>0</v>
      </c>
      <c r="P94" s="646">
        <v>0</v>
      </c>
      <c r="Q94" s="646">
        <v>0</v>
      </c>
      <c r="R94" s="646">
        <v>0</v>
      </c>
      <c r="S94" s="646">
        <v>0</v>
      </c>
      <c r="T94" s="646">
        <v>0</v>
      </c>
      <c r="U94" s="646">
        <v>0</v>
      </c>
      <c r="V94" s="646">
        <v>0</v>
      </c>
      <c r="W94" s="646">
        <v>0</v>
      </c>
      <c r="X94" s="646">
        <v>0</v>
      </c>
      <c r="Y94" s="659">
        <f>'[1]4'!G94</f>
        <v>0</v>
      </c>
      <c r="Z94" s="659">
        <v>0</v>
      </c>
      <c r="AA94" s="646">
        <v>0</v>
      </c>
      <c r="AB94" s="646">
        <v>0</v>
      </c>
      <c r="AC94" s="646">
        <v>0</v>
      </c>
      <c r="AD94" s="659">
        <v>0</v>
      </c>
      <c r="AE94" s="659">
        <f>'[1]4'!K94</f>
        <v>0</v>
      </c>
      <c r="AF94" s="659">
        <f>'[1]4'!N94</f>
        <v>0</v>
      </c>
      <c r="AG94" s="659">
        <v>0</v>
      </c>
      <c r="AH94" s="646">
        <v>0</v>
      </c>
      <c r="AI94" s="646">
        <v>0</v>
      </c>
      <c r="AJ94" s="646">
        <v>0</v>
      </c>
      <c r="AK94" s="659">
        <v>0</v>
      </c>
      <c r="AL94" s="659">
        <f>'[1]4'!R94</f>
        <v>0</v>
      </c>
      <c r="AM94" s="659">
        <f>'[1]4'!U94</f>
        <v>0</v>
      </c>
      <c r="AN94" s="659">
        <v>0</v>
      </c>
      <c r="AO94" s="659">
        <v>0</v>
      </c>
      <c r="AP94" s="659">
        <v>0</v>
      </c>
      <c r="AQ94" s="659">
        <v>0</v>
      </c>
      <c r="AR94" s="659">
        <v>0</v>
      </c>
      <c r="AS94" s="659">
        <f>'[1]4'!Y94</f>
        <v>1</v>
      </c>
      <c r="AT94" s="659">
        <f>'[1]4'!AB94</f>
        <v>0</v>
      </c>
      <c r="AU94" s="659">
        <v>0</v>
      </c>
      <c r="AV94" s="646">
        <v>0</v>
      </c>
      <c r="AW94" s="646">
        <v>0</v>
      </c>
      <c r="AX94" s="646">
        <v>0</v>
      </c>
      <c r="AY94" s="659">
        <v>0</v>
      </c>
      <c r="AZ94" s="659">
        <f>'[1]4'!AF94</f>
        <v>0</v>
      </c>
      <c r="BA94" s="659">
        <f>'[1]4'!AI94</f>
        <v>0</v>
      </c>
      <c r="BB94" s="659">
        <v>0</v>
      </c>
      <c r="BC94" s="646">
        <v>0</v>
      </c>
      <c r="BD94" s="646">
        <v>0</v>
      </c>
      <c r="BE94" s="646">
        <v>0</v>
      </c>
      <c r="BF94" s="659">
        <v>0</v>
      </c>
      <c r="BG94" s="659">
        <f>'[1]4'!AM94</f>
        <v>0</v>
      </c>
      <c r="BH94" s="151">
        <f t="shared" si="29"/>
        <v>0</v>
      </c>
      <c r="BI94" s="151">
        <f t="shared" si="29"/>
        <v>0</v>
      </c>
      <c r="BJ94" s="151">
        <f t="shared" si="29"/>
        <v>0</v>
      </c>
      <c r="BK94" s="151">
        <f t="shared" si="29"/>
        <v>0</v>
      </c>
      <c r="BL94" s="151">
        <f t="shared" si="29"/>
        <v>0</v>
      </c>
      <c r="BM94" s="151">
        <f t="shared" si="29"/>
        <v>0</v>
      </c>
      <c r="BN94" s="151">
        <f t="shared" si="29"/>
        <v>1</v>
      </c>
    </row>
    <row r="95" spans="1:66" hidden="1" x14ac:dyDescent="0.25">
      <c r="A95" s="561" t="str">
        <f>'[1]1'!A94</f>
        <v>1.6.11</v>
      </c>
      <c r="B95" s="555" t="str">
        <f>'[1]1'!B94</f>
        <v>Приобретение экскаватора</v>
      </c>
      <c r="C95" s="561" t="str">
        <f>'[1]1'!C94</f>
        <v>J_0000007037</v>
      </c>
      <c r="D95" s="646">
        <f t="shared" si="24"/>
        <v>0</v>
      </c>
      <c r="E95" s="646">
        <f t="shared" si="24"/>
        <v>0</v>
      </c>
      <c r="F95" s="646">
        <f t="shared" si="24"/>
        <v>0</v>
      </c>
      <c r="G95" s="646">
        <f t="shared" si="24"/>
        <v>0</v>
      </c>
      <c r="H95" s="646">
        <f t="shared" si="24"/>
        <v>0</v>
      </c>
      <c r="I95" s="646">
        <f t="shared" si="24"/>
        <v>0</v>
      </c>
      <c r="J95" s="646">
        <f t="shared" si="24"/>
        <v>3</v>
      </c>
      <c r="K95" s="646">
        <v>0</v>
      </c>
      <c r="L95" s="646">
        <v>0</v>
      </c>
      <c r="M95" s="646">
        <v>0</v>
      </c>
      <c r="N95" s="646">
        <v>0</v>
      </c>
      <c r="O95" s="646">
        <v>0</v>
      </c>
      <c r="P95" s="646">
        <v>0</v>
      </c>
      <c r="Q95" s="646">
        <v>0</v>
      </c>
      <c r="R95" s="646">
        <v>0</v>
      </c>
      <c r="S95" s="646">
        <v>0</v>
      </c>
      <c r="T95" s="646">
        <v>0</v>
      </c>
      <c r="U95" s="646">
        <v>0</v>
      </c>
      <c r="V95" s="646">
        <v>0</v>
      </c>
      <c r="W95" s="646">
        <v>0</v>
      </c>
      <c r="X95" s="646">
        <v>0</v>
      </c>
      <c r="Y95" s="659">
        <f>'[1]4'!G95</f>
        <v>0</v>
      </c>
      <c r="Z95" s="659">
        <v>0</v>
      </c>
      <c r="AA95" s="646">
        <v>0</v>
      </c>
      <c r="AB95" s="646">
        <v>0</v>
      </c>
      <c r="AC95" s="646">
        <v>0</v>
      </c>
      <c r="AD95" s="659">
        <v>0</v>
      </c>
      <c r="AE95" s="659">
        <f>'[1]4'!K95</f>
        <v>2</v>
      </c>
      <c r="AF95" s="659">
        <f>'[1]4'!N95</f>
        <v>0</v>
      </c>
      <c r="AG95" s="659">
        <v>0</v>
      </c>
      <c r="AH95" s="646">
        <v>0</v>
      </c>
      <c r="AI95" s="646">
        <v>0</v>
      </c>
      <c r="AJ95" s="646">
        <v>0</v>
      </c>
      <c r="AK95" s="659">
        <v>0</v>
      </c>
      <c r="AL95" s="659">
        <f>'[1]4'!R95</f>
        <v>0</v>
      </c>
      <c r="AM95" s="659">
        <f>'[1]4'!U95</f>
        <v>0</v>
      </c>
      <c r="AN95" s="659">
        <v>0</v>
      </c>
      <c r="AO95" s="659">
        <v>0</v>
      </c>
      <c r="AP95" s="659">
        <v>0</v>
      </c>
      <c r="AQ95" s="659">
        <v>0</v>
      </c>
      <c r="AR95" s="659">
        <v>0</v>
      </c>
      <c r="AS95" s="659">
        <f>'[1]4'!Y95</f>
        <v>1</v>
      </c>
      <c r="AT95" s="659">
        <f>'[1]4'!AB95</f>
        <v>0</v>
      </c>
      <c r="AU95" s="659">
        <v>0</v>
      </c>
      <c r="AV95" s="646">
        <v>0</v>
      </c>
      <c r="AW95" s="646">
        <v>0</v>
      </c>
      <c r="AX95" s="646">
        <v>0</v>
      </c>
      <c r="AY95" s="659">
        <v>0</v>
      </c>
      <c r="AZ95" s="659">
        <f>'[1]4'!AF95</f>
        <v>0</v>
      </c>
      <c r="BA95" s="659">
        <f>'[1]4'!AI95</f>
        <v>0</v>
      </c>
      <c r="BB95" s="659">
        <v>0</v>
      </c>
      <c r="BC95" s="646">
        <v>0</v>
      </c>
      <c r="BD95" s="646">
        <v>0</v>
      </c>
      <c r="BE95" s="646">
        <v>0</v>
      </c>
      <c r="BF95" s="659">
        <v>0</v>
      </c>
      <c r="BG95" s="659">
        <f>'[1]4'!AM95</f>
        <v>0</v>
      </c>
      <c r="BH95" s="151">
        <f t="shared" si="29"/>
        <v>0</v>
      </c>
      <c r="BI95" s="151">
        <f t="shared" si="29"/>
        <v>0</v>
      </c>
      <c r="BJ95" s="151">
        <f t="shared" si="29"/>
        <v>0</v>
      </c>
      <c r="BK95" s="151">
        <f t="shared" si="29"/>
        <v>0</v>
      </c>
      <c r="BL95" s="151">
        <f t="shared" si="29"/>
        <v>0</v>
      </c>
      <c r="BM95" s="151">
        <f t="shared" si="29"/>
        <v>0</v>
      </c>
      <c r="BN95" s="151">
        <f t="shared" si="29"/>
        <v>3</v>
      </c>
    </row>
    <row r="96" spans="1:66" ht="63" hidden="1" x14ac:dyDescent="0.25">
      <c r="A96" s="561" t="str">
        <f>'[1]1'!A95</f>
        <v>1.6.12</v>
      </c>
      <c r="B96" s="555" t="str">
        <f>'[1]1'!B95</f>
        <v>Разработка программного обеспечения "Геоинформационная система городских электрических сетей" (блок №2)</v>
      </c>
      <c r="C96" s="561" t="str">
        <f>'[1]1'!C95</f>
        <v>J_0000007043</v>
      </c>
      <c r="D96" s="646">
        <f t="shared" si="24"/>
        <v>0</v>
      </c>
      <c r="E96" s="646">
        <f t="shared" si="24"/>
        <v>0</v>
      </c>
      <c r="F96" s="646">
        <f t="shared" si="24"/>
        <v>0</v>
      </c>
      <c r="G96" s="646">
        <f t="shared" si="24"/>
        <v>0</v>
      </c>
      <c r="H96" s="646">
        <f t="shared" si="24"/>
        <v>0</v>
      </c>
      <c r="I96" s="646">
        <f t="shared" si="24"/>
        <v>0</v>
      </c>
      <c r="J96" s="646">
        <f t="shared" si="24"/>
        <v>1</v>
      </c>
      <c r="K96" s="646">
        <v>0</v>
      </c>
      <c r="L96" s="646">
        <v>0</v>
      </c>
      <c r="M96" s="646">
        <v>0</v>
      </c>
      <c r="N96" s="646">
        <v>0</v>
      </c>
      <c r="O96" s="646">
        <v>0</v>
      </c>
      <c r="P96" s="646">
        <v>0</v>
      </c>
      <c r="Q96" s="646">
        <v>0</v>
      </c>
      <c r="R96" s="646">
        <v>0</v>
      </c>
      <c r="S96" s="646">
        <v>0</v>
      </c>
      <c r="T96" s="646">
        <v>0</v>
      </c>
      <c r="U96" s="646">
        <v>0</v>
      </c>
      <c r="V96" s="646">
        <v>0</v>
      </c>
      <c r="W96" s="646">
        <v>0</v>
      </c>
      <c r="X96" s="646">
        <v>0</v>
      </c>
      <c r="Y96" s="659">
        <f>'[1]4'!G96</f>
        <v>0</v>
      </c>
      <c r="Z96" s="659">
        <v>0</v>
      </c>
      <c r="AA96" s="646">
        <v>0</v>
      </c>
      <c r="AB96" s="646">
        <v>0</v>
      </c>
      <c r="AC96" s="646">
        <v>0</v>
      </c>
      <c r="AD96" s="659">
        <v>0</v>
      </c>
      <c r="AE96" s="659">
        <f>'[1]4'!K96</f>
        <v>1</v>
      </c>
      <c r="AF96" s="659">
        <f>'[1]4'!N96</f>
        <v>0</v>
      </c>
      <c r="AG96" s="659">
        <v>0</v>
      </c>
      <c r="AH96" s="646">
        <v>0</v>
      </c>
      <c r="AI96" s="646">
        <v>0</v>
      </c>
      <c r="AJ96" s="646">
        <v>0</v>
      </c>
      <c r="AK96" s="659">
        <v>0</v>
      </c>
      <c r="AL96" s="659">
        <f>'[1]4'!R96</f>
        <v>0</v>
      </c>
      <c r="AM96" s="659">
        <f>'[1]4'!U96</f>
        <v>0</v>
      </c>
      <c r="AN96" s="659">
        <v>0</v>
      </c>
      <c r="AO96" s="659">
        <v>0</v>
      </c>
      <c r="AP96" s="659">
        <v>0</v>
      </c>
      <c r="AQ96" s="659">
        <v>0</v>
      </c>
      <c r="AR96" s="659">
        <v>0</v>
      </c>
      <c r="AS96" s="659">
        <f>'[1]4'!Y96</f>
        <v>0</v>
      </c>
      <c r="AT96" s="659">
        <f>'[1]4'!AB96</f>
        <v>0</v>
      </c>
      <c r="AU96" s="659">
        <v>0</v>
      </c>
      <c r="AV96" s="646">
        <v>0</v>
      </c>
      <c r="AW96" s="646">
        <v>0</v>
      </c>
      <c r="AX96" s="646">
        <v>0</v>
      </c>
      <c r="AY96" s="659">
        <v>0</v>
      </c>
      <c r="AZ96" s="659">
        <f>'[1]4'!AF96</f>
        <v>0</v>
      </c>
      <c r="BA96" s="659">
        <f>'[1]4'!AI96</f>
        <v>0</v>
      </c>
      <c r="BB96" s="659">
        <v>0</v>
      </c>
      <c r="BC96" s="646">
        <v>0</v>
      </c>
      <c r="BD96" s="646">
        <v>0</v>
      </c>
      <c r="BE96" s="646">
        <v>0</v>
      </c>
      <c r="BF96" s="659">
        <v>0</v>
      </c>
      <c r="BG96" s="659">
        <f>'[1]4'!AM96</f>
        <v>0</v>
      </c>
      <c r="BH96" s="151">
        <f t="shared" si="29"/>
        <v>0</v>
      </c>
      <c r="BI96" s="151">
        <f t="shared" si="29"/>
        <v>0</v>
      </c>
      <c r="BJ96" s="151">
        <f t="shared" si="29"/>
        <v>0</v>
      </c>
      <c r="BK96" s="151">
        <f t="shared" si="29"/>
        <v>0</v>
      </c>
      <c r="BL96" s="151">
        <f t="shared" si="29"/>
        <v>0</v>
      </c>
      <c r="BM96" s="151">
        <f t="shared" si="29"/>
        <v>0</v>
      </c>
      <c r="BN96" s="151">
        <f t="shared" si="29"/>
        <v>1</v>
      </c>
    </row>
    <row r="97" spans="1:66" ht="63" hidden="1" x14ac:dyDescent="0.25">
      <c r="A97" s="561" t="str">
        <f>'[1]1'!A96</f>
        <v>1.6.13</v>
      </c>
      <c r="B97" s="555" t="str">
        <f>'[1]1'!B96</f>
        <v>Разработка программного обеспечения "Геоинформационная система городских электрических сетей" (блок №3)</v>
      </c>
      <c r="C97" s="561" t="str">
        <f>'[1]1'!C96</f>
        <v>J_0000007044</v>
      </c>
      <c r="D97" s="646">
        <f t="shared" si="24"/>
        <v>0</v>
      </c>
      <c r="E97" s="646">
        <f t="shared" si="24"/>
        <v>0</v>
      </c>
      <c r="F97" s="646">
        <f t="shared" si="24"/>
        <v>0</v>
      </c>
      <c r="G97" s="646">
        <f t="shared" si="24"/>
        <v>0</v>
      </c>
      <c r="H97" s="646">
        <f t="shared" si="24"/>
        <v>0</v>
      </c>
      <c r="I97" s="646">
        <f t="shared" si="24"/>
        <v>0</v>
      </c>
      <c r="J97" s="646">
        <f t="shared" si="24"/>
        <v>1</v>
      </c>
      <c r="K97" s="646">
        <v>0</v>
      </c>
      <c r="L97" s="646">
        <v>0</v>
      </c>
      <c r="M97" s="646">
        <v>0</v>
      </c>
      <c r="N97" s="646">
        <v>0</v>
      </c>
      <c r="O97" s="646">
        <v>0</v>
      </c>
      <c r="P97" s="646">
        <v>0</v>
      </c>
      <c r="Q97" s="646">
        <v>0</v>
      </c>
      <c r="R97" s="646">
        <v>0</v>
      </c>
      <c r="S97" s="646">
        <v>0</v>
      </c>
      <c r="T97" s="646">
        <v>0</v>
      </c>
      <c r="U97" s="646">
        <v>0</v>
      </c>
      <c r="V97" s="646">
        <v>0</v>
      </c>
      <c r="W97" s="646">
        <v>0</v>
      </c>
      <c r="X97" s="646">
        <v>0</v>
      </c>
      <c r="Y97" s="659">
        <f>'[1]4'!G97</f>
        <v>0</v>
      </c>
      <c r="Z97" s="659">
        <v>0</v>
      </c>
      <c r="AA97" s="646">
        <v>0</v>
      </c>
      <c r="AB97" s="646">
        <v>0</v>
      </c>
      <c r="AC97" s="646">
        <v>0</v>
      </c>
      <c r="AD97" s="659">
        <v>0</v>
      </c>
      <c r="AE97" s="659">
        <f>'[1]4'!K97</f>
        <v>0</v>
      </c>
      <c r="AF97" s="659">
        <f>'[1]4'!N97</f>
        <v>0</v>
      </c>
      <c r="AG97" s="659">
        <v>0</v>
      </c>
      <c r="AH97" s="646">
        <v>0</v>
      </c>
      <c r="AI97" s="646">
        <v>0</v>
      </c>
      <c r="AJ97" s="646">
        <v>0</v>
      </c>
      <c r="AK97" s="659">
        <v>0</v>
      </c>
      <c r="AL97" s="659">
        <f>'[1]4'!R97</f>
        <v>1</v>
      </c>
      <c r="AM97" s="659">
        <f>'[1]4'!U97</f>
        <v>0</v>
      </c>
      <c r="AN97" s="659">
        <v>0</v>
      </c>
      <c r="AO97" s="659">
        <v>0</v>
      </c>
      <c r="AP97" s="659">
        <v>0</v>
      </c>
      <c r="AQ97" s="659">
        <v>0</v>
      </c>
      <c r="AR97" s="659">
        <v>0</v>
      </c>
      <c r="AS97" s="659">
        <f>'[1]4'!Y97</f>
        <v>0</v>
      </c>
      <c r="AT97" s="659">
        <f>'[1]4'!AB97</f>
        <v>0</v>
      </c>
      <c r="AU97" s="659">
        <v>0</v>
      </c>
      <c r="AV97" s="646">
        <v>0</v>
      </c>
      <c r="AW97" s="646">
        <v>0</v>
      </c>
      <c r="AX97" s="646">
        <v>0</v>
      </c>
      <c r="AY97" s="659">
        <v>0</v>
      </c>
      <c r="AZ97" s="659">
        <f>'[1]4'!AF97</f>
        <v>0</v>
      </c>
      <c r="BA97" s="659">
        <f>'[1]4'!AI97</f>
        <v>0</v>
      </c>
      <c r="BB97" s="659">
        <v>0</v>
      </c>
      <c r="BC97" s="646">
        <v>0</v>
      </c>
      <c r="BD97" s="646">
        <v>0</v>
      </c>
      <c r="BE97" s="646">
        <v>0</v>
      </c>
      <c r="BF97" s="659">
        <v>0</v>
      </c>
      <c r="BG97" s="659">
        <f>'[1]4'!AM97</f>
        <v>0</v>
      </c>
      <c r="BH97" s="151">
        <f t="shared" si="29"/>
        <v>0</v>
      </c>
      <c r="BI97" s="151">
        <f t="shared" si="29"/>
        <v>0</v>
      </c>
      <c r="BJ97" s="151">
        <f t="shared" si="29"/>
        <v>0</v>
      </c>
      <c r="BK97" s="151">
        <f t="shared" si="29"/>
        <v>0</v>
      </c>
      <c r="BL97" s="151">
        <f t="shared" si="29"/>
        <v>0</v>
      </c>
      <c r="BM97" s="151">
        <f t="shared" si="29"/>
        <v>0</v>
      </c>
      <c r="BN97" s="151">
        <f t="shared" si="29"/>
        <v>1</v>
      </c>
    </row>
    <row r="98" spans="1:66" ht="63" hidden="1" x14ac:dyDescent="0.25">
      <c r="A98" s="561" t="str">
        <f>'[1]1'!A97</f>
        <v>1.6.14</v>
      </c>
      <c r="B98" s="555" t="str">
        <f>'[1]1'!B97</f>
        <v>Разработка программного обеспечения "Геоинформационная система городских электрических сетей" (блок №4)</v>
      </c>
      <c r="C98" s="561" t="str">
        <f>'[1]1'!C97</f>
        <v>J_0000007045</v>
      </c>
      <c r="D98" s="646">
        <f t="shared" si="24"/>
        <v>0</v>
      </c>
      <c r="E98" s="646">
        <f t="shared" si="24"/>
        <v>0</v>
      </c>
      <c r="F98" s="646">
        <f t="shared" si="24"/>
        <v>0</v>
      </c>
      <c r="G98" s="646">
        <f t="shared" si="24"/>
        <v>0</v>
      </c>
      <c r="H98" s="646">
        <f t="shared" si="24"/>
        <v>0</v>
      </c>
      <c r="I98" s="646">
        <f t="shared" si="24"/>
        <v>0</v>
      </c>
      <c r="J98" s="646">
        <f t="shared" si="24"/>
        <v>1</v>
      </c>
      <c r="K98" s="646">
        <v>0</v>
      </c>
      <c r="L98" s="646">
        <v>0</v>
      </c>
      <c r="M98" s="646">
        <v>0</v>
      </c>
      <c r="N98" s="646">
        <v>0</v>
      </c>
      <c r="O98" s="646">
        <v>0</v>
      </c>
      <c r="P98" s="646">
        <v>0</v>
      </c>
      <c r="Q98" s="646">
        <v>0</v>
      </c>
      <c r="R98" s="646">
        <v>0</v>
      </c>
      <c r="S98" s="646">
        <v>0</v>
      </c>
      <c r="T98" s="646">
        <v>0</v>
      </c>
      <c r="U98" s="646">
        <v>0</v>
      </c>
      <c r="V98" s="646">
        <v>0</v>
      </c>
      <c r="W98" s="646">
        <v>0</v>
      </c>
      <c r="X98" s="646">
        <v>0</v>
      </c>
      <c r="Y98" s="659">
        <f>'[1]4'!G98</f>
        <v>0</v>
      </c>
      <c r="Z98" s="659">
        <v>0</v>
      </c>
      <c r="AA98" s="646">
        <v>0</v>
      </c>
      <c r="AB98" s="646">
        <v>0</v>
      </c>
      <c r="AC98" s="646">
        <v>0</v>
      </c>
      <c r="AD98" s="659">
        <v>0</v>
      </c>
      <c r="AE98" s="659">
        <f>'[1]4'!K98</f>
        <v>0</v>
      </c>
      <c r="AF98" s="659">
        <f>'[1]4'!N98</f>
        <v>0</v>
      </c>
      <c r="AG98" s="659">
        <v>0</v>
      </c>
      <c r="AH98" s="646">
        <v>0</v>
      </c>
      <c r="AI98" s="646">
        <v>0</v>
      </c>
      <c r="AJ98" s="646">
        <v>0</v>
      </c>
      <c r="AK98" s="659">
        <v>0</v>
      </c>
      <c r="AL98" s="659">
        <f>'[1]4'!R98</f>
        <v>0</v>
      </c>
      <c r="AM98" s="659">
        <f>'[1]4'!U98</f>
        <v>0</v>
      </c>
      <c r="AN98" s="659">
        <v>0</v>
      </c>
      <c r="AO98" s="659">
        <v>0</v>
      </c>
      <c r="AP98" s="659">
        <v>0</v>
      </c>
      <c r="AQ98" s="659">
        <v>0</v>
      </c>
      <c r="AR98" s="659">
        <v>0</v>
      </c>
      <c r="AS98" s="659">
        <f>'[1]4'!Y98</f>
        <v>1</v>
      </c>
      <c r="AT98" s="659">
        <f>'[1]4'!AB98</f>
        <v>0</v>
      </c>
      <c r="AU98" s="659">
        <v>0</v>
      </c>
      <c r="AV98" s="646">
        <v>0</v>
      </c>
      <c r="AW98" s="646">
        <v>0</v>
      </c>
      <c r="AX98" s="646">
        <v>0</v>
      </c>
      <c r="AY98" s="659">
        <v>0</v>
      </c>
      <c r="AZ98" s="659">
        <f>'[1]4'!AF98</f>
        <v>0</v>
      </c>
      <c r="BA98" s="659">
        <f>'[1]4'!AI98</f>
        <v>0</v>
      </c>
      <c r="BB98" s="659">
        <v>0</v>
      </c>
      <c r="BC98" s="646">
        <v>0</v>
      </c>
      <c r="BD98" s="646">
        <v>0</v>
      </c>
      <c r="BE98" s="646">
        <v>0</v>
      </c>
      <c r="BF98" s="659">
        <v>0</v>
      </c>
      <c r="BG98" s="659">
        <f>'[1]4'!AM98</f>
        <v>0</v>
      </c>
      <c r="BH98" s="151">
        <f t="shared" si="29"/>
        <v>0</v>
      </c>
      <c r="BI98" s="151">
        <f t="shared" si="29"/>
        <v>0</v>
      </c>
      <c r="BJ98" s="151">
        <f t="shared" si="29"/>
        <v>0</v>
      </c>
      <c r="BK98" s="151">
        <f t="shared" si="29"/>
        <v>0</v>
      </c>
      <c r="BL98" s="151">
        <f t="shared" si="29"/>
        <v>0</v>
      </c>
      <c r="BM98" s="151">
        <f t="shared" si="29"/>
        <v>0</v>
      </c>
      <c r="BN98" s="151">
        <f t="shared" si="29"/>
        <v>1</v>
      </c>
    </row>
    <row r="99" spans="1:66" ht="63" hidden="1" x14ac:dyDescent="0.25">
      <c r="A99" s="561" t="str">
        <f>'[1]1'!A98</f>
        <v>1.6.15</v>
      </c>
      <c r="B99" s="555" t="str">
        <f>'[1]1'!B98</f>
        <v>Разработка программного обеспечения "Геоинформационная система городских электрических сетей" (блок №5)</v>
      </c>
      <c r="C99" s="561" t="str">
        <f>'[1]1'!C98</f>
        <v>J_0000007046</v>
      </c>
      <c r="D99" s="646">
        <f t="shared" si="24"/>
        <v>0</v>
      </c>
      <c r="E99" s="646">
        <f t="shared" si="24"/>
        <v>0</v>
      </c>
      <c r="F99" s="646">
        <f t="shared" si="24"/>
        <v>0</v>
      </c>
      <c r="G99" s="646">
        <f t="shared" si="24"/>
        <v>0</v>
      </c>
      <c r="H99" s="646">
        <f t="shared" si="24"/>
        <v>0</v>
      </c>
      <c r="I99" s="646">
        <f t="shared" si="24"/>
        <v>0</v>
      </c>
      <c r="J99" s="646">
        <f t="shared" si="24"/>
        <v>1</v>
      </c>
      <c r="K99" s="646">
        <v>0</v>
      </c>
      <c r="L99" s="646">
        <v>0</v>
      </c>
      <c r="M99" s="646">
        <v>0</v>
      </c>
      <c r="N99" s="646">
        <v>0</v>
      </c>
      <c r="O99" s="646">
        <v>0</v>
      </c>
      <c r="P99" s="646">
        <v>0</v>
      </c>
      <c r="Q99" s="646">
        <v>0</v>
      </c>
      <c r="R99" s="646">
        <v>0</v>
      </c>
      <c r="S99" s="646">
        <v>0</v>
      </c>
      <c r="T99" s="646">
        <v>0</v>
      </c>
      <c r="U99" s="646">
        <v>0</v>
      </c>
      <c r="V99" s="646">
        <v>0</v>
      </c>
      <c r="W99" s="646">
        <v>0</v>
      </c>
      <c r="X99" s="646">
        <v>0</v>
      </c>
      <c r="Y99" s="659">
        <f>'[1]4'!G99</f>
        <v>0</v>
      </c>
      <c r="Z99" s="659">
        <v>0</v>
      </c>
      <c r="AA99" s="646">
        <v>0</v>
      </c>
      <c r="AB99" s="646">
        <v>0</v>
      </c>
      <c r="AC99" s="646">
        <v>0</v>
      </c>
      <c r="AD99" s="659">
        <v>0</v>
      </c>
      <c r="AE99" s="659">
        <f>'[1]4'!K99</f>
        <v>0</v>
      </c>
      <c r="AF99" s="659">
        <f>'[1]4'!N99</f>
        <v>0</v>
      </c>
      <c r="AG99" s="659">
        <v>0</v>
      </c>
      <c r="AH99" s="646">
        <v>0</v>
      </c>
      <c r="AI99" s="646">
        <v>0</v>
      </c>
      <c r="AJ99" s="646">
        <v>0</v>
      </c>
      <c r="AK99" s="659">
        <v>0</v>
      </c>
      <c r="AL99" s="659">
        <f>'[1]4'!R99</f>
        <v>0</v>
      </c>
      <c r="AM99" s="659">
        <f>'[1]4'!U99</f>
        <v>0</v>
      </c>
      <c r="AN99" s="659">
        <v>0</v>
      </c>
      <c r="AO99" s="659">
        <v>0</v>
      </c>
      <c r="AP99" s="659">
        <v>0</v>
      </c>
      <c r="AQ99" s="659">
        <v>0</v>
      </c>
      <c r="AR99" s="659">
        <v>0</v>
      </c>
      <c r="AS99" s="659">
        <f>'[1]4'!Y99</f>
        <v>0</v>
      </c>
      <c r="AT99" s="659">
        <f>'[1]4'!AB99</f>
        <v>0</v>
      </c>
      <c r="AU99" s="659">
        <v>0</v>
      </c>
      <c r="AV99" s="646">
        <v>0</v>
      </c>
      <c r="AW99" s="646">
        <v>0</v>
      </c>
      <c r="AX99" s="646">
        <v>0</v>
      </c>
      <c r="AY99" s="659">
        <v>0</v>
      </c>
      <c r="AZ99" s="659">
        <f>'[1]4'!AF99</f>
        <v>1</v>
      </c>
      <c r="BA99" s="659">
        <f>'[1]4'!AI99</f>
        <v>0</v>
      </c>
      <c r="BB99" s="659">
        <v>0</v>
      </c>
      <c r="BC99" s="646">
        <v>0</v>
      </c>
      <c r="BD99" s="646">
        <v>0</v>
      </c>
      <c r="BE99" s="646">
        <v>0</v>
      </c>
      <c r="BF99" s="659">
        <v>0</v>
      </c>
      <c r="BG99" s="659">
        <f>'[1]4'!AM99</f>
        <v>0</v>
      </c>
      <c r="BH99" s="151">
        <f t="shared" si="29"/>
        <v>0</v>
      </c>
      <c r="BI99" s="151">
        <f t="shared" si="29"/>
        <v>0</v>
      </c>
      <c r="BJ99" s="151">
        <f t="shared" si="29"/>
        <v>0</v>
      </c>
      <c r="BK99" s="151">
        <f t="shared" si="29"/>
        <v>0</v>
      </c>
      <c r="BL99" s="151">
        <f t="shared" si="29"/>
        <v>0</v>
      </c>
      <c r="BM99" s="151">
        <f t="shared" si="29"/>
        <v>0</v>
      </c>
      <c r="BN99" s="151">
        <f t="shared" si="29"/>
        <v>1</v>
      </c>
    </row>
    <row r="100" spans="1:66" ht="63" hidden="1" x14ac:dyDescent="0.25">
      <c r="A100" s="561" t="str">
        <f>'[1]1'!A99</f>
        <v>1.6.16</v>
      </c>
      <c r="B100" s="555" t="str">
        <f>'[1]1'!B99</f>
        <v>Разработка программного обеспечения "Геоинформационная система городских электрических сетей" (блок №6)</v>
      </c>
      <c r="C100" s="561" t="str">
        <f>'[1]1'!C99</f>
        <v>J_0000007047</v>
      </c>
      <c r="D100" s="646">
        <f t="shared" si="24"/>
        <v>0</v>
      </c>
      <c r="E100" s="646">
        <f t="shared" si="24"/>
        <v>0</v>
      </c>
      <c r="F100" s="646">
        <f t="shared" si="24"/>
        <v>0</v>
      </c>
      <c r="G100" s="646">
        <f t="shared" si="24"/>
        <v>0</v>
      </c>
      <c r="H100" s="646">
        <f t="shared" si="24"/>
        <v>0</v>
      </c>
      <c r="I100" s="646">
        <f t="shared" si="24"/>
        <v>0</v>
      </c>
      <c r="J100" s="646">
        <f t="shared" si="24"/>
        <v>1</v>
      </c>
      <c r="K100" s="646">
        <v>0</v>
      </c>
      <c r="L100" s="646">
        <v>0</v>
      </c>
      <c r="M100" s="646">
        <v>0</v>
      </c>
      <c r="N100" s="646">
        <v>0</v>
      </c>
      <c r="O100" s="646">
        <v>0</v>
      </c>
      <c r="P100" s="646">
        <v>0</v>
      </c>
      <c r="Q100" s="646">
        <v>0</v>
      </c>
      <c r="R100" s="646">
        <v>0</v>
      </c>
      <c r="S100" s="646">
        <v>0</v>
      </c>
      <c r="T100" s="646">
        <v>0</v>
      </c>
      <c r="U100" s="646">
        <v>0</v>
      </c>
      <c r="V100" s="646">
        <v>0</v>
      </c>
      <c r="W100" s="646">
        <v>0</v>
      </c>
      <c r="X100" s="646">
        <v>0</v>
      </c>
      <c r="Y100" s="659">
        <f>'[1]4'!G100</f>
        <v>0</v>
      </c>
      <c r="Z100" s="659">
        <v>0</v>
      </c>
      <c r="AA100" s="646">
        <v>0</v>
      </c>
      <c r="AB100" s="646">
        <v>0</v>
      </c>
      <c r="AC100" s="646">
        <v>0</v>
      </c>
      <c r="AD100" s="659">
        <v>0</v>
      </c>
      <c r="AE100" s="659">
        <f>'[1]4'!K100</f>
        <v>0</v>
      </c>
      <c r="AF100" s="659">
        <f>'[1]4'!N100</f>
        <v>0</v>
      </c>
      <c r="AG100" s="659">
        <v>0</v>
      </c>
      <c r="AH100" s="646">
        <v>0</v>
      </c>
      <c r="AI100" s="646">
        <v>0</v>
      </c>
      <c r="AJ100" s="646">
        <v>0</v>
      </c>
      <c r="AK100" s="659">
        <v>0</v>
      </c>
      <c r="AL100" s="659">
        <f>'[1]4'!R100</f>
        <v>0</v>
      </c>
      <c r="AM100" s="659">
        <f>'[1]4'!U100</f>
        <v>0</v>
      </c>
      <c r="AN100" s="659">
        <v>0</v>
      </c>
      <c r="AO100" s="659">
        <v>0</v>
      </c>
      <c r="AP100" s="659">
        <v>0</v>
      </c>
      <c r="AQ100" s="659">
        <v>0</v>
      </c>
      <c r="AR100" s="659">
        <v>0</v>
      </c>
      <c r="AS100" s="659">
        <f>'[1]4'!Y100</f>
        <v>0</v>
      </c>
      <c r="AT100" s="659">
        <f>'[1]4'!AB100</f>
        <v>0</v>
      </c>
      <c r="AU100" s="659">
        <v>0</v>
      </c>
      <c r="AV100" s="646">
        <v>0</v>
      </c>
      <c r="AW100" s="646">
        <v>0</v>
      </c>
      <c r="AX100" s="646">
        <v>0</v>
      </c>
      <c r="AY100" s="659">
        <v>0</v>
      </c>
      <c r="AZ100" s="659">
        <f>'[1]4'!AF100</f>
        <v>0</v>
      </c>
      <c r="BA100" s="659">
        <f>'[1]4'!AI100</f>
        <v>0</v>
      </c>
      <c r="BB100" s="659">
        <v>0</v>
      </c>
      <c r="BC100" s="646">
        <v>0</v>
      </c>
      <c r="BD100" s="646">
        <v>0</v>
      </c>
      <c r="BE100" s="646">
        <v>0</v>
      </c>
      <c r="BF100" s="659">
        <v>0</v>
      </c>
      <c r="BG100" s="659">
        <f>'[1]4'!AM100</f>
        <v>1</v>
      </c>
      <c r="BH100" s="151">
        <f t="shared" si="29"/>
        <v>0</v>
      </c>
      <c r="BI100" s="151">
        <f t="shared" si="29"/>
        <v>0</v>
      </c>
      <c r="BJ100" s="151">
        <f t="shared" si="29"/>
        <v>0</v>
      </c>
      <c r="BK100" s="151">
        <f t="shared" si="29"/>
        <v>0</v>
      </c>
      <c r="BL100" s="151">
        <f t="shared" si="29"/>
        <v>0</v>
      </c>
      <c r="BM100" s="151">
        <f t="shared" si="29"/>
        <v>0</v>
      </c>
      <c r="BN100" s="151">
        <f t="shared" si="29"/>
        <v>1</v>
      </c>
    </row>
  </sheetData>
  <autoFilter ref="A18:BO100">
    <filterColumn colId="1">
      <filters>
        <filter val="Приобретение информационно-вычислительной техники"/>
      </filters>
    </filterColumn>
  </autoFilter>
  <mergeCells count="30">
    <mergeCell ref="AT16:AZ16"/>
    <mergeCell ref="BA16:BG16"/>
    <mergeCell ref="BH16:BN16"/>
    <mergeCell ref="AF15:AL15"/>
    <mergeCell ref="AM15:AS15"/>
    <mergeCell ref="AT15:AZ15"/>
    <mergeCell ref="BA15:BG15"/>
    <mergeCell ref="BH15:BN15"/>
    <mergeCell ref="A9:AE9"/>
    <mergeCell ref="A10:AE10"/>
    <mergeCell ref="A13:BN13"/>
    <mergeCell ref="A14:A17"/>
    <mergeCell ref="B14:B17"/>
    <mergeCell ref="C14:C17"/>
    <mergeCell ref="D14:J15"/>
    <mergeCell ref="K14:X15"/>
    <mergeCell ref="Y14:BN14"/>
    <mergeCell ref="Y15:AE15"/>
    <mergeCell ref="D16:J16"/>
    <mergeCell ref="K16:Q16"/>
    <mergeCell ref="R16:X16"/>
    <mergeCell ref="Y16:AE16"/>
    <mergeCell ref="AF16:AL16"/>
    <mergeCell ref="AM16:AS16"/>
    <mergeCell ref="A8:AE8"/>
    <mergeCell ref="A3:AE3"/>
    <mergeCell ref="A4:AE4"/>
    <mergeCell ref="A5:AE5"/>
    <mergeCell ref="A6:AE6"/>
    <mergeCell ref="A7:AE7"/>
  </mergeCells>
  <pageMargins left="0.59055118110236227" right="0.19685039370078741" top="0.19685039370078741" bottom="0.19685039370078741" header="0.27559055118110237" footer="0.27559055118110237"/>
  <pageSetup paperSize="8" scale="32" fitToHeight="0" orientation="landscape" r:id="rId1"/>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pageSetUpPr fitToPage="1"/>
  </sheetPr>
  <dimension ref="A1:AG92"/>
  <sheetViews>
    <sheetView tabSelected="1" view="pageBreakPreview" zoomScale="70" zoomScaleNormal="75" zoomScaleSheetLayoutView="70" workbookViewId="0">
      <pane ySplit="21" topLeftCell="A22" activePane="bottomLeft" state="frozen"/>
      <selection pane="bottomLeft" activeCell="Q24" sqref="Q24"/>
    </sheetView>
  </sheetViews>
  <sheetFormatPr defaultRowHeight="12.75" outlineLevelRow="1" outlineLevelCol="1" x14ac:dyDescent="0.25"/>
  <cols>
    <col min="1" max="1" width="12.140625" style="184" customWidth="1"/>
    <col min="2" max="2" width="37.5703125" style="536"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21.28515625" style="560" hidden="1" customWidth="1"/>
    <col min="16" max="16" width="18.5703125" style="454" customWidth="1"/>
    <col min="17" max="17" width="17.42578125" style="589" customWidth="1"/>
    <col min="18" max="18" width="21.85546875" style="589" customWidth="1"/>
    <col min="19" max="19" width="13.140625" style="605" customWidth="1"/>
    <col min="20" max="28" width="13.140625" style="454" customWidth="1"/>
    <col min="29" max="29" width="20.28515625" style="454" customWidth="1"/>
    <col min="30" max="30" width="11.28515625" style="454" customWidth="1"/>
    <col min="31" max="31" width="11.140625" style="454" customWidth="1"/>
    <col min="32" max="32" width="37.42578125" style="454" customWidth="1"/>
    <col min="33" max="33" width="14.28515625" style="184" customWidth="1"/>
    <col min="34" max="16384" width="9.140625" style="184"/>
  </cols>
  <sheetData>
    <row r="1" spans="1:32" s="183" customFormat="1" ht="15" x14ac:dyDescent="0.25">
      <c r="A1" s="484"/>
      <c r="B1" s="484"/>
      <c r="C1" s="133"/>
      <c r="D1" s="133"/>
      <c r="E1" s="133"/>
      <c r="F1" s="564"/>
      <c r="G1" s="564"/>
      <c r="H1" s="564"/>
      <c r="I1" s="564"/>
      <c r="J1" s="564"/>
      <c r="K1" s="564"/>
      <c r="L1" s="564"/>
      <c r="M1" s="564"/>
      <c r="N1" s="564"/>
      <c r="O1" s="133"/>
      <c r="P1" s="133"/>
      <c r="Q1" s="133"/>
      <c r="R1" s="133"/>
      <c r="S1" s="562"/>
      <c r="T1" s="133"/>
      <c r="U1" s="133"/>
      <c r="V1" s="133"/>
      <c r="W1" s="133"/>
      <c r="X1" s="133"/>
      <c r="Y1" s="133"/>
      <c r="Z1" s="133"/>
      <c r="AA1" s="133"/>
      <c r="AB1" s="133"/>
      <c r="AC1" s="133"/>
      <c r="AD1" s="454"/>
      <c r="AE1" s="133"/>
      <c r="AF1" s="588" t="s">
        <v>321</v>
      </c>
    </row>
    <row r="2" spans="1:32" s="183" customFormat="1" ht="15" outlineLevel="1" x14ac:dyDescent="0.25">
      <c r="A2" s="484"/>
      <c r="B2" s="484"/>
      <c r="C2" s="133"/>
      <c r="D2" s="133"/>
      <c r="E2" s="133"/>
      <c r="F2" s="564"/>
      <c r="G2" s="564"/>
      <c r="H2" s="564"/>
      <c r="I2" s="564"/>
      <c r="J2" s="564"/>
      <c r="K2" s="564"/>
      <c r="L2" s="564"/>
      <c r="M2" s="564"/>
      <c r="N2" s="564"/>
      <c r="O2" s="133"/>
      <c r="P2" s="133"/>
      <c r="Q2" s="133"/>
      <c r="R2" s="133"/>
      <c r="S2" s="562"/>
      <c r="T2" s="133"/>
      <c r="U2" s="133"/>
      <c r="V2" s="133"/>
      <c r="W2" s="133"/>
      <c r="X2" s="133"/>
      <c r="Y2" s="133"/>
      <c r="Z2" s="133"/>
      <c r="AA2" s="133"/>
      <c r="AB2" s="133"/>
      <c r="AC2" s="133"/>
      <c r="AD2" s="454"/>
      <c r="AE2" s="133"/>
      <c r="AF2" s="588" t="s">
        <v>0</v>
      </c>
    </row>
    <row r="3" spans="1:32" s="183" customFormat="1" ht="15" outlineLevel="1" x14ac:dyDescent="0.25">
      <c r="A3" s="484"/>
      <c r="B3" s="484"/>
      <c r="C3" s="133"/>
      <c r="D3" s="133"/>
      <c r="E3" s="133"/>
      <c r="F3" s="564"/>
      <c r="G3" s="564"/>
      <c r="H3" s="564"/>
      <c r="I3" s="564"/>
      <c r="J3" s="564"/>
      <c r="K3" s="564"/>
      <c r="L3" s="564"/>
      <c r="M3" s="564"/>
      <c r="N3" s="564"/>
      <c r="O3" s="133"/>
      <c r="P3" s="133"/>
      <c r="Q3" s="133"/>
      <c r="R3" s="133"/>
      <c r="S3" s="562"/>
      <c r="T3" s="133"/>
      <c r="U3" s="133"/>
      <c r="V3" s="133"/>
      <c r="W3" s="133"/>
      <c r="X3" s="133"/>
      <c r="Y3" s="133"/>
      <c r="Z3" s="133"/>
      <c r="AA3" s="133"/>
      <c r="AB3" s="133"/>
      <c r="AC3" s="133"/>
      <c r="AD3" s="454"/>
      <c r="AE3" s="133"/>
      <c r="AF3" s="588" t="s">
        <v>1287</v>
      </c>
    </row>
    <row r="4" spans="1:32" ht="18.75" customHeight="1" outlineLevel="1" x14ac:dyDescent="0.25">
      <c r="A4" s="952" t="s">
        <v>1284</v>
      </c>
      <c r="B4" s="952"/>
      <c r="C4" s="952"/>
      <c r="D4" s="952"/>
      <c r="E4" s="952"/>
      <c r="F4" s="952"/>
      <c r="G4" s="952"/>
      <c r="H4" s="952"/>
      <c r="I4" s="952"/>
      <c r="J4" s="952"/>
      <c r="K4" s="952"/>
      <c r="L4" s="952"/>
      <c r="M4" s="952"/>
      <c r="N4" s="952"/>
      <c r="O4" s="952"/>
      <c r="P4" s="952"/>
      <c r="Q4" s="952"/>
      <c r="R4" s="952"/>
      <c r="S4" s="1026"/>
      <c r="T4" s="952"/>
      <c r="U4" s="952"/>
      <c r="V4" s="952"/>
      <c r="W4" s="952"/>
      <c r="X4" s="952"/>
      <c r="Y4" s="952"/>
      <c r="Z4" s="952"/>
      <c r="AA4" s="952"/>
      <c r="AB4" s="952"/>
      <c r="AC4" s="952"/>
      <c r="AD4" s="952"/>
      <c r="AE4" s="952"/>
      <c r="AF4" s="952"/>
    </row>
    <row r="5" spans="1:32" ht="18.75" customHeight="1" outlineLevel="1" x14ac:dyDescent="0.25">
      <c r="A5" s="952" t="s">
        <v>1682</v>
      </c>
      <c r="B5" s="952"/>
      <c r="C5" s="952"/>
      <c r="D5" s="952"/>
      <c r="E5" s="952"/>
      <c r="F5" s="952"/>
      <c r="G5" s="952"/>
      <c r="H5" s="952"/>
      <c r="I5" s="952"/>
      <c r="J5" s="952"/>
      <c r="K5" s="952"/>
      <c r="L5" s="952"/>
      <c r="M5" s="952"/>
      <c r="N5" s="952"/>
      <c r="O5" s="952"/>
      <c r="P5" s="952"/>
      <c r="Q5" s="952"/>
      <c r="R5" s="952"/>
      <c r="S5" s="1026"/>
      <c r="T5" s="952"/>
      <c r="U5" s="952"/>
      <c r="V5" s="952"/>
      <c r="W5" s="952"/>
      <c r="X5" s="952"/>
      <c r="Y5" s="952"/>
      <c r="Z5" s="952"/>
      <c r="AA5" s="952"/>
      <c r="AB5" s="952"/>
      <c r="AC5" s="952"/>
      <c r="AD5" s="952"/>
      <c r="AE5" s="952"/>
      <c r="AF5" s="952"/>
    </row>
    <row r="6" spans="1:32" ht="18.75" customHeight="1" outlineLevel="1" x14ac:dyDescent="0.25">
      <c r="A6" s="955" t="s">
        <v>1285</v>
      </c>
      <c r="B6" s="955"/>
      <c r="C6" s="955"/>
      <c r="D6" s="955"/>
      <c r="E6" s="955"/>
      <c r="F6" s="955"/>
      <c r="G6" s="955"/>
      <c r="H6" s="955"/>
      <c r="I6" s="955"/>
      <c r="J6" s="955"/>
      <c r="K6" s="955"/>
      <c r="L6" s="955"/>
      <c r="M6" s="955"/>
      <c r="N6" s="955"/>
      <c r="O6" s="955"/>
      <c r="P6" s="955"/>
      <c r="Q6" s="955"/>
      <c r="R6" s="955"/>
      <c r="S6" s="1009"/>
      <c r="T6" s="955"/>
      <c r="U6" s="955"/>
      <c r="V6" s="955"/>
      <c r="W6" s="955"/>
      <c r="X6" s="955"/>
      <c r="Y6" s="955"/>
      <c r="Z6" s="955"/>
      <c r="AA6" s="955"/>
      <c r="AB6" s="955"/>
      <c r="AC6" s="955"/>
      <c r="AD6" s="955"/>
      <c r="AE6" s="955"/>
      <c r="AF6" s="955"/>
    </row>
    <row r="7" spans="1:32" ht="15.75" customHeight="1" outlineLevel="1" x14ac:dyDescent="0.25">
      <c r="A7" s="958" t="s">
        <v>1286</v>
      </c>
      <c r="B7" s="958"/>
      <c r="C7" s="958"/>
      <c r="D7" s="958"/>
      <c r="E7" s="958"/>
      <c r="F7" s="958"/>
      <c r="G7" s="958"/>
      <c r="H7" s="958"/>
      <c r="I7" s="958"/>
      <c r="J7" s="958"/>
      <c r="K7" s="958"/>
      <c r="L7" s="958"/>
      <c r="M7" s="958"/>
      <c r="N7" s="958"/>
      <c r="O7" s="958"/>
      <c r="P7" s="958"/>
      <c r="Q7" s="958"/>
      <c r="R7" s="958"/>
      <c r="S7" s="1027"/>
      <c r="T7" s="958"/>
      <c r="U7" s="958"/>
      <c r="V7" s="958"/>
      <c r="W7" s="958"/>
      <c r="X7" s="958"/>
      <c r="Y7" s="958"/>
      <c r="Z7" s="958"/>
      <c r="AA7" s="958"/>
      <c r="AB7" s="958"/>
      <c r="AC7" s="958"/>
      <c r="AD7" s="958"/>
      <c r="AE7" s="958"/>
      <c r="AF7" s="958"/>
    </row>
    <row r="8" spans="1:32" ht="18.75" outlineLevel="1" x14ac:dyDescent="0.25">
      <c r="A8" s="948"/>
      <c r="B8" s="948"/>
      <c r="C8" s="948"/>
      <c r="D8" s="948"/>
      <c r="E8" s="948"/>
      <c r="F8" s="948"/>
      <c r="G8" s="948"/>
      <c r="H8" s="948"/>
      <c r="I8" s="948"/>
      <c r="J8" s="948"/>
      <c r="K8" s="948"/>
      <c r="L8" s="948"/>
      <c r="M8" s="948"/>
      <c r="N8" s="948"/>
      <c r="O8" s="948"/>
      <c r="P8" s="948"/>
      <c r="Q8" s="948"/>
      <c r="R8" s="948"/>
      <c r="AF8" s="635"/>
    </row>
    <row r="9" spans="1:32" ht="18.75" customHeight="1" outlineLevel="1" x14ac:dyDescent="0.25">
      <c r="A9" s="955" t="s">
        <v>1657</v>
      </c>
      <c r="B9" s="955"/>
      <c r="C9" s="955"/>
      <c r="D9" s="955"/>
      <c r="E9" s="955"/>
      <c r="F9" s="955"/>
      <c r="G9" s="955"/>
      <c r="H9" s="955"/>
      <c r="I9" s="955"/>
      <c r="J9" s="955"/>
      <c r="K9" s="955"/>
      <c r="L9" s="955"/>
      <c r="M9" s="955"/>
      <c r="N9" s="955"/>
      <c r="O9" s="955"/>
      <c r="P9" s="955"/>
      <c r="Q9" s="955"/>
      <c r="R9" s="955"/>
      <c r="S9" s="1009"/>
      <c r="T9" s="955"/>
      <c r="U9" s="955"/>
      <c r="V9" s="955"/>
      <c r="W9" s="955"/>
      <c r="X9" s="955"/>
      <c r="Y9" s="955"/>
      <c r="Z9" s="955"/>
      <c r="AA9" s="955"/>
      <c r="AB9" s="955"/>
      <c r="AC9" s="955"/>
      <c r="AD9" s="955"/>
      <c r="AE9" s="955"/>
      <c r="AF9" s="955"/>
    </row>
    <row r="10" spans="1:32" ht="18.75" outlineLevel="1" x14ac:dyDescent="0.25">
      <c r="A10" s="952"/>
      <c r="B10" s="952"/>
      <c r="C10" s="952"/>
      <c r="D10" s="952"/>
      <c r="E10" s="952"/>
      <c r="F10" s="952"/>
      <c r="G10" s="952"/>
      <c r="H10" s="952"/>
      <c r="I10" s="952"/>
      <c r="J10" s="952"/>
      <c r="K10" s="952"/>
      <c r="L10" s="952"/>
      <c r="M10" s="952"/>
      <c r="N10" s="952"/>
      <c r="O10" s="952"/>
      <c r="P10" s="952"/>
      <c r="Q10" s="952"/>
      <c r="R10" s="952"/>
      <c r="S10" s="606"/>
      <c r="T10" s="455"/>
      <c r="U10" s="455"/>
      <c r="V10" s="455"/>
      <c r="W10" s="455"/>
      <c r="X10" s="455"/>
      <c r="Y10" s="455"/>
      <c r="Z10" s="455"/>
      <c r="AA10" s="455"/>
      <c r="AB10" s="455"/>
      <c r="AC10" s="455"/>
      <c r="AD10" s="926"/>
      <c r="AE10" s="455"/>
      <c r="AF10" s="635"/>
    </row>
    <row r="11" spans="1:32" ht="18.75" customHeight="1" outlineLevel="1" x14ac:dyDescent="0.25">
      <c r="A11" s="955" t="s">
        <v>1653</v>
      </c>
      <c r="B11" s="955"/>
      <c r="C11" s="955"/>
      <c r="D11" s="955"/>
      <c r="E11" s="955"/>
      <c r="F11" s="955"/>
      <c r="G11" s="955"/>
      <c r="H11" s="955"/>
      <c r="I11" s="955"/>
      <c r="J11" s="955"/>
      <c r="K11" s="955"/>
      <c r="L11" s="955"/>
      <c r="M11" s="955"/>
      <c r="N11" s="955"/>
      <c r="O11" s="955"/>
      <c r="P11" s="955"/>
      <c r="Q11" s="955"/>
      <c r="R11" s="955"/>
      <c r="S11" s="1009"/>
      <c r="T11" s="955"/>
      <c r="U11" s="955"/>
      <c r="V11" s="955"/>
      <c r="W11" s="955"/>
      <c r="X11" s="955"/>
      <c r="Y11" s="955"/>
      <c r="Z11" s="955"/>
      <c r="AA11" s="955"/>
      <c r="AB11" s="955"/>
      <c r="AC11" s="955"/>
      <c r="AD11" s="955"/>
      <c r="AE11" s="955"/>
      <c r="AF11" s="955"/>
    </row>
    <row r="12" spans="1:32" ht="12.75" customHeight="1" outlineLevel="1" x14ac:dyDescent="0.25">
      <c r="A12" s="948" t="s">
        <v>46</v>
      </c>
      <c r="B12" s="948"/>
      <c r="C12" s="948"/>
      <c r="D12" s="948"/>
      <c r="E12" s="948"/>
      <c r="F12" s="948"/>
      <c r="G12" s="948"/>
      <c r="H12" s="948"/>
      <c r="I12" s="948"/>
      <c r="J12" s="948"/>
      <c r="K12" s="948"/>
      <c r="L12" s="948"/>
      <c r="M12" s="948"/>
      <c r="N12" s="948"/>
      <c r="O12" s="948"/>
      <c r="P12" s="948"/>
      <c r="Q12" s="948"/>
      <c r="R12" s="948"/>
      <c r="S12" s="1010"/>
      <c r="T12" s="948"/>
      <c r="U12" s="948"/>
      <c r="V12" s="948"/>
      <c r="W12" s="948"/>
      <c r="X12" s="948"/>
      <c r="Y12" s="948"/>
      <c r="Z12" s="948"/>
      <c r="AA12" s="948"/>
      <c r="AB12" s="948"/>
      <c r="AC12" s="948"/>
      <c r="AD12" s="948"/>
      <c r="AE12" s="948"/>
      <c r="AF12" s="948"/>
    </row>
    <row r="13" spans="1:32" x14ac:dyDescent="0.25">
      <c r="A13" s="536"/>
      <c r="C13" s="454"/>
      <c r="D13" s="454"/>
      <c r="E13" s="454"/>
      <c r="F13" s="564"/>
      <c r="G13" s="564"/>
      <c r="H13" s="564"/>
      <c r="I13" s="564"/>
      <c r="J13" s="564"/>
      <c r="K13" s="564"/>
      <c r="L13" s="564"/>
      <c r="M13" s="564"/>
      <c r="N13" s="564"/>
      <c r="O13" s="454"/>
      <c r="Q13" s="454"/>
      <c r="R13" s="454"/>
      <c r="T13" s="610"/>
    </row>
    <row r="14" spans="1:32" ht="2.25" customHeight="1" x14ac:dyDescent="0.25">
      <c r="A14" s="536"/>
      <c r="C14" s="454"/>
      <c r="D14" s="454"/>
      <c r="E14" s="454"/>
      <c r="F14" s="564"/>
      <c r="G14" s="564"/>
      <c r="H14" s="564"/>
      <c r="I14" s="564"/>
      <c r="J14" s="564"/>
      <c r="K14" s="564"/>
      <c r="L14" s="564"/>
      <c r="M14" s="564"/>
      <c r="N14" s="564"/>
      <c r="O14" s="454"/>
      <c r="Q14" s="454"/>
      <c r="R14" s="454"/>
      <c r="S14" s="454"/>
    </row>
    <row r="15" spans="1:32" ht="2.25" customHeight="1" x14ac:dyDescent="0.25">
      <c r="A15" s="536"/>
      <c r="C15" s="454"/>
      <c r="D15" s="454"/>
      <c r="E15" s="454"/>
      <c r="F15" s="564"/>
      <c r="G15" s="564"/>
      <c r="H15" s="564"/>
      <c r="I15" s="564"/>
      <c r="J15" s="564"/>
      <c r="K15" s="564"/>
      <c r="L15" s="564"/>
      <c r="M15" s="564"/>
      <c r="N15" s="564"/>
      <c r="O15" s="454"/>
      <c r="Q15" s="454"/>
      <c r="R15" s="454"/>
      <c r="S15" s="454"/>
    </row>
    <row r="16" spans="1:32" ht="2.25" customHeight="1" x14ac:dyDescent="0.25">
      <c r="A16" s="536"/>
      <c r="C16" s="454"/>
      <c r="D16" s="454"/>
      <c r="E16" s="454"/>
      <c r="F16" s="564"/>
      <c r="G16" s="564"/>
      <c r="H16" s="564"/>
      <c r="I16" s="564"/>
      <c r="J16" s="564"/>
      <c r="K16" s="564"/>
      <c r="L16" s="564"/>
      <c r="M16" s="564"/>
      <c r="N16" s="564"/>
      <c r="O16" s="454"/>
      <c r="Q16" s="454"/>
      <c r="R16" s="454"/>
      <c r="S16" s="454"/>
    </row>
    <row r="17" spans="1:32" s="187" customFormat="1" ht="99.75" customHeight="1" x14ac:dyDescent="0.25">
      <c r="A17" s="961" t="s">
        <v>7</v>
      </c>
      <c r="B17" s="961" t="s">
        <v>8</v>
      </c>
      <c r="C17" s="962" t="s">
        <v>47</v>
      </c>
      <c r="D17" s="1020" t="s">
        <v>47</v>
      </c>
      <c r="E17" s="1021"/>
      <c r="F17" s="1021"/>
      <c r="G17" s="1021"/>
      <c r="H17" s="1021"/>
      <c r="I17" s="1021"/>
      <c r="J17" s="1021"/>
      <c r="K17" s="1021"/>
      <c r="L17" s="1021"/>
      <c r="M17" s="1021"/>
      <c r="N17" s="1022"/>
      <c r="O17" s="1020" t="s">
        <v>53</v>
      </c>
      <c r="P17" s="1028"/>
      <c r="Q17" s="1015" t="s">
        <v>1678</v>
      </c>
      <c r="R17" s="1015" t="s">
        <v>1659</v>
      </c>
      <c r="S17" s="1017" t="s">
        <v>1658</v>
      </c>
      <c r="T17" s="1018"/>
      <c r="U17" s="1018"/>
      <c r="V17" s="1018"/>
      <c r="W17" s="1018"/>
      <c r="X17" s="1018"/>
      <c r="Y17" s="1018"/>
      <c r="Z17" s="1018"/>
      <c r="AA17" s="1018"/>
      <c r="AB17" s="1012"/>
      <c r="AC17" s="1015" t="s">
        <v>1295</v>
      </c>
      <c r="AD17" s="1011" t="s">
        <v>1296</v>
      </c>
      <c r="AE17" s="1012"/>
      <c r="AF17" s="961" t="s">
        <v>1294</v>
      </c>
    </row>
    <row r="18" spans="1:32" s="187" customFormat="1" ht="45" customHeight="1" x14ac:dyDescent="0.25">
      <c r="A18" s="961"/>
      <c r="B18" s="961"/>
      <c r="C18" s="963"/>
      <c r="D18" s="1023"/>
      <c r="E18" s="1024"/>
      <c r="F18" s="1024"/>
      <c r="G18" s="1024"/>
      <c r="H18" s="1024"/>
      <c r="I18" s="1024"/>
      <c r="J18" s="1024"/>
      <c r="K18" s="1024"/>
      <c r="L18" s="1024"/>
      <c r="M18" s="1024"/>
      <c r="N18" s="1025"/>
      <c r="O18" s="1029"/>
      <c r="P18" s="1030"/>
      <c r="Q18" s="1019"/>
      <c r="R18" s="1019"/>
      <c r="S18" s="1017" t="s">
        <v>1289</v>
      </c>
      <c r="T18" s="1012"/>
      <c r="U18" s="1011" t="s">
        <v>1290</v>
      </c>
      <c r="V18" s="1012"/>
      <c r="W18" s="1011" t="s">
        <v>1291</v>
      </c>
      <c r="X18" s="1012"/>
      <c r="Y18" s="1011" t="s">
        <v>1292</v>
      </c>
      <c r="Z18" s="1012"/>
      <c r="AA18" s="1011" t="s">
        <v>1293</v>
      </c>
      <c r="AB18" s="1012"/>
      <c r="AC18" s="1019"/>
      <c r="AD18" s="1013" t="s">
        <v>1297</v>
      </c>
      <c r="AE18" s="1015" t="s">
        <v>1298</v>
      </c>
      <c r="AF18" s="961"/>
    </row>
    <row r="19" spans="1:32" s="187" customFormat="1" ht="90" customHeight="1" x14ac:dyDescent="0.25">
      <c r="A19" s="961"/>
      <c r="B19" s="961"/>
      <c r="C19" s="964"/>
      <c r="D19" s="627"/>
      <c r="E19" s="16" t="s">
        <v>343</v>
      </c>
      <c r="F19" s="688" t="s">
        <v>750</v>
      </c>
      <c r="G19" s="688" t="s">
        <v>751</v>
      </c>
      <c r="H19" s="688" t="s">
        <v>752</v>
      </c>
      <c r="I19" s="688" t="s">
        <v>753</v>
      </c>
      <c r="J19" s="688" t="s">
        <v>754</v>
      </c>
      <c r="K19" s="689" t="s">
        <v>755</v>
      </c>
      <c r="L19" s="689" t="s">
        <v>756</v>
      </c>
      <c r="M19" s="689" t="s">
        <v>758</v>
      </c>
      <c r="N19" s="689" t="s">
        <v>759</v>
      </c>
      <c r="O19" s="1023"/>
      <c r="P19" s="1031"/>
      <c r="Q19" s="1016"/>
      <c r="R19" s="1016"/>
      <c r="S19" s="607" t="s">
        <v>57</v>
      </c>
      <c r="T19" s="627" t="s">
        <v>962</v>
      </c>
      <c r="U19" s="627" t="s">
        <v>57</v>
      </c>
      <c r="V19" s="627" t="s">
        <v>962</v>
      </c>
      <c r="W19" s="627" t="s">
        <v>57</v>
      </c>
      <c r="X19" s="627" t="s">
        <v>962</v>
      </c>
      <c r="Y19" s="627" t="s">
        <v>57</v>
      </c>
      <c r="Z19" s="627" t="s">
        <v>962</v>
      </c>
      <c r="AA19" s="627" t="s">
        <v>57</v>
      </c>
      <c r="AB19" s="627" t="s">
        <v>962</v>
      </c>
      <c r="AC19" s="1016"/>
      <c r="AD19" s="1014"/>
      <c r="AE19" s="1016"/>
      <c r="AF19" s="961"/>
    </row>
    <row r="20" spans="1:32" s="356" customFormat="1" ht="15.75" x14ac:dyDescent="0.25">
      <c r="A20" s="501">
        <v>1</v>
      </c>
      <c r="B20" s="501">
        <v>2</v>
      </c>
      <c r="C20" s="501">
        <v>3</v>
      </c>
      <c r="D20" s="501"/>
      <c r="E20" s="501"/>
      <c r="F20" s="690"/>
      <c r="G20" s="690"/>
      <c r="H20" s="690"/>
      <c r="I20" s="690"/>
      <c r="J20" s="690"/>
      <c r="K20" s="690"/>
      <c r="L20" s="690"/>
      <c r="M20" s="690"/>
      <c r="N20" s="690"/>
      <c r="O20" s="501">
        <v>4</v>
      </c>
      <c r="P20" s="501">
        <v>4</v>
      </c>
      <c r="Q20" s="501">
        <v>5</v>
      </c>
      <c r="R20" s="501">
        <v>6</v>
      </c>
      <c r="S20" s="501">
        <v>7</v>
      </c>
      <c r="T20" s="501">
        <v>8</v>
      </c>
      <c r="U20" s="501">
        <v>9</v>
      </c>
      <c r="V20" s="501">
        <v>10</v>
      </c>
      <c r="W20" s="501">
        <v>11</v>
      </c>
      <c r="X20" s="501">
        <v>12</v>
      </c>
      <c r="Y20" s="501">
        <v>13</v>
      </c>
      <c r="Z20" s="501">
        <v>14</v>
      </c>
      <c r="AA20" s="501">
        <v>15</v>
      </c>
      <c r="AB20" s="501">
        <v>16</v>
      </c>
      <c r="AC20" s="501">
        <v>17</v>
      </c>
      <c r="AD20" s="456">
        <v>18</v>
      </c>
      <c r="AE20" s="501">
        <v>19</v>
      </c>
      <c r="AF20" s="501">
        <v>20</v>
      </c>
    </row>
    <row r="21" spans="1:32" ht="31.5" x14ac:dyDescent="0.25">
      <c r="A21" s="595">
        <v>0</v>
      </c>
      <c r="B21" s="544" t="s">
        <v>604</v>
      </c>
      <c r="C21" s="729" t="s">
        <v>747</v>
      </c>
      <c r="D21" s="729" t="str">
        <f t="shared" ref="D21:D77" si="0">CONCATENATE(E21,F21,G21,H21,I21,J21,K21,L21,M21,N21)</f>
        <v>Г</v>
      </c>
      <c r="E21" s="729" t="s">
        <v>747</v>
      </c>
      <c r="F21" s="864"/>
      <c r="G21" s="864"/>
      <c r="H21" s="864"/>
      <c r="I21" s="864"/>
      <c r="J21" s="864"/>
      <c r="K21" s="864"/>
      <c r="L21" s="864"/>
      <c r="M21" s="864"/>
      <c r="N21" s="864"/>
      <c r="O21" s="450" t="e">
        <f t="shared" ref="O21" si="1">SUM(O22:O27)</f>
        <v>#REF!</v>
      </c>
      <c r="P21" s="730">
        <f t="shared" ref="P21:Q21" si="2">SUM(P22:P27)</f>
        <v>754.30061107976917</v>
      </c>
      <c r="Q21" s="730">
        <f t="shared" si="2"/>
        <v>476.54644761599991</v>
      </c>
      <c r="R21" s="730">
        <f>SUM(R22:R27)</f>
        <v>277.75416346376915</v>
      </c>
      <c r="S21" s="730">
        <f t="shared" ref="S21:AD21" si="3">SUM(S22:S27)</f>
        <v>206.85456594000001</v>
      </c>
      <c r="T21" s="730">
        <f t="shared" si="3"/>
        <v>82.745666602</v>
      </c>
      <c r="U21" s="730">
        <f t="shared" si="3"/>
        <v>12.403265354999998</v>
      </c>
      <c r="V21" s="730">
        <f t="shared" si="3"/>
        <v>11.204051959999999</v>
      </c>
      <c r="W21" s="730">
        <f t="shared" si="3"/>
        <v>14.852265608333337</v>
      </c>
      <c r="X21" s="730">
        <f t="shared" si="3"/>
        <v>25.988323522000002</v>
      </c>
      <c r="Y21" s="730">
        <f t="shared" si="3"/>
        <v>14.852265608333337</v>
      </c>
      <c r="Z21" s="730">
        <f t="shared" si="3"/>
        <v>45.553291119999997</v>
      </c>
      <c r="AA21" s="730">
        <f t="shared" si="3"/>
        <v>164.74676936833336</v>
      </c>
      <c r="AB21" s="730">
        <f t="shared" si="3"/>
        <v>0</v>
      </c>
      <c r="AC21" s="730">
        <f t="shared" si="3"/>
        <v>195.0084968617692</v>
      </c>
      <c r="AD21" s="730">
        <f t="shared" si="3"/>
        <v>40.637870030333332</v>
      </c>
      <c r="AE21" s="896">
        <f>IFERROR((AD21)/(U21+W21+Y21),"нд")</f>
        <v>0.96509134504742966</v>
      </c>
      <c r="AF21" s="450" t="s">
        <v>493</v>
      </c>
    </row>
    <row r="22" spans="1:32" ht="31.5" x14ac:dyDescent="0.25">
      <c r="A22" s="449" t="s">
        <v>605</v>
      </c>
      <c r="B22" s="537" t="s">
        <v>606</v>
      </c>
      <c r="C22" s="545" t="s">
        <v>747</v>
      </c>
      <c r="D22" s="545" t="str">
        <f t="shared" si="0"/>
        <v>Г</v>
      </c>
      <c r="E22" s="545" t="s">
        <v>747</v>
      </c>
      <c r="F22" s="691"/>
      <c r="G22" s="691"/>
      <c r="H22" s="691"/>
      <c r="I22" s="691"/>
      <c r="J22" s="691"/>
      <c r="K22" s="691"/>
      <c r="L22" s="691"/>
      <c r="M22" s="691"/>
      <c r="N22" s="691"/>
      <c r="O22" s="444">
        <f t="shared" ref="O22" si="4">SUM(O28)</f>
        <v>0</v>
      </c>
      <c r="P22" s="734">
        <f t="shared" ref="P22:R22" si="5">SUM(P28)</f>
        <v>0</v>
      </c>
      <c r="Q22" s="734">
        <f t="shared" si="5"/>
        <v>0</v>
      </c>
      <c r="R22" s="734">
        <f t="shared" si="5"/>
        <v>0</v>
      </c>
      <c r="S22" s="734">
        <f t="shared" ref="S22:AD22" si="6">SUM(S28)</f>
        <v>0</v>
      </c>
      <c r="T22" s="734">
        <f t="shared" si="6"/>
        <v>0</v>
      </c>
      <c r="U22" s="734">
        <f t="shared" si="6"/>
        <v>0</v>
      </c>
      <c r="V22" s="734">
        <f t="shared" si="6"/>
        <v>0</v>
      </c>
      <c r="W22" s="734">
        <f t="shared" si="6"/>
        <v>0</v>
      </c>
      <c r="X22" s="734">
        <f t="shared" si="6"/>
        <v>0</v>
      </c>
      <c r="Y22" s="734">
        <f t="shared" si="6"/>
        <v>0</v>
      </c>
      <c r="Z22" s="734">
        <f t="shared" si="6"/>
        <v>0</v>
      </c>
      <c r="AA22" s="734">
        <f t="shared" si="6"/>
        <v>0</v>
      </c>
      <c r="AB22" s="734">
        <f t="shared" si="6"/>
        <v>0</v>
      </c>
      <c r="AC22" s="734">
        <f t="shared" si="6"/>
        <v>0</v>
      </c>
      <c r="AD22" s="734">
        <f t="shared" si="6"/>
        <v>0</v>
      </c>
      <c r="AE22" s="897" t="str">
        <f t="shared" ref="AE22:AE49" si="7">IFERROR((AD22)/(U22+W22+Y22),"нд")</f>
        <v>нд</v>
      </c>
      <c r="AF22" s="444" t="s">
        <v>493</v>
      </c>
    </row>
    <row r="23" spans="1:32" ht="31.5" x14ac:dyDescent="0.25">
      <c r="A23" s="449" t="s">
        <v>607</v>
      </c>
      <c r="B23" s="537" t="s">
        <v>688</v>
      </c>
      <c r="C23" s="545" t="s">
        <v>747</v>
      </c>
      <c r="D23" s="545" t="str">
        <f t="shared" si="0"/>
        <v>Г</v>
      </c>
      <c r="E23" s="545" t="s">
        <v>747</v>
      </c>
      <c r="F23" s="691"/>
      <c r="G23" s="691"/>
      <c r="H23" s="691"/>
      <c r="I23" s="691"/>
      <c r="J23" s="691"/>
      <c r="K23" s="691"/>
      <c r="L23" s="691"/>
      <c r="M23" s="691"/>
      <c r="N23" s="691"/>
      <c r="O23" s="444" t="e">
        <f t="shared" ref="O23" si="8">SUM(O46)</f>
        <v>#REF!</v>
      </c>
      <c r="P23" s="734">
        <f t="shared" ref="P23:R23" si="9">SUM(P46)</f>
        <v>302.80238331811199</v>
      </c>
      <c r="Q23" s="734">
        <f t="shared" si="9"/>
        <v>119.67804541199999</v>
      </c>
      <c r="R23" s="734">
        <f t="shared" si="9"/>
        <v>183.12433790611198</v>
      </c>
      <c r="S23" s="734">
        <f t="shared" ref="S23:AD23" si="10">SUM(S46)</f>
        <v>133.72000068</v>
      </c>
      <c r="T23" s="734">
        <f t="shared" si="10"/>
        <v>16.777226182</v>
      </c>
      <c r="U23" s="734">
        <f t="shared" si="10"/>
        <v>2.6531999999999996</v>
      </c>
      <c r="V23" s="734">
        <f t="shared" si="10"/>
        <v>5.2300539940000004</v>
      </c>
      <c r="W23" s="734">
        <f t="shared" si="10"/>
        <v>5.1022002533333337</v>
      </c>
      <c r="X23" s="734">
        <f t="shared" si="10"/>
        <v>5.8870460079999996</v>
      </c>
      <c r="Y23" s="734">
        <f t="shared" si="10"/>
        <v>5.1022002533333337</v>
      </c>
      <c r="Z23" s="734">
        <f t="shared" si="10"/>
        <v>5.6601261799999998</v>
      </c>
      <c r="AA23" s="734">
        <f t="shared" si="10"/>
        <v>120.86240017333334</v>
      </c>
      <c r="AB23" s="734">
        <f t="shared" si="10"/>
        <v>0</v>
      </c>
      <c r="AC23" s="734">
        <f t="shared" si="10"/>
        <v>166.34711172411198</v>
      </c>
      <c r="AD23" s="734">
        <f t="shared" si="10"/>
        <v>3.9196256753333323</v>
      </c>
      <c r="AE23" s="897">
        <f t="shared" si="7"/>
        <v>0.304848923662001</v>
      </c>
      <c r="AF23" s="444" t="s">
        <v>493</v>
      </c>
    </row>
    <row r="24" spans="1:32" ht="78.75" x14ac:dyDescent="0.25">
      <c r="A24" s="449" t="s">
        <v>609</v>
      </c>
      <c r="B24" s="537" t="s">
        <v>610</v>
      </c>
      <c r="C24" s="545" t="s">
        <v>747</v>
      </c>
      <c r="D24" s="545" t="str">
        <f t="shared" si="0"/>
        <v>Г</v>
      </c>
      <c r="E24" s="545" t="s">
        <v>747</v>
      </c>
      <c r="F24" s="691"/>
      <c r="G24" s="691"/>
      <c r="H24" s="691"/>
      <c r="I24" s="691"/>
      <c r="J24" s="691"/>
      <c r="K24" s="691"/>
      <c r="L24" s="691"/>
      <c r="M24" s="691"/>
      <c r="N24" s="691"/>
      <c r="O24" s="444">
        <f t="shared" ref="O24" si="11">SUM(O67)</f>
        <v>40.98</v>
      </c>
      <c r="P24" s="734">
        <v>0</v>
      </c>
      <c r="Q24" s="734">
        <v>0</v>
      </c>
      <c r="R24" s="734">
        <v>0</v>
      </c>
      <c r="S24" s="734">
        <v>0</v>
      </c>
      <c r="T24" s="734">
        <v>0</v>
      </c>
      <c r="U24" s="734">
        <v>0</v>
      </c>
      <c r="V24" s="734">
        <v>0</v>
      </c>
      <c r="W24" s="734">
        <v>0</v>
      </c>
      <c r="X24" s="734">
        <v>0</v>
      </c>
      <c r="Y24" s="734">
        <v>0</v>
      </c>
      <c r="Z24" s="734">
        <v>0</v>
      </c>
      <c r="AA24" s="734">
        <v>0</v>
      </c>
      <c r="AB24" s="734">
        <v>0</v>
      </c>
      <c r="AC24" s="734">
        <v>0</v>
      </c>
      <c r="AD24" s="734">
        <v>0</v>
      </c>
      <c r="AE24" s="897" t="str">
        <f t="shared" si="7"/>
        <v>нд</v>
      </c>
      <c r="AF24" s="444" t="s">
        <v>493</v>
      </c>
    </row>
    <row r="25" spans="1:32" ht="47.25" x14ac:dyDescent="0.25">
      <c r="A25" s="449" t="s">
        <v>611</v>
      </c>
      <c r="B25" s="537" t="s">
        <v>687</v>
      </c>
      <c r="C25" s="545" t="s">
        <v>747</v>
      </c>
      <c r="D25" s="545" t="str">
        <f t="shared" si="0"/>
        <v>Г</v>
      </c>
      <c r="E25" s="545" t="s">
        <v>747</v>
      </c>
      <c r="F25" s="691"/>
      <c r="G25" s="691"/>
      <c r="H25" s="691"/>
      <c r="I25" s="691"/>
      <c r="J25" s="691"/>
      <c r="K25" s="691"/>
      <c r="L25" s="691"/>
      <c r="M25" s="691"/>
      <c r="N25" s="691"/>
      <c r="O25" s="444">
        <f t="shared" ref="O25" si="12">SUM(O83)</f>
        <v>120.77</v>
      </c>
      <c r="P25" s="734">
        <f t="shared" ref="P25:R25" si="13">SUM(P74)</f>
        <v>263.96492474000001</v>
      </c>
      <c r="Q25" s="734">
        <f t="shared" si="13"/>
        <v>186.81495802799998</v>
      </c>
      <c r="R25" s="734">
        <f t="shared" si="13"/>
        <v>77.149966712000008</v>
      </c>
      <c r="S25" s="734">
        <f t="shared" ref="S25:AD25" si="14">SUM(S74)</f>
        <v>56.439102520000006</v>
      </c>
      <c r="T25" s="734">
        <f t="shared" si="14"/>
        <v>29.964589950000004</v>
      </c>
      <c r="U25" s="734">
        <f t="shared" si="14"/>
        <v>9.7500653549999985</v>
      </c>
      <c r="V25" s="734">
        <f t="shared" si="14"/>
        <v>5.2664979659999993</v>
      </c>
      <c r="W25" s="734">
        <f t="shared" si="14"/>
        <v>9.750065355000002</v>
      </c>
      <c r="X25" s="734">
        <f t="shared" si="14"/>
        <v>7.1736410260000003</v>
      </c>
      <c r="Y25" s="734">
        <f t="shared" si="14"/>
        <v>9.750065355000002</v>
      </c>
      <c r="Z25" s="734">
        <f t="shared" si="14"/>
        <v>17.524450958000003</v>
      </c>
      <c r="AA25" s="734">
        <f t="shared" si="14"/>
        <v>27.188906455000001</v>
      </c>
      <c r="AB25" s="734">
        <f t="shared" si="14"/>
        <v>0</v>
      </c>
      <c r="AC25" s="734">
        <f t="shared" si="14"/>
        <v>47.185376761999997</v>
      </c>
      <c r="AD25" s="734">
        <f t="shared" si="14"/>
        <v>0.71439388499999978</v>
      </c>
      <c r="AE25" s="897">
        <f t="shared" si="7"/>
        <v>2.4423558851108838E-2</v>
      </c>
      <c r="AF25" s="444" t="s">
        <v>493</v>
      </c>
    </row>
    <row r="26" spans="1:32" ht="47.25" x14ac:dyDescent="0.25">
      <c r="A26" s="449" t="s">
        <v>613</v>
      </c>
      <c r="B26" s="537" t="s">
        <v>614</v>
      </c>
      <c r="C26" s="545" t="s">
        <v>747</v>
      </c>
      <c r="D26" s="545" t="str">
        <f t="shared" si="0"/>
        <v>Г</v>
      </c>
      <c r="E26" s="545" t="s">
        <v>747</v>
      </c>
      <c r="F26" s="691"/>
      <c r="G26" s="691"/>
      <c r="H26" s="691"/>
      <c r="I26" s="691"/>
      <c r="J26" s="691"/>
      <c r="K26" s="691"/>
      <c r="L26" s="691"/>
      <c r="M26" s="691"/>
      <c r="N26" s="691"/>
      <c r="O26" s="444" t="e">
        <f>SUM(#REF!)</f>
        <v>#REF!</v>
      </c>
      <c r="P26" s="734">
        <f t="shared" ref="P26:R26" si="15">SUM(P78)</f>
        <v>0</v>
      </c>
      <c r="Q26" s="734">
        <f t="shared" si="15"/>
        <v>0</v>
      </c>
      <c r="R26" s="734">
        <f t="shared" si="15"/>
        <v>0</v>
      </c>
      <c r="S26" s="734">
        <f t="shared" ref="S26:AD26" si="16">SUM(S78)</f>
        <v>0</v>
      </c>
      <c r="T26" s="734">
        <f t="shared" si="16"/>
        <v>0</v>
      </c>
      <c r="U26" s="734">
        <f t="shared" si="16"/>
        <v>0</v>
      </c>
      <c r="V26" s="734">
        <f t="shared" si="16"/>
        <v>0</v>
      </c>
      <c r="W26" s="734">
        <f t="shared" si="16"/>
        <v>0</v>
      </c>
      <c r="X26" s="734">
        <f t="shared" si="16"/>
        <v>0</v>
      </c>
      <c r="Y26" s="734">
        <f t="shared" si="16"/>
        <v>0</v>
      </c>
      <c r="Z26" s="734">
        <f t="shared" si="16"/>
        <v>0</v>
      </c>
      <c r="AA26" s="734">
        <f t="shared" si="16"/>
        <v>0</v>
      </c>
      <c r="AB26" s="734">
        <f t="shared" si="16"/>
        <v>0</v>
      </c>
      <c r="AC26" s="734">
        <f t="shared" si="16"/>
        <v>0</v>
      </c>
      <c r="AD26" s="734">
        <f t="shared" si="16"/>
        <v>0</v>
      </c>
      <c r="AE26" s="897" t="str">
        <f t="shared" si="7"/>
        <v>нд</v>
      </c>
      <c r="AF26" s="444" t="s">
        <v>493</v>
      </c>
    </row>
    <row r="27" spans="1:32" ht="31.5" x14ac:dyDescent="0.25">
      <c r="A27" s="449" t="s">
        <v>615</v>
      </c>
      <c r="B27" s="537" t="s">
        <v>616</v>
      </c>
      <c r="C27" s="545" t="s">
        <v>747</v>
      </c>
      <c r="D27" s="545" t="str">
        <f t="shared" si="0"/>
        <v>Г</v>
      </c>
      <c r="E27" s="545" t="s">
        <v>747</v>
      </c>
      <c r="F27" s="691"/>
      <c r="G27" s="691"/>
      <c r="H27" s="691"/>
      <c r="I27" s="691"/>
      <c r="J27" s="691"/>
      <c r="K27" s="691"/>
      <c r="L27" s="691"/>
      <c r="M27" s="691"/>
      <c r="N27" s="691"/>
      <c r="O27" s="444" t="e">
        <f>SUM(#REF!)</f>
        <v>#REF!</v>
      </c>
      <c r="P27" s="734">
        <f t="shared" ref="P27:R27" si="17">SUM(P79)</f>
        <v>187.53330302165719</v>
      </c>
      <c r="Q27" s="734">
        <f t="shared" si="17"/>
        <v>170.05344417599997</v>
      </c>
      <c r="R27" s="734">
        <f t="shared" si="17"/>
        <v>17.479858845657208</v>
      </c>
      <c r="S27" s="734">
        <f t="shared" ref="S27:AD27" si="18">SUM(S79)</f>
        <v>16.69546274</v>
      </c>
      <c r="T27" s="734">
        <f t="shared" si="18"/>
        <v>36.003850470000003</v>
      </c>
      <c r="U27" s="734">
        <f t="shared" si="18"/>
        <v>0</v>
      </c>
      <c r="V27" s="734">
        <f t="shared" si="18"/>
        <v>0.70750000000000002</v>
      </c>
      <c r="W27" s="734">
        <f t="shared" si="18"/>
        <v>0</v>
      </c>
      <c r="X27" s="734">
        <f t="shared" si="18"/>
        <v>12.927636487999999</v>
      </c>
      <c r="Y27" s="734">
        <f t="shared" si="18"/>
        <v>0</v>
      </c>
      <c r="Z27" s="734">
        <f t="shared" si="18"/>
        <v>22.368713981999999</v>
      </c>
      <c r="AA27" s="734">
        <f t="shared" si="18"/>
        <v>16.69546274</v>
      </c>
      <c r="AB27" s="734">
        <f t="shared" si="18"/>
        <v>0</v>
      </c>
      <c r="AC27" s="734">
        <f t="shared" si="18"/>
        <v>-18.523991624342791</v>
      </c>
      <c r="AD27" s="734">
        <f t="shared" si="18"/>
        <v>36.003850470000003</v>
      </c>
      <c r="AE27" s="897" t="str">
        <f t="shared" si="7"/>
        <v>нд</v>
      </c>
      <c r="AF27" s="444" t="s">
        <v>493</v>
      </c>
    </row>
    <row r="28" spans="1:32" ht="31.5" x14ac:dyDescent="0.25">
      <c r="A28" s="449" t="s">
        <v>494</v>
      </c>
      <c r="B28" s="537" t="s">
        <v>617</v>
      </c>
      <c r="C28" s="545" t="s">
        <v>747</v>
      </c>
      <c r="D28" s="545" t="str">
        <f t="shared" si="0"/>
        <v>Г</v>
      </c>
      <c r="E28" s="545" t="s">
        <v>747</v>
      </c>
      <c r="F28" s="691"/>
      <c r="G28" s="691"/>
      <c r="H28" s="691"/>
      <c r="I28" s="691"/>
      <c r="J28" s="691"/>
      <c r="K28" s="691"/>
      <c r="L28" s="691"/>
      <c r="M28" s="691"/>
      <c r="N28" s="691"/>
      <c r="O28" s="444">
        <f t="shared" ref="O28:R28" si="19">SUM(O29,O33,O36,O43)</f>
        <v>0</v>
      </c>
      <c r="P28" s="734">
        <f t="shared" si="19"/>
        <v>0</v>
      </c>
      <c r="Q28" s="734">
        <f t="shared" si="19"/>
        <v>0</v>
      </c>
      <c r="R28" s="734">
        <f t="shared" si="19"/>
        <v>0</v>
      </c>
      <c r="S28" s="734">
        <f t="shared" ref="S28:AD28" si="20">SUM(S29,S33,S36,S43)</f>
        <v>0</v>
      </c>
      <c r="T28" s="734">
        <f t="shared" si="20"/>
        <v>0</v>
      </c>
      <c r="U28" s="734">
        <f t="shared" si="20"/>
        <v>0</v>
      </c>
      <c r="V28" s="734">
        <f t="shared" si="20"/>
        <v>0</v>
      </c>
      <c r="W28" s="734">
        <f t="shared" si="20"/>
        <v>0</v>
      </c>
      <c r="X28" s="734">
        <f t="shared" si="20"/>
        <v>0</v>
      </c>
      <c r="Y28" s="734">
        <f t="shared" si="20"/>
        <v>0</v>
      </c>
      <c r="Z28" s="734">
        <f t="shared" si="20"/>
        <v>0</v>
      </c>
      <c r="AA28" s="734">
        <f t="shared" si="20"/>
        <v>0</v>
      </c>
      <c r="AB28" s="734">
        <f t="shared" si="20"/>
        <v>0</v>
      </c>
      <c r="AC28" s="734">
        <f t="shared" si="20"/>
        <v>0</v>
      </c>
      <c r="AD28" s="734">
        <f t="shared" si="20"/>
        <v>0</v>
      </c>
      <c r="AE28" s="897" t="str">
        <f t="shared" si="7"/>
        <v>нд</v>
      </c>
      <c r="AF28" s="444" t="s">
        <v>493</v>
      </c>
    </row>
    <row r="29" spans="1:32" ht="47.25" x14ac:dyDescent="0.25">
      <c r="A29" s="449" t="s">
        <v>496</v>
      </c>
      <c r="B29" s="537" t="s">
        <v>618</v>
      </c>
      <c r="C29" s="545" t="s">
        <v>747</v>
      </c>
      <c r="D29" s="545" t="str">
        <f t="shared" si="0"/>
        <v>Г</v>
      </c>
      <c r="E29" s="545" t="s">
        <v>747</v>
      </c>
      <c r="F29" s="691"/>
      <c r="G29" s="691"/>
      <c r="H29" s="691"/>
      <c r="I29" s="691"/>
      <c r="J29" s="691"/>
      <c r="K29" s="691"/>
      <c r="L29" s="691"/>
      <c r="M29" s="691"/>
      <c r="N29" s="691"/>
      <c r="O29" s="444">
        <f t="shared" ref="O29" si="21">SUM(O30:O32)</f>
        <v>0</v>
      </c>
      <c r="P29" s="734">
        <f t="shared" ref="P29:R29" si="22">SUM(P30:P32)</f>
        <v>0</v>
      </c>
      <c r="Q29" s="734">
        <f t="shared" si="22"/>
        <v>0</v>
      </c>
      <c r="R29" s="734">
        <f t="shared" si="22"/>
        <v>0</v>
      </c>
      <c r="S29" s="734">
        <f t="shared" ref="S29:AD29" si="23">SUM(S30:S32)</f>
        <v>0</v>
      </c>
      <c r="T29" s="734">
        <f t="shared" si="23"/>
        <v>0</v>
      </c>
      <c r="U29" s="734">
        <f t="shared" si="23"/>
        <v>0</v>
      </c>
      <c r="V29" s="734">
        <f t="shared" si="23"/>
        <v>0</v>
      </c>
      <c r="W29" s="734">
        <f t="shared" si="23"/>
        <v>0</v>
      </c>
      <c r="X29" s="734">
        <f t="shared" si="23"/>
        <v>0</v>
      </c>
      <c r="Y29" s="734">
        <f t="shared" si="23"/>
        <v>0</v>
      </c>
      <c r="Z29" s="734">
        <f t="shared" si="23"/>
        <v>0</v>
      </c>
      <c r="AA29" s="734">
        <f t="shared" si="23"/>
        <v>0</v>
      </c>
      <c r="AB29" s="734">
        <f t="shared" si="23"/>
        <v>0</v>
      </c>
      <c r="AC29" s="734">
        <f t="shared" si="23"/>
        <v>0</v>
      </c>
      <c r="AD29" s="734">
        <f t="shared" si="23"/>
        <v>0</v>
      </c>
      <c r="AE29" s="897" t="str">
        <f t="shared" si="7"/>
        <v>нд</v>
      </c>
      <c r="AF29" s="444" t="s">
        <v>493</v>
      </c>
    </row>
    <row r="30" spans="1:32" ht="78.75" x14ac:dyDescent="0.25">
      <c r="A30" s="449" t="s">
        <v>500</v>
      </c>
      <c r="B30" s="537" t="s">
        <v>671</v>
      </c>
      <c r="C30" s="545" t="s">
        <v>747</v>
      </c>
      <c r="D30" s="545" t="str">
        <f t="shared" si="0"/>
        <v>Г</v>
      </c>
      <c r="E30" s="545" t="s">
        <v>747</v>
      </c>
      <c r="F30" s="691"/>
      <c r="G30" s="691"/>
      <c r="H30" s="691"/>
      <c r="I30" s="691"/>
      <c r="J30" s="691"/>
      <c r="K30" s="691"/>
      <c r="L30" s="691"/>
      <c r="M30" s="691"/>
      <c r="N30" s="691"/>
      <c r="O30" s="444">
        <f t="shared" ref="O30:O32" si="24">SUM(P30:S30)</f>
        <v>0</v>
      </c>
      <c r="P30" s="734">
        <v>0</v>
      </c>
      <c r="Q30" s="734">
        <v>0</v>
      </c>
      <c r="R30" s="734">
        <v>0</v>
      </c>
      <c r="S30" s="734">
        <v>0</v>
      </c>
      <c r="T30" s="734">
        <v>0</v>
      </c>
      <c r="U30" s="734">
        <v>0</v>
      </c>
      <c r="V30" s="734">
        <v>0</v>
      </c>
      <c r="W30" s="734">
        <v>0</v>
      </c>
      <c r="X30" s="734">
        <v>0</v>
      </c>
      <c r="Y30" s="734">
        <v>0</v>
      </c>
      <c r="Z30" s="734">
        <v>0</v>
      </c>
      <c r="AA30" s="734">
        <v>0</v>
      </c>
      <c r="AB30" s="734">
        <v>0</v>
      </c>
      <c r="AC30" s="734">
        <v>0</v>
      </c>
      <c r="AD30" s="734">
        <v>0</v>
      </c>
      <c r="AE30" s="897" t="str">
        <f t="shared" si="7"/>
        <v>нд</v>
      </c>
      <c r="AF30" s="444" t="s">
        <v>493</v>
      </c>
    </row>
    <row r="31" spans="1:32" ht="78.75" x14ac:dyDescent="0.25">
      <c r="A31" s="449" t="s">
        <v>502</v>
      </c>
      <c r="B31" s="537" t="s">
        <v>620</v>
      </c>
      <c r="C31" s="545" t="s">
        <v>747</v>
      </c>
      <c r="D31" s="545" t="str">
        <f t="shared" si="0"/>
        <v>Г</v>
      </c>
      <c r="E31" s="545" t="s">
        <v>747</v>
      </c>
      <c r="F31" s="691"/>
      <c r="G31" s="691"/>
      <c r="H31" s="691"/>
      <c r="I31" s="691"/>
      <c r="J31" s="691"/>
      <c r="K31" s="691"/>
      <c r="L31" s="691"/>
      <c r="M31" s="691"/>
      <c r="N31" s="691"/>
      <c r="O31" s="444">
        <f t="shared" si="24"/>
        <v>0</v>
      </c>
      <c r="P31" s="734">
        <v>0</v>
      </c>
      <c r="Q31" s="734">
        <v>0</v>
      </c>
      <c r="R31" s="734">
        <v>0</v>
      </c>
      <c r="S31" s="734">
        <v>0</v>
      </c>
      <c r="T31" s="734">
        <v>0</v>
      </c>
      <c r="U31" s="734">
        <v>0</v>
      </c>
      <c r="V31" s="734">
        <v>0</v>
      </c>
      <c r="W31" s="734">
        <v>0</v>
      </c>
      <c r="X31" s="734">
        <v>0</v>
      </c>
      <c r="Y31" s="734">
        <v>0</v>
      </c>
      <c r="Z31" s="734">
        <v>0</v>
      </c>
      <c r="AA31" s="734">
        <v>0</v>
      </c>
      <c r="AB31" s="734">
        <v>0</v>
      </c>
      <c r="AC31" s="734">
        <v>0</v>
      </c>
      <c r="AD31" s="734">
        <v>0</v>
      </c>
      <c r="AE31" s="897" t="str">
        <f t="shared" si="7"/>
        <v>нд</v>
      </c>
      <c r="AF31" s="444" t="s">
        <v>493</v>
      </c>
    </row>
    <row r="32" spans="1:32" ht="63" x14ac:dyDescent="0.25">
      <c r="A32" s="449" t="s">
        <v>504</v>
      </c>
      <c r="B32" s="537" t="s">
        <v>621</v>
      </c>
      <c r="C32" s="545" t="s">
        <v>747</v>
      </c>
      <c r="D32" s="545" t="str">
        <f t="shared" si="0"/>
        <v>Г</v>
      </c>
      <c r="E32" s="545" t="s">
        <v>747</v>
      </c>
      <c r="F32" s="691"/>
      <c r="G32" s="691"/>
      <c r="H32" s="691"/>
      <c r="I32" s="691"/>
      <c r="J32" s="691"/>
      <c r="K32" s="691"/>
      <c r="L32" s="691"/>
      <c r="M32" s="691"/>
      <c r="N32" s="691"/>
      <c r="O32" s="444">
        <f t="shared" si="24"/>
        <v>0</v>
      </c>
      <c r="P32" s="734">
        <v>0</v>
      </c>
      <c r="Q32" s="734">
        <v>0</v>
      </c>
      <c r="R32" s="734">
        <v>0</v>
      </c>
      <c r="S32" s="734">
        <v>0</v>
      </c>
      <c r="T32" s="734">
        <v>0</v>
      </c>
      <c r="U32" s="734">
        <v>0</v>
      </c>
      <c r="V32" s="734">
        <v>0</v>
      </c>
      <c r="W32" s="734">
        <v>0</v>
      </c>
      <c r="X32" s="734">
        <v>0</v>
      </c>
      <c r="Y32" s="734">
        <v>0</v>
      </c>
      <c r="Z32" s="734">
        <v>0</v>
      </c>
      <c r="AA32" s="734">
        <v>0</v>
      </c>
      <c r="AB32" s="734">
        <v>0</v>
      </c>
      <c r="AC32" s="734">
        <v>0</v>
      </c>
      <c r="AD32" s="734">
        <v>0</v>
      </c>
      <c r="AE32" s="897" t="str">
        <f t="shared" si="7"/>
        <v>нд</v>
      </c>
      <c r="AF32" s="444" t="s">
        <v>493</v>
      </c>
    </row>
    <row r="33" spans="1:32" ht="47.25" x14ac:dyDescent="0.25">
      <c r="A33" s="449" t="s">
        <v>508</v>
      </c>
      <c r="B33" s="537" t="s">
        <v>624</v>
      </c>
      <c r="C33" s="545" t="s">
        <v>747</v>
      </c>
      <c r="D33" s="545" t="str">
        <f t="shared" si="0"/>
        <v>Г</v>
      </c>
      <c r="E33" s="545" t="s">
        <v>747</v>
      </c>
      <c r="F33" s="691"/>
      <c r="G33" s="691"/>
      <c r="H33" s="691"/>
      <c r="I33" s="691"/>
      <c r="J33" s="691"/>
      <c r="K33" s="691"/>
      <c r="L33" s="691"/>
      <c r="M33" s="691"/>
      <c r="N33" s="691"/>
      <c r="O33" s="444">
        <f t="shared" ref="O33" si="25">SUM(O34:O35)</f>
        <v>0</v>
      </c>
      <c r="P33" s="734">
        <f t="shared" ref="P33:R33" si="26">SUM(P34:P35)</f>
        <v>0</v>
      </c>
      <c r="Q33" s="734">
        <f t="shared" si="26"/>
        <v>0</v>
      </c>
      <c r="R33" s="734">
        <f t="shared" si="26"/>
        <v>0</v>
      </c>
      <c r="S33" s="734">
        <f t="shared" ref="S33:AD33" si="27">SUM(S34:S35)</f>
        <v>0</v>
      </c>
      <c r="T33" s="734">
        <f t="shared" si="27"/>
        <v>0</v>
      </c>
      <c r="U33" s="734">
        <f t="shared" si="27"/>
        <v>0</v>
      </c>
      <c r="V33" s="734">
        <f t="shared" si="27"/>
        <v>0</v>
      </c>
      <c r="W33" s="734">
        <f t="shared" si="27"/>
        <v>0</v>
      </c>
      <c r="X33" s="734">
        <f t="shared" si="27"/>
        <v>0</v>
      </c>
      <c r="Y33" s="734">
        <f t="shared" si="27"/>
        <v>0</v>
      </c>
      <c r="Z33" s="734">
        <f t="shared" si="27"/>
        <v>0</v>
      </c>
      <c r="AA33" s="734">
        <f t="shared" si="27"/>
        <v>0</v>
      </c>
      <c r="AB33" s="734">
        <f t="shared" si="27"/>
        <v>0</v>
      </c>
      <c r="AC33" s="734">
        <f t="shared" si="27"/>
        <v>0</v>
      </c>
      <c r="AD33" s="734">
        <f t="shared" si="27"/>
        <v>0</v>
      </c>
      <c r="AE33" s="897" t="str">
        <f t="shared" si="7"/>
        <v>нд</v>
      </c>
      <c r="AF33" s="444" t="s">
        <v>493</v>
      </c>
    </row>
    <row r="34" spans="1:32" ht="78.75" x14ac:dyDescent="0.25">
      <c r="A34" s="449" t="s">
        <v>510</v>
      </c>
      <c r="B34" s="537" t="s">
        <v>625</v>
      </c>
      <c r="C34" s="545" t="s">
        <v>747</v>
      </c>
      <c r="D34" s="545" t="str">
        <f t="shared" si="0"/>
        <v>Г</v>
      </c>
      <c r="E34" s="545" t="s">
        <v>747</v>
      </c>
      <c r="F34" s="691"/>
      <c r="G34" s="691"/>
      <c r="H34" s="691"/>
      <c r="I34" s="691"/>
      <c r="J34" s="691"/>
      <c r="K34" s="691"/>
      <c r="L34" s="691"/>
      <c r="M34" s="691"/>
      <c r="N34" s="691"/>
      <c r="O34" s="444">
        <f t="shared" ref="O34:O35" si="28">SUM(P34:S34)</f>
        <v>0</v>
      </c>
      <c r="P34" s="734">
        <v>0</v>
      </c>
      <c r="Q34" s="734">
        <v>0</v>
      </c>
      <c r="R34" s="734">
        <v>0</v>
      </c>
      <c r="S34" s="734">
        <v>0</v>
      </c>
      <c r="T34" s="734">
        <v>0</v>
      </c>
      <c r="U34" s="734">
        <v>0</v>
      </c>
      <c r="V34" s="734">
        <v>0</v>
      </c>
      <c r="W34" s="734">
        <v>0</v>
      </c>
      <c r="X34" s="734">
        <v>0</v>
      </c>
      <c r="Y34" s="734">
        <v>0</v>
      </c>
      <c r="Z34" s="734">
        <v>0</v>
      </c>
      <c r="AA34" s="734">
        <v>0</v>
      </c>
      <c r="AB34" s="734">
        <v>0</v>
      </c>
      <c r="AC34" s="734">
        <v>0</v>
      </c>
      <c r="AD34" s="734">
        <v>0</v>
      </c>
      <c r="AE34" s="897" t="str">
        <f t="shared" si="7"/>
        <v>нд</v>
      </c>
      <c r="AF34" s="444" t="s">
        <v>493</v>
      </c>
    </row>
    <row r="35" spans="1:32" ht="47.25" x14ac:dyDescent="0.25">
      <c r="A35" s="449" t="s">
        <v>511</v>
      </c>
      <c r="B35" s="537" t="s">
        <v>626</v>
      </c>
      <c r="C35" s="545" t="s">
        <v>747</v>
      </c>
      <c r="D35" s="545" t="str">
        <f t="shared" si="0"/>
        <v>Г</v>
      </c>
      <c r="E35" s="545" t="s">
        <v>747</v>
      </c>
      <c r="F35" s="691"/>
      <c r="G35" s="691"/>
      <c r="H35" s="691"/>
      <c r="I35" s="691"/>
      <c r="J35" s="691"/>
      <c r="K35" s="691"/>
      <c r="L35" s="691"/>
      <c r="M35" s="691"/>
      <c r="N35" s="691"/>
      <c r="O35" s="444">
        <f t="shared" si="28"/>
        <v>0</v>
      </c>
      <c r="P35" s="734">
        <v>0</v>
      </c>
      <c r="Q35" s="734">
        <v>0</v>
      </c>
      <c r="R35" s="734">
        <v>0</v>
      </c>
      <c r="S35" s="734">
        <v>0</v>
      </c>
      <c r="T35" s="734">
        <v>0</v>
      </c>
      <c r="U35" s="734">
        <v>0</v>
      </c>
      <c r="V35" s="734">
        <v>0</v>
      </c>
      <c r="W35" s="734">
        <v>0</v>
      </c>
      <c r="X35" s="734">
        <v>0</v>
      </c>
      <c r="Y35" s="734">
        <v>0</v>
      </c>
      <c r="Z35" s="734">
        <v>0</v>
      </c>
      <c r="AA35" s="734">
        <v>0</v>
      </c>
      <c r="AB35" s="734">
        <v>0</v>
      </c>
      <c r="AC35" s="734">
        <v>0</v>
      </c>
      <c r="AD35" s="734">
        <v>0</v>
      </c>
      <c r="AE35" s="897" t="str">
        <f t="shared" si="7"/>
        <v>нд</v>
      </c>
      <c r="AF35" s="444" t="s">
        <v>493</v>
      </c>
    </row>
    <row r="36" spans="1:32" ht="63" x14ac:dyDescent="0.25">
      <c r="A36" s="449" t="s">
        <v>514</v>
      </c>
      <c r="B36" s="537" t="s">
        <v>627</v>
      </c>
      <c r="C36" s="545" t="s">
        <v>747</v>
      </c>
      <c r="D36" s="545" t="str">
        <f t="shared" si="0"/>
        <v>Г</v>
      </c>
      <c r="E36" s="545" t="s">
        <v>747</v>
      </c>
      <c r="F36" s="691"/>
      <c r="G36" s="691"/>
      <c r="H36" s="691"/>
      <c r="I36" s="691"/>
      <c r="J36" s="691"/>
      <c r="K36" s="691"/>
      <c r="L36" s="691"/>
      <c r="M36" s="691"/>
      <c r="N36" s="691"/>
      <c r="O36" s="444">
        <f t="shared" ref="O36" si="29">SUM(O37:O42)</f>
        <v>0</v>
      </c>
      <c r="P36" s="734">
        <f t="shared" ref="P36:R36" si="30">SUM(P37:P42)</f>
        <v>0</v>
      </c>
      <c r="Q36" s="734">
        <f t="shared" si="30"/>
        <v>0</v>
      </c>
      <c r="R36" s="734">
        <f t="shared" si="30"/>
        <v>0</v>
      </c>
      <c r="S36" s="734">
        <f t="shared" ref="S36:AD36" si="31">SUM(S37:S42)</f>
        <v>0</v>
      </c>
      <c r="T36" s="734">
        <f t="shared" si="31"/>
        <v>0</v>
      </c>
      <c r="U36" s="734">
        <f t="shared" si="31"/>
        <v>0</v>
      </c>
      <c r="V36" s="734">
        <f t="shared" si="31"/>
        <v>0</v>
      </c>
      <c r="W36" s="734">
        <f t="shared" si="31"/>
        <v>0</v>
      </c>
      <c r="X36" s="734">
        <f t="shared" si="31"/>
        <v>0</v>
      </c>
      <c r="Y36" s="734">
        <f t="shared" si="31"/>
        <v>0</v>
      </c>
      <c r="Z36" s="734">
        <f t="shared" si="31"/>
        <v>0</v>
      </c>
      <c r="AA36" s="734">
        <f t="shared" si="31"/>
        <v>0</v>
      </c>
      <c r="AB36" s="734">
        <f t="shared" si="31"/>
        <v>0</v>
      </c>
      <c r="AC36" s="734">
        <f t="shared" si="31"/>
        <v>0</v>
      </c>
      <c r="AD36" s="734">
        <f t="shared" si="31"/>
        <v>0</v>
      </c>
      <c r="AE36" s="897" t="str">
        <f t="shared" si="7"/>
        <v>нд</v>
      </c>
      <c r="AF36" s="444" t="s">
        <v>493</v>
      </c>
    </row>
    <row r="37" spans="1:32" ht="141.75" x14ac:dyDescent="0.25">
      <c r="A37" s="449" t="s">
        <v>516</v>
      </c>
      <c r="B37" s="537" t="s">
        <v>630</v>
      </c>
      <c r="C37" s="545" t="s">
        <v>747</v>
      </c>
      <c r="D37" s="545" t="str">
        <f t="shared" si="0"/>
        <v>Г</v>
      </c>
      <c r="E37" s="545" t="s">
        <v>747</v>
      </c>
      <c r="F37" s="691"/>
      <c r="G37" s="691"/>
      <c r="H37" s="691"/>
      <c r="I37" s="691"/>
      <c r="J37" s="691"/>
      <c r="K37" s="691"/>
      <c r="L37" s="691"/>
      <c r="M37" s="691"/>
      <c r="N37" s="691"/>
      <c r="O37" s="444">
        <f t="shared" ref="O37:O42" si="32">SUM(P37:S37)</f>
        <v>0</v>
      </c>
      <c r="P37" s="734">
        <v>0</v>
      </c>
      <c r="Q37" s="734">
        <v>0</v>
      </c>
      <c r="R37" s="734">
        <v>0</v>
      </c>
      <c r="S37" s="734">
        <v>0</v>
      </c>
      <c r="T37" s="734">
        <v>0</v>
      </c>
      <c r="U37" s="734">
        <v>0</v>
      </c>
      <c r="V37" s="734">
        <v>0</v>
      </c>
      <c r="W37" s="734">
        <v>0</v>
      </c>
      <c r="X37" s="734">
        <v>0</v>
      </c>
      <c r="Y37" s="734">
        <v>0</v>
      </c>
      <c r="Z37" s="734">
        <v>0</v>
      </c>
      <c r="AA37" s="734">
        <v>0</v>
      </c>
      <c r="AB37" s="734">
        <v>0</v>
      </c>
      <c r="AC37" s="734">
        <v>0</v>
      </c>
      <c r="AD37" s="734">
        <v>0</v>
      </c>
      <c r="AE37" s="897" t="str">
        <f t="shared" si="7"/>
        <v>нд</v>
      </c>
      <c r="AF37" s="444" t="s">
        <v>493</v>
      </c>
    </row>
    <row r="38" spans="1:32" ht="126" x14ac:dyDescent="0.25">
      <c r="A38" s="449" t="s">
        <v>516</v>
      </c>
      <c r="B38" s="537" t="s">
        <v>631</v>
      </c>
      <c r="C38" s="545" t="s">
        <v>747</v>
      </c>
      <c r="D38" s="545" t="str">
        <f t="shared" si="0"/>
        <v>Г</v>
      </c>
      <c r="E38" s="545" t="s">
        <v>747</v>
      </c>
      <c r="F38" s="691"/>
      <c r="G38" s="691"/>
      <c r="H38" s="691"/>
      <c r="I38" s="691"/>
      <c r="J38" s="691"/>
      <c r="K38" s="691"/>
      <c r="L38" s="691"/>
      <c r="M38" s="691"/>
      <c r="N38" s="691"/>
      <c r="O38" s="444">
        <f t="shared" si="32"/>
        <v>0</v>
      </c>
      <c r="P38" s="734">
        <v>0</v>
      </c>
      <c r="Q38" s="734">
        <v>0</v>
      </c>
      <c r="R38" s="734">
        <v>0</v>
      </c>
      <c r="S38" s="734">
        <v>0</v>
      </c>
      <c r="T38" s="734">
        <v>0</v>
      </c>
      <c r="U38" s="734">
        <v>0</v>
      </c>
      <c r="V38" s="734">
        <v>0</v>
      </c>
      <c r="W38" s="734">
        <v>0</v>
      </c>
      <c r="X38" s="734">
        <v>0</v>
      </c>
      <c r="Y38" s="734">
        <v>0</v>
      </c>
      <c r="Z38" s="734">
        <v>0</v>
      </c>
      <c r="AA38" s="734">
        <v>0</v>
      </c>
      <c r="AB38" s="734">
        <v>0</v>
      </c>
      <c r="AC38" s="734">
        <v>0</v>
      </c>
      <c r="AD38" s="734">
        <v>0</v>
      </c>
      <c r="AE38" s="897" t="str">
        <f t="shared" si="7"/>
        <v>нд</v>
      </c>
      <c r="AF38" s="444" t="s">
        <v>493</v>
      </c>
    </row>
    <row r="39" spans="1:32" ht="126" x14ac:dyDescent="0.25">
      <c r="A39" s="449" t="s">
        <v>516</v>
      </c>
      <c r="B39" s="537" t="s">
        <v>632</v>
      </c>
      <c r="C39" s="545" t="s">
        <v>747</v>
      </c>
      <c r="D39" s="545" t="str">
        <f t="shared" si="0"/>
        <v>Г</v>
      </c>
      <c r="E39" s="545" t="s">
        <v>747</v>
      </c>
      <c r="F39" s="691"/>
      <c r="G39" s="691"/>
      <c r="H39" s="691"/>
      <c r="I39" s="691"/>
      <c r="J39" s="691"/>
      <c r="K39" s="691"/>
      <c r="L39" s="691"/>
      <c r="M39" s="691"/>
      <c r="N39" s="691"/>
      <c r="O39" s="444">
        <f t="shared" si="32"/>
        <v>0</v>
      </c>
      <c r="P39" s="734">
        <v>0</v>
      </c>
      <c r="Q39" s="734">
        <v>0</v>
      </c>
      <c r="R39" s="734">
        <v>0</v>
      </c>
      <c r="S39" s="734">
        <v>0</v>
      </c>
      <c r="T39" s="734">
        <v>0</v>
      </c>
      <c r="U39" s="734">
        <v>0</v>
      </c>
      <c r="V39" s="734">
        <v>0</v>
      </c>
      <c r="W39" s="734">
        <v>0</v>
      </c>
      <c r="X39" s="734">
        <v>0</v>
      </c>
      <c r="Y39" s="734">
        <v>0</v>
      </c>
      <c r="Z39" s="734">
        <v>0</v>
      </c>
      <c r="AA39" s="734">
        <v>0</v>
      </c>
      <c r="AB39" s="734">
        <v>0</v>
      </c>
      <c r="AC39" s="734">
        <v>0</v>
      </c>
      <c r="AD39" s="734">
        <v>0</v>
      </c>
      <c r="AE39" s="897" t="str">
        <f t="shared" si="7"/>
        <v>нд</v>
      </c>
      <c r="AF39" s="444" t="s">
        <v>493</v>
      </c>
    </row>
    <row r="40" spans="1:32" ht="141.75" x14ac:dyDescent="0.25">
      <c r="A40" s="449" t="s">
        <v>517</v>
      </c>
      <c r="B40" s="537" t="s">
        <v>630</v>
      </c>
      <c r="C40" s="545" t="s">
        <v>747</v>
      </c>
      <c r="D40" s="545" t="str">
        <f t="shared" si="0"/>
        <v>Г</v>
      </c>
      <c r="E40" s="545" t="s">
        <v>747</v>
      </c>
      <c r="F40" s="691"/>
      <c r="G40" s="691"/>
      <c r="H40" s="691"/>
      <c r="I40" s="691"/>
      <c r="J40" s="691"/>
      <c r="K40" s="691"/>
      <c r="L40" s="691"/>
      <c r="M40" s="691"/>
      <c r="N40" s="691"/>
      <c r="O40" s="444">
        <f t="shared" si="32"/>
        <v>0</v>
      </c>
      <c r="P40" s="734">
        <v>0</v>
      </c>
      <c r="Q40" s="734">
        <v>0</v>
      </c>
      <c r="R40" s="734">
        <v>0</v>
      </c>
      <c r="S40" s="734">
        <v>0</v>
      </c>
      <c r="T40" s="734">
        <v>0</v>
      </c>
      <c r="U40" s="734">
        <v>0</v>
      </c>
      <c r="V40" s="734">
        <v>0</v>
      </c>
      <c r="W40" s="734">
        <v>0</v>
      </c>
      <c r="X40" s="734">
        <v>0</v>
      </c>
      <c r="Y40" s="734">
        <v>0</v>
      </c>
      <c r="Z40" s="734">
        <v>0</v>
      </c>
      <c r="AA40" s="734">
        <v>0</v>
      </c>
      <c r="AB40" s="734">
        <v>0</v>
      </c>
      <c r="AC40" s="734">
        <v>0</v>
      </c>
      <c r="AD40" s="734">
        <v>0</v>
      </c>
      <c r="AE40" s="897" t="str">
        <f t="shared" si="7"/>
        <v>нд</v>
      </c>
      <c r="AF40" s="444" t="s">
        <v>493</v>
      </c>
    </row>
    <row r="41" spans="1:32" ht="126" x14ac:dyDescent="0.25">
      <c r="A41" s="449" t="s">
        <v>517</v>
      </c>
      <c r="B41" s="537" t="s">
        <v>631</v>
      </c>
      <c r="C41" s="545" t="s">
        <v>747</v>
      </c>
      <c r="D41" s="545" t="str">
        <f t="shared" si="0"/>
        <v>Г</v>
      </c>
      <c r="E41" s="545" t="s">
        <v>747</v>
      </c>
      <c r="F41" s="691"/>
      <c r="G41" s="691"/>
      <c r="H41" s="691"/>
      <c r="I41" s="691"/>
      <c r="J41" s="691"/>
      <c r="K41" s="691"/>
      <c r="L41" s="691"/>
      <c r="M41" s="691"/>
      <c r="N41" s="691"/>
      <c r="O41" s="444">
        <f t="shared" si="32"/>
        <v>0</v>
      </c>
      <c r="P41" s="734">
        <v>0</v>
      </c>
      <c r="Q41" s="734">
        <v>0</v>
      </c>
      <c r="R41" s="734">
        <v>0</v>
      </c>
      <c r="S41" s="734">
        <v>0</v>
      </c>
      <c r="T41" s="734">
        <v>0</v>
      </c>
      <c r="U41" s="734">
        <v>0</v>
      </c>
      <c r="V41" s="734">
        <v>0</v>
      </c>
      <c r="W41" s="734">
        <v>0</v>
      </c>
      <c r="X41" s="734">
        <v>0</v>
      </c>
      <c r="Y41" s="734">
        <v>0</v>
      </c>
      <c r="Z41" s="734">
        <v>0</v>
      </c>
      <c r="AA41" s="734">
        <v>0</v>
      </c>
      <c r="AB41" s="734">
        <v>0</v>
      </c>
      <c r="AC41" s="734">
        <v>0</v>
      </c>
      <c r="AD41" s="734">
        <v>0</v>
      </c>
      <c r="AE41" s="897" t="str">
        <f t="shared" si="7"/>
        <v>нд</v>
      </c>
      <c r="AF41" s="444" t="s">
        <v>493</v>
      </c>
    </row>
    <row r="42" spans="1:32" ht="126" x14ac:dyDescent="0.25">
      <c r="A42" s="449" t="s">
        <v>517</v>
      </c>
      <c r="B42" s="537" t="s">
        <v>633</v>
      </c>
      <c r="C42" s="545" t="s">
        <v>747</v>
      </c>
      <c r="D42" s="545" t="str">
        <f t="shared" si="0"/>
        <v>Г</v>
      </c>
      <c r="E42" s="545" t="s">
        <v>747</v>
      </c>
      <c r="F42" s="691"/>
      <c r="G42" s="691"/>
      <c r="H42" s="691"/>
      <c r="I42" s="691"/>
      <c r="J42" s="691"/>
      <c r="K42" s="691"/>
      <c r="L42" s="691"/>
      <c r="M42" s="691"/>
      <c r="N42" s="691"/>
      <c r="O42" s="444">
        <f t="shared" si="32"/>
        <v>0</v>
      </c>
      <c r="P42" s="734">
        <v>0</v>
      </c>
      <c r="Q42" s="734">
        <v>0</v>
      </c>
      <c r="R42" s="734">
        <v>0</v>
      </c>
      <c r="S42" s="734">
        <v>0</v>
      </c>
      <c r="T42" s="734">
        <v>0</v>
      </c>
      <c r="U42" s="734">
        <v>0</v>
      </c>
      <c r="V42" s="734">
        <v>0</v>
      </c>
      <c r="W42" s="734">
        <v>0</v>
      </c>
      <c r="X42" s="734">
        <v>0</v>
      </c>
      <c r="Y42" s="734">
        <v>0</v>
      </c>
      <c r="Z42" s="734">
        <v>0</v>
      </c>
      <c r="AA42" s="734">
        <v>0</v>
      </c>
      <c r="AB42" s="734">
        <v>0</v>
      </c>
      <c r="AC42" s="734">
        <v>0</v>
      </c>
      <c r="AD42" s="734">
        <v>0</v>
      </c>
      <c r="AE42" s="897" t="str">
        <f t="shared" si="7"/>
        <v>нд</v>
      </c>
      <c r="AF42" s="444" t="s">
        <v>493</v>
      </c>
    </row>
    <row r="43" spans="1:32" ht="110.25" x14ac:dyDescent="0.25">
      <c r="A43" s="449" t="s">
        <v>520</v>
      </c>
      <c r="B43" s="537" t="s">
        <v>672</v>
      </c>
      <c r="C43" s="545" t="s">
        <v>747</v>
      </c>
      <c r="D43" s="545" t="str">
        <f t="shared" si="0"/>
        <v>Г</v>
      </c>
      <c r="E43" s="545" t="s">
        <v>747</v>
      </c>
      <c r="F43" s="691"/>
      <c r="G43" s="691"/>
      <c r="H43" s="691"/>
      <c r="I43" s="691"/>
      <c r="J43" s="691"/>
      <c r="K43" s="691"/>
      <c r="L43" s="691"/>
      <c r="M43" s="691"/>
      <c r="N43" s="691"/>
      <c r="O43" s="444">
        <f t="shared" ref="O43" si="33">SUM(O44:O45)</f>
        <v>0</v>
      </c>
      <c r="P43" s="734">
        <f t="shared" ref="P43:R43" si="34">SUM(P44:P45)</f>
        <v>0</v>
      </c>
      <c r="Q43" s="734">
        <f t="shared" si="34"/>
        <v>0</v>
      </c>
      <c r="R43" s="734">
        <f t="shared" si="34"/>
        <v>0</v>
      </c>
      <c r="S43" s="734">
        <f t="shared" ref="S43:AD43" si="35">SUM(S44:S45)</f>
        <v>0</v>
      </c>
      <c r="T43" s="734">
        <f t="shared" si="35"/>
        <v>0</v>
      </c>
      <c r="U43" s="734">
        <f t="shared" si="35"/>
        <v>0</v>
      </c>
      <c r="V43" s="734">
        <f t="shared" si="35"/>
        <v>0</v>
      </c>
      <c r="W43" s="734">
        <f t="shared" si="35"/>
        <v>0</v>
      </c>
      <c r="X43" s="734">
        <f t="shared" si="35"/>
        <v>0</v>
      </c>
      <c r="Y43" s="734">
        <f t="shared" si="35"/>
        <v>0</v>
      </c>
      <c r="Z43" s="734">
        <f t="shared" si="35"/>
        <v>0</v>
      </c>
      <c r="AA43" s="734">
        <f t="shared" si="35"/>
        <v>0</v>
      </c>
      <c r="AB43" s="734">
        <f t="shared" si="35"/>
        <v>0</v>
      </c>
      <c r="AC43" s="734">
        <f t="shared" si="35"/>
        <v>0</v>
      </c>
      <c r="AD43" s="734">
        <f t="shared" si="35"/>
        <v>0</v>
      </c>
      <c r="AE43" s="897" t="str">
        <f t="shared" si="7"/>
        <v>нд</v>
      </c>
      <c r="AF43" s="444" t="s">
        <v>493</v>
      </c>
    </row>
    <row r="44" spans="1:32" ht="94.5" x14ac:dyDescent="0.25">
      <c r="A44" s="449" t="s">
        <v>523</v>
      </c>
      <c r="B44" s="537" t="s">
        <v>636</v>
      </c>
      <c r="C44" s="545" t="s">
        <v>747</v>
      </c>
      <c r="D44" s="545" t="str">
        <f t="shared" si="0"/>
        <v>Г</v>
      </c>
      <c r="E44" s="545" t="s">
        <v>747</v>
      </c>
      <c r="F44" s="691"/>
      <c r="G44" s="691"/>
      <c r="H44" s="691"/>
      <c r="I44" s="691"/>
      <c r="J44" s="691"/>
      <c r="K44" s="691"/>
      <c r="L44" s="691"/>
      <c r="M44" s="691"/>
      <c r="N44" s="691"/>
      <c r="O44" s="444">
        <f t="shared" ref="O44:O45" si="36">SUM(P44:S44)</f>
        <v>0</v>
      </c>
      <c r="P44" s="734">
        <v>0</v>
      </c>
      <c r="Q44" s="734">
        <v>0</v>
      </c>
      <c r="R44" s="734">
        <v>0</v>
      </c>
      <c r="S44" s="734">
        <v>0</v>
      </c>
      <c r="T44" s="734">
        <v>0</v>
      </c>
      <c r="U44" s="734">
        <v>0</v>
      </c>
      <c r="V44" s="734">
        <v>0</v>
      </c>
      <c r="W44" s="734">
        <v>0</v>
      </c>
      <c r="X44" s="734">
        <v>0</v>
      </c>
      <c r="Y44" s="734">
        <v>0</v>
      </c>
      <c r="Z44" s="734">
        <v>0</v>
      </c>
      <c r="AA44" s="734">
        <v>0</v>
      </c>
      <c r="AB44" s="734">
        <v>0</v>
      </c>
      <c r="AC44" s="734">
        <v>0</v>
      </c>
      <c r="AD44" s="734">
        <v>0</v>
      </c>
      <c r="AE44" s="897" t="str">
        <f t="shared" si="7"/>
        <v>нд</v>
      </c>
      <c r="AF44" s="444" t="s">
        <v>493</v>
      </c>
    </row>
    <row r="45" spans="1:32" ht="94.5" x14ac:dyDescent="0.25">
      <c r="A45" s="449" t="s">
        <v>525</v>
      </c>
      <c r="B45" s="537" t="s">
        <v>673</v>
      </c>
      <c r="C45" s="545" t="s">
        <v>747</v>
      </c>
      <c r="D45" s="545" t="str">
        <f t="shared" si="0"/>
        <v>Г</v>
      </c>
      <c r="E45" s="545" t="s">
        <v>747</v>
      </c>
      <c r="F45" s="691"/>
      <c r="G45" s="691"/>
      <c r="H45" s="691"/>
      <c r="I45" s="691"/>
      <c r="J45" s="691"/>
      <c r="K45" s="691"/>
      <c r="L45" s="691"/>
      <c r="M45" s="691"/>
      <c r="N45" s="691"/>
      <c r="O45" s="444">
        <f t="shared" si="36"/>
        <v>0</v>
      </c>
      <c r="P45" s="734">
        <v>0</v>
      </c>
      <c r="Q45" s="734">
        <v>0</v>
      </c>
      <c r="R45" s="734">
        <v>0</v>
      </c>
      <c r="S45" s="734">
        <v>0</v>
      </c>
      <c r="T45" s="734">
        <v>0</v>
      </c>
      <c r="U45" s="734">
        <v>0</v>
      </c>
      <c r="V45" s="734">
        <v>0</v>
      </c>
      <c r="W45" s="734">
        <v>0</v>
      </c>
      <c r="X45" s="734">
        <v>0</v>
      </c>
      <c r="Y45" s="734">
        <v>0</v>
      </c>
      <c r="Z45" s="734">
        <v>0</v>
      </c>
      <c r="AA45" s="734">
        <v>0</v>
      </c>
      <c r="AB45" s="734">
        <v>0</v>
      </c>
      <c r="AC45" s="734">
        <v>0</v>
      </c>
      <c r="AD45" s="734">
        <v>0</v>
      </c>
      <c r="AE45" s="897" t="str">
        <f t="shared" si="7"/>
        <v>нд</v>
      </c>
      <c r="AF45" s="444" t="s">
        <v>493</v>
      </c>
    </row>
    <row r="46" spans="1:32" ht="47.25" x14ac:dyDescent="0.25">
      <c r="A46" s="449" t="s">
        <v>544</v>
      </c>
      <c r="B46" s="537" t="s">
        <v>639</v>
      </c>
      <c r="C46" s="545" t="s">
        <v>747</v>
      </c>
      <c r="D46" s="545" t="str">
        <f t="shared" si="0"/>
        <v>Г</v>
      </c>
      <c r="E46" s="545" t="s">
        <v>747</v>
      </c>
      <c r="F46" s="691"/>
      <c r="G46" s="691"/>
      <c r="H46" s="691"/>
      <c r="I46" s="691"/>
      <c r="J46" s="691"/>
      <c r="K46" s="691"/>
      <c r="L46" s="691"/>
      <c r="M46" s="691"/>
      <c r="N46" s="691"/>
      <c r="O46" s="444" t="e">
        <f>SUM(O47,#REF!,O51,O63)</f>
        <v>#REF!</v>
      </c>
      <c r="P46" s="734">
        <f t="shared" ref="P46:AD46" si="37">SUM(P47,P52,P55,P68)</f>
        <v>302.80238331811199</v>
      </c>
      <c r="Q46" s="734">
        <f t="shared" si="37"/>
        <v>119.67804541199999</v>
      </c>
      <c r="R46" s="734">
        <f t="shared" si="37"/>
        <v>183.12433790611198</v>
      </c>
      <c r="S46" s="734">
        <f t="shared" si="37"/>
        <v>133.72000068</v>
      </c>
      <c r="T46" s="734">
        <f t="shared" si="37"/>
        <v>16.777226182</v>
      </c>
      <c r="U46" s="734">
        <f t="shared" si="37"/>
        <v>2.6531999999999996</v>
      </c>
      <c r="V46" s="734">
        <f t="shared" si="37"/>
        <v>5.2300539940000004</v>
      </c>
      <c r="W46" s="734">
        <f t="shared" si="37"/>
        <v>5.1022002533333337</v>
      </c>
      <c r="X46" s="734">
        <f t="shared" si="37"/>
        <v>5.8870460079999996</v>
      </c>
      <c r="Y46" s="734">
        <f t="shared" si="37"/>
        <v>5.1022002533333337</v>
      </c>
      <c r="Z46" s="734">
        <f t="shared" si="37"/>
        <v>5.6601261799999998</v>
      </c>
      <c r="AA46" s="734">
        <f t="shared" si="37"/>
        <v>120.86240017333334</v>
      </c>
      <c r="AB46" s="734">
        <f t="shared" si="37"/>
        <v>0</v>
      </c>
      <c r="AC46" s="734">
        <f t="shared" si="37"/>
        <v>166.34711172411198</v>
      </c>
      <c r="AD46" s="734">
        <f t="shared" si="37"/>
        <v>3.9196256753333323</v>
      </c>
      <c r="AE46" s="897">
        <f t="shared" si="7"/>
        <v>0.304848923662001</v>
      </c>
      <c r="AF46" s="444" t="s">
        <v>493</v>
      </c>
    </row>
    <row r="47" spans="1:32" ht="78.75" x14ac:dyDescent="0.25">
      <c r="A47" s="449" t="s">
        <v>546</v>
      </c>
      <c r="B47" s="537" t="s">
        <v>640</v>
      </c>
      <c r="C47" s="545" t="s">
        <v>747</v>
      </c>
      <c r="D47" s="545" t="str">
        <f t="shared" si="0"/>
        <v>Г</v>
      </c>
      <c r="E47" s="545" t="s">
        <v>747</v>
      </c>
      <c r="F47" s="691"/>
      <c r="G47" s="691"/>
      <c r="H47" s="691"/>
      <c r="I47" s="691"/>
      <c r="J47" s="691"/>
      <c r="K47" s="691"/>
      <c r="L47" s="691"/>
      <c r="M47" s="691"/>
      <c r="N47" s="691"/>
      <c r="O47" s="444">
        <f t="shared" ref="O47:R47" si="38">SUM(O48,O49)</f>
        <v>14.67</v>
      </c>
      <c r="P47" s="734">
        <f t="shared" si="38"/>
        <v>47.172229489999999</v>
      </c>
      <c r="Q47" s="734">
        <f t="shared" si="38"/>
        <v>6.1316157000000002</v>
      </c>
      <c r="R47" s="734">
        <f t="shared" si="38"/>
        <v>41.040613789999995</v>
      </c>
      <c r="S47" s="734">
        <f t="shared" ref="S47:AD47" si="39">SUM(S48,S49)</f>
        <v>34.574492960000001</v>
      </c>
      <c r="T47" s="734">
        <f t="shared" si="39"/>
        <v>0</v>
      </c>
      <c r="U47" s="734">
        <f t="shared" si="39"/>
        <v>0</v>
      </c>
      <c r="V47" s="734">
        <f t="shared" si="39"/>
        <v>0</v>
      </c>
      <c r="W47" s="734">
        <f t="shared" si="39"/>
        <v>0</v>
      </c>
      <c r="X47" s="734">
        <f t="shared" si="39"/>
        <v>0</v>
      </c>
      <c r="Y47" s="734">
        <f t="shared" si="39"/>
        <v>0</v>
      </c>
      <c r="Z47" s="734">
        <f t="shared" si="39"/>
        <v>0</v>
      </c>
      <c r="AA47" s="734">
        <f t="shared" si="39"/>
        <v>34.574492960000001</v>
      </c>
      <c r="AB47" s="734">
        <f t="shared" si="39"/>
        <v>0</v>
      </c>
      <c r="AC47" s="734">
        <f t="shared" si="39"/>
        <v>41.040613789999995</v>
      </c>
      <c r="AD47" s="734">
        <f t="shared" si="39"/>
        <v>0</v>
      </c>
      <c r="AE47" s="897" t="str">
        <f t="shared" si="7"/>
        <v>нд</v>
      </c>
      <c r="AF47" s="444" t="s">
        <v>493</v>
      </c>
    </row>
    <row r="48" spans="1:32" ht="31.5" x14ac:dyDescent="0.25">
      <c r="A48" s="449" t="s">
        <v>547</v>
      </c>
      <c r="B48" s="537" t="s">
        <v>674</v>
      </c>
      <c r="C48" s="545" t="s">
        <v>747</v>
      </c>
      <c r="D48" s="545" t="str">
        <f t="shared" si="0"/>
        <v>Г</v>
      </c>
      <c r="E48" s="545" t="s">
        <v>747</v>
      </c>
      <c r="F48" s="691"/>
      <c r="G48" s="691"/>
      <c r="H48" s="691"/>
      <c r="I48" s="691"/>
      <c r="J48" s="691"/>
      <c r="K48" s="691"/>
      <c r="L48" s="691"/>
      <c r="M48" s="691"/>
      <c r="N48" s="691"/>
      <c r="O48" s="444">
        <v>0</v>
      </c>
      <c r="P48" s="734" t="s">
        <v>493</v>
      </c>
      <c r="Q48" s="734" t="s">
        <v>493</v>
      </c>
      <c r="R48" s="734" t="s">
        <v>493</v>
      </c>
      <c r="S48" s="734" t="s">
        <v>493</v>
      </c>
      <c r="T48" s="734" t="s">
        <v>493</v>
      </c>
      <c r="U48" s="734" t="s">
        <v>493</v>
      </c>
      <c r="V48" s="734" t="s">
        <v>493</v>
      </c>
      <c r="W48" s="734" t="s">
        <v>493</v>
      </c>
      <c r="X48" s="734" t="s">
        <v>493</v>
      </c>
      <c r="Y48" s="734" t="s">
        <v>493</v>
      </c>
      <c r="Z48" s="734" t="s">
        <v>493</v>
      </c>
      <c r="AA48" s="734" t="s">
        <v>493</v>
      </c>
      <c r="AB48" s="734" t="s">
        <v>493</v>
      </c>
      <c r="AC48" s="734" t="s">
        <v>493</v>
      </c>
      <c r="AD48" s="734" t="s">
        <v>493</v>
      </c>
      <c r="AE48" s="897" t="str">
        <f t="shared" si="7"/>
        <v>нд</v>
      </c>
      <c r="AF48" s="444" t="s">
        <v>493</v>
      </c>
    </row>
    <row r="49" spans="1:33" ht="78.75" x14ac:dyDescent="0.25">
      <c r="A49" s="449" t="s">
        <v>548</v>
      </c>
      <c r="B49" s="537" t="s">
        <v>675</v>
      </c>
      <c r="C49" s="545" t="s">
        <v>747</v>
      </c>
      <c r="D49" s="545" t="str">
        <f t="shared" si="0"/>
        <v>Г</v>
      </c>
      <c r="E49" s="545" t="s">
        <v>747</v>
      </c>
      <c r="F49" s="691"/>
      <c r="G49" s="691"/>
      <c r="H49" s="691"/>
      <c r="I49" s="691"/>
      <c r="J49" s="691"/>
      <c r="K49" s="691"/>
      <c r="L49" s="691"/>
      <c r="M49" s="691"/>
      <c r="N49" s="691"/>
      <c r="O49" s="457">
        <f>SUM(O50:O50)</f>
        <v>14.67</v>
      </c>
      <c r="P49" s="736">
        <f>SUM(P50:P51)</f>
        <v>47.172229489999999</v>
      </c>
      <c r="Q49" s="736">
        <f>SUM(Q50:Q51)</f>
        <v>6.1316157000000002</v>
      </c>
      <c r="R49" s="736">
        <f>SUM(R50:R51)</f>
        <v>41.040613789999995</v>
      </c>
      <c r="S49" s="736">
        <f>SUM(S50:S51)</f>
        <v>34.574492960000001</v>
      </c>
      <c r="T49" s="736">
        <f>SUM(T50:T51)</f>
        <v>0</v>
      </c>
      <c r="U49" s="736">
        <f t="shared" ref="U49:AB49" si="40">SUM(U50:U50)</f>
        <v>0</v>
      </c>
      <c r="V49" s="736">
        <f t="shared" si="40"/>
        <v>0</v>
      </c>
      <c r="W49" s="736">
        <f t="shared" si="40"/>
        <v>0</v>
      </c>
      <c r="X49" s="736">
        <f t="shared" si="40"/>
        <v>0</v>
      </c>
      <c r="Y49" s="736">
        <f t="shared" si="40"/>
        <v>0</v>
      </c>
      <c r="Z49" s="736">
        <f t="shared" si="40"/>
        <v>0</v>
      </c>
      <c r="AA49" s="736">
        <f>SUM(AA50:AA51)</f>
        <v>34.574492960000001</v>
      </c>
      <c r="AB49" s="736">
        <f t="shared" si="40"/>
        <v>0</v>
      </c>
      <c r="AC49" s="736">
        <f>SUM(AC50:AC51)</f>
        <v>41.040613789999995</v>
      </c>
      <c r="AD49" s="736">
        <f>SUM(AD50:AD50)</f>
        <v>0</v>
      </c>
      <c r="AE49" s="897" t="str">
        <f t="shared" si="7"/>
        <v>нд</v>
      </c>
      <c r="AF49" s="444" t="s">
        <v>493</v>
      </c>
    </row>
    <row r="50" spans="1:33" ht="31.5" x14ac:dyDescent="0.25">
      <c r="A50" s="449" t="s">
        <v>1520</v>
      </c>
      <c r="B50" s="537" t="s">
        <v>690</v>
      </c>
      <c r="C50" s="545" t="s">
        <v>1521</v>
      </c>
      <c r="D50" s="545" t="str">
        <f t="shared" si="0"/>
        <v>Е_0000060005</v>
      </c>
      <c r="E50" s="545" t="s">
        <v>749</v>
      </c>
      <c r="F50" s="692">
        <v>0</v>
      </c>
      <c r="G50" s="692">
        <v>0</v>
      </c>
      <c r="H50" s="692">
        <v>0</v>
      </c>
      <c r="I50" s="692">
        <v>0</v>
      </c>
      <c r="J50" s="692">
        <v>0</v>
      </c>
      <c r="K50" s="692">
        <v>6</v>
      </c>
      <c r="L50" s="692">
        <v>0</v>
      </c>
      <c r="M50" s="692" t="s">
        <v>760</v>
      </c>
      <c r="N50" s="692" t="s">
        <v>764</v>
      </c>
      <c r="O50" s="444">
        <v>14.67</v>
      </c>
      <c r="P50" s="734">
        <v>23.24017078</v>
      </c>
      <c r="Q50" s="734">
        <v>6.1316157000000002</v>
      </c>
      <c r="R50" s="734">
        <f>P50-Q50</f>
        <v>17.108555079999999</v>
      </c>
      <c r="S50" s="734">
        <f t="shared" ref="S50:S77" si="41">U50+W50+Y50+AA50</f>
        <v>10.642434250000001</v>
      </c>
      <c r="T50" s="734">
        <f t="shared" ref="T50:T77" si="42">V50+X50+Z50+AB50</f>
        <v>0</v>
      </c>
      <c r="U50" s="734">
        <f>I1015_1037000158513_12_69_0!M50*1.2</f>
        <v>0</v>
      </c>
      <c r="V50" s="734">
        <f>I1015_1037000158513_12_69_0!N50*1.2</f>
        <v>0</v>
      </c>
      <c r="W50" s="734">
        <f>I1015_1037000158513_12_69_0!O50*1.2</f>
        <v>0</v>
      </c>
      <c r="X50" s="734">
        <v>0</v>
      </c>
      <c r="Y50" s="734">
        <f>I1015_1037000158513_12_69_0!Q50*1.2</f>
        <v>0</v>
      </c>
      <c r="Z50" s="734">
        <v>0</v>
      </c>
      <c r="AA50" s="734">
        <v>10.642434250000001</v>
      </c>
      <c r="AB50" s="734">
        <v>0</v>
      </c>
      <c r="AC50" s="734">
        <f>R50-T50</f>
        <v>17.108555079999999</v>
      </c>
      <c r="AD50" s="925">
        <f t="shared" ref="AD50" si="43">(V50+X50+Z50)-(U50+W50+Y50)</f>
        <v>0</v>
      </c>
      <c r="AE50" s="897" t="str">
        <f t="shared" ref="AE50" si="44">IFERROR((AD50)/(U50+W50+Y50),"нд")</f>
        <v>нд</v>
      </c>
      <c r="AF50" s="848" t="s">
        <v>493</v>
      </c>
      <c r="AG50" s="187"/>
    </row>
    <row r="51" spans="1:33" ht="15.75" x14ac:dyDescent="0.25">
      <c r="A51" s="449" t="s">
        <v>1531</v>
      </c>
      <c r="B51" s="537" t="s">
        <v>1529</v>
      </c>
      <c r="C51" s="545" t="s">
        <v>1530</v>
      </c>
      <c r="D51" s="545" t="str">
        <f t="shared" si="0"/>
        <v>Г</v>
      </c>
      <c r="E51" s="545" t="s">
        <v>747</v>
      </c>
      <c r="F51" s="691"/>
      <c r="G51" s="691"/>
      <c r="H51" s="691"/>
      <c r="I51" s="691"/>
      <c r="J51" s="691"/>
      <c r="K51" s="691"/>
      <c r="L51" s="691"/>
      <c r="M51" s="691"/>
      <c r="N51" s="691"/>
      <c r="O51" s="444" t="e">
        <f>SUM(#REF!,O54,O55,O56,O57,O60,O61,O62)</f>
        <v>#REF!</v>
      </c>
      <c r="P51" s="734">
        <v>23.93205871</v>
      </c>
      <c r="Q51" s="734">
        <v>0</v>
      </c>
      <c r="R51" s="734">
        <f t="shared" ref="R51" si="45">P51-Q51</f>
        <v>23.93205871</v>
      </c>
      <c r="S51" s="734">
        <f t="shared" si="41"/>
        <v>23.93205871</v>
      </c>
      <c r="T51" s="734">
        <f t="shared" si="42"/>
        <v>0</v>
      </c>
      <c r="U51" s="734">
        <f>I1015_1037000158513_12_69_0!M51</f>
        <v>0</v>
      </c>
      <c r="V51" s="734">
        <f>I1015_1037000158513_12_69_0!N51*1.2</f>
        <v>0</v>
      </c>
      <c r="W51" s="734">
        <f>I1015_1037000158513_12_69_0!O51</f>
        <v>0</v>
      </c>
      <c r="X51" s="734">
        <v>0</v>
      </c>
      <c r="Y51" s="734">
        <f>I1015_1037000158513_12_69_0!Q51</f>
        <v>0</v>
      </c>
      <c r="Z51" s="734">
        <v>0</v>
      </c>
      <c r="AA51" s="734">
        <v>23.93205871</v>
      </c>
      <c r="AB51" s="734">
        <v>0</v>
      </c>
      <c r="AC51" s="734">
        <f t="shared" ref="AC51:AC77" si="46">R51-T51</f>
        <v>23.93205871</v>
      </c>
      <c r="AD51" s="925">
        <f t="shared" ref="AD51" si="47">(V51+X51+Z51)-(U51+W51+Y51)</f>
        <v>0</v>
      </c>
      <c r="AE51" s="897" t="str">
        <f t="shared" ref="AE51:AE56" si="48">IFERROR((AD51)/(U51+W51+Y51),"нд")</f>
        <v>нд</v>
      </c>
      <c r="AF51" s="848" t="s">
        <v>493</v>
      </c>
      <c r="AG51" s="187"/>
    </row>
    <row r="52" spans="1:33" ht="47.25" x14ac:dyDescent="0.25">
      <c r="A52" s="449" t="s">
        <v>551</v>
      </c>
      <c r="B52" s="537" t="s">
        <v>643</v>
      </c>
      <c r="C52" s="545" t="s">
        <v>747</v>
      </c>
      <c r="D52" s="545" t="str">
        <f t="shared" si="0"/>
        <v>Е_0030000006</v>
      </c>
      <c r="E52" s="545" t="s">
        <v>749</v>
      </c>
      <c r="F52" s="692">
        <v>0</v>
      </c>
      <c r="G52" s="692">
        <v>0</v>
      </c>
      <c r="H52" s="692">
        <v>3</v>
      </c>
      <c r="I52" s="692">
        <v>0</v>
      </c>
      <c r="J52" s="692">
        <v>0</v>
      </c>
      <c r="K52" s="692">
        <v>0</v>
      </c>
      <c r="L52" s="692">
        <v>0</v>
      </c>
      <c r="M52" s="692" t="s">
        <v>760</v>
      </c>
      <c r="N52" s="692" t="s">
        <v>765</v>
      </c>
      <c r="O52" s="444">
        <v>14.38</v>
      </c>
      <c r="P52" s="734">
        <f t="shared" ref="P52:R52" si="49">SUM(P53,P54)</f>
        <v>0</v>
      </c>
      <c r="Q52" s="734">
        <f t="shared" si="49"/>
        <v>0</v>
      </c>
      <c r="R52" s="734">
        <f t="shared" si="49"/>
        <v>0</v>
      </c>
      <c r="S52" s="734">
        <f t="shared" ref="S52:AD52" si="50">SUM(S53,S54)</f>
        <v>0</v>
      </c>
      <c r="T52" s="734">
        <f t="shared" si="50"/>
        <v>0</v>
      </c>
      <c r="U52" s="734">
        <f t="shared" si="50"/>
        <v>0</v>
      </c>
      <c r="V52" s="734">
        <f t="shared" si="50"/>
        <v>0</v>
      </c>
      <c r="W52" s="734">
        <f t="shared" si="50"/>
        <v>0</v>
      </c>
      <c r="X52" s="734">
        <f t="shared" si="50"/>
        <v>0</v>
      </c>
      <c r="Y52" s="734">
        <f t="shared" si="50"/>
        <v>0</v>
      </c>
      <c r="Z52" s="734">
        <f t="shared" si="50"/>
        <v>0</v>
      </c>
      <c r="AA52" s="734">
        <f t="shared" si="50"/>
        <v>0</v>
      </c>
      <c r="AB52" s="734">
        <f t="shared" si="50"/>
        <v>0</v>
      </c>
      <c r="AC52" s="734">
        <f t="shared" si="50"/>
        <v>0</v>
      </c>
      <c r="AD52" s="734">
        <f t="shared" si="50"/>
        <v>0</v>
      </c>
      <c r="AE52" s="897" t="str">
        <f t="shared" si="48"/>
        <v>нд</v>
      </c>
      <c r="AF52" s="444" t="s">
        <v>493</v>
      </c>
    </row>
    <row r="53" spans="1:33" ht="31.5" x14ac:dyDescent="0.25">
      <c r="A53" s="449" t="s">
        <v>552</v>
      </c>
      <c r="B53" s="537" t="s">
        <v>644</v>
      </c>
      <c r="C53" s="545" t="s">
        <v>747</v>
      </c>
      <c r="D53" s="545" t="str">
        <f t="shared" si="0"/>
        <v>Е_0030000007</v>
      </c>
      <c r="E53" s="545" t="s">
        <v>749</v>
      </c>
      <c r="F53" s="692">
        <v>0</v>
      </c>
      <c r="G53" s="692">
        <v>0</v>
      </c>
      <c r="H53" s="692">
        <v>3</v>
      </c>
      <c r="I53" s="692">
        <v>0</v>
      </c>
      <c r="J53" s="692">
        <v>0</v>
      </c>
      <c r="K53" s="692">
        <v>0</v>
      </c>
      <c r="L53" s="692">
        <v>0</v>
      </c>
      <c r="M53" s="692" t="s">
        <v>760</v>
      </c>
      <c r="N53" s="692" t="s">
        <v>766</v>
      </c>
      <c r="O53" s="444">
        <v>62.91</v>
      </c>
      <c r="P53" s="734">
        <v>0</v>
      </c>
      <c r="Q53" s="734">
        <v>0</v>
      </c>
      <c r="R53" s="734">
        <v>0</v>
      </c>
      <c r="S53" s="734">
        <v>0</v>
      </c>
      <c r="T53" s="734">
        <v>0</v>
      </c>
      <c r="U53" s="734">
        <v>0</v>
      </c>
      <c r="V53" s="734">
        <v>0</v>
      </c>
      <c r="W53" s="734">
        <v>0</v>
      </c>
      <c r="X53" s="734">
        <v>0</v>
      </c>
      <c r="Y53" s="734">
        <v>0</v>
      </c>
      <c r="Z53" s="734">
        <v>0</v>
      </c>
      <c r="AA53" s="734">
        <v>0</v>
      </c>
      <c r="AB53" s="734">
        <v>0</v>
      </c>
      <c r="AC53" s="734">
        <v>0</v>
      </c>
      <c r="AD53" s="734">
        <v>0</v>
      </c>
      <c r="AE53" s="897" t="str">
        <f t="shared" si="48"/>
        <v>нд</v>
      </c>
      <c r="AF53" s="444" t="s">
        <v>493</v>
      </c>
    </row>
    <row r="54" spans="1:33" ht="47.25" x14ac:dyDescent="0.25">
      <c r="A54" s="449" t="s">
        <v>553</v>
      </c>
      <c r="B54" s="537" t="s">
        <v>645</v>
      </c>
      <c r="C54" s="545" t="s">
        <v>747</v>
      </c>
      <c r="D54" s="545" t="str">
        <f t="shared" si="0"/>
        <v>Г</v>
      </c>
      <c r="E54" s="545" t="s">
        <v>747</v>
      </c>
      <c r="F54" s="691"/>
      <c r="G54" s="691"/>
      <c r="H54" s="691"/>
      <c r="I54" s="691"/>
      <c r="J54" s="691"/>
      <c r="K54" s="691"/>
      <c r="L54" s="691"/>
      <c r="M54" s="691"/>
      <c r="N54" s="691"/>
      <c r="O54" s="444">
        <f t="shared" ref="O54:O56" si="51">SUM(P54:S54)</f>
        <v>0</v>
      </c>
      <c r="P54" s="734">
        <v>0</v>
      </c>
      <c r="Q54" s="734">
        <v>0</v>
      </c>
      <c r="R54" s="734">
        <v>0</v>
      </c>
      <c r="S54" s="734">
        <v>0</v>
      </c>
      <c r="T54" s="734">
        <v>0</v>
      </c>
      <c r="U54" s="734">
        <v>0</v>
      </c>
      <c r="V54" s="734">
        <v>0</v>
      </c>
      <c r="W54" s="734">
        <v>0</v>
      </c>
      <c r="X54" s="734">
        <v>0</v>
      </c>
      <c r="Y54" s="734">
        <v>0</v>
      </c>
      <c r="Z54" s="734">
        <v>0</v>
      </c>
      <c r="AA54" s="734">
        <v>0</v>
      </c>
      <c r="AB54" s="734">
        <v>0</v>
      </c>
      <c r="AC54" s="734">
        <v>0</v>
      </c>
      <c r="AD54" s="734">
        <v>0</v>
      </c>
      <c r="AE54" s="897" t="str">
        <f t="shared" si="48"/>
        <v>нд</v>
      </c>
      <c r="AF54" s="444" t="s">
        <v>493</v>
      </c>
    </row>
    <row r="55" spans="1:33" ht="47.25" x14ac:dyDescent="0.25">
      <c r="A55" s="449" t="s">
        <v>556</v>
      </c>
      <c r="B55" s="537" t="s">
        <v>646</v>
      </c>
      <c r="C55" s="545" t="s">
        <v>747</v>
      </c>
      <c r="D55" s="545" t="str">
        <f t="shared" si="0"/>
        <v>Г</v>
      </c>
      <c r="E55" s="545" t="s">
        <v>747</v>
      </c>
      <c r="F55" s="691"/>
      <c r="G55" s="691"/>
      <c r="H55" s="691"/>
      <c r="I55" s="691"/>
      <c r="J55" s="691"/>
      <c r="K55" s="691"/>
      <c r="L55" s="691"/>
      <c r="M55" s="691"/>
      <c r="N55" s="691"/>
      <c r="O55" s="444">
        <f t="shared" si="51"/>
        <v>610.40581537622393</v>
      </c>
      <c r="P55" s="734">
        <f t="shared" ref="P55:R55" si="52">SUM(P56,P59,P60,P61,P62,P65,P66,P67)</f>
        <v>255.63015382811199</v>
      </c>
      <c r="Q55" s="734">
        <f t="shared" si="52"/>
        <v>113.54642971199999</v>
      </c>
      <c r="R55" s="734">
        <f t="shared" si="52"/>
        <v>142.08372411611199</v>
      </c>
      <c r="S55" s="734">
        <f t="shared" ref="S55:AD55" si="53">SUM(S56,S59,S60,S61,S62,S65,S66,S67)</f>
        <v>99.145507719999998</v>
      </c>
      <c r="T55" s="734">
        <f t="shared" si="53"/>
        <v>16.777226182</v>
      </c>
      <c r="U55" s="734">
        <f t="shared" si="53"/>
        <v>2.6531999999999996</v>
      </c>
      <c r="V55" s="734">
        <f t="shared" si="53"/>
        <v>5.2300539940000004</v>
      </c>
      <c r="W55" s="734">
        <f t="shared" si="53"/>
        <v>5.1022002533333337</v>
      </c>
      <c r="X55" s="734">
        <f t="shared" si="53"/>
        <v>5.8870460079999996</v>
      </c>
      <c r="Y55" s="734">
        <f t="shared" si="53"/>
        <v>5.1022002533333337</v>
      </c>
      <c r="Z55" s="734">
        <f t="shared" si="53"/>
        <v>5.6601261799999998</v>
      </c>
      <c r="AA55" s="734">
        <f t="shared" si="53"/>
        <v>86.287907213333341</v>
      </c>
      <c r="AB55" s="734">
        <f t="shared" si="53"/>
        <v>0</v>
      </c>
      <c r="AC55" s="734">
        <f t="shared" si="53"/>
        <v>125.306497934112</v>
      </c>
      <c r="AD55" s="734">
        <f t="shared" si="53"/>
        <v>3.9196256753333323</v>
      </c>
      <c r="AE55" s="897">
        <f t="shared" si="48"/>
        <v>0.304848923662001</v>
      </c>
      <c r="AF55" s="444" t="s">
        <v>493</v>
      </c>
    </row>
    <row r="56" spans="1:33" ht="47.25" x14ac:dyDescent="0.25">
      <c r="A56" s="449" t="s">
        <v>557</v>
      </c>
      <c r="B56" s="537" t="s">
        <v>647</v>
      </c>
      <c r="C56" s="545" t="s">
        <v>747</v>
      </c>
      <c r="D56" s="545" t="str">
        <f t="shared" si="0"/>
        <v>Г</v>
      </c>
      <c r="E56" s="545" t="s">
        <v>747</v>
      </c>
      <c r="F56" s="691"/>
      <c r="G56" s="691"/>
      <c r="H56" s="691"/>
      <c r="I56" s="691"/>
      <c r="J56" s="691"/>
      <c r="K56" s="691"/>
      <c r="L56" s="691"/>
      <c r="M56" s="691"/>
      <c r="N56" s="691"/>
      <c r="O56" s="444">
        <f t="shared" si="51"/>
        <v>342.91514716999995</v>
      </c>
      <c r="P56" s="734">
        <f t="shared" ref="P56:R56" si="54">SUM(P57:P58)</f>
        <v>143.30636614999997</v>
      </c>
      <c r="Q56" s="734">
        <f t="shared" si="54"/>
        <v>74.556192085999996</v>
      </c>
      <c r="R56" s="734">
        <f t="shared" si="54"/>
        <v>68.750174063999992</v>
      </c>
      <c r="S56" s="734">
        <f t="shared" ref="S56:AD56" si="55">SUM(S57:S58)</f>
        <v>56.30241487</v>
      </c>
      <c r="T56" s="734">
        <f t="shared" si="55"/>
        <v>16.777226182</v>
      </c>
      <c r="U56" s="734">
        <f t="shared" si="55"/>
        <v>2.6531999999999996</v>
      </c>
      <c r="V56" s="734">
        <f t="shared" si="55"/>
        <v>5.2300539940000004</v>
      </c>
      <c r="W56" s="734">
        <f t="shared" si="55"/>
        <v>5.1022002533333337</v>
      </c>
      <c r="X56" s="734">
        <f t="shared" si="55"/>
        <v>5.8870460079999996</v>
      </c>
      <c r="Y56" s="734">
        <f t="shared" si="55"/>
        <v>5.1022002533333337</v>
      </c>
      <c r="Z56" s="734">
        <f t="shared" si="55"/>
        <v>5.6601261799999998</v>
      </c>
      <c r="AA56" s="734">
        <f t="shared" si="55"/>
        <v>43.444814363333336</v>
      </c>
      <c r="AB56" s="734">
        <f t="shared" si="55"/>
        <v>0</v>
      </c>
      <c r="AC56" s="734">
        <f t="shared" si="55"/>
        <v>51.972947881999993</v>
      </c>
      <c r="AD56" s="734">
        <f t="shared" si="55"/>
        <v>3.9196256753333323</v>
      </c>
      <c r="AE56" s="897">
        <f t="shared" si="48"/>
        <v>0.304848923662001</v>
      </c>
      <c r="AF56" s="444" t="s">
        <v>493</v>
      </c>
    </row>
    <row r="57" spans="1:33" ht="63" x14ac:dyDescent="0.25">
      <c r="A57" s="449" t="s">
        <v>1537</v>
      </c>
      <c r="B57" s="537" t="s">
        <v>1538</v>
      </c>
      <c r="C57" s="545" t="s">
        <v>1539</v>
      </c>
      <c r="D57" s="545" t="str">
        <f t="shared" si="0"/>
        <v>Г</v>
      </c>
      <c r="E57" s="545" t="s">
        <v>747</v>
      </c>
      <c r="F57" s="691"/>
      <c r="G57" s="691"/>
      <c r="H57" s="691"/>
      <c r="I57" s="691"/>
      <c r="J57" s="691"/>
      <c r="K57" s="691"/>
      <c r="L57" s="691"/>
      <c r="M57" s="691"/>
      <c r="N57" s="691"/>
      <c r="O57" s="444">
        <f t="shared" ref="O57" si="56">SUM(O58:O59)</f>
        <v>33.200000000000003</v>
      </c>
      <c r="P57" s="734">
        <v>75.88988685999999</v>
      </c>
      <c r="Q57" s="734">
        <v>25.504561080000002</v>
      </c>
      <c r="R57" s="734">
        <f t="shared" ref="R57:R58" si="57">P57-Q57</f>
        <v>50.385325779999988</v>
      </c>
      <c r="S57" s="734">
        <f t="shared" si="41"/>
        <v>38.34261411</v>
      </c>
      <c r="T57" s="734">
        <f t="shared" si="42"/>
        <v>0</v>
      </c>
      <c r="U57" s="734">
        <f>I1015_1037000158513_12_69_0!M57</f>
        <v>0</v>
      </c>
      <c r="V57" s="734">
        <f>I1015_1037000158513_12_69_0!N57*1.2</f>
        <v>0</v>
      </c>
      <c r="W57" s="734">
        <f>I1015_1037000158513_12_69_0!O57</f>
        <v>0</v>
      </c>
      <c r="X57" s="734">
        <v>0</v>
      </c>
      <c r="Y57" s="734">
        <v>0</v>
      </c>
      <c r="Z57" s="734">
        <v>0</v>
      </c>
      <c r="AA57" s="734">
        <v>38.34261411</v>
      </c>
      <c r="AB57" s="734">
        <v>0</v>
      </c>
      <c r="AC57" s="734">
        <f t="shared" si="46"/>
        <v>50.385325779999988</v>
      </c>
      <c r="AD57" s="925">
        <f t="shared" ref="AD57:AD58" si="58">(V57+X57+Z57)-(U57+W57+Y57)</f>
        <v>0</v>
      </c>
      <c r="AE57" s="897" t="str">
        <f t="shared" ref="AE57:AE62" si="59">IFERROR((AD57)/(U57+W57+Y57),"нд")</f>
        <v>нд</v>
      </c>
      <c r="AF57" s="848" t="s">
        <v>493</v>
      </c>
      <c r="AG57" s="187"/>
    </row>
    <row r="58" spans="1:33" ht="63" x14ac:dyDescent="0.25">
      <c r="A58" s="449" t="s">
        <v>1540</v>
      </c>
      <c r="B58" s="537" t="s">
        <v>1541</v>
      </c>
      <c r="C58" s="545" t="s">
        <v>1542</v>
      </c>
      <c r="D58" s="545" t="str">
        <f t="shared" si="0"/>
        <v>Е_0030000008</v>
      </c>
      <c r="E58" s="545" t="s">
        <v>749</v>
      </c>
      <c r="F58" s="692">
        <v>0</v>
      </c>
      <c r="G58" s="692">
        <v>0</v>
      </c>
      <c r="H58" s="692">
        <v>3</v>
      </c>
      <c r="I58" s="692">
        <v>0</v>
      </c>
      <c r="J58" s="692">
        <v>0</v>
      </c>
      <c r="K58" s="692">
        <v>0</v>
      </c>
      <c r="L58" s="692">
        <v>0</v>
      </c>
      <c r="M58" s="692" t="s">
        <v>760</v>
      </c>
      <c r="N58" s="692" t="s">
        <v>767</v>
      </c>
      <c r="O58" s="444">
        <v>29.23</v>
      </c>
      <c r="P58" s="734">
        <v>67.416479289999998</v>
      </c>
      <c r="Q58" s="734">
        <v>49.051631005999994</v>
      </c>
      <c r="R58" s="734">
        <f t="shared" si="57"/>
        <v>18.364848284000004</v>
      </c>
      <c r="S58" s="734">
        <f t="shared" si="41"/>
        <v>17.95980076</v>
      </c>
      <c r="T58" s="734">
        <f t="shared" si="42"/>
        <v>16.777226182</v>
      </c>
      <c r="U58" s="734">
        <v>2.6531999999999996</v>
      </c>
      <c r="V58" s="734">
        <v>5.2300539940000004</v>
      </c>
      <c r="W58" s="734">
        <v>5.1022002533333337</v>
      </c>
      <c r="X58" s="734">
        <v>5.8870460079999996</v>
      </c>
      <c r="Y58" s="734">
        <v>5.1022002533333337</v>
      </c>
      <c r="Z58" s="734">
        <v>5.6601261799999998</v>
      </c>
      <c r="AA58" s="734">
        <v>5.1022002533333337</v>
      </c>
      <c r="AB58" s="734">
        <v>0</v>
      </c>
      <c r="AC58" s="734">
        <f t="shared" si="46"/>
        <v>1.5876221020000045</v>
      </c>
      <c r="AD58" s="925">
        <f t="shared" si="58"/>
        <v>3.9196256753333323</v>
      </c>
      <c r="AE58" s="897">
        <f t="shared" si="59"/>
        <v>0.304848923662001</v>
      </c>
      <c r="AF58" s="848"/>
      <c r="AG58" s="187"/>
    </row>
    <row r="59" spans="1:33" ht="47.25" x14ac:dyDescent="0.25">
      <c r="A59" s="449" t="s">
        <v>558</v>
      </c>
      <c r="B59" s="537" t="s">
        <v>689</v>
      </c>
      <c r="C59" s="545" t="s">
        <v>747</v>
      </c>
      <c r="D59" s="545" t="str">
        <f t="shared" si="0"/>
        <v>Е_0030000009</v>
      </c>
      <c r="E59" s="545" t="s">
        <v>749</v>
      </c>
      <c r="F59" s="692">
        <v>0</v>
      </c>
      <c r="G59" s="692">
        <v>0</v>
      </c>
      <c r="H59" s="692">
        <v>3</v>
      </c>
      <c r="I59" s="692">
        <v>0</v>
      </c>
      <c r="J59" s="692">
        <v>0</v>
      </c>
      <c r="K59" s="692">
        <v>0</v>
      </c>
      <c r="L59" s="692">
        <v>0</v>
      </c>
      <c r="M59" s="692" t="s">
        <v>760</v>
      </c>
      <c r="N59" s="692" t="s">
        <v>768</v>
      </c>
      <c r="O59" s="444">
        <v>3.97</v>
      </c>
      <c r="P59" s="734">
        <v>0</v>
      </c>
      <c r="Q59" s="734">
        <v>0</v>
      </c>
      <c r="R59" s="734">
        <v>0</v>
      </c>
      <c r="S59" s="734">
        <v>0</v>
      </c>
      <c r="T59" s="734">
        <v>0</v>
      </c>
      <c r="U59" s="734">
        <v>0</v>
      </c>
      <c r="V59" s="734">
        <v>0</v>
      </c>
      <c r="W59" s="734">
        <v>0</v>
      </c>
      <c r="X59" s="734">
        <v>0</v>
      </c>
      <c r="Y59" s="734">
        <v>0</v>
      </c>
      <c r="Z59" s="734">
        <v>0</v>
      </c>
      <c r="AA59" s="734">
        <v>0</v>
      </c>
      <c r="AB59" s="734">
        <v>0</v>
      </c>
      <c r="AC59" s="734">
        <v>0</v>
      </c>
      <c r="AD59" s="734">
        <v>0</v>
      </c>
      <c r="AE59" s="897" t="str">
        <f t="shared" si="59"/>
        <v>нд</v>
      </c>
      <c r="AF59" s="444" t="s">
        <v>493</v>
      </c>
    </row>
    <row r="60" spans="1:33" ht="47.25" x14ac:dyDescent="0.25">
      <c r="A60" s="449" t="s">
        <v>559</v>
      </c>
      <c r="B60" s="537" t="s">
        <v>676</v>
      </c>
      <c r="C60" s="545" t="s">
        <v>747</v>
      </c>
      <c r="D60" s="545" t="str">
        <f t="shared" si="0"/>
        <v>Г</v>
      </c>
      <c r="E60" s="545" t="s">
        <v>747</v>
      </c>
      <c r="F60" s="691"/>
      <c r="G60" s="691"/>
      <c r="H60" s="691"/>
      <c r="I60" s="691"/>
      <c r="J60" s="691"/>
      <c r="K60" s="691"/>
      <c r="L60" s="691"/>
      <c r="M60" s="691"/>
      <c r="N60" s="691"/>
      <c r="O60" s="444">
        <f t="shared" ref="O60:O62" si="60">SUM(P60:S60)</f>
        <v>0</v>
      </c>
      <c r="P60" s="734">
        <v>0</v>
      </c>
      <c r="Q60" s="734">
        <v>0</v>
      </c>
      <c r="R60" s="734">
        <v>0</v>
      </c>
      <c r="S60" s="734">
        <v>0</v>
      </c>
      <c r="T60" s="734">
        <v>0</v>
      </c>
      <c r="U60" s="734">
        <v>0</v>
      </c>
      <c r="V60" s="734">
        <v>0</v>
      </c>
      <c r="W60" s="734">
        <v>0</v>
      </c>
      <c r="X60" s="734">
        <v>0</v>
      </c>
      <c r="Y60" s="734">
        <v>0</v>
      </c>
      <c r="Z60" s="734">
        <v>0</v>
      </c>
      <c r="AA60" s="734">
        <v>0</v>
      </c>
      <c r="AB60" s="734">
        <v>0</v>
      </c>
      <c r="AC60" s="734">
        <v>0</v>
      </c>
      <c r="AD60" s="734">
        <v>0</v>
      </c>
      <c r="AE60" s="897" t="str">
        <f t="shared" si="59"/>
        <v>нд</v>
      </c>
      <c r="AF60" s="444" t="s">
        <v>493</v>
      </c>
    </row>
    <row r="61" spans="1:33" ht="47.25" x14ac:dyDescent="0.25">
      <c r="A61" s="449" t="s">
        <v>560</v>
      </c>
      <c r="B61" s="537" t="s">
        <v>748</v>
      </c>
      <c r="C61" s="545" t="s">
        <v>747</v>
      </c>
      <c r="D61" s="545" t="str">
        <f t="shared" si="0"/>
        <v>Г</v>
      </c>
      <c r="E61" s="545" t="s">
        <v>747</v>
      </c>
      <c r="F61" s="691"/>
      <c r="G61" s="691"/>
      <c r="H61" s="691"/>
      <c r="I61" s="691"/>
      <c r="J61" s="691"/>
      <c r="K61" s="691"/>
      <c r="L61" s="691"/>
      <c r="M61" s="691"/>
      <c r="N61" s="691"/>
      <c r="O61" s="444">
        <f t="shared" si="60"/>
        <v>0</v>
      </c>
      <c r="P61" s="734">
        <v>0</v>
      </c>
      <c r="Q61" s="734">
        <v>0</v>
      </c>
      <c r="R61" s="734">
        <v>0</v>
      </c>
      <c r="S61" s="734">
        <v>0</v>
      </c>
      <c r="T61" s="734">
        <v>0</v>
      </c>
      <c r="U61" s="734">
        <v>0</v>
      </c>
      <c r="V61" s="734">
        <v>0</v>
      </c>
      <c r="W61" s="734">
        <v>0</v>
      </c>
      <c r="X61" s="734">
        <v>0</v>
      </c>
      <c r="Y61" s="734">
        <v>0</v>
      </c>
      <c r="Z61" s="734">
        <v>0</v>
      </c>
      <c r="AA61" s="734">
        <v>0</v>
      </c>
      <c r="AB61" s="734">
        <v>0</v>
      </c>
      <c r="AC61" s="734">
        <v>0</v>
      </c>
      <c r="AD61" s="734">
        <v>0</v>
      </c>
      <c r="AE61" s="897" t="str">
        <f t="shared" si="59"/>
        <v>нд</v>
      </c>
      <c r="AF61" s="444" t="s">
        <v>493</v>
      </c>
    </row>
    <row r="62" spans="1:33" ht="63" x14ac:dyDescent="0.25">
      <c r="A62" s="449" t="s">
        <v>654</v>
      </c>
      <c r="B62" s="537" t="s">
        <v>655</v>
      </c>
      <c r="C62" s="545" t="s">
        <v>747</v>
      </c>
      <c r="D62" s="545" t="str">
        <f t="shared" si="0"/>
        <v>Г</v>
      </c>
      <c r="E62" s="545" t="s">
        <v>747</v>
      </c>
      <c r="F62" s="691"/>
      <c r="G62" s="691"/>
      <c r="H62" s="691"/>
      <c r="I62" s="691"/>
      <c r="J62" s="691"/>
      <c r="K62" s="691"/>
      <c r="L62" s="691"/>
      <c r="M62" s="691"/>
      <c r="N62" s="691"/>
      <c r="O62" s="444">
        <f t="shared" si="60"/>
        <v>267.49066820622397</v>
      </c>
      <c r="P62" s="734">
        <f t="shared" ref="P62:R62" si="61">SUM(P63:P64)</f>
        <v>112.323787678112</v>
      </c>
      <c r="Q62" s="734">
        <f t="shared" si="61"/>
        <v>38.990237625999995</v>
      </c>
      <c r="R62" s="734">
        <f t="shared" si="61"/>
        <v>73.333550052112003</v>
      </c>
      <c r="S62" s="734">
        <f t="shared" ref="S62:AD62" si="62">SUM(S63:S64)</f>
        <v>42.843092849999998</v>
      </c>
      <c r="T62" s="734">
        <f t="shared" si="62"/>
        <v>0</v>
      </c>
      <c r="U62" s="734">
        <f t="shared" si="62"/>
        <v>0</v>
      </c>
      <c r="V62" s="734">
        <f t="shared" si="62"/>
        <v>0</v>
      </c>
      <c r="W62" s="734">
        <f t="shared" si="62"/>
        <v>0</v>
      </c>
      <c r="X62" s="734">
        <f t="shared" si="62"/>
        <v>0</v>
      </c>
      <c r="Y62" s="734">
        <f t="shared" si="62"/>
        <v>0</v>
      </c>
      <c r="Z62" s="734">
        <f t="shared" si="62"/>
        <v>0</v>
      </c>
      <c r="AA62" s="734">
        <f t="shared" si="62"/>
        <v>42.843092849999998</v>
      </c>
      <c r="AB62" s="734">
        <f t="shared" si="62"/>
        <v>0</v>
      </c>
      <c r="AC62" s="734">
        <f t="shared" si="62"/>
        <v>73.333550052112003</v>
      </c>
      <c r="AD62" s="734">
        <f t="shared" si="62"/>
        <v>0</v>
      </c>
      <c r="AE62" s="897" t="str">
        <f t="shared" si="59"/>
        <v>нд</v>
      </c>
      <c r="AF62" s="444" t="s">
        <v>493</v>
      </c>
    </row>
    <row r="63" spans="1:33" ht="31.5" x14ac:dyDescent="0.25">
      <c r="A63" s="449" t="s">
        <v>1543</v>
      </c>
      <c r="B63" s="537" t="s">
        <v>696</v>
      </c>
      <c r="C63" s="545" t="s">
        <v>1544</v>
      </c>
      <c r="D63" s="545" t="str">
        <f t="shared" si="0"/>
        <v>Г</v>
      </c>
      <c r="E63" s="545" t="s">
        <v>747</v>
      </c>
      <c r="F63" s="691"/>
      <c r="G63" s="691"/>
      <c r="H63" s="691"/>
      <c r="I63" s="691"/>
      <c r="J63" s="691"/>
      <c r="K63" s="691"/>
      <c r="L63" s="691"/>
      <c r="M63" s="691"/>
      <c r="N63" s="691"/>
      <c r="O63" s="444">
        <f t="shared" ref="O63" si="63">SUM(O64,O65)</f>
        <v>0</v>
      </c>
      <c r="P63" s="734">
        <v>19.564049429999997</v>
      </c>
      <c r="Q63" s="734">
        <v>9.2592458059999991</v>
      </c>
      <c r="R63" s="734">
        <f t="shared" ref="R63:R64" si="64">P63-Q63</f>
        <v>10.304803623999998</v>
      </c>
      <c r="S63" s="734">
        <f t="shared" si="41"/>
        <v>8.5107775399999994</v>
      </c>
      <c r="T63" s="734">
        <f t="shared" si="42"/>
        <v>0</v>
      </c>
      <c r="U63" s="734">
        <f>I1015_1037000158513_12_69_0!M63*1.2</f>
        <v>0</v>
      </c>
      <c r="V63" s="734">
        <f>I1015_1037000158513_12_69_0!N63*1.2</f>
        <v>0</v>
      </c>
      <c r="W63" s="734">
        <f>I1015_1037000158513_12_69_0!O63*1.2</f>
        <v>0</v>
      </c>
      <c r="X63" s="734">
        <v>0</v>
      </c>
      <c r="Y63" s="734">
        <v>0</v>
      </c>
      <c r="Z63" s="734">
        <v>0</v>
      </c>
      <c r="AA63" s="734">
        <v>8.5107775399999994</v>
      </c>
      <c r="AB63" s="734">
        <v>0</v>
      </c>
      <c r="AC63" s="734">
        <f t="shared" si="46"/>
        <v>10.304803623999998</v>
      </c>
      <c r="AD63" s="925">
        <f t="shared" ref="AD63:AD64" si="65">(V63+X63+Z63)-(U63+W63+Y63)</f>
        <v>0</v>
      </c>
      <c r="AE63" s="897" t="str">
        <f t="shared" ref="AE63:AE74" si="66">IFERROR((AD63)/(U63+W63+Y63),"нд")</f>
        <v>нд</v>
      </c>
      <c r="AF63" s="848" t="s">
        <v>493</v>
      </c>
      <c r="AG63" s="187"/>
    </row>
    <row r="64" spans="1:33" ht="31.5" x14ac:dyDescent="0.25">
      <c r="A64" s="449" t="s">
        <v>1545</v>
      </c>
      <c r="B64" s="537" t="s">
        <v>695</v>
      </c>
      <c r="C64" s="545" t="s">
        <v>1546</v>
      </c>
      <c r="D64" s="545" t="str">
        <f t="shared" si="0"/>
        <v>Г</v>
      </c>
      <c r="E64" s="545" t="s">
        <v>747</v>
      </c>
      <c r="F64" s="691"/>
      <c r="G64" s="691"/>
      <c r="H64" s="691"/>
      <c r="I64" s="691"/>
      <c r="J64" s="691"/>
      <c r="K64" s="691"/>
      <c r="L64" s="691"/>
      <c r="M64" s="691"/>
      <c r="N64" s="691"/>
      <c r="O64" s="444">
        <v>0</v>
      </c>
      <c r="P64" s="734">
        <v>92.759738248112001</v>
      </c>
      <c r="Q64" s="734">
        <v>29.73099182</v>
      </c>
      <c r="R64" s="734">
        <f t="shared" si="64"/>
        <v>63.028746428112001</v>
      </c>
      <c r="S64" s="734">
        <f t="shared" si="41"/>
        <v>34.332315309999998</v>
      </c>
      <c r="T64" s="734">
        <f t="shared" si="42"/>
        <v>0</v>
      </c>
      <c r="U64" s="734">
        <v>0</v>
      </c>
      <c r="V64" s="734">
        <v>0</v>
      </c>
      <c r="W64" s="734">
        <v>0</v>
      </c>
      <c r="X64" s="734">
        <v>0</v>
      </c>
      <c r="Y64" s="734">
        <v>0</v>
      </c>
      <c r="Z64" s="734">
        <v>0</v>
      </c>
      <c r="AA64" s="734">
        <v>34.332315309999998</v>
      </c>
      <c r="AB64" s="734">
        <v>0</v>
      </c>
      <c r="AC64" s="734">
        <f t="shared" si="46"/>
        <v>63.028746428112001</v>
      </c>
      <c r="AD64" s="925">
        <f t="shared" si="65"/>
        <v>0</v>
      </c>
      <c r="AE64" s="897" t="str">
        <f t="shared" si="66"/>
        <v>нд</v>
      </c>
      <c r="AF64" s="848" t="s">
        <v>493</v>
      </c>
      <c r="AG64" s="187"/>
    </row>
    <row r="65" spans="1:33" ht="63" x14ac:dyDescent="0.25">
      <c r="A65" s="449" t="s">
        <v>656</v>
      </c>
      <c r="B65" s="537" t="s">
        <v>657</v>
      </c>
      <c r="C65" s="545" t="s">
        <v>747</v>
      </c>
      <c r="D65" s="545" t="str">
        <f t="shared" si="0"/>
        <v>Г</v>
      </c>
      <c r="E65" s="545" t="s">
        <v>747</v>
      </c>
      <c r="F65" s="691"/>
      <c r="G65" s="691"/>
      <c r="H65" s="691"/>
      <c r="I65" s="691"/>
      <c r="J65" s="691"/>
      <c r="K65" s="691"/>
      <c r="L65" s="691"/>
      <c r="M65" s="691"/>
      <c r="N65" s="691"/>
      <c r="O65" s="444">
        <f t="shared" ref="O65" si="67">SUM(O66)</f>
        <v>0</v>
      </c>
      <c r="P65" s="734">
        <v>0</v>
      </c>
      <c r="Q65" s="734">
        <v>0</v>
      </c>
      <c r="R65" s="734">
        <v>0</v>
      </c>
      <c r="S65" s="734">
        <v>0</v>
      </c>
      <c r="T65" s="734">
        <v>0</v>
      </c>
      <c r="U65" s="734">
        <v>0</v>
      </c>
      <c r="V65" s="734">
        <v>0</v>
      </c>
      <c r="W65" s="734">
        <v>0</v>
      </c>
      <c r="X65" s="734">
        <v>0</v>
      </c>
      <c r="Y65" s="734">
        <v>0</v>
      </c>
      <c r="Z65" s="734">
        <v>0</v>
      </c>
      <c r="AA65" s="734">
        <v>0</v>
      </c>
      <c r="AB65" s="734">
        <v>0</v>
      </c>
      <c r="AC65" s="734">
        <v>0</v>
      </c>
      <c r="AD65" s="734">
        <v>0</v>
      </c>
      <c r="AE65" s="897" t="str">
        <f t="shared" si="66"/>
        <v>нд</v>
      </c>
      <c r="AF65" s="444" t="s">
        <v>493</v>
      </c>
    </row>
    <row r="66" spans="1:33" ht="63" x14ac:dyDescent="0.25">
      <c r="A66" s="449" t="s">
        <v>658</v>
      </c>
      <c r="B66" s="537" t="s">
        <v>659</v>
      </c>
      <c r="C66" s="545" t="s">
        <v>747</v>
      </c>
      <c r="D66" s="545" t="str">
        <f t="shared" si="0"/>
        <v>Е_0000000872</v>
      </c>
      <c r="E66" s="545" t="s">
        <v>749</v>
      </c>
      <c r="F66" s="691">
        <v>0</v>
      </c>
      <c r="G66" s="691">
        <v>0</v>
      </c>
      <c r="H66" s="691">
        <v>0</v>
      </c>
      <c r="I66" s="691">
        <v>0</v>
      </c>
      <c r="J66" s="691">
        <v>0</v>
      </c>
      <c r="K66" s="691">
        <v>0</v>
      </c>
      <c r="L66" s="691">
        <v>0</v>
      </c>
      <c r="M66" s="691">
        <v>8</v>
      </c>
      <c r="N66" s="691">
        <v>72</v>
      </c>
      <c r="O66" s="444">
        <v>0</v>
      </c>
      <c r="P66" s="734">
        <v>0</v>
      </c>
      <c r="Q66" s="734">
        <v>0</v>
      </c>
      <c r="R66" s="734">
        <v>0</v>
      </c>
      <c r="S66" s="734">
        <v>0</v>
      </c>
      <c r="T66" s="734">
        <v>0</v>
      </c>
      <c r="U66" s="734">
        <v>0</v>
      </c>
      <c r="V66" s="734">
        <v>0</v>
      </c>
      <c r="W66" s="734">
        <v>0</v>
      </c>
      <c r="X66" s="734">
        <v>0</v>
      </c>
      <c r="Y66" s="734">
        <v>0</v>
      </c>
      <c r="Z66" s="734">
        <v>0</v>
      </c>
      <c r="AA66" s="734">
        <v>0</v>
      </c>
      <c r="AB66" s="734">
        <v>0</v>
      </c>
      <c r="AC66" s="734">
        <v>0</v>
      </c>
      <c r="AD66" s="734">
        <v>0</v>
      </c>
      <c r="AE66" s="897" t="str">
        <f t="shared" si="66"/>
        <v>нд</v>
      </c>
      <c r="AF66" s="444" t="s">
        <v>493</v>
      </c>
    </row>
    <row r="67" spans="1:33" ht="63" x14ac:dyDescent="0.25">
      <c r="A67" s="449" t="s">
        <v>660</v>
      </c>
      <c r="B67" s="537" t="s">
        <v>661</v>
      </c>
      <c r="C67" s="545" t="s">
        <v>747</v>
      </c>
      <c r="D67" s="545" t="str">
        <f t="shared" si="0"/>
        <v>Г</v>
      </c>
      <c r="E67" s="545" t="s">
        <v>747</v>
      </c>
      <c r="F67" s="691"/>
      <c r="G67" s="691"/>
      <c r="H67" s="691"/>
      <c r="I67" s="691"/>
      <c r="J67" s="691"/>
      <c r="K67" s="691"/>
      <c r="L67" s="691"/>
      <c r="M67" s="691"/>
      <c r="N67" s="691"/>
      <c r="O67" s="444">
        <f t="shared" ref="O67" si="68">SUM(O68,O69)</f>
        <v>40.98</v>
      </c>
      <c r="P67" s="734">
        <v>0</v>
      </c>
      <c r="Q67" s="734">
        <v>0</v>
      </c>
      <c r="R67" s="734">
        <v>0</v>
      </c>
      <c r="S67" s="734">
        <v>0</v>
      </c>
      <c r="T67" s="734">
        <v>0</v>
      </c>
      <c r="U67" s="734">
        <v>0</v>
      </c>
      <c r="V67" s="734">
        <v>0</v>
      </c>
      <c r="W67" s="734">
        <v>0</v>
      </c>
      <c r="X67" s="734">
        <v>0</v>
      </c>
      <c r="Y67" s="734">
        <v>0</v>
      </c>
      <c r="Z67" s="734">
        <v>0</v>
      </c>
      <c r="AA67" s="734">
        <v>0</v>
      </c>
      <c r="AB67" s="734">
        <v>0</v>
      </c>
      <c r="AC67" s="734">
        <v>0</v>
      </c>
      <c r="AD67" s="734">
        <v>0</v>
      </c>
      <c r="AE67" s="897" t="str">
        <f t="shared" si="66"/>
        <v>нд</v>
      </c>
      <c r="AF67" s="444" t="s">
        <v>493</v>
      </c>
    </row>
    <row r="68" spans="1:33" ht="63" x14ac:dyDescent="0.25">
      <c r="A68" s="449" t="s">
        <v>561</v>
      </c>
      <c r="B68" s="537" t="s">
        <v>662</v>
      </c>
      <c r="C68" s="545" t="s">
        <v>747</v>
      </c>
      <c r="D68" s="545" t="str">
        <f t="shared" si="0"/>
        <v>Г</v>
      </c>
      <c r="E68" s="545" t="s">
        <v>747</v>
      </c>
      <c r="F68" s="691"/>
      <c r="G68" s="691"/>
      <c r="H68" s="691"/>
      <c r="I68" s="691"/>
      <c r="J68" s="691"/>
      <c r="K68" s="691"/>
      <c r="L68" s="691"/>
      <c r="M68" s="691"/>
      <c r="N68" s="691"/>
      <c r="O68" s="444">
        <f t="shared" ref="O68" si="69">SUM(P68:S68)</f>
        <v>0</v>
      </c>
      <c r="P68" s="734">
        <f t="shared" ref="P68:R68" si="70">SUM(P69,P70)</f>
        <v>0</v>
      </c>
      <c r="Q68" s="734">
        <f t="shared" si="70"/>
        <v>0</v>
      </c>
      <c r="R68" s="734">
        <f t="shared" si="70"/>
        <v>0</v>
      </c>
      <c r="S68" s="734">
        <f t="shared" ref="S68:AD68" si="71">SUM(S69,S70)</f>
        <v>0</v>
      </c>
      <c r="T68" s="734">
        <f t="shared" si="71"/>
        <v>0</v>
      </c>
      <c r="U68" s="734">
        <f t="shared" si="71"/>
        <v>0</v>
      </c>
      <c r="V68" s="734">
        <f t="shared" si="71"/>
        <v>0</v>
      </c>
      <c r="W68" s="734">
        <f t="shared" si="71"/>
        <v>0</v>
      </c>
      <c r="X68" s="734">
        <f t="shared" si="71"/>
        <v>0</v>
      </c>
      <c r="Y68" s="734">
        <f t="shared" si="71"/>
        <v>0</v>
      </c>
      <c r="Z68" s="734">
        <f t="shared" si="71"/>
        <v>0</v>
      </c>
      <c r="AA68" s="734">
        <f t="shared" si="71"/>
        <v>0</v>
      </c>
      <c r="AB68" s="734">
        <f t="shared" si="71"/>
        <v>0</v>
      </c>
      <c r="AC68" s="734">
        <f t="shared" si="71"/>
        <v>0</v>
      </c>
      <c r="AD68" s="734">
        <f t="shared" si="71"/>
        <v>0</v>
      </c>
      <c r="AE68" s="897" t="str">
        <f t="shared" si="66"/>
        <v>нд</v>
      </c>
      <c r="AF68" s="444" t="s">
        <v>493</v>
      </c>
    </row>
    <row r="69" spans="1:33" ht="47.25" x14ac:dyDescent="0.25">
      <c r="A69" s="449" t="s">
        <v>562</v>
      </c>
      <c r="B69" s="537" t="s">
        <v>677</v>
      </c>
      <c r="C69" s="545" t="s">
        <v>747</v>
      </c>
      <c r="D69" s="545" t="str">
        <f t="shared" si="0"/>
        <v>Г</v>
      </c>
      <c r="E69" s="545" t="s">
        <v>747</v>
      </c>
      <c r="F69" s="691"/>
      <c r="G69" s="691"/>
      <c r="H69" s="691"/>
      <c r="I69" s="691"/>
      <c r="J69" s="691"/>
      <c r="K69" s="691"/>
      <c r="L69" s="691"/>
      <c r="M69" s="691"/>
      <c r="N69" s="691"/>
      <c r="O69" s="444">
        <f>SUM(O70:O79)</f>
        <v>40.98</v>
      </c>
      <c r="P69" s="734" t="s">
        <v>493</v>
      </c>
      <c r="Q69" s="734" t="s">
        <v>493</v>
      </c>
      <c r="R69" s="734" t="s">
        <v>493</v>
      </c>
      <c r="S69" s="734" t="s">
        <v>493</v>
      </c>
      <c r="T69" s="734" t="s">
        <v>493</v>
      </c>
      <c r="U69" s="734" t="s">
        <v>493</v>
      </c>
      <c r="V69" s="734" t="s">
        <v>493</v>
      </c>
      <c r="W69" s="734" t="s">
        <v>493</v>
      </c>
      <c r="X69" s="734" t="s">
        <v>493</v>
      </c>
      <c r="Y69" s="734" t="s">
        <v>493</v>
      </c>
      <c r="Z69" s="734" t="s">
        <v>493</v>
      </c>
      <c r="AA69" s="734" t="s">
        <v>493</v>
      </c>
      <c r="AB69" s="734" t="s">
        <v>493</v>
      </c>
      <c r="AC69" s="734" t="s">
        <v>493</v>
      </c>
      <c r="AD69" s="734" t="s">
        <v>493</v>
      </c>
      <c r="AE69" s="897" t="str">
        <f t="shared" si="66"/>
        <v>нд</v>
      </c>
      <c r="AF69" s="444" t="s">
        <v>493</v>
      </c>
    </row>
    <row r="70" spans="1:33" ht="63" x14ac:dyDescent="0.25">
      <c r="A70" s="449" t="s">
        <v>564</v>
      </c>
      <c r="B70" s="537" t="s">
        <v>664</v>
      </c>
      <c r="C70" s="545" t="s">
        <v>747</v>
      </c>
      <c r="D70" s="545" t="str">
        <f t="shared" si="0"/>
        <v>Е_1000000011</v>
      </c>
      <c r="E70" s="545" t="s">
        <v>749</v>
      </c>
      <c r="F70" s="692" t="s">
        <v>769</v>
      </c>
      <c r="G70" s="692" t="s">
        <v>760</v>
      </c>
      <c r="H70" s="692" t="s">
        <v>760</v>
      </c>
      <c r="I70" s="692" t="s">
        <v>760</v>
      </c>
      <c r="J70" s="692" t="s">
        <v>760</v>
      </c>
      <c r="K70" s="692" t="s">
        <v>760</v>
      </c>
      <c r="L70" s="692" t="s">
        <v>760</v>
      </c>
      <c r="M70" s="692" t="s">
        <v>760</v>
      </c>
      <c r="N70" s="692" t="s">
        <v>231</v>
      </c>
      <c r="O70" s="444">
        <v>14.01</v>
      </c>
      <c r="P70" s="734" t="s">
        <v>493</v>
      </c>
      <c r="Q70" s="734" t="s">
        <v>493</v>
      </c>
      <c r="R70" s="734" t="s">
        <v>493</v>
      </c>
      <c r="S70" s="734" t="s">
        <v>493</v>
      </c>
      <c r="T70" s="734" t="s">
        <v>493</v>
      </c>
      <c r="U70" s="734" t="s">
        <v>493</v>
      </c>
      <c r="V70" s="734" t="s">
        <v>493</v>
      </c>
      <c r="W70" s="734" t="s">
        <v>493</v>
      </c>
      <c r="X70" s="734" t="s">
        <v>493</v>
      </c>
      <c r="Y70" s="734" t="s">
        <v>493</v>
      </c>
      <c r="Z70" s="734" t="s">
        <v>493</v>
      </c>
      <c r="AA70" s="734" t="s">
        <v>493</v>
      </c>
      <c r="AB70" s="734" t="s">
        <v>493</v>
      </c>
      <c r="AC70" s="734" t="s">
        <v>493</v>
      </c>
      <c r="AD70" s="734" t="s">
        <v>493</v>
      </c>
      <c r="AE70" s="897" t="str">
        <f t="shared" si="66"/>
        <v>нд</v>
      </c>
      <c r="AF70" s="444" t="s">
        <v>493</v>
      </c>
    </row>
    <row r="71" spans="1:33" ht="94.5" x14ac:dyDescent="0.25">
      <c r="A71" s="449" t="s">
        <v>678</v>
      </c>
      <c r="B71" s="537" t="s">
        <v>665</v>
      </c>
      <c r="C71" s="545" t="s">
        <v>747</v>
      </c>
      <c r="D71" s="545" t="str">
        <f t="shared" si="0"/>
        <v>Е_1000000012</v>
      </c>
      <c r="E71" s="545" t="s">
        <v>749</v>
      </c>
      <c r="F71" s="692" t="s">
        <v>769</v>
      </c>
      <c r="G71" s="692" t="s">
        <v>760</v>
      </c>
      <c r="H71" s="692" t="s">
        <v>760</v>
      </c>
      <c r="I71" s="692" t="s">
        <v>760</v>
      </c>
      <c r="J71" s="692" t="s">
        <v>760</v>
      </c>
      <c r="K71" s="692" t="s">
        <v>760</v>
      </c>
      <c r="L71" s="692" t="s">
        <v>760</v>
      </c>
      <c r="M71" s="692" t="s">
        <v>760</v>
      </c>
      <c r="N71" s="692" t="s">
        <v>770</v>
      </c>
      <c r="O71" s="444"/>
      <c r="P71" s="734">
        <f t="shared" ref="P71:R71" si="72">SUM(P72,P73)</f>
        <v>0</v>
      </c>
      <c r="Q71" s="734">
        <f t="shared" si="72"/>
        <v>0</v>
      </c>
      <c r="R71" s="734">
        <f t="shared" si="72"/>
        <v>0</v>
      </c>
      <c r="S71" s="734">
        <f t="shared" ref="S71:AD71" si="73">SUM(S72,S73)</f>
        <v>0</v>
      </c>
      <c r="T71" s="734">
        <f t="shared" si="73"/>
        <v>0</v>
      </c>
      <c r="U71" s="734">
        <f t="shared" si="73"/>
        <v>0</v>
      </c>
      <c r="V71" s="734">
        <f t="shared" si="73"/>
        <v>0</v>
      </c>
      <c r="W71" s="734">
        <f t="shared" si="73"/>
        <v>0</v>
      </c>
      <c r="X71" s="734">
        <f t="shared" si="73"/>
        <v>0</v>
      </c>
      <c r="Y71" s="734">
        <f t="shared" si="73"/>
        <v>0</v>
      </c>
      <c r="Z71" s="734">
        <f t="shared" si="73"/>
        <v>0</v>
      </c>
      <c r="AA71" s="734">
        <f t="shared" si="73"/>
        <v>0</v>
      </c>
      <c r="AB71" s="734">
        <f t="shared" si="73"/>
        <v>0</v>
      </c>
      <c r="AC71" s="734">
        <f t="shared" si="73"/>
        <v>0</v>
      </c>
      <c r="AD71" s="734">
        <f t="shared" si="73"/>
        <v>0</v>
      </c>
      <c r="AE71" s="897" t="str">
        <f t="shared" si="66"/>
        <v>нд</v>
      </c>
      <c r="AF71" s="444" t="s">
        <v>493</v>
      </c>
    </row>
    <row r="72" spans="1:33" ht="78.75" x14ac:dyDescent="0.25">
      <c r="A72" s="449" t="s">
        <v>679</v>
      </c>
      <c r="B72" s="537" t="s">
        <v>680</v>
      </c>
      <c r="C72" s="545" t="s">
        <v>747</v>
      </c>
      <c r="D72" s="545" t="str">
        <f t="shared" si="0"/>
        <v>Е_1000000013</v>
      </c>
      <c r="E72" s="545" t="s">
        <v>749</v>
      </c>
      <c r="F72" s="692" t="s">
        <v>769</v>
      </c>
      <c r="G72" s="692" t="s">
        <v>760</v>
      </c>
      <c r="H72" s="692" t="s">
        <v>760</v>
      </c>
      <c r="I72" s="692" t="s">
        <v>760</v>
      </c>
      <c r="J72" s="692" t="s">
        <v>760</v>
      </c>
      <c r="K72" s="692" t="s">
        <v>760</v>
      </c>
      <c r="L72" s="692" t="s">
        <v>760</v>
      </c>
      <c r="M72" s="692" t="s">
        <v>760</v>
      </c>
      <c r="N72" s="692" t="s">
        <v>771</v>
      </c>
      <c r="O72" s="444"/>
      <c r="P72" s="734">
        <v>0</v>
      </c>
      <c r="Q72" s="734">
        <v>0</v>
      </c>
      <c r="R72" s="734">
        <v>0</v>
      </c>
      <c r="S72" s="734">
        <v>0</v>
      </c>
      <c r="T72" s="734">
        <v>0</v>
      </c>
      <c r="U72" s="734">
        <v>0</v>
      </c>
      <c r="V72" s="734">
        <v>0</v>
      </c>
      <c r="W72" s="734">
        <v>0</v>
      </c>
      <c r="X72" s="734">
        <v>0</v>
      </c>
      <c r="Y72" s="734">
        <v>0</v>
      </c>
      <c r="Z72" s="734">
        <v>0</v>
      </c>
      <c r="AA72" s="734">
        <v>0</v>
      </c>
      <c r="AB72" s="734">
        <v>0</v>
      </c>
      <c r="AC72" s="734">
        <v>0</v>
      </c>
      <c r="AD72" s="734">
        <v>0</v>
      </c>
      <c r="AE72" s="897" t="str">
        <f t="shared" si="66"/>
        <v>нд</v>
      </c>
      <c r="AF72" s="444" t="s">
        <v>493</v>
      </c>
    </row>
    <row r="73" spans="1:33" ht="78.75" x14ac:dyDescent="0.25">
      <c r="A73" s="449" t="s">
        <v>681</v>
      </c>
      <c r="B73" s="537" t="s">
        <v>682</v>
      </c>
      <c r="C73" s="545" t="s">
        <v>747</v>
      </c>
      <c r="D73" s="545" t="str">
        <f t="shared" si="0"/>
        <v>Е_0004000021</v>
      </c>
      <c r="E73" s="545" t="s">
        <v>749</v>
      </c>
      <c r="F73" s="692" t="s">
        <v>760</v>
      </c>
      <c r="G73" s="692" t="s">
        <v>760</v>
      </c>
      <c r="H73" s="692" t="s">
        <v>760</v>
      </c>
      <c r="I73" s="692" t="s">
        <v>773</v>
      </c>
      <c r="J73" s="692" t="s">
        <v>760</v>
      </c>
      <c r="K73" s="692" t="s">
        <v>760</v>
      </c>
      <c r="L73" s="692" t="s">
        <v>760</v>
      </c>
      <c r="M73" s="692" t="s">
        <v>760</v>
      </c>
      <c r="N73" s="692" t="s">
        <v>780</v>
      </c>
      <c r="O73" s="444">
        <v>26.97</v>
      </c>
      <c r="P73" s="734">
        <v>0</v>
      </c>
      <c r="Q73" s="734">
        <v>0</v>
      </c>
      <c r="R73" s="734">
        <v>0</v>
      </c>
      <c r="S73" s="734">
        <v>0</v>
      </c>
      <c r="T73" s="734">
        <v>0</v>
      </c>
      <c r="U73" s="734">
        <v>0</v>
      </c>
      <c r="V73" s="734">
        <v>0</v>
      </c>
      <c r="W73" s="734">
        <v>0</v>
      </c>
      <c r="X73" s="734">
        <v>0</v>
      </c>
      <c r="Y73" s="734">
        <v>0</v>
      </c>
      <c r="Z73" s="734">
        <v>0</v>
      </c>
      <c r="AA73" s="734">
        <v>0</v>
      </c>
      <c r="AB73" s="734">
        <v>0</v>
      </c>
      <c r="AC73" s="734">
        <v>0</v>
      </c>
      <c r="AD73" s="734">
        <v>0</v>
      </c>
      <c r="AE73" s="897" t="str">
        <f t="shared" si="66"/>
        <v>нд</v>
      </c>
      <c r="AF73" s="444" t="s">
        <v>493</v>
      </c>
    </row>
    <row r="74" spans="1:33" ht="47.25" x14ac:dyDescent="0.25">
      <c r="A74" s="449" t="s">
        <v>683</v>
      </c>
      <c r="B74" s="537" t="s">
        <v>684</v>
      </c>
      <c r="C74" s="545" t="s">
        <v>747</v>
      </c>
      <c r="D74" s="545" t="str">
        <f t="shared" si="0"/>
        <v>Е_0004000023</v>
      </c>
      <c r="E74" s="545" t="s">
        <v>749</v>
      </c>
      <c r="F74" s="692" t="s">
        <v>760</v>
      </c>
      <c r="G74" s="692" t="s">
        <v>760</v>
      </c>
      <c r="H74" s="692" t="s">
        <v>760</v>
      </c>
      <c r="I74" s="692" t="s">
        <v>773</v>
      </c>
      <c r="J74" s="692" t="s">
        <v>760</v>
      </c>
      <c r="K74" s="692" t="s">
        <v>760</v>
      </c>
      <c r="L74" s="692" t="s">
        <v>760</v>
      </c>
      <c r="M74" s="692" t="s">
        <v>760</v>
      </c>
      <c r="N74" s="692" t="s">
        <v>784</v>
      </c>
      <c r="O74" s="444"/>
      <c r="P74" s="734">
        <f t="shared" ref="P74:AD74" si="74">SUM(P75:P77)</f>
        <v>263.96492474000001</v>
      </c>
      <c r="Q74" s="734">
        <f t="shared" si="74"/>
        <v>186.81495802799998</v>
      </c>
      <c r="R74" s="734">
        <f t="shared" si="74"/>
        <v>77.149966712000008</v>
      </c>
      <c r="S74" s="734">
        <f t="shared" si="74"/>
        <v>56.439102520000006</v>
      </c>
      <c r="T74" s="734">
        <f t="shared" si="74"/>
        <v>29.964589950000004</v>
      </c>
      <c r="U74" s="734">
        <f t="shared" si="74"/>
        <v>9.7500653549999985</v>
      </c>
      <c r="V74" s="734">
        <f t="shared" si="74"/>
        <v>5.2664979659999993</v>
      </c>
      <c r="W74" s="734">
        <f t="shared" si="74"/>
        <v>9.750065355000002</v>
      </c>
      <c r="X74" s="734">
        <f t="shared" si="74"/>
        <v>7.1736410260000003</v>
      </c>
      <c r="Y74" s="734">
        <f t="shared" si="74"/>
        <v>9.750065355000002</v>
      </c>
      <c r="Z74" s="734">
        <f t="shared" si="74"/>
        <v>17.524450958000003</v>
      </c>
      <c r="AA74" s="734">
        <f t="shared" si="74"/>
        <v>27.188906455000001</v>
      </c>
      <c r="AB74" s="734">
        <f t="shared" si="74"/>
        <v>0</v>
      </c>
      <c r="AC74" s="734">
        <f t="shared" si="74"/>
        <v>47.185376761999997</v>
      </c>
      <c r="AD74" s="734">
        <f t="shared" si="74"/>
        <v>0.71439388499999978</v>
      </c>
      <c r="AE74" s="897">
        <f t="shared" si="66"/>
        <v>2.4423558851108838E-2</v>
      </c>
      <c r="AF74" s="444" t="s">
        <v>493</v>
      </c>
    </row>
    <row r="75" spans="1:33" s="536" customFormat="1" ht="31.5" x14ac:dyDescent="0.25">
      <c r="A75" s="837" t="s">
        <v>1549</v>
      </c>
      <c r="B75" s="842" t="s">
        <v>1550</v>
      </c>
      <c r="C75" s="843" t="s">
        <v>1551</v>
      </c>
      <c r="D75" s="843" t="str">
        <f t="shared" si="0"/>
        <v>Е_0004000024</v>
      </c>
      <c r="E75" s="843" t="s">
        <v>749</v>
      </c>
      <c r="F75" s="692" t="s">
        <v>760</v>
      </c>
      <c r="G75" s="692" t="s">
        <v>760</v>
      </c>
      <c r="H75" s="692" t="s">
        <v>760</v>
      </c>
      <c r="I75" s="692" t="s">
        <v>773</v>
      </c>
      <c r="J75" s="692" t="s">
        <v>760</v>
      </c>
      <c r="K75" s="692" t="s">
        <v>760</v>
      </c>
      <c r="L75" s="692" t="s">
        <v>760</v>
      </c>
      <c r="M75" s="692" t="s">
        <v>760</v>
      </c>
      <c r="N75" s="692" t="s">
        <v>785</v>
      </c>
      <c r="O75" s="836"/>
      <c r="P75" s="734">
        <v>179.29912331</v>
      </c>
      <c r="Q75" s="734">
        <v>136.898254522</v>
      </c>
      <c r="R75" s="734">
        <f t="shared" ref="R75:R77" si="75">P75-Q75</f>
        <v>42.400868787999997</v>
      </c>
      <c r="S75" s="734">
        <f t="shared" si="41"/>
        <v>39.000261420000008</v>
      </c>
      <c r="T75" s="734">
        <f t="shared" si="42"/>
        <v>29.964589950000004</v>
      </c>
      <c r="U75" s="734">
        <v>9.7500653549999985</v>
      </c>
      <c r="V75" s="734">
        <v>5.2664979659999993</v>
      </c>
      <c r="W75" s="734">
        <v>9.750065355000002</v>
      </c>
      <c r="X75" s="734">
        <v>7.1736410260000003</v>
      </c>
      <c r="Y75" s="734">
        <v>9.750065355000002</v>
      </c>
      <c r="Z75" s="734">
        <v>17.524450958000003</v>
      </c>
      <c r="AA75" s="734">
        <v>9.750065355000002</v>
      </c>
      <c r="AB75" s="734">
        <v>0</v>
      </c>
      <c r="AC75" s="734">
        <f t="shared" si="46"/>
        <v>12.436278837999993</v>
      </c>
      <c r="AD75" s="925">
        <f t="shared" ref="AD75:AD77" si="76">(V75+X75+Z75)-(U75+W75+Y75)</f>
        <v>0.71439388499999978</v>
      </c>
      <c r="AE75" s="897">
        <f t="shared" ref="AE75:AE79" si="77">IFERROR((AD75)/(U75+W75+Y75),"нд")</f>
        <v>2.4423558851108838E-2</v>
      </c>
      <c r="AF75" s="848"/>
      <c r="AG75" s="187"/>
    </row>
    <row r="76" spans="1:33" ht="78.75" x14ac:dyDescent="0.25">
      <c r="A76" s="449" t="s">
        <v>1552</v>
      </c>
      <c r="B76" s="537" t="s">
        <v>1553</v>
      </c>
      <c r="C76" s="545" t="s">
        <v>1554</v>
      </c>
      <c r="D76" s="545" t="str">
        <f t="shared" si="0"/>
        <v>Е_0004000025</v>
      </c>
      <c r="E76" s="545" t="s">
        <v>749</v>
      </c>
      <c r="F76" s="692" t="s">
        <v>760</v>
      </c>
      <c r="G76" s="692" t="s">
        <v>760</v>
      </c>
      <c r="H76" s="692" t="s">
        <v>760</v>
      </c>
      <c r="I76" s="692" t="s">
        <v>773</v>
      </c>
      <c r="J76" s="692" t="s">
        <v>760</v>
      </c>
      <c r="K76" s="692" t="s">
        <v>760</v>
      </c>
      <c r="L76" s="692" t="s">
        <v>760</v>
      </c>
      <c r="M76" s="692" t="s">
        <v>760</v>
      </c>
      <c r="N76" s="692" t="s">
        <v>786</v>
      </c>
      <c r="O76" s="444"/>
      <c r="P76" s="734">
        <v>39.154859350000002</v>
      </c>
      <c r="Q76" s="734">
        <v>28.569271954000001</v>
      </c>
      <c r="R76" s="734">
        <f t="shared" si="75"/>
        <v>10.585587396000001</v>
      </c>
      <c r="S76" s="734">
        <f t="shared" si="41"/>
        <v>5.0734962499999998</v>
      </c>
      <c r="T76" s="734">
        <f t="shared" si="42"/>
        <v>0</v>
      </c>
      <c r="U76" s="734">
        <f>I1015_1037000158513_12_69_0!M76*1.2</f>
        <v>0</v>
      </c>
      <c r="V76" s="734">
        <f>I1015_1037000158513_12_69_0!N76*1.2</f>
        <v>0</v>
      </c>
      <c r="W76" s="734">
        <f>I1015_1037000158513_12_69_0!O76*1.2</f>
        <v>0</v>
      </c>
      <c r="X76" s="734">
        <v>0</v>
      </c>
      <c r="Y76" s="734">
        <f>I1015_1037000158513_12_69_0!Q76*1.2</f>
        <v>0</v>
      </c>
      <c r="Z76" s="734">
        <v>0</v>
      </c>
      <c r="AA76" s="734">
        <v>5.0734962499999998</v>
      </c>
      <c r="AB76" s="734">
        <v>0</v>
      </c>
      <c r="AC76" s="734">
        <f t="shared" si="46"/>
        <v>10.585587396000001</v>
      </c>
      <c r="AD76" s="925">
        <f t="shared" si="76"/>
        <v>0</v>
      </c>
      <c r="AE76" s="897" t="str">
        <f t="shared" si="77"/>
        <v>нд</v>
      </c>
      <c r="AF76" s="848" t="s">
        <v>493</v>
      </c>
      <c r="AG76" s="187"/>
    </row>
    <row r="77" spans="1:33" ht="15.75" x14ac:dyDescent="0.25">
      <c r="A77" s="449" t="s">
        <v>1558</v>
      </c>
      <c r="B77" s="537" t="s">
        <v>1231</v>
      </c>
      <c r="C77" s="545" t="s">
        <v>1559</v>
      </c>
      <c r="D77" s="545" t="str">
        <f t="shared" si="0"/>
        <v>Е_0003400064</v>
      </c>
      <c r="E77" s="545" t="s">
        <v>749</v>
      </c>
      <c r="F77" s="692" t="s">
        <v>760</v>
      </c>
      <c r="G77" s="692" t="s">
        <v>760</v>
      </c>
      <c r="H77" s="692" t="s">
        <v>760</v>
      </c>
      <c r="I77" s="692" t="s">
        <v>783</v>
      </c>
      <c r="J77" s="692" t="s">
        <v>773</v>
      </c>
      <c r="K77" s="692" t="s">
        <v>760</v>
      </c>
      <c r="L77" s="692" t="s">
        <v>760</v>
      </c>
      <c r="M77" s="692" t="s">
        <v>760</v>
      </c>
      <c r="N77" s="692" t="s">
        <v>1228</v>
      </c>
      <c r="O77" s="444">
        <v>0</v>
      </c>
      <c r="P77" s="734">
        <v>45.51094208</v>
      </c>
      <c r="Q77" s="734">
        <v>21.347431551999996</v>
      </c>
      <c r="R77" s="734">
        <f t="shared" si="75"/>
        <v>24.163510528000003</v>
      </c>
      <c r="S77" s="734">
        <f t="shared" si="41"/>
        <v>12.36534485</v>
      </c>
      <c r="T77" s="734">
        <f t="shared" si="42"/>
        <v>0</v>
      </c>
      <c r="U77" s="734">
        <f>I1015_1037000158513_12_69_0!M77*1.2</f>
        <v>0</v>
      </c>
      <c r="V77" s="734">
        <f>I1015_1037000158513_12_69_0!N77*1.2</f>
        <v>0</v>
      </c>
      <c r="W77" s="734">
        <f>I1015_1037000158513_12_69_0!O77*1.2</f>
        <v>0</v>
      </c>
      <c r="X77" s="734">
        <v>0</v>
      </c>
      <c r="Y77" s="734">
        <f>I1015_1037000158513_12_69_0!Q77*1.2</f>
        <v>0</v>
      </c>
      <c r="Z77" s="734">
        <v>0</v>
      </c>
      <c r="AA77" s="734">
        <v>12.36534485</v>
      </c>
      <c r="AB77" s="734">
        <v>0</v>
      </c>
      <c r="AC77" s="734">
        <f t="shared" si="46"/>
        <v>24.163510528000003</v>
      </c>
      <c r="AD77" s="925">
        <f t="shared" si="76"/>
        <v>0</v>
      </c>
      <c r="AE77" s="897" t="str">
        <f t="shared" si="77"/>
        <v>нд</v>
      </c>
      <c r="AF77" s="848" t="s">
        <v>493</v>
      </c>
      <c r="AG77" s="187"/>
    </row>
    <row r="78" spans="1:33" ht="47.25" x14ac:dyDescent="0.25">
      <c r="A78" s="449" t="s">
        <v>685</v>
      </c>
      <c r="B78" s="537" t="s">
        <v>668</v>
      </c>
      <c r="C78" s="545" t="s">
        <v>747</v>
      </c>
      <c r="D78" s="545" t="str">
        <f t="shared" ref="D78:D82" si="78">CONCATENATE(E78,F78,G78,H78,I78,J78,K78,L78,M78,N78)</f>
        <v>Е_0003000065</v>
      </c>
      <c r="E78" s="545" t="s">
        <v>749</v>
      </c>
      <c r="F78" s="692" t="s">
        <v>760</v>
      </c>
      <c r="G78" s="692" t="s">
        <v>760</v>
      </c>
      <c r="H78" s="692" t="s">
        <v>760</v>
      </c>
      <c r="I78" s="692" t="s">
        <v>783</v>
      </c>
      <c r="J78" s="692" t="s">
        <v>760</v>
      </c>
      <c r="K78" s="692" t="s">
        <v>760</v>
      </c>
      <c r="L78" s="692" t="s">
        <v>760</v>
      </c>
      <c r="M78" s="692" t="s">
        <v>760</v>
      </c>
      <c r="N78" s="692" t="s">
        <v>1229</v>
      </c>
      <c r="O78" s="444">
        <v>0</v>
      </c>
      <c r="P78" s="734">
        <v>0</v>
      </c>
      <c r="Q78" s="734">
        <v>0</v>
      </c>
      <c r="R78" s="734">
        <v>0</v>
      </c>
      <c r="S78" s="734">
        <v>0</v>
      </c>
      <c r="T78" s="734">
        <v>0</v>
      </c>
      <c r="U78" s="734">
        <v>0</v>
      </c>
      <c r="V78" s="734">
        <v>0</v>
      </c>
      <c r="W78" s="734">
        <v>0</v>
      </c>
      <c r="X78" s="734">
        <v>0</v>
      </c>
      <c r="Y78" s="734">
        <v>0</v>
      </c>
      <c r="Z78" s="734">
        <v>0</v>
      </c>
      <c r="AA78" s="734">
        <v>0</v>
      </c>
      <c r="AB78" s="734">
        <v>0</v>
      </c>
      <c r="AC78" s="734">
        <v>0</v>
      </c>
      <c r="AD78" s="734">
        <v>0</v>
      </c>
      <c r="AE78" s="897" t="str">
        <f t="shared" si="77"/>
        <v>нд</v>
      </c>
      <c r="AF78" s="444" t="s">
        <v>493</v>
      </c>
    </row>
    <row r="79" spans="1:33" ht="31.5" x14ac:dyDescent="0.25">
      <c r="A79" s="449" t="s">
        <v>686</v>
      </c>
      <c r="B79" s="537" t="s">
        <v>669</v>
      </c>
      <c r="C79" s="545" t="s">
        <v>747</v>
      </c>
      <c r="D79" s="545" t="str">
        <f t="shared" si="78"/>
        <v>Е_0003400066</v>
      </c>
      <c r="E79" s="545" t="s">
        <v>749</v>
      </c>
      <c r="F79" s="692" t="s">
        <v>760</v>
      </c>
      <c r="G79" s="692" t="s">
        <v>760</v>
      </c>
      <c r="H79" s="692" t="s">
        <v>760</v>
      </c>
      <c r="I79" s="692" t="s">
        <v>783</v>
      </c>
      <c r="J79" s="692" t="s">
        <v>773</v>
      </c>
      <c r="K79" s="692" t="s">
        <v>760</v>
      </c>
      <c r="L79" s="692" t="s">
        <v>760</v>
      </c>
      <c r="M79" s="692" t="s">
        <v>760</v>
      </c>
      <c r="N79" s="692" t="s">
        <v>1230</v>
      </c>
      <c r="O79" s="444">
        <v>0</v>
      </c>
      <c r="P79" s="734">
        <f t="shared" ref="P79:AD79" si="79">SUM(P80:P85)</f>
        <v>187.53330302165719</v>
      </c>
      <c r="Q79" s="734">
        <f t="shared" si="79"/>
        <v>170.05344417599997</v>
      </c>
      <c r="R79" s="734">
        <f t="shared" si="79"/>
        <v>17.479858845657208</v>
      </c>
      <c r="S79" s="734">
        <f t="shared" si="79"/>
        <v>16.69546274</v>
      </c>
      <c r="T79" s="734">
        <f t="shared" si="79"/>
        <v>36.003850470000003</v>
      </c>
      <c r="U79" s="734">
        <f t="shared" si="79"/>
        <v>0</v>
      </c>
      <c r="V79" s="734">
        <f t="shared" si="79"/>
        <v>0.70750000000000002</v>
      </c>
      <c r="W79" s="734">
        <f t="shared" si="79"/>
        <v>0</v>
      </c>
      <c r="X79" s="734">
        <f t="shared" si="79"/>
        <v>12.927636487999999</v>
      </c>
      <c r="Y79" s="734">
        <f t="shared" si="79"/>
        <v>0</v>
      </c>
      <c r="Z79" s="734">
        <f t="shared" si="79"/>
        <v>22.368713981999999</v>
      </c>
      <c r="AA79" s="734">
        <f t="shared" si="79"/>
        <v>16.69546274</v>
      </c>
      <c r="AB79" s="734">
        <f t="shared" si="79"/>
        <v>0</v>
      </c>
      <c r="AC79" s="734">
        <f t="shared" si="79"/>
        <v>-18.523991624342791</v>
      </c>
      <c r="AD79" s="734">
        <f t="shared" si="79"/>
        <v>36.003850470000003</v>
      </c>
      <c r="AE79" s="897" t="str">
        <f t="shared" si="77"/>
        <v>нд</v>
      </c>
      <c r="AF79" s="444" t="s">
        <v>493</v>
      </c>
    </row>
    <row r="80" spans="1:33" ht="31.5" x14ac:dyDescent="0.25">
      <c r="A80" s="449" t="s">
        <v>1560</v>
      </c>
      <c r="B80" s="537" t="s">
        <v>1561</v>
      </c>
      <c r="C80" s="545" t="s">
        <v>1562</v>
      </c>
      <c r="D80" s="545" t="str">
        <f t="shared" si="78"/>
        <v>Е_0003000075</v>
      </c>
      <c r="E80" s="545" t="s">
        <v>749</v>
      </c>
      <c r="F80" s="692" t="s">
        <v>760</v>
      </c>
      <c r="G80" s="692" t="s">
        <v>760</v>
      </c>
      <c r="H80" s="692" t="s">
        <v>760</v>
      </c>
      <c r="I80" s="692" t="s">
        <v>783</v>
      </c>
      <c r="J80" s="692" t="s">
        <v>760</v>
      </c>
      <c r="K80" s="692" t="s">
        <v>760</v>
      </c>
      <c r="L80" s="692" t="s">
        <v>760</v>
      </c>
      <c r="M80" s="692" t="s">
        <v>760</v>
      </c>
      <c r="N80" s="692" t="s">
        <v>1467</v>
      </c>
      <c r="O80" s="444"/>
      <c r="P80" s="734">
        <v>44.225027150000003</v>
      </c>
      <c r="Q80" s="734">
        <v>34.209499992000005</v>
      </c>
      <c r="R80" s="734">
        <f t="shared" ref="R80:R85" si="80">P80-Q80</f>
        <v>10.015527157999998</v>
      </c>
      <c r="S80" s="734">
        <f t="shared" ref="S80:S85" si="81">U80+W80+Y80+AA80</f>
        <v>9.9472576400000001</v>
      </c>
      <c r="T80" s="734">
        <f t="shared" ref="T80:T85" si="82">V80+X80+Z80+AB80</f>
        <v>18.349999992000001</v>
      </c>
      <c r="U80" s="734">
        <f>I1015_1037000158513_12_69_0!M80*1.2</f>
        <v>0</v>
      </c>
      <c r="V80" s="734">
        <f>I1015_1037000158513_12_69_0!N80*1.2</f>
        <v>0</v>
      </c>
      <c r="W80" s="734">
        <f>I1015_1037000158513_12_69_0!O80*1.2</f>
        <v>0</v>
      </c>
      <c r="X80" s="734">
        <v>0</v>
      </c>
      <c r="Y80" s="734">
        <f>I1015_1037000158513_12_69_0!Q80*1.2</f>
        <v>0</v>
      </c>
      <c r="Z80" s="734">
        <v>18.349999992000001</v>
      </c>
      <c r="AA80" s="734">
        <v>9.9472576400000001</v>
      </c>
      <c r="AB80" s="734">
        <v>0</v>
      </c>
      <c r="AC80" s="734">
        <f t="shared" ref="AC80:AC85" si="83">R80-T80</f>
        <v>-8.3344728340000032</v>
      </c>
      <c r="AD80" s="925">
        <f t="shared" ref="AD80:AD85" si="84">(V80+X80+Z80)-(U80+W80+Y80)</f>
        <v>18.349999992000001</v>
      </c>
      <c r="AE80" s="897" t="str">
        <f t="shared" ref="AE80:AE85" si="85">IFERROR((AD80)/(U80+W80+Y80),"нд")</f>
        <v>нд</v>
      </c>
      <c r="AF80" s="848" t="s">
        <v>493</v>
      </c>
      <c r="AG80" s="187"/>
    </row>
    <row r="81" spans="1:33" ht="31.5" x14ac:dyDescent="0.25">
      <c r="A81" s="449" t="s">
        <v>1566</v>
      </c>
      <c r="B81" s="537" t="s">
        <v>1567</v>
      </c>
      <c r="C81" s="545" t="s">
        <v>1568</v>
      </c>
      <c r="D81" s="545" t="str">
        <f t="shared" si="78"/>
        <v>Е_0003400077</v>
      </c>
      <c r="E81" s="545" t="s">
        <v>749</v>
      </c>
      <c r="F81" s="692" t="s">
        <v>760</v>
      </c>
      <c r="G81" s="692" t="s">
        <v>760</v>
      </c>
      <c r="H81" s="692" t="s">
        <v>760</v>
      </c>
      <c r="I81" s="692" t="s">
        <v>783</v>
      </c>
      <c r="J81" s="692" t="s">
        <v>773</v>
      </c>
      <c r="K81" s="692" t="s">
        <v>760</v>
      </c>
      <c r="L81" s="692" t="s">
        <v>760</v>
      </c>
      <c r="M81" s="692" t="s">
        <v>760</v>
      </c>
      <c r="N81" s="692" t="s">
        <v>1468</v>
      </c>
      <c r="O81" s="444"/>
      <c r="P81" s="734">
        <v>5.7851729899999995</v>
      </c>
      <c r="Q81" s="734">
        <v>4.2205649999999997</v>
      </c>
      <c r="R81" s="734">
        <f t="shared" si="80"/>
        <v>1.5646079899999998</v>
      </c>
      <c r="S81" s="734">
        <f t="shared" si="81"/>
        <v>1.381729</v>
      </c>
      <c r="T81" s="734">
        <f t="shared" si="82"/>
        <v>1.9469792879999999</v>
      </c>
      <c r="U81" s="734">
        <f>I1015_1037000158513_12_69_0!M81*1.2</f>
        <v>0</v>
      </c>
      <c r="V81" s="734">
        <f>I1015_1037000158513_12_69_0!N81*1.2</f>
        <v>0</v>
      </c>
      <c r="W81" s="734">
        <f>I1015_1037000158513_12_69_0!O81*1.2</f>
        <v>0</v>
      </c>
      <c r="X81" s="734">
        <v>1.9469792879999999</v>
      </c>
      <c r="Y81" s="734">
        <f>I1015_1037000158513_12_69_0!Q81*1.2</f>
        <v>0</v>
      </c>
      <c r="Z81" s="734">
        <v>0</v>
      </c>
      <c r="AA81" s="734">
        <v>1.381729</v>
      </c>
      <c r="AB81" s="734">
        <v>0</v>
      </c>
      <c r="AC81" s="734">
        <f t="shared" si="83"/>
        <v>-0.38237129800000003</v>
      </c>
      <c r="AD81" s="925">
        <f t="shared" si="84"/>
        <v>1.9469792879999999</v>
      </c>
      <c r="AE81" s="897" t="str">
        <f t="shared" si="85"/>
        <v>нд</v>
      </c>
      <c r="AF81" s="848" t="s">
        <v>493</v>
      </c>
      <c r="AG81" s="187"/>
    </row>
    <row r="82" spans="1:33" ht="31.5" x14ac:dyDescent="0.25">
      <c r="A82" s="449" t="s">
        <v>1572</v>
      </c>
      <c r="B82" s="537" t="s">
        <v>1573</v>
      </c>
      <c r="C82" s="545" t="s">
        <v>1574</v>
      </c>
      <c r="D82" s="545" t="str">
        <f t="shared" si="78"/>
        <v>Е_0003400079</v>
      </c>
      <c r="E82" s="545" t="s">
        <v>749</v>
      </c>
      <c r="F82" s="692" t="s">
        <v>760</v>
      </c>
      <c r="G82" s="692" t="s">
        <v>760</v>
      </c>
      <c r="H82" s="692" t="s">
        <v>760</v>
      </c>
      <c r="I82" s="692" t="s">
        <v>783</v>
      </c>
      <c r="J82" s="692" t="s">
        <v>773</v>
      </c>
      <c r="K82" s="692" t="s">
        <v>760</v>
      </c>
      <c r="L82" s="692" t="s">
        <v>760</v>
      </c>
      <c r="M82" s="692" t="s">
        <v>760</v>
      </c>
      <c r="N82" s="692" t="s">
        <v>1469</v>
      </c>
      <c r="O82" s="444"/>
      <c r="P82" s="734">
        <v>9.7705848500000005</v>
      </c>
      <c r="Q82" s="734">
        <v>6.9861732300000003</v>
      </c>
      <c r="R82" s="734">
        <f t="shared" si="80"/>
        <v>2.7844116200000002</v>
      </c>
      <c r="S82" s="734">
        <f t="shared" si="81"/>
        <v>2.4285047999999998</v>
      </c>
      <c r="T82" s="734">
        <f t="shared" si="82"/>
        <v>3.0788900039999998</v>
      </c>
      <c r="U82" s="734">
        <f>I1015_1037000158513_12_69_0!M82*1.2</f>
        <v>0</v>
      </c>
      <c r="V82" s="734">
        <f>I1015_1037000158513_12_69_0!N82*1.2</f>
        <v>0</v>
      </c>
      <c r="W82" s="734">
        <f>I1015_1037000158513_12_69_0!O82*1.2</f>
        <v>0</v>
      </c>
      <c r="X82" s="734">
        <v>3.0788900039999998</v>
      </c>
      <c r="Y82" s="734">
        <f>I1015_1037000158513_12_69_0!Q82*1.2</f>
        <v>0</v>
      </c>
      <c r="Z82" s="734">
        <v>0</v>
      </c>
      <c r="AA82" s="734">
        <v>2.4285047999999998</v>
      </c>
      <c r="AB82" s="734">
        <v>0</v>
      </c>
      <c r="AC82" s="734">
        <f t="shared" si="83"/>
        <v>-0.29447838399999959</v>
      </c>
      <c r="AD82" s="925">
        <f t="shared" si="84"/>
        <v>3.0788900039999998</v>
      </c>
      <c r="AE82" s="897" t="str">
        <f t="shared" si="85"/>
        <v>нд</v>
      </c>
      <c r="AF82" s="848" t="s">
        <v>493</v>
      </c>
      <c r="AG82" s="187"/>
    </row>
    <row r="83" spans="1:33" ht="31.5" x14ac:dyDescent="0.25">
      <c r="A83" s="449" t="s">
        <v>1575</v>
      </c>
      <c r="B83" s="537" t="s">
        <v>1576</v>
      </c>
      <c r="C83" s="545" t="s">
        <v>1577</v>
      </c>
      <c r="D83" s="545" t="str">
        <f t="shared" ref="D83:D85" si="86">CONCATENATE(E83,F83,G83,H83,I83,J83,K83,L83,M83,N83)</f>
        <v>Г</v>
      </c>
      <c r="E83" s="545" t="s">
        <v>747</v>
      </c>
      <c r="F83" s="691"/>
      <c r="G83" s="691"/>
      <c r="H83" s="691"/>
      <c r="I83" s="691"/>
      <c r="J83" s="691"/>
      <c r="K83" s="691"/>
      <c r="L83" s="691"/>
      <c r="M83" s="691"/>
      <c r="N83" s="691"/>
      <c r="O83" s="444">
        <f>SUM(O84:O84)</f>
        <v>120.77</v>
      </c>
      <c r="P83" s="734">
        <v>2.6637781060000001</v>
      </c>
      <c r="Q83" s="734">
        <v>1.652599996</v>
      </c>
      <c r="R83" s="734">
        <f t="shared" si="80"/>
        <v>1.0111781100000001</v>
      </c>
      <c r="S83" s="734">
        <f t="shared" si="81"/>
        <v>0.53797130000000004</v>
      </c>
      <c r="T83" s="734">
        <f t="shared" si="82"/>
        <v>0</v>
      </c>
      <c r="U83" s="734">
        <f>I1015_1037000158513_12_69_0!M83*1.2</f>
        <v>0</v>
      </c>
      <c r="V83" s="734">
        <f>I1015_1037000158513_12_69_0!N83*1.2</f>
        <v>0</v>
      </c>
      <c r="W83" s="734">
        <f>I1015_1037000158513_12_69_0!O83*1.2</f>
        <v>0</v>
      </c>
      <c r="X83" s="734">
        <v>0</v>
      </c>
      <c r="Y83" s="734">
        <f>I1015_1037000158513_12_69_0!Q83*1.2</f>
        <v>0</v>
      </c>
      <c r="Z83" s="734">
        <v>0</v>
      </c>
      <c r="AA83" s="734">
        <v>0.53797130000000004</v>
      </c>
      <c r="AB83" s="734">
        <v>0</v>
      </c>
      <c r="AC83" s="734">
        <f t="shared" si="83"/>
        <v>1.0111781100000001</v>
      </c>
      <c r="AD83" s="925">
        <f t="shared" si="84"/>
        <v>0</v>
      </c>
      <c r="AE83" s="897" t="str">
        <f t="shared" si="85"/>
        <v>нд</v>
      </c>
      <c r="AF83" s="848" t="s">
        <v>493</v>
      </c>
      <c r="AG83" s="187"/>
    </row>
    <row r="84" spans="1:33" ht="63" x14ac:dyDescent="0.25">
      <c r="A84" s="449" t="s">
        <v>1605</v>
      </c>
      <c r="B84" s="537" t="s">
        <v>1675</v>
      </c>
      <c r="C84" s="545" t="s">
        <v>1676</v>
      </c>
      <c r="D84" s="545" t="str">
        <f t="shared" si="86"/>
        <v>Е_0004500033</v>
      </c>
      <c r="E84" s="545" t="s">
        <v>749</v>
      </c>
      <c r="F84" s="692" t="s">
        <v>760</v>
      </c>
      <c r="G84" s="692" t="s">
        <v>760</v>
      </c>
      <c r="H84" s="692" t="s">
        <v>760</v>
      </c>
      <c r="I84" s="692" t="s">
        <v>773</v>
      </c>
      <c r="J84" s="692" t="s">
        <v>226</v>
      </c>
      <c r="K84" s="692" t="s">
        <v>760</v>
      </c>
      <c r="L84" s="692" t="s">
        <v>760</v>
      </c>
      <c r="M84" s="692" t="s">
        <v>760</v>
      </c>
      <c r="N84" s="692" t="s">
        <v>794</v>
      </c>
      <c r="O84" s="444">
        <v>120.77</v>
      </c>
      <c r="P84" s="734">
        <v>122.68873992565719</v>
      </c>
      <c r="Q84" s="734">
        <v>122.98460595799997</v>
      </c>
      <c r="R84" s="734">
        <f t="shared" si="80"/>
        <v>-0.29586603234278641</v>
      </c>
      <c r="S84" s="734">
        <f t="shared" si="81"/>
        <v>0</v>
      </c>
      <c r="T84" s="734">
        <f t="shared" si="82"/>
        <v>10.627981186</v>
      </c>
      <c r="U84" s="734">
        <f>I1015_1037000158513_12_69_0!M84</f>
        <v>0</v>
      </c>
      <c r="V84" s="734">
        <v>0.6</v>
      </c>
      <c r="W84" s="734">
        <f>I1015_1037000158513_12_69_0!O84</f>
        <v>0</v>
      </c>
      <c r="X84" s="734">
        <v>7.0417671960000003</v>
      </c>
      <c r="Y84" s="734">
        <f>I1015_1037000158513_12_69_0!Q84</f>
        <v>0</v>
      </c>
      <c r="Z84" s="734">
        <v>2.98621399</v>
      </c>
      <c r="AA84" s="734">
        <v>0</v>
      </c>
      <c r="AB84" s="734">
        <v>0</v>
      </c>
      <c r="AC84" s="734">
        <f t="shared" si="83"/>
        <v>-10.923847218342786</v>
      </c>
      <c r="AD84" s="925">
        <f t="shared" si="84"/>
        <v>10.627981186</v>
      </c>
      <c r="AE84" s="897" t="str">
        <f t="shared" si="85"/>
        <v>нд</v>
      </c>
      <c r="AF84" s="848" t="s">
        <v>1679</v>
      </c>
      <c r="AG84" s="187"/>
    </row>
    <row r="85" spans="1:33" ht="63" x14ac:dyDescent="0.25">
      <c r="A85" s="449" t="s">
        <v>1677</v>
      </c>
      <c r="B85" s="537" t="s">
        <v>1606</v>
      </c>
      <c r="C85" s="545" t="s">
        <v>1607</v>
      </c>
      <c r="D85" s="545" t="str">
        <f t="shared" si="86"/>
        <v>Е_0000007038</v>
      </c>
      <c r="E85" s="545" t="s">
        <v>749</v>
      </c>
      <c r="F85" s="692" t="s">
        <v>760</v>
      </c>
      <c r="G85" s="692" t="s">
        <v>760</v>
      </c>
      <c r="H85" s="692" t="s">
        <v>760</v>
      </c>
      <c r="I85" s="692" t="s">
        <v>760</v>
      </c>
      <c r="J85" s="692" t="s">
        <v>760</v>
      </c>
      <c r="K85" s="692" t="s">
        <v>760</v>
      </c>
      <c r="L85" s="692" t="s">
        <v>228</v>
      </c>
      <c r="M85" s="692" t="s">
        <v>760</v>
      </c>
      <c r="N85" s="692" t="s">
        <v>799</v>
      </c>
      <c r="O85" s="444">
        <v>4.8</v>
      </c>
      <c r="P85" s="734">
        <v>2.4</v>
      </c>
      <c r="Q85" s="734">
        <v>0</v>
      </c>
      <c r="R85" s="734">
        <f t="shared" si="80"/>
        <v>2.4</v>
      </c>
      <c r="S85" s="734">
        <f t="shared" si="81"/>
        <v>2.4</v>
      </c>
      <c r="T85" s="734">
        <f t="shared" si="82"/>
        <v>2</v>
      </c>
      <c r="U85" s="734">
        <f>I1015_1037000158513_12_69_0!M85</f>
        <v>0</v>
      </c>
      <c r="V85" s="734">
        <v>0.1075</v>
      </c>
      <c r="W85" s="734">
        <f>I1015_1037000158513_12_69_0!O85</f>
        <v>0</v>
      </c>
      <c r="X85" s="734">
        <v>0.86</v>
      </c>
      <c r="Y85" s="734">
        <f>I1015_1037000158513_12_69_0!Q85</f>
        <v>0</v>
      </c>
      <c r="Z85" s="734">
        <v>1.0325</v>
      </c>
      <c r="AA85" s="734">
        <f>I1015_1037000158513_12_69_0!S85*1.2</f>
        <v>2.4</v>
      </c>
      <c r="AB85" s="734">
        <v>0</v>
      </c>
      <c r="AC85" s="734">
        <f t="shared" si="83"/>
        <v>0.39999999999999991</v>
      </c>
      <c r="AD85" s="925">
        <f t="shared" si="84"/>
        <v>2</v>
      </c>
      <c r="AE85" s="897" t="str">
        <f t="shared" si="85"/>
        <v>нд</v>
      </c>
      <c r="AF85" s="848" t="s">
        <v>493</v>
      </c>
      <c r="AG85" s="187"/>
    </row>
    <row r="86" spans="1:33" ht="15.75" x14ac:dyDescent="0.25">
      <c r="A86" s="206"/>
      <c r="B86" s="538"/>
    </row>
    <row r="88" spans="1:33" ht="18.75" customHeight="1" x14ac:dyDescent="0.25">
      <c r="B88" s="498" t="s">
        <v>1196</v>
      </c>
      <c r="C88" s="144"/>
      <c r="D88" s="360"/>
      <c r="E88" s="360"/>
      <c r="F88" s="360"/>
      <c r="G88" s="360"/>
      <c r="H88" s="360"/>
      <c r="I88" s="1008" t="s">
        <v>1197</v>
      </c>
      <c r="J88" s="1008"/>
      <c r="K88" s="1008"/>
      <c r="L88" s="1008"/>
      <c r="M88" s="1008"/>
    </row>
    <row r="89" spans="1:33" ht="18.75" x14ac:dyDescent="0.25">
      <c r="B89" s="498"/>
      <c r="C89" s="144"/>
      <c r="D89" s="360"/>
      <c r="E89" s="360"/>
      <c r="F89" s="360"/>
      <c r="G89" s="360"/>
      <c r="H89" s="360"/>
      <c r="I89" s="360"/>
      <c r="J89" s="360"/>
      <c r="K89" s="360"/>
      <c r="L89" s="360"/>
      <c r="M89" s="360"/>
    </row>
    <row r="90" spans="1:33" ht="18.75" customHeight="1" x14ac:dyDescent="0.25">
      <c r="B90" s="1008" t="s">
        <v>1198</v>
      </c>
      <c r="C90" s="1008"/>
      <c r="D90" s="360"/>
      <c r="E90" s="360"/>
      <c r="F90" s="360"/>
      <c r="G90" s="360"/>
      <c r="H90" s="360"/>
      <c r="I90" s="1008" t="s">
        <v>1199</v>
      </c>
      <c r="J90" s="1008"/>
      <c r="K90" s="1008"/>
      <c r="L90" s="1008"/>
      <c r="M90" s="1008"/>
    </row>
    <row r="91" spans="1:33" ht="18.75" x14ac:dyDescent="0.25">
      <c r="B91" s="498"/>
      <c r="C91" s="144"/>
      <c r="D91" s="360"/>
      <c r="E91" s="360"/>
      <c r="F91" s="360"/>
      <c r="G91" s="360"/>
      <c r="H91" s="360"/>
      <c r="I91" s="360"/>
      <c r="J91" s="360"/>
      <c r="K91" s="360"/>
      <c r="L91" s="360"/>
      <c r="M91" s="360"/>
    </row>
    <row r="92" spans="1:33" ht="56.25" customHeight="1" x14ac:dyDescent="0.25">
      <c r="B92" s="498" t="s">
        <v>1200</v>
      </c>
      <c r="C92" s="144"/>
      <c r="D92" s="360"/>
      <c r="E92" s="360"/>
      <c r="F92" s="360"/>
      <c r="G92" s="360"/>
      <c r="H92" s="360"/>
      <c r="I92" s="1008" t="s">
        <v>1201</v>
      </c>
      <c r="J92" s="1008"/>
      <c r="K92" s="1008"/>
      <c r="L92" s="1008"/>
      <c r="M92" s="1008"/>
    </row>
  </sheetData>
  <autoFilter ref="A21:AG85"/>
  <customSheetViews>
    <customSheetView guid="{7827CC47-A8A6-411C-BB9A-80AEDD4B0446}" scale="70" showPageBreaks="1" fitToPage="1" printArea="1" filter="1" showAutoFilter="1" hiddenRows="1" hiddenColumns="1" view="pageBreakPreview" topLeftCell="A10">
      <pane xSplit="13" ySplit="39" topLeftCell="O50" activePane="bottomRight" state="frozen"/>
      <selection pane="bottomRight" activeCell="C27" sqref="C27"/>
      <pageMargins left="0.59055118110236227" right="0.19685039370078741" top="0.19685039370078741" bottom="0.19685039370078741" header="0.27559055118110237" footer="7.874015748031496E-2"/>
      <pageSetup paperSize="8" scale="31" fitToHeight="0" orientation="portrait" r:id="rId1"/>
      <headerFooter alignWithMargins="0"/>
      <autoFilter ref="A20:AR104">
        <filterColumn colId="1">
          <filters>
            <filter val="Приобретение пассажирского лифта"/>
          </filters>
        </filterColumn>
      </autoFilter>
    </customSheetView>
    <customSheetView guid="{5D1DDB92-E2F2-4E40-9215-C70ED035E1A7}" scale="70" showPageBreaks="1" fitToPage="1" printArea="1" filter="1" showAutoFilter="1" hiddenRows="1" hiddenColumns="1" view="pageBreakPreview" topLeftCell="A10">
      <pane xSplit="13" ySplit="39" topLeftCell="O50" activePane="bottomRight" state="frozen"/>
      <selection pane="bottomRight" activeCell="Z50" sqref="Z50:Z104"/>
      <pageMargins left="0.59055118110236227" right="0.19685039370078741" top="0.19685039370078741" bottom="0.19685039370078741" header="0.27559055118110237" footer="7.874015748031496E-2"/>
      <pageSetup paperSize="8" scale="45" fitToHeight="0" orientation="portrait" r:id="rId2"/>
      <headerFooter alignWithMargins="0"/>
      <autoFilter ref="A20:AR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s>
  <mergeCells count="31">
    <mergeCell ref="S18:T18"/>
    <mergeCell ref="U18:V18"/>
    <mergeCell ref="D17:N18"/>
    <mergeCell ref="A4:AF4"/>
    <mergeCell ref="A5:AF5"/>
    <mergeCell ref="A6:AF6"/>
    <mergeCell ref="A7:AF7"/>
    <mergeCell ref="A9:AF9"/>
    <mergeCell ref="A8:R8"/>
    <mergeCell ref="A10:R10"/>
    <mergeCell ref="A17:A19"/>
    <mergeCell ref="B17:B19"/>
    <mergeCell ref="C17:C19"/>
    <mergeCell ref="O17:P19"/>
    <mergeCell ref="R17:R19"/>
    <mergeCell ref="B90:C90"/>
    <mergeCell ref="I90:M90"/>
    <mergeCell ref="I92:M92"/>
    <mergeCell ref="A11:AF11"/>
    <mergeCell ref="A12:AF12"/>
    <mergeCell ref="AD17:AE17"/>
    <mergeCell ref="AD18:AD19"/>
    <mergeCell ref="AA18:AB18"/>
    <mergeCell ref="Y18:Z18"/>
    <mergeCell ref="W18:X18"/>
    <mergeCell ref="AF17:AF19"/>
    <mergeCell ref="AE18:AE19"/>
    <mergeCell ref="S17:AB17"/>
    <mergeCell ref="AC17:AC19"/>
    <mergeCell ref="I88:M88"/>
    <mergeCell ref="Q17:Q19"/>
  </mergeCells>
  <pageMargins left="0.59055118110236227" right="0.19685039370078741" top="0.19685039370078741" bottom="0.19685039370078741" header="0.27559055118110237" footer="7.874015748031496E-2"/>
  <pageSetup paperSize="8" scale="17" orientation="portrait" r:id="rId3"/>
  <headerFooter alignWithMargins="0"/>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U92"/>
  <sheetViews>
    <sheetView view="pageBreakPreview" zoomScale="70" zoomScaleNormal="75" zoomScaleSheetLayoutView="70" workbookViewId="0">
      <pane ySplit="21" topLeftCell="A55" activePane="bottomLeft" state="frozen"/>
      <selection activeCell="Q24" sqref="Q24"/>
      <selection pane="bottomLeft" activeCell="Q24" sqref="Q24"/>
    </sheetView>
  </sheetViews>
  <sheetFormatPr defaultRowHeight="12.75" outlineLevelRow="1" outlineLevelCol="1" x14ac:dyDescent="0.25"/>
  <cols>
    <col min="1" max="1" width="12.140625" style="536" customWidth="1"/>
    <col min="2" max="2" width="37.5703125" style="536" customWidth="1"/>
    <col min="3" max="3" width="14.140625" style="454" customWidth="1"/>
    <col min="4" max="4" width="3.85546875" style="170" hidden="1" customWidth="1" outlineLevel="1"/>
    <col min="5" max="7" width="3.85546875" style="201" hidden="1" customWidth="1" outlineLevel="1"/>
    <col min="8" max="12" width="4" style="201" hidden="1" customWidth="1" outlineLevel="1"/>
    <col min="13" max="13" width="4.140625" style="201" hidden="1" customWidth="1" outlineLevel="1"/>
    <col min="14" max="14" width="13.42578125" style="454" customWidth="1" collapsed="1"/>
    <col min="15" max="15" width="11.140625" style="454" customWidth="1"/>
    <col min="16" max="17" width="17.28515625" style="454" customWidth="1"/>
    <col min="18" max="18" width="11.140625" style="454" customWidth="1"/>
    <col min="19" max="19" width="12.7109375" style="170" customWidth="1"/>
    <col min="20" max="20" width="11.140625" style="170" customWidth="1"/>
    <col min="21" max="21" width="17.28515625" style="170" customWidth="1"/>
    <col min="22" max="22" width="17.28515625" style="454" customWidth="1"/>
    <col min="23" max="23" width="11.140625" style="170" customWidth="1"/>
    <col min="24" max="31" width="9.140625" style="170" customWidth="1"/>
    <col min="32" max="33" width="9.140625" style="560" customWidth="1"/>
    <col min="34" max="34" width="34.7109375" style="170" customWidth="1"/>
    <col min="35" max="35" width="17.28515625" style="170" hidden="1" customWidth="1" collapsed="1"/>
    <col min="36" max="42" width="17.28515625" style="170" hidden="1" customWidth="1"/>
    <col min="43" max="43" width="17.28515625" style="454" hidden="1" customWidth="1"/>
    <col min="44" max="44" width="17.28515625" style="170" hidden="1" customWidth="1"/>
    <col min="45" max="45" width="9.28515625" style="184" hidden="1" customWidth="1"/>
    <col min="46" max="46" width="13.42578125" style="184" hidden="1" customWidth="1"/>
    <col min="47" max="47" width="13.42578125" style="184" customWidth="1"/>
    <col min="48" max="16384" width="9.140625" style="184"/>
  </cols>
  <sheetData>
    <row r="1" spans="1:44" s="183" customFormat="1" ht="15" outlineLevel="1" x14ac:dyDescent="0.25">
      <c r="A1" s="484"/>
      <c r="B1" s="484"/>
      <c r="C1" s="133"/>
      <c r="D1" s="169"/>
      <c r="E1" s="201"/>
      <c r="F1" s="201"/>
      <c r="G1" s="201"/>
      <c r="H1" s="201"/>
      <c r="I1" s="201"/>
      <c r="J1" s="201"/>
      <c r="K1" s="201"/>
      <c r="L1" s="201"/>
      <c r="M1" s="201"/>
      <c r="N1" s="169"/>
      <c r="O1" s="169"/>
      <c r="P1" s="169"/>
      <c r="Q1" s="133"/>
      <c r="R1" s="169"/>
      <c r="S1" s="169"/>
      <c r="T1" s="169"/>
      <c r="U1" s="169"/>
      <c r="V1" s="133"/>
      <c r="W1" s="169"/>
      <c r="X1" s="169"/>
      <c r="Y1" s="169"/>
      <c r="Z1" s="169"/>
      <c r="AA1" s="169"/>
      <c r="AB1" s="169"/>
      <c r="AC1" s="169"/>
      <c r="AD1" s="169"/>
      <c r="AE1" s="169"/>
      <c r="AF1" s="169"/>
      <c r="AG1" s="169"/>
      <c r="AH1" s="403" t="s">
        <v>377</v>
      </c>
      <c r="AI1" s="169"/>
      <c r="AJ1" s="169"/>
      <c r="AK1" s="169"/>
      <c r="AL1" s="169"/>
      <c r="AM1" s="169"/>
      <c r="AN1" s="169"/>
      <c r="AO1" s="169"/>
      <c r="AP1" s="169"/>
      <c r="AQ1" s="133"/>
      <c r="AR1" s="169"/>
    </row>
    <row r="2" spans="1:44" s="183" customFormat="1" ht="15" outlineLevel="1" x14ac:dyDescent="0.25">
      <c r="A2" s="484"/>
      <c r="B2" s="484"/>
      <c r="C2" s="133"/>
      <c r="D2" s="169"/>
      <c r="E2" s="201"/>
      <c r="F2" s="201"/>
      <c r="G2" s="201"/>
      <c r="H2" s="201"/>
      <c r="I2" s="201"/>
      <c r="J2" s="201"/>
      <c r="K2" s="201"/>
      <c r="L2" s="201"/>
      <c r="M2" s="201"/>
      <c r="N2" s="169"/>
      <c r="O2" s="169"/>
      <c r="P2" s="169"/>
      <c r="Q2" s="133"/>
      <c r="R2" s="169"/>
      <c r="S2" s="169"/>
      <c r="T2" s="169"/>
      <c r="U2" s="169"/>
      <c r="V2" s="133"/>
      <c r="W2" s="169"/>
      <c r="X2" s="169"/>
      <c r="Y2" s="169"/>
      <c r="Z2" s="169"/>
      <c r="AA2" s="169"/>
      <c r="AB2" s="169"/>
      <c r="AC2" s="169"/>
      <c r="AD2" s="169"/>
      <c r="AE2" s="169"/>
      <c r="AF2" s="169"/>
      <c r="AG2" s="169"/>
      <c r="AH2" s="403" t="s">
        <v>0</v>
      </c>
      <c r="AI2" s="169"/>
      <c r="AJ2" s="169"/>
      <c r="AK2" s="169"/>
      <c r="AL2" s="169"/>
      <c r="AM2" s="169"/>
      <c r="AN2" s="169"/>
      <c r="AO2" s="169"/>
      <c r="AP2" s="169"/>
      <c r="AQ2" s="133"/>
      <c r="AR2" s="169"/>
    </row>
    <row r="3" spans="1:44" s="183" customFormat="1" ht="15" outlineLevel="1" x14ac:dyDescent="0.25">
      <c r="A3" s="484"/>
      <c r="B3" s="484"/>
      <c r="C3" s="133"/>
      <c r="D3" s="169"/>
      <c r="E3" s="201"/>
      <c r="F3" s="201"/>
      <c r="G3" s="201"/>
      <c r="H3" s="201"/>
      <c r="I3" s="201"/>
      <c r="J3" s="201"/>
      <c r="K3" s="201"/>
      <c r="L3" s="201"/>
      <c r="M3" s="201"/>
      <c r="N3" s="169"/>
      <c r="O3" s="169"/>
      <c r="P3" s="169"/>
      <c r="Q3" s="133"/>
      <c r="R3" s="169"/>
      <c r="S3" s="169"/>
      <c r="T3" s="169"/>
      <c r="U3" s="169"/>
      <c r="V3" s="133"/>
      <c r="W3" s="169"/>
      <c r="X3" s="169"/>
      <c r="Y3" s="169"/>
      <c r="Z3" s="169"/>
      <c r="AA3" s="169"/>
      <c r="AB3" s="169"/>
      <c r="AC3" s="169"/>
      <c r="AD3" s="169"/>
      <c r="AE3" s="169"/>
      <c r="AF3" s="169"/>
      <c r="AG3" s="169"/>
      <c r="AH3" s="403" t="s">
        <v>1287</v>
      </c>
      <c r="AI3" s="169"/>
      <c r="AJ3" s="169"/>
      <c r="AK3" s="169"/>
      <c r="AL3" s="169"/>
      <c r="AM3" s="169"/>
      <c r="AN3" s="169"/>
      <c r="AO3" s="169"/>
      <c r="AP3" s="169"/>
      <c r="AQ3" s="133"/>
      <c r="AR3" s="169"/>
    </row>
    <row r="4" spans="1:44" ht="18.75" outlineLevel="1" x14ac:dyDescent="0.25">
      <c r="A4" s="1033" t="s">
        <v>1299</v>
      </c>
      <c r="B4" s="1033"/>
      <c r="C4" s="1033"/>
      <c r="D4" s="1033"/>
      <c r="E4" s="1033"/>
      <c r="F4" s="1033"/>
      <c r="G4" s="1033"/>
      <c r="H4" s="1033"/>
      <c r="I4" s="1033"/>
      <c r="J4" s="1033"/>
      <c r="K4" s="1033"/>
      <c r="L4" s="1033"/>
      <c r="M4" s="1033"/>
      <c r="N4" s="1033"/>
      <c r="O4" s="1033"/>
      <c r="P4" s="1033"/>
      <c r="Q4" s="1033"/>
      <c r="R4" s="1033"/>
      <c r="S4" s="1033"/>
      <c r="T4" s="1033"/>
      <c r="U4" s="1033"/>
      <c r="V4" s="1033"/>
      <c r="W4" s="1033"/>
      <c r="X4" s="1033"/>
      <c r="Y4" s="1033"/>
      <c r="Z4" s="1033"/>
      <c r="AA4" s="1033"/>
      <c r="AB4" s="1033"/>
      <c r="AC4" s="1033"/>
      <c r="AD4" s="1033"/>
      <c r="AE4" s="1033"/>
      <c r="AF4" s="1033"/>
      <c r="AG4" s="1033"/>
      <c r="AH4" s="1033"/>
    </row>
    <row r="5" spans="1:44" ht="18.75" outlineLevel="1" x14ac:dyDescent="0.25">
      <c r="A5" s="1033" t="s">
        <v>1682</v>
      </c>
      <c r="B5" s="1033"/>
      <c r="C5" s="1033"/>
      <c r="D5" s="1033"/>
      <c r="E5" s="1033"/>
      <c r="F5" s="1033"/>
      <c r="G5" s="1033"/>
      <c r="H5" s="1033"/>
      <c r="I5" s="1033"/>
      <c r="J5" s="1033"/>
      <c r="K5" s="1033"/>
      <c r="L5" s="1033"/>
      <c r="M5" s="1033"/>
      <c r="N5" s="1033"/>
      <c r="O5" s="1033"/>
      <c r="P5" s="1033"/>
      <c r="Q5" s="1033"/>
      <c r="R5" s="1033"/>
      <c r="S5" s="1033"/>
      <c r="T5" s="1033"/>
      <c r="U5" s="1033"/>
      <c r="V5" s="1033"/>
      <c r="W5" s="1033"/>
      <c r="X5" s="1033"/>
      <c r="Y5" s="1033"/>
      <c r="Z5" s="1033"/>
      <c r="AA5" s="1033"/>
      <c r="AB5" s="1033"/>
      <c r="AC5" s="1033"/>
      <c r="AD5" s="1033"/>
      <c r="AE5" s="1033"/>
      <c r="AF5" s="1033"/>
      <c r="AG5" s="1033"/>
      <c r="AH5" s="1033"/>
      <c r="AI5" s="181"/>
      <c r="AJ5" s="181"/>
      <c r="AK5" s="181"/>
      <c r="AL5" s="181"/>
      <c r="AM5" s="181"/>
      <c r="AN5" s="181"/>
      <c r="AO5" s="181"/>
      <c r="AP5" s="181"/>
      <c r="AQ5" s="455"/>
      <c r="AR5" s="181"/>
    </row>
    <row r="6" spans="1:44" ht="18.75" outlineLevel="1" x14ac:dyDescent="0.25">
      <c r="A6" s="1032" t="s">
        <v>1285</v>
      </c>
      <c r="B6" s="1032"/>
      <c r="C6" s="1032"/>
      <c r="D6" s="1032"/>
      <c r="E6" s="1032"/>
      <c r="F6" s="1032"/>
      <c r="G6" s="1032"/>
      <c r="H6" s="1032"/>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81"/>
      <c r="AJ6" s="181"/>
      <c r="AK6" s="181"/>
      <c r="AL6" s="181"/>
      <c r="AM6" s="181"/>
      <c r="AN6" s="181"/>
      <c r="AO6" s="181"/>
      <c r="AP6" s="181"/>
      <c r="AQ6" s="455"/>
      <c r="AR6" s="181"/>
    </row>
    <row r="7" spans="1:44" ht="15.75" outlineLevel="1" x14ac:dyDescent="0.25">
      <c r="A7" s="1034" t="s">
        <v>1286</v>
      </c>
      <c r="B7" s="1034"/>
      <c r="C7" s="1034"/>
      <c r="D7" s="1034"/>
      <c r="E7" s="1034"/>
      <c r="F7" s="1034"/>
      <c r="G7" s="1034"/>
      <c r="H7" s="103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507"/>
      <c r="AJ7" s="507"/>
      <c r="AK7" s="507"/>
      <c r="AL7" s="507"/>
      <c r="AM7" s="507"/>
      <c r="AN7" s="507"/>
      <c r="AO7" s="507"/>
      <c r="AP7" s="507"/>
      <c r="AQ7" s="506"/>
      <c r="AR7" s="507"/>
    </row>
    <row r="8" spans="1:44" ht="18.75" outlineLevel="1" x14ac:dyDescent="0.25">
      <c r="A8" s="1035"/>
      <c r="B8" s="1035"/>
      <c r="C8" s="1035"/>
      <c r="D8" s="1035"/>
      <c r="E8" s="1035"/>
      <c r="F8" s="1035"/>
      <c r="G8" s="1035"/>
      <c r="H8" s="1035"/>
      <c r="I8" s="1035"/>
      <c r="J8" s="1035"/>
      <c r="K8" s="1035"/>
      <c r="L8" s="1035"/>
      <c r="M8" s="1035"/>
      <c r="N8" s="170"/>
      <c r="O8" s="170"/>
      <c r="P8" s="170"/>
      <c r="R8" s="170"/>
      <c r="AF8" s="170"/>
      <c r="AG8" s="170"/>
      <c r="AH8" s="508"/>
    </row>
    <row r="9" spans="1:44" ht="18.75" outlineLevel="1" x14ac:dyDescent="0.25">
      <c r="A9" s="1032" t="s">
        <v>1657</v>
      </c>
      <c r="B9" s="1032"/>
      <c r="C9" s="1032"/>
      <c r="D9" s="1032"/>
      <c r="E9" s="1032"/>
      <c r="F9" s="1032"/>
      <c r="G9" s="1032"/>
      <c r="H9" s="1032"/>
      <c r="I9" s="1032"/>
      <c r="J9" s="1032"/>
      <c r="K9" s="1032"/>
      <c r="L9" s="1032"/>
      <c r="M9" s="1032"/>
      <c r="N9" s="1032"/>
      <c r="O9" s="1032"/>
      <c r="P9" s="1032"/>
      <c r="Q9" s="1032"/>
      <c r="R9" s="1032"/>
      <c r="S9" s="1032"/>
      <c r="T9" s="1032"/>
      <c r="U9" s="1032"/>
      <c r="V9" s="1032"/>
      <c r="W9" s="1032"/>
      <c r="X9" s="1032"/>
      <c r="Y9" s="1032"/>
      <c r="Z9" s="1032"/>
      <c r="AA9" s="1032"/>
      <c r="AB9" s="1032"/>
      <c r="AC9" s="1032"/>
      <c r="AD9" s="1032"/>
      <c r="AE9" s="1032"/>
      <c r="AF9" s="1032"/>
      <c r="AG9" s="1032"/>
      <c r="AH9" s="1032"/>
      <c r="AI9" s="181"/>
      <c r="AJ9" s="181"/>
      <c r="AK9" s="181"/>
      <c r="AL9" s="181"/>
      <c r="AM9" s="181"/>
      <c r="AN9" s="181"/>
      <c r="AO9" s="181"/>
      <c r="AP9" s="181"/>
      <c r="AQ9" s="455"/>
      <c r="AR9" s="181"/>
    </row>
    <row r="10" spans="1:44" ht="18.75" outlineLevel="1" x14ac:dyDescent="0.25">
      <c r="A10" s="1033"/>
      <c r="B10" s="1033"/>
      <c r="C10" s="1033"/>
      <c r="D10" s="1033"/>
      <c r="E10" s="1033"/>
      <c r="F10" s="1033"/>
      <c r="G10" s="1033"/>
      <c r="H10" s="1033"/>
      <c r="I10" s="1033"/>
      <c r="J10" s="1033"/>
      <c r="K10" s="1033"/>
      <c r="L10" s="1033"/>
      <c r="M10" s="1033"/>
      <c r="N10" s="181"/>
      <c r="O10" s="181"/>
      <c r="P10" s="181"/>
      <c r="Q10" s="455"/>
      <c r="R10" s="181"/>
      <c r="S10" s="181"/>
      <c r="T10" s="181"/>
      <c r="U10" s="181"/>
      <c r="V10" s="455"/>
      <c r="W10" s="181"/>
      <c r="X10" s="181"/>
      <c r="Y10" s="181"/>
      <c r="Z10" s="181"/>
      <c r="AA10" s="181"/>
      <c r="AB10" s="181"/>
      <c r="AC10" s="181"/>
      <c r="AD10" s="181"/>
      <c r="AE10" s="181"/>
      <c r="AF10" s="181"/>
      <c r="AG10" s="181"/>
      <c r="AH10" s="508"/>
      <c r="AI10" s="181"/>
      <c r="AJ10" s="181"/>
      <c r="AK10" s="181"/>
      <c r="AL10" s="181"/>
      <c r="AM10" s="181"/>
      <c r="AN10" s="181"/>
      <c r="AO10" s="181"/>
      <c r="AP10" s="181"/>
      <c r="AQ10" s="455"/>
      <c r="AR10" s="181"/>
    </row>
    <row r="11" spans="1:44" ht="18.75" outlineLevel="1" x14ac:dyDescent="0.25">
      <c r="A11" s="1032" t="s">
        <v>1653</v>
      </c>
      <c r="B11" s="1032"/>
      <c r="C11" s="1032"/>
      <c r="D11" s="1032"/>
      <c r="E11" s="1032"/>
      <c r="F11" s="1032"/>
      <c r="G11" s="1032"/>
      <c r="H11" s="1032"/>
      <c r="I11" s="1032"/>
      <c r="J11" s="1032"/>
      <c r="K11" s="1032"/>
      <c r="L11" s="1032"/>
      <c r="M11" s="1032"/>
      <c r="N11" s="1032"/>
      <c r="O11" s="1032"/>
      <c r="P11" s="1032"/>
      <c r="Q11" s="1032"/>
      <c r="R11" s="1032"/>
      <c r="S11" s="1032"/>
      <c r="T11" s="1032"/>
      <c r="U11" s="1032"/>
      <c r="V11" s="1032"/>
      <c r="W11" s="1032"/>
      <c r="X11" s="1032"/>
      <c r="Y11" s="1032"/>
      <c r="Z11" s="1032"/>
      <c r="AA11" s="1032"/>
      <c r="AB11" s="1032"/>
      <c r="AC11" s="1032"/>
      <c r="AD11" s="1032"/>
      <c r="AE11" s="1032"/>
      <c r="AF11" s="1032"/>
      <c r="AG11" s="1032"/>
      <c r="AH11" s="1032"/>
      <c r="AI11" s="508"/>
      <c r="AJ11" s="508"/>
      <c r="AK11" s="508"/>
      <c r="AL11" s="508"/>
      <c r="AM11" s="508"/>
      <c r="AN11" s="508"/>
      <c r="AO11" s="508"/>
      <c r="AP11" s="508"/>
      <c r="AQ11" s="505"/>
      <c r="AR11" s="508"/>
    </row>
    <row r="12" spans="1:44" outlineLevel="1" x14ac:dyDescent="0.25">
      <c r="A12" s="1035" t="s">
        <v>46</v>
      </c>
      <c r="B12" s="1035"/>
      <c r="C12" s="1035"/>
      <c r="D12" s="1035"/>
      <c r="E12" s="1035"/>
      <c r="F12" s="1035"/>
      <c r="G12" s="1035"/>
      <c r="H12" s="1035"/>
      <c r="I12" s="1035"/>
      <c r="J12" s="1035"/>
      <c r="K12" s="1035"/>
      <c r="L12" s="1035"/>
      <c r="M12" s="1035"/>
      <c r="N12" s="1035"/>
      <c r="O12" s="1035"/>
      <c r="P12" s="1035"/>
      <c r="Q12" s="1035"/>
      <c r="R12" s="1035"/>
      <c r="S12" s="1035"/>
      <c r="T12" s="1035"/>
      <c r="U12" s="1035"/>
      <c r="V12" s="1035"/>
      <c r="W12" s="1035"/>
      <c r="X12" s="1035"/>
      <c r="Y12" s="1035"/>
      <c r="Z12" s="1035"/>
      <c r="AA12" s="1035"/>
      <c r="AB12" s="1035"/>
      <c r="AC12" s="1035"/>
      <c r="AD12" s="1035"/>
      <c r="AE12" s="1035"/>
      <c r="AF12" s="1035"/>
      <c r="AG12" s="1035"/>
      <c r="AH12" s="1035"/>
    </row>
    <row r="13" spans="1:44" outlineLevel="1" x14ac:dyDescent="0.25">
      <c r="N13" s="170"/>
      <c r="O13" s="170"/>
      <c r="P13" s="170"/>
      <c r="R13" s="170"/>
      <c r="AF13" s="170"/>
      <c r="AG13" s="170"/>
    </row>
    <row r="14" spans="1:44" outlineLevel="1" x14ac:dyDescent="0.25">
      <c r="N14" s="170"/>
      <c r="O14" s="170"/>
      <c r="P14" s="170"/>
      <c r="R14" s="170"/>
      <c r="AF14" s="170"/>
      <c r="AG14" s="170"/>
    </row>
    <row r="15" spans="1:44" x14ac:dyDescent="0.25">
      <c r="N15" s="170"/>
      <c r="O15" s="170"/>
      <c r="P15" s="170"/>
      <c r="Q15" s="573"/>
      <c r="R15" s="170"/>
      <c r="AF15" s="170"/>
      <c r="AG15" s="170"/>
    </row>
    <row r="16" spans="1:44" s="187" customFormat="1" ht="27.75" customHeight="1" x14ac:dyDescent="0.25">
      <c r="A16" s="1015" t="s">
        <v>7</v>
      </c>
      <c r="B16" s="1015" t="s">
        <v>8</v>
      </c>
      <c r="C16" s="962" t="s">
        <v>47</v>
      </c>
      <c r="D16" s="1036"/>
      <c r="E16" s="1036"/>
      <c r="F16" s="1036"/>
      <c r="G16" s="1036"/>
      <c r="H16" s="1036"/>
      <c r="I16" s="1036"/>
      <c r="J16" s="1036"/>
      <c r="K16" s="1036"/>
      <c r="L16" s="1036"/>
      <c r="M16" s="1037"/>
      <c r="N16" s="961" t="s">
        <v>1300</v>
      </c>
      <c r="O16" s="961"/>
      <c r="P16" s="961"/>
      <c r="Q16" s="961"/>
      <c r="R16" s="961"/>
      <c r="S16" s="1041"/>
      <c r="T16" s="1041"/>
      <c r="U16" s="1041"/>
      <c r="V16" s="1041"/>
      <c r="W16" s="1041"/>
      <c r="X16" s="1049" t="s">
        <v>1296</v>
      </c>
      <c r="Y16" s="1050"/>
      <c r="Z16" s="1051"/>
      <c r="AA16" s="1051"/>
      <c r="AB16" s="1051"/>
      <c r="AC16" s="1051"/>
      <c r="AD16" s="1051"/>
      <c r="AE16" s="1051"/>
      <c r="AF16" s="1050"/>
      <c r="AG16" s="1052"/>
      <c r="AH16" s="1046" t="s">
        <v>1294</v>
      </c>
      <c r="AI16" s="1041" t="s">
        <v>1288</v>
      </c>
      <c r="AJ16" s="1041"/>
      <c r="AK16" s="1041"/>
      <c r="AL16" s="1041"/>
      <c r="AM16" s="1041"/>
      <c r="AN16" s="1041"/>
      <c r="AO16" s="1041"/>
      <c r="AP16" s="1041"/>
      <c r="AQ16" s="1042"/>
      <c r="AR16" s="1041"/>
    </row>
    <row r="17" spans="1:47" s="187" customFormat="1" ht="53.25" customHeight="1" x14ac:dyDescent="0.25">
      <c r="A17" s="1019"/>
      <c r="B17" s="1019"/>
      <c r="C17" s="963"/>
      <c r="D17" s="1034"/>
      <c r="E17" s="1034"/>
      <c r="F17" s="1034"/>
      <c r="G17" s="1034"/>
      <c r="H17" s="1034"/>
      <c r="I17" s="1034"/>
      <c r="J17" s="1034"/>
      <c r="K17" s="1034"/>
      <c r="L17" s="1034"/>
      <c r="M17" s="1038"/>
      <c r="N17" s="961" t="s">
        <v>1660</v>
      </c>
      <c r="O17" s="961"/>
      <c r="P17" s="961"/>
      <c r="Q17" s="961"/>
      <c r="R17" s="961"/>
      <c r="S17" s="1041"/>
      <c r="T17" s="1041"/>
      <c r="U17" s="1041"/>
      <c r="V17" s="1041"/>
      <c r="W17" s="1041"/>
      <c r="X17" s="1044" t="s">
        <v>67</v>
      </c>
      <c r="Y17" s="1045"/>
      <c r="Z17" s="1044" t="s">
        <v>68</v>
      </c>
      <c r="AA17" s="1044"/>
      <c r="AB17" s="1044" t="s">
        <v>69</v>
      </c>
      <c r="AC17" s="1044"/>
      <c r="AD17" s="1044" t="s">
        <v>70</v>
      </c>
      <c r="AE17" s="1044"/>
      <c r="AF17" s="1044" t="s">
        <v>71</v>
      </c>
      <c r="AG17" s="1044"/>
      <c r="AH17" s="1047"/>
      <c r="AI17" s="502"/>
      <c r="AJ17" s="502"/>
      <c r="AK17" s="502"/>
      <c r="AL17" s="502"/>
      <c r="AM17" s="502"/>
      <c r="AN17" s="502"/>
      <c r="AO17" s="502"/>
      <c r="AP17" s="502"/>
      <c r="AQ17" s="504"/>
      <c r="AR17" s="502"/>
    </row>
    <row r="18" spans="1:47" s="187" customFormat="1" ht="66" customHeight="1" x14ac:dyDescent="0.25">
      <c r="A18" s="1019"/>
      <c r="B18" s="1019"/>
      <c r="C18" s="963"/>
      <c r="D18" s="1039"/>
      <c r="E18" s="1039"/>
      <c r="F18" s="1039"/>
      <c r="G18" s="1039"/>
      <c r="H18" s="1039"/>
      <c r="I18" s="1039"/>
      <c r="J18" s="1039"/>
      <c r="K18" s="1039"/>
      <c r="L18" s="1039"/>
      <c r="M18" s="1040"/>
      <c r="N18" s="961" t="s">
        <v>57</v>
      </c>
      <c r="O18" s="961"/>
      <c r="P18" s="961"/>
      <c r="Q18" s="961"/>
      <c r="R18" s="961"/>
      <c r="S18" s="1041" t="s">
        <v>962</v>
      </c>
      <c r="T18" s="1041"/>
      <c r="U18" s="1041"/>
      <c r="V18" s="1042"/>
      <c r="W18" s="1041"/>
      <c r="X18" s="1044"/>
      <c r="Y18" s="1045"/>
      <c r="Z18" s="1044"/>
      <c r="AA18" s="1044"/>
      <c r="AB18" s="1044"/>
      <c r="AC18" s="1044"/>
      <c r="AD18" s="1044"/>
      <c r="AE18" s="1044"/>
      <c r="AF18" s="1044"/>
      <c r="AG18" s="1044"/>
      <c r="AH18" s="1047"/>
      <c r="AI18" s="1041" t="s">
        <v>1024</v>
      </c>
      <c r="AJ18" s="1041"/>
      <c r="AK18" s="1041"/>
      <c r="AL18" s="1041"/>
      <c r="AM18" s="1041"/>
      <c r="AN18" s="1041" t="s">
        <v>1025</v>
      </c>
      <c r="AO18" s="1041"/>
      <c r="AP18" s="1041"/>
      <c r="AQ18" s="1042"/>
      <c r="AR18" s="1041"/>
    </row>
    <row r="19" spans="1:47" s="187" customFormat="1" ht="124.5" customHeight="1" x14ac:dyDescent="0.25">
      <c r="A19" s="1016"/>
      <c r="B19" s="1016"/>
      <c r="C19" s="964"/>
      <c r="D19" s="503" t="s">
        <v>343</v>
      </c>
      <c r="E19" s="203" t="s">
        <v>750</v>
      </c>
      <c r="F19" s="203" t="s">
        <v>751</v>
      </c>
      <c r="G19" s="203" t="s">
        <v>752</v>
      </c>
      <c r="H19" s="203" t="s">
        <v>753</v>
      </c>
      <c r="I19" s="203" t="s">
        <v>754</v>
      </c>
      <c r="J19" s="204" t="s">
        <v>755</v>
      </c>
      <c r="K19" s="204" t="s">
        <v>756</v>
      </c>
      <c r="L19" s="204" t="s">
        <v>758</v>
      </c>
      <c r="M19" s="204" t="s">
        <v>759</v>
      </c>
      <c r="N19" s="16" t="s">
        <v>67</v>
      </c>
      <c r="O19" s="16" t="s">
        <v>68</v>
      </c>
      <c r="P19" s="16" t="s">
        <v>69</v>
      </c>
      <c r="Q19" s="16" t="s">
        <v>70</v>
      </c>
      <c r="R19" s="16" t="s">
        <v>71</v>
      </c>
      <c r="S19" s="503" t="s">
        <v>67</v>
      </c>
      <c r="T19" s="503" t="s">
        <v>68</v>
      </c>
      <c r="U19" s="503" t="s">
        <v>69</v>
      </c>
      <c r="V19" s="16" t="s">
        <v>70</v>
      </c>
      <c r="W19" s="503" t="s">
        <v>71</v>
      </c>
      <c r="X19" s="502" t="s">
        <v>1297</v>
      </c>
      <c r="Y19" s="559" t="s">
        <v>1298</v>
      </c>
      <c r="Z19" s="559" t="s">
        <v>1297</v>
      </c>
      <c r="AA19" s="559" t="s">
        <v>1298</v>
      </c>
      <c r="AB19" s="559" t="s">
        <v>1297</v>
      </c>
      <c r="AC19" s="559" t="s">
        <v>1298</v>
      </c>
      <c r="AD19" s="559" t="s">
        <v>1297</v>
      </c>
      <c r="AE19" s="559" t="s">
        <v>1298</v>
      </c>
      <c r="AF19" s="559" t="s">
        <v>1297</v>
      </c>
      <c r="AG19" s="559" t="s">
        <v>1298</v>
      </c>
      <c r="AH19" s="1048"/>
      <c r="AI19" s="503" t="s">
        <v>67</v>
      </c>
      <c r="AJ19" s="503" t="s">
        <v>68</v>
      </c>
      <c r="AK19" s="503" t="s">
        <v>69</v>
      </c>
      <c r="AL19" s="503" t="s">
        <v>70</v>
      </c>
      <c r="AM19" s="503" t="s">
        <v>71</v>
      </c>
      <c r="AN19" s="503" t="s">
        <v>67</v>
      </c>
      <c r="AO19" s="503" t="s">
        <v>68</v>
      </c>
      <c r="AP19" s="503" t="s">
        <v>69</v>
      </c>
      <c r="AQ19" s="16" t="s">
        <v>70</v>
      </c>
      <c r="AR19" s="503" t="s">
        <v>71</v>
      </c>
    </row>
    <row r="20" spans="1:47" s="356" customFormat="1" ht="15.75" x14ac:dyDescent="0.25">
      <c r="A20" s="501">
        <v>1</v>
      </c>
      <c r="B20" s="501">
        <v>2</v>
      </c>
      <c r="C20" s="501">
        <v>3</v>
      </c>
      <c r="D20" s="353"/>
      <c r="E20" s="354"/>
      <c r="F20" s="354"/>
      <c r="G20" s="354"/>
      <c r="H20" s="354"/>
      <c r="I20" s="354"/>
      <c r="J20" s="354"/>
      <c r="K20" s="354"/>
      <c r="L20" s="354"/>
      <c r="M20" s="354"/>
      <c r="N20" s="456">
        <v>4</v>
      </c>
      <c r="O20" s="456">
        <v>5</v>
      </c>
      <c r="P20" s="456">
        <v>6</v>
      </c>
      <c r="Q20" s="456">
        <v>7</v>
      </c>
      <c r="R20" s="456">
        <v>8</v>
      </c>
      <c r="S20" s="355">
        <v>9</v>
      </c>
      <c r="T20" s="355">
        <v>10</v>
      </c>
      <c r="U20" s="355">
        <v>11</v>
      </c>
      <c r="V20" s="456">
        <v>12</v>
      </c>
      <c r="W20" s="355">
        <v>13</v>
      </c>
      <c r="X20" s="353">
        <v>14</v>
      </c>
      <c r="Y20" s="353">
        <v>15</v>
      </c>
      <c r="Z20" s="353">
        <v>16</v>
      </c>
      <c r="AA20" s="353">
        <v>17</v>
      </c>
      <c r="AB20" s="353">
        <v>18</v>
      </c>
      <c r="AC20" s="353">
        <v>19</v>
      </c>
      <c r="AD20" s="353">
        <v>20</v>
      </c>
      <c r="AE20" s="353">
        <v>21</v>
      </c>
      <c r="AF20" s="353">
        <v>22</v>
      </c>
      <c r="AG20" s="353">
        <v>23</v>
      </c>
      <c r="AH20" s="353">
        <v>24</v>
      </c>
      <c r="AI20" s="355" t="s">
        <v>997</v>
      </c>
      <c r="AJ20" s="355" t="s">
        <v>998</v>
      </c>
      <c r="AK20" s="355" t="s">
        <v>999</v>
      </c>
      <c r="AL20" s="355" t="s">
        <v>1000</v>
      </c>
      <c r="AM20" s="355" t="s">
        <v>1001</v>
      </c>
      <c r="AN20" s="355" t="s">
        <v>1002</v>
      </c>
      <c r="AO20" s="355" t="s">
        <v>1003</v>
      </c>
      <c r="AP20" s="355" t="s">
        <v>1004</v>
      </c>
      <c r="AQ20" s="456" t="s">
        <v>1005</v>
      </c>
      <c r="AR20" s="355" t="s">
        <v>1006</v>
      </c>
    </row>
    <row r="21" spans="1:47" ht="37.5" customHeight="1" x14ac:dyDescent="0.25">
      <c r="A21" s="595">
        <v>0</v>
      </c>
      <c r="B21" s="544" t="s">
        <v>604</v>
      </c>
      <c r="C21" s="729" t="s">
        <v>747</v>
      </c>
      <c r="D21" s="865" t="s">
        <v>747</v>
      </c>
      <c r="E21" s="866"/>
      <c r="F21" s="866"/>
      <c r="G21" s="866"/>
      <c r="H21" s="866"/>
      <c r="I21" s="866"/>
      <c r="J21" s="866"/>
      <c r="K21" s="866"/>
      <c r="L21" s="866"/>
      <c r="M21" s="866"/>
      <c r="N21" s="867">
        <f t="shared" ref="N21:W21" si="0">SUM(N22:N27)</f>
        <v>206.85456594000001</v>
      </c>
      <c r="O21" s="867">
        <f t="shared" si="0"/>
        <v>0</v>
      </c>
      <c r="P21" s="867">
        <f t="shared" si="0"/>
        <v>0</v>
      </c>
      <c r="Q21" s="867">
        <f t="shared" si="0"/>
        <v>206.85456594000001</v>
      </c>
      <c r="R21" s="867">
        <f t="shared" si="0"/>
        <v>0</v>
      </c>
      <c r="S21" s="867">
        <f t="shared" si="0"/>
        <v>82.745666602</v>
      </c>
      <c r="T21" s="867">
        <f t="shared" si="0"/>
        <v>0</v>
      </c>
      <c r="U21" s="867">
        <f t="shared" si="0"/>
        <v>0</v>
      </c>
      <c r="V21" s="867">
        <f t="shared" si="0"/>
        <v>82.745666602</v>
      </c>
      <c r="W21" s="867">
        <f t="shared" si="0"/>
        <v>0</v>
      </c>
      <c r="X21" s="205">
        <f t="shared" ref="X21" si="1">S21-N21</f>
        <v>-124.10889933800001</v>
      </c>
      <c r="Y21" s="888">
        <f t="shared" ref="Y21" si="2">IFERROR(X21/N21*100,"")</f>
        <v>-59.998143514027582</v>
      </c>
      <c r="Z21" s="205">
        <f t="shared" ref="Z21" si="3">T21-O21</f>
        <v>0</v>
      </c>
      <c r="AA21" s="205" t="str">
        <f t="shared" ref="AA21" si="4">IFERROR(Z21/O21*100,"нд")</f>
        <v>нд</v>
      </c>
      <c r="AB21" s="205">
        <f t="shared" ref="AB21" si="5">U21-P21</f>
        <v>0</v>
      </c>
      <c r="AC21" s="205" t="str">
        <f t="shared" ref="AC21" si="6">IFERROR(AB21/P21*100,"нд")</f>
        <v>нд</v>
      </c>
      <c r="AD21" s="205">
        <f t="shared" ref="AD21" si="7">V21-Q21</f>
        <v>-124.10889933800001</v>
      </c>
      <c r="AE21" s="205">
        <f t="shared" ref="AE21" si="8">IFERROR(AD21/Q21*100,"")</f>
        <v>-59.998143514027582</v>
      </c>
      <c r="AF21" s="205">
        <f t="shared" ref="AF21" si="9">W21-R21</f>
        <v>0</v>
      </c>
      <c r="AG21" s="205" t="str">
        <f t="shared" ref="AG21" si="10">IFERROR(AF21/R21*100,"нд")</f>
        <v>нд</v>
      </c>
      <c r="AH21" s="205" t="s">
        <v>493</v>
      </c>
      <c r="AI21" s="149" t="e">
        <f t="shared" ref="AI21:AR21" si="11">SUM(AI22:AI27)</f>
        <v>#REF!</v>
      </c>
      <c r="AJ21" s="149" t="e">
        <f t="shared" si="11"/>
        <v>#REF!</v>
      </c>
      <c r="AK21" s="149" t="e">
        <f t="shared" si="11"/>
        <v>#REF!</v>
      </c>
      <c r="AL21" s="149" t="e">
        <f t="shared" si="11"/>
        <v>#REF!</v>
      </c>
      <c r="AM21" s="149" t="e">
        <f t="shared" si="11"/>
        <v>#REF!</v>
      </c>
      <c r="AN21" s="149" t="e">
        <f t="shared" si="11"/>
        <v>#REF!</v>
      </c>
      <c r="AO21" s="149" t="e">
        <f t="shared" si="11"/>
        <v>#REF!</v>
      </c>
      <c r="AP21" s="149" t="e">
        <f t="shared" si="11"/>
        <v>#REF!</v>
      </c>
      <c r="AQ21" s="444" t="e">
        <f t="shared" si="11"/>
        <v>#REF!</v>
      </c>
      <c r="AR21" s="149" t="e">
        <f t="shared" si="11"/>
        <v>#REF!</v>
      </c>
      <c r="AS21" s="316" t="e">
        <f>SUM(#REF!,#REF!,#REF!,AI21,#REF!)</f>
        <v>#REF!</v>
      </c>
      <c r="AT21" s="316" t="e">
        <f>SUM(#REF!,#REF!,#REF!,AN21,#REF!)</f>
        <v>#REF!</v>
      </c>
      <c r="AU21" s="694"/>
    </row>
    <row r="22" spans="1:47" ht="31.5" x14ac:dyDescent="0.25">
      <c r="A22" s="837" t="s">
        <v>605</v>
      </c>
      <c r="B22" s="842" t="s">
        <v>606</v>
      </c>
      <c r="C22" s="843" t="s">
        <v>747</v>
      </c>
      <c r="D22" s="190" t="s">
        <v>747</v>
      </c>
      <c r="E22" s="191"/>
      <c r="F22" s="191"/>
      <c r="G22" s="191"/>
      <c r="H22" s="191"/>
      <c r="I22" s="191"/>
      <c r="J22" s="191"/>
      <c r="K22" s="191"/>
      <c r="L22" s="191"/>
      <c r="M22" s="191"/>
      <c r="N22" s="853">
        <f t="shared" ref="N22:W22" si="12">SUM(N28)</f>
        <v>0</v>
      </c>
      <c r="O22" s="853">
        <f t="shared" si="12"/>
        <v>0</v>
      </c>
      <c r="P22" s="853">
        <f t="shared" si="12"/>
        <v>0</v>
      </c>
      <c r="Q22" s="853">
        <f t="shared" si="12"/>
        <v>0</v>
      </c>
      <c r="R22" s="853">
        <f t="shared" si="12"/>
        <v>0</v>
      </c>
      <c r="S22" s="853">
        <f t="shared" si="12"/>
        <v>0</v>
      </c>
      <c r="T22" s="853">
        <f t="shared" si="12"/>
        <v>0</v>
      </c>
      <c r="U22" s="853">
        <f t="shared" si="12"/>
        <v>0</v>
      </c>
      <c r="V22" s="853">
        <f t="shared" si="12"/>
        <v>0</v>
      </c>
      <c r="W22" s="853">
        <f t="shared" si="12"/>
        <v>0</v>
      </c>
      <c r="X22" s="833">
        <f t="shared" ref="X22:X77" si="13">S22-N22</f>
        <v>0</v>
      </c>
      <c r="Y22" s="889" t="s">
        <v>493</v>
      </c>
      <c r="Z22" s="833">
        <f t="shared" ref="Z22:Z78" si="14">T22-O22</f>
        <v>0</v>
      </c>
      <c r="AA22" s="833" t="str">
        <f t="shared" ref="AA22:AA78" si="15">IFERROR(Z22/O22*100,"нд")</f>
        <v>нд</v>
      </c>
      <c r="AB22" s="833">
        <f t="shared" ref="AB22:AB78" si="16">U22-P22</f>
        <v>0</v>
      </c>
      <c r="AC22" s="833" t="str">
        <f t="shared" ref="AC22:AC78" si="17">IFERROR(AB22/P22*100,"нд")</f>
        <v>нд</v>
      </c>
      <c r="AD22" s="833">
        <f t="shared" ref="AD22:AD78" si="18">V22-Q22</f>
        <v>0</v>
      </c>
      <c r="AE22" s="833" t="s">
        <v>493</v>
      </c>
      <c r="AF22" s="833">
        <f t="shared" ref="AF22:AF78" si="19">W22-R22</f>
        <v>0</v>
      </c>
      <c r="AG22" s="833" t="str">
        <f t="shared" ref="AG22:AG78" si="20">IFERROR(AF22/R22*100,"нд")</f>
        <v>нд</v>
      </c>
      <c r="AH22" s="149" t="s">
        <v>493</v>
      </c>
      <c r="AI22" s="149">
        <f t="shared" ref="AI22:AR22" si="21">SUM(AI28)</f>
        <v>0</v>
      </c>
      <c r="AJ22" s="149">
        <f t="shared" si="21"/>
        <v>0</v>
      </c>
      <c r="AK22" s="149">
        <f t="shared" si="21"/>
        <v>0</v>
      </c>
      <c r="AL22" s="149">
        <f t="shared" si="21"/>
        <v>0</v>
      </c>
      <c r="AM22" s="149">
        <f t="shared" si="21"/>
        <v>0</v>
      </c>
      <c r="AN22" s="149">
        <f t="shared" si="21"/>
        <v>0</v>
      </c>
      <c r="AO22" s="149">
        <f t="shared" si="21"/>
        <v>0</v>
      </c>
      <c r="AP22" s="149">
        <f t="shared" si="21"/>
        <v>0</v>
      </c>
      <c r="AQ22" s="444">
        <f t="shared" si="21"/>
        <v>0</v>
      </c>
      <c r="AR22" s="149">
        <f t="shared" si="21"/>
        <v>0</v>
      </c>
      <c r="AS22" s="316" t="e">
        <f>SUM(#REF!,#REF!,#REF!,AI22,#REF!)</f>
        <v>#REF!</v>
      </c>
      <c r="AT22" s="316" t="e">
        <f>SUM(#REF!,#REF!,#REF!,AN22,#REF!)</f>
        <v>#REF!</v>
      </c>
      <c r="AU22" s="693"/>
    </row>
    <row r="23" spans="1:47" ht="31.5" x14ac:dyDescent="0.25">
      <c r="A23" s="837" t="s">
        <v>607</v>
      </c>
      <c r="B23" s="842" t="s">
        <v>688</v>
      </c>
      <c r="C23" s="843" t="s">
        <v>747</v>
      </c>
      <c r="D23" s="190" t="s">
        <v>747</v>
      </c>
      <c r="E23" s="191"/>
      <c r="F23" s="191"/>
      <c r="G23" s="191"/>
      <c r="H23" s="191"/>
      <c r="I23" s="191"/>
      <c r="J23" s="191"/>
      <c r="K23" s="191"/>
      <c r="L23" s="191"/>
      <c r="M23" s="191"/>
      <c r="N23" s="853">
        <f t="shared" ref="N23:W23" si="22">SUM(N46)</f>
        <v>133.72000068</v>
      </c>
      <c r="O23" s="853">
        <f t="shared" si="22"/>
        <v>0</v>
      </c>
      <c r="P23" s="853">
        <f t="shared" si="22"/>
        <v>0</v>
      </c>
      <c r="Q23" s="853">
        <f t="shared" si="22"/>
        <v>133.72000068</v>
      </c>
      <c r="R23" s="853">
        <f t="shared" si="22"/>
        <v>0</v>
      </c>
      <c r="S23" s="853">
        <f t="shared" si="22"/>
        <v>16.777226182</v>
      </c>
      <c r="T23" s="853">
        <f t="shared" si="22"/>
        <v>0</v>
      </c>
      <c r="U23" s="853">
        <f t="shared" si="22"/>
        <v>0</v>
      </c>
      <c r="V23" s="853">
        <f t="shared" si="22"/>
        <v>16.777226182</v>
      </c>
      <c r="W23" s="853">
        <f t="shared" si="22"/>
        <v>0</v>
      </c>
      <c r="X23" s="833">
        <f t="shared" si="13"/>
        <v>-116.94277449800001</v>
      </c>
      <c r="Y23" s="889">
        <f t="shared" ref="Y23:Y77" si="23">IFERROR(X23/N23*100,"")</f>
        <v>-87.453465377891447</v>
      </c>
      <c r="Z23" s="833">
        <f t="shared" si="14"/>
        <v>0</v>
      </c>
      <c r="AA23" s="833" t="str">
        <f t="shared" si="15"/>
        <v>нд</v>
      </c>
      <c r="AB23" s="833">
        <f t="shared" si="16"/>
        <v>0</v>
      </c>
      <c r="AC23" s="833" t="str">
        <f t="shared" si="17"/>
        <v>нд</v>
      </c>
      <c r="AD23" s="833">
        <f t="shared" si="18"/>
        <v>-116.94277449800001</v>
      </c>
      <c r="AE23" s="833">
        <f t="shared" ref="AE23:AE85" si="24">IFERROR(AD23/Q23*100,"")</f>
        <v>-87.453465377891447</v>
      </c>
      <c r="AF23" s="833">
        <f t="shared" si="19"/>
        <v>0</v>
      </c>
      <c r="AG23" s="833" t="str">
        <f t="shared" si="20"/>
        <v>нд</v>
      </c>
      <c r="AH23" s="149" t="s">
        <v>493</v>
      </c>
      <c r="AI23" s="149" t="e">
        <f t="shared" ref="AI23:AR23" si="25">SUM(AI46)</f>
        <v>#REF!</v>
      </c>
      <c r="AJ23" s="149" t="e">
        <f t="shared" si="25"/>
        <v>#REF!</v>
      </c>
      <c r="AK23" s="149" t="e">
        <f t="shared" si="25"/>
        <v>#REF!</v>
      </c>
      <c r="AL23" s="149" t="e">
        <f t="shared" si="25"/>
        <v>#REF!</v>
      </c>
      <c r="AM23" s="149" t="e">
        <f t="shared" si="25"/>
        <v>#REF!</v>
      </c>
      <c r="AN23" s="149" t="e">
        <f t="shared" si="25"/>
        <v>#REF!</v>
      </c>
      <c r="AO23" s="149" t="e">
        <f t="shared" si="25"/>
        <v>#REF!</v>
      </c>
      <c r="AP23" s="149" t="e">
        <f t="shared" si="25"/>
        <v>#REF!</v>
      </c>
      <c r="AQ23" s="444" t="e">
        <f t="shared" si="25"/>
        <v>#REF!</v>
      </c>
      <c r="AR23" s="149" t="e">
        <f t="shared" si="25"/>
        <v>#REF!</v>
      </c>
      <c r="AS23" s="316" t="e">
        <f>SUM(#REF!,#REF!,#REF!,AI23,#REF!)</f>
        <v>#REF!</v>
      </c>
      <c r="AT23" s="316" t="e">
        <f>SUM(#REF!,#REF!,#REF!,AN23,#REF!)</f>
        <v>#REF!</v>
      </c>
      <c r="AU23" s="693"/>
    </row>
    <row r="24" spans="1:47" ht="78.75" x14ac:dyDescent="0.25">
      <c r="A24" s="837" t="s">
        <v>609</v>
      </c>
      <c r="B24" s="842" t="s">
        <v>610</v>
      </c>
      <c r="C24" s="843" t="s">
        <v>747</v>
      </c>
      <c r="D24" s="190" t="s">
        <v>747</v>
      </c>
      <c r="E24" s="191"/>
      <c r="F24" s="191"/>
      <c r="G24" s="191"/>
      <c r="H24" s="191"/>
      <c r="I24" s="191"/>
      <c r="J24" s="191"/>
      <c r="K24" s="191"/>
      <c r="L24" s="191"/>
      <c r="M24" s="191"/>
      <c r="N24" s="853">
        <v>0</v>
      </c>
      <c r="O24" s="853">
        <v>0</v>
      </c>
      <c r="P24" s="853">
        <v>0</v>
      </c>
      <c r="Q24" s="853">
        <v>0</v>
      </c>
      <c r="R24" s="853">
        <v>0</v>
      </c>
      <c r="S24" s="853">
        <v>0</v>
      </c>
      <c r="T24" s="853">
        <v>0</v>
      </c>
      <c r="U24" s="853">
        <v>0</v>
      </c>
      <c r="V24" s="853">
        <v>0</v>
      </c>
      <c r="W24" s="853">
        <v>0</v>
      </c>
      <c r="X24" s="853">
        <v>0</v>
      </c>
      <c r="Y24" s="853">
        <v>0</v>
      </c>
      <c r="Z24" s="853">
        <v>0</v>
      </c>
      <c r="AA24" s="853">
        <v>0</v>
      </c>
      <c r="AB24" s="853">
        <v>0</v>
      </c>
      <c r="AC24" s="853">
        <v>0</v>
      </c>
      <c r="AD24" s="853">
        <v>0</v>
      </c>
      <c r="AE24" s="853">
        <v>0</v>
      </c>
      <c r="AF24" s="853">
        <v>0</v>
      </c>
      <c r="AG24" s="833" t="str">
        <f t="shared" si="20"/>
        <v>нд</v>
      </c>
      <c r="AH24" s="149" t="s">
        <v>493</v>
      </c>
      <c r="AI24" s="149">
        <f t="shared" ref="AI24:AR24" si="26">SUM(AI67)</f>
        <v>40.971925920773998</v>
      </c>
      <c r="AJ24" s="149">
        <f t="shared" si="26"/>
        <v>0</v>
      </c>
      <c r="AK24" s="149">
        <f t="shared" si="26"/>
        <v>0</v>
      </c>
      <c r="AL24" s="149">
        <f t="shared" si="26"/>
        <v>40.971925920773998</v>
      </c>
      <c r="AM24" s="149">
        <f t="shared" si="26"/>
        <v>0</v>
      </c>
      <c r="AN24" s="149">
        <f t="shared" si="26"/>
        <v>14.151829157199998</v>
      </c>
      <c r="AO24" s="149">
        <f t="shared" si="26"/>
        <v>0</v>
      </c>
      <c r="AP24" s="149">
        <f t="shared" si="26"/>
        <v>0</v>
      </c>
      <c r="AQ24" s="444">
        <f t="shared" si="26"/>
        <v>14.151829157199998</v>
      </c>
      <c r="AR24" s="149">
        <f t="shared" si="26"/>
        <v>0</v>
      </c>
      <c r="AS24" s="316" t="e">
        <f>SUM(#REF!,#REF!,#REF!,AI24,#REF!)</f>
        <v>#REF!</v>
      </c>
      <c r="AT24" s="316" t="e">
        <f>SUM(#REF!,#REF!,#REF!,AN24,#REF!)</f>
        <v>#REF!</v>
      </c>
      <c r="AU24" s="693"/>
    </row>
    <row r="25" spans="1:47" ht="47.25" x14ac:dyDescent="0.25">
      <c r="A25" s="837" t="s">
        <v>611</v>
      </c>
      <c r="B25" s="842" t="s">
        <v>687</v>
      </c>
      <c r="C25" s="843" t="s">
        <v>747</v>
      </c>
      <c r="D25" s="190" t="s">
        <v>747</v>
      </c>
      <c r="E25" s="191"/>
      <c r="F25" s="191"/>
      <c r="G25" s="191"/>
      <c r="H25" s="191"/>
      <c r="I25" s="191"/>
      <c r="J25" s="191"/>
      <c r="K25" s="191"/>
      <c r="L25" s="191"/>
      <c r="M25" s="191"/>
      <c r="N25" s="853">
        <f t="shared" ref="N25:W25" si="27">SUM(N74)</f>
        <v>56.439102520000006</v>
      </c>
      <c r="O25" s="853">
        <f t="shared" si="27"/>
        <v>0</v>
      </c>
      <c r="P25" s="853">
        <f t="shared" si="27"/>
        <v>0</v>
      </c>
      <c r="Q25" s="853">
        <f t="shared" si="27"/>
        <v>56.439102520000006</v>
      </c>
      <c r="R25" s="853">
        <f t="shared" si="27"/>
        <v>0</v>
      </c>
      <c r="S25" s="853">
        <f t="shared" si="27"/>
        <v>29.964589950000004</v>
      </c>
      <c r="T25" s="853">
        <f t="shared" si="27"/>
        <v>0</v>
      </c>
      <c r="U25" s="853">
        <f t="shared" si="27"/>
        <v>0</v>
      </c>
      <c r="V25" s="853">
        <f t="shared" si="27"/>
        <v>29.964589950000004</v>
      </c>
      <c r="W25" s="853">
        <f t="shared" si="27"/>
        <v>0</v>
      </c>
      <c r="X25" s="833">
        <f t="shared" si="13"/>
        <v>-26.474512570000002</v>
      </c>
      <c r="Y25" s="889">
        <f t="shared" si="23"/>
        <v>-46.908103403342352</v>
      </c>
      <c r="Z25" s="833">
        <f t="shared" si="14"/>
        <v>0</v>
      </c>
      <c r="AA25" s="833" t="str">
        <f t="shared" si="15"/>
        <v>нд</v>
      </c>
      <c r="AB25" s="833">
        <f t="shared" si="16"/>
        <v>0</v>
      </c>
      <c r="AC25" s="833" t="str">
        <f t="shared" si="17"/>
        <v>нд</v>
      </c>
      <c r="AD25" s="833">
        <f t="shared" si="18"/>
        <v>-26.474512570000002</v>
      </c>
      <c r="AE25" s="833">
        <f t="shared" si="24"/>
        <v>-46.908103403342352</v>
      </c>
      <c r="AF25" s="833">
        <f t="shared" si="19"/>
        <v>0</v>
      </c>
      <c r="AG25" s="833" t="str">
        <f t="shared" si="20"/>
        <v>нд</v>
      </c>
      <c r="AH25" s="149" t="s">
        <v>493</v>
      </c>
      <c r="AI25" s="149">
        <f t="shared" ref="AI25:AR25" si="28">SUM(AI83)</f>
        <v>24.052241835268003</v>
      </c>
      <c r="AJ25" s="149">
        <f t="shared" si="28"/>
        <v>0</v>
      </c>
      <c r="AK25" s="149">
        <f t="shared" si="28"/>
        <v>0</v>
      </c>
      <c r="AL25" s="149">
        <f t="shared" si="28"/>
        <v>24.052241835268003</v>
      </c>
      <c r="AM25" s="149">
        <f t="shared" si="28"/>
        <v>0</v>
      </c>
      <c r="AN25" s="149">
        <f t="shared" si="28"/>
        <v>17.649298299199998</v>
      </c>
      <c r="AO25" s="149">
        <f t="shared" si="28"/>
        <v>0</v>
      </c>
      <c r="AP25" s="149">
        <f t="shared" si="28"/>
        <v>0</v>
      </c>
      <c r="AQ25" s="444">
        <f t="shared" si="28"/>
        <v>17.649298299199998</v>
      </c>
      <c r="AR25" s="149">
        <f t="shared" si="28"/>
        <v>0</v>
      </c>
      <c r="AS25" s="316" t="e">
        <f>SUM(#REF!,#REF!,#REF!,AI25,#REF!)</f>
        <v>#REF!</v>
      </c>
      <c r="AT25" s="316" t="e">
        <f>SUM(#REF!,#REF!,#REF!,AN25,#REF!)</f>
        <v>#REF!</v>
      </c>
      <c r="AU25" s="693"/>
    </row>
    <row r="26" spans="1:47" ht="47.25" x14ac:dyDescent="0.25">
      <c r="A26" s="837" t="s">
        <v>613</v>
      </c>
      <c r="B26" s="842" t="s">
        <v>614</v>
      </c>
      <c r="C26" s="843" t="s">
        <v>747</v>
      </c>
      <c r="D26" s="190" t="s">
        <v>747</v>
      </c>
      <c r="E26" s="191"/>
      <c r="F26" s="191"/>
      <c r="G26" s="191"/>
      <c r="H26" s="191"/>
      <c r="I26" s="191"/>
      <c r="J26" s="191"/>
      <c r="K26" s="191"/>
      <c r="L26" s="191"/>
      <c r="M26" s="191"/>
      <c r="N26" s="853">
        <f t="shared" ref="N26:W27" si="29">SUM(N78)</f>
        <v>0</v>
      </c>
      <c r="O26" s="853">
        <f t="shared" si="29"/>
        <v>0</v>
      </c>
      <c r="P26" s="853">
        <f t="shared" si="29"/>
        <v>0</v>
      </c>
      <c r="Q26" s="853">
        <f t="shared" si="29"/>
        <v>0</v>
      </c>
      <c r="R26" s="853">
        <f t="shared" si="29"/>
        <v>0</v>
      </c>
      <c r="S26" s="853">
        <f t="shared" si="29"/>
        <v>0</v>
      </c>
      <c r="T26" s="853">
        <f t="shared" si="29"/>
        <v>0</v>
      </c>
      <c r="U26" s="853">
        <f t="shared" si="29"/>
        <v>0</v>
      </c>
      <c r="V26" s="853">
        <f t="shared" si="29"/>
        <v>0</v>
      </c>
      <c r="W26" s="853">
        <f t="shared" si="29"/>
        <v>0</v>
      </c>
      <c r="X26" s="833">
        <f t="shared" si="13"/>
        <v>0</v>
      </c>
      <c r="Y26" s="889" t="s">
        <v>493</v>
      </c>
      <c r="Z26" s="833">
        <f t="shared" si="14"/>
        <v>0</v>
      </c>
      <c r="AA26" s="833" t="str">
        <f t="shared" si="15"/>
        <v>нд</v>
      </c>
      <c r="AB26" s="833">
        <f t="shared" si="16"/>
        <v>0</v>
      </c>
      <c r="AC26" s="833" t="str">
        <f t="shared" si="17"/>
        <v>нд</v>
      </c>
      <c r="AD26" s="833">
        <f t="shared" si="18"/>
        <v>0</v>
      </c>
      <c r="AE26" s="833" t="s">
        <v>493</v>
      </c>
      <c r="AF26" s="833">
        <f t="shared" si="19"/>
        <v>0</v>
      </c>
      <c r="AG26" s="833" t="str">
        <f t="shared" si="20"/>
        <v>нд</v>
      </c>
      <c r="AH26" s="149" t="s">
        <v>493</v>
      </c>
      <c r="AI26" s="149" t="e">
        <f>SUM(#REF!)</f>
        <v>#REF!</v>
      </c>
      <c r="AJ26" s="149" t="e">
        <f>SUM(#REF!)</f>
        <v>#REF!</v>
      </c>
      <c r="AK26" s="149" t="e">
        <f>SUM(#REF!)</f>
        <v>#REF!</v>
      </c>
      <c r="AL26" s="149" t="e">
        <f>SUM(#REF!)</f>
        <v>#REF!</v>
      </c>
      <c r="AM26" s="149" t="e">
        <f>SUM(#REF!)</f>
        <v>#REF!</v>
      </c>
      <c r="AN26" s="149" t="e">
        <f>SUM(#REF!)</f>
        <v>#REF!</v>
      </c>
      <c r="AO26" s="149" t="e">
        <f>SUM(#REF!)</f>
        <v>#REF!</v>
      </c>
      <c r="AP26" s="149" t="e">
        <f>SUM(#REF!)</f>
        <v>#REF!</v>
      </c>
      <c r="AQ26" s="444" t="e">
        <f>SUM(#REF!)</f>
        <v>#REF!</v>
      </c>
      <c r="AR26" s="149" t="e">
        <f>SUM(#REF!)</f>
        <v>#REF!</v>
      </c>
      <c r="AS26" s="316" t="e">
        <f>SUM(#REF!,#REF!,#REF!,AI26,#REF!)</f>
        <v>#REF!</v>
      </c>
      <c r="AT26" s="316" t="e">
        <f>SUM(#REF!,#REF!,#REF!,AN26,#REF!)</f>
        <v>#REF!</v>
      </c>
      <c r="AU26" s="693"/>
    </row>
    <row r="27" spans="1:47" ht="31.5" x14ac:dyDescent="0.25">
      <c r="A27" s="837" t="s">
        <v>615</v>
      </c>
      <c r="B27" s="842" t="s">
        <v>616</v>
      </c>
      <c r="C27" s="843" t="s">
        <v>747</v>
      </c>
      <c r="D27" s="190" t="s">
        <v>747</v>
      </c>
      <c r="E27" s="191"/>
      <c r="F27" s="191"/>
      <c r="G27" s="191"/>
      <c r="H27" s="191"/>
      <c r="I27" s="191"/>
      <c r="J27" s="191"/>
      <c r="K27" s="191"/>
      <c r="L27" s="191"/>
      <c r="M27" s="191"/>
      <c r="N27" s="853">
        <f t="shared" si="29"/>
        <v>16.69546274</v>
      </c>
      <c r="O27" s="853">
        <f t="shared" si="29"/>
        <v>0</v>
      </c>
      <c r="P27" s="853">
        <f t="shared" si="29"/>
        <v>0</v>
      </c>
      <c r="Q27" s="853">
        <f t="shared" si="29"/>
        <v>16.69546274</v>
      </c>
      <c r="R27" s="853">
        <f t="shared" si="29"/>
        <v>0</v>
      </c>
      <c r="S27" s="853">
        <f t="shared" si="29"/>
        <v>36.003850470000003</v>
      </c>
      <c r="T27" s="853">
        <f t="shared" si="29"/>
        <v>0</v>
      </c>
      <c r="U27" s="853">
        <f t="shared" si="29"/>
        <v>0</v>
      </c>
      <c r="V27" s="853">
        <f t="shared" si="29"/>
        <v>36.003850470000003</v>
      </c>
      <c r="W27" s="853">
        <f t="shared" si="29"/>
        <v>0</v>
      </c>
      <c r="X27" s="833">
        <f t="shared" si="13"/>
        <v>19.308387730000003</v>
      </c>
      <c r="Y27" s="889">
        <f t="shared" si="23"/>
        <v>115.65050954676326</v>
      </c>
      <c r="Z27" s="833">
        <f t="shared" si="14"/>
        <v>0</v>
      </c>
      <c r="AA27" s="833" t="str">
        <f t="shared" si="15"/>
        <v>нд</v>
      </c>
      <c r="AB27" s="833">
        <f t="shared" si="16"/>
        <v>0</v>
      </c>
      <c r="AC27" s="833" t="str">
        <f t="shared" si="17"/>
        <v>нд</v>
      </c>
      <c r="AD27" s="833">
        <f t="shared" si="18"/>
        <v>19.308387730000003</v>
      </c>
      <c r="AE27" s="833">
        <f t="shared" si="24"/>
        <v>115.65050954676326</v>
      </c>
      <c r="AF27" s="833">
        <f t="shared" si="19"/>
        <v>0</v>
      </c>
      <c r="AG27" s="833" t="str">
        <f t="shared" si="20"/>
        <v>нд</v>
      </c>
      <c r="AH27" s="149" t="s">
        <v>493</v>
      </c>
      <c r="AI27" s="149" t="e">
        <f>SUM(#REF!)</f>
        <v>#REF!</v>
      </c>
      <c r="AJ27" s="149" t="e">
        <f>SUM(#REF!)</f>
        <v>#REF!</v>
      </c>
      <c r="AK27" s="149" t="e">
        <f>SUM(#REF!)</f>
        <v>#REF!</v>
      </c>
      <c r="AL27" s="149" t="e">
        <f>SUM(#REF!)</f>
        <v>#REF!</v>
      </c>
      <c r="AM27" s="149" t="e">
        <f>SUM(#REF!)</f>
        <v>#REF!</v>
      </c>
      <c r="AN27" s="149" t="e">
        <f>SUM(#REF!)</f>
        <v>#REF!</v>
      </c>
      <c r="AO27" s="149" t="e">
        <f>SUM(#REF!)</f>
        <v>#REF!</v>
      </c>
      <c r="AP27" s="149" t="e">
        <f>SUM(#REF!)</f>
        <v>#REF!</v>
      </c>
      <c r="AQ27" s="444" t="e">
        <f>SUM(#REF!)</f>
        <v>#REF!</v>
      </c>
      <c r="AR27" s="149" t="e">
        <f>SUM(#REF!)</f>
        <v>#REF!</v>
      </c>
      <c r="AS27" s="316" t="e">
        <f>SUM(#REF!,#REF!,#REF!,AI27,#REF!)</f>
        <v>#REF!</v>
      </c>
      <c r="AT27" s="316" t="e">
        <f>SUM(#REF!,#REF!,#REF!,AN27,#REF!)</f>
        <v>#REF!</v>
      </c>
      <c r="AU27" s="693"/>
    </row>
    <row r="28" spans="1:47" ht="31.5" x14ac:dyDescent="0.25">
      <c r="A28" s="837" t="s">
        <v>494</v>
      </c>
      <c r="B28" s="842" t="s">
        <v>617</v>
      </c>
      <c r="C28" s="843" t="s">
        <v>747</v>
      </c>
      <c r="D28" s="190" t="s">
        <v>747</v>
      </c>
      <c r="E28" s="191"/>
      <c r="F28" s="191"/>
      <c r="G28" s="191"/>
      <c r="H28" s="191"/>
      <c r="I28" s="191"/>
      <c r="J28" s="191"/>
      <c r="K28" s="191"/>
      <c r="L28" s="191"/>
      <c r="M28" s="191"/>
      <c r="N28" s="853">
        <f t="shared" ref="N28:W28" si="30">SUM(N29,N33,N36,N43)</f>
        <v>0</v>
      </c>
      <c r="O28" s="853">
        <f t="shared" si="30"/>
        <v>0</v>
      </c>
      <c r="P28" s="853">
        <f t="shared" si="30"/>
        <v>0</v>
      </c>
      <c r="Q28" s="853">
        <f t="shared" si="30"/>
        <v>0</v>
      </c>
      <c r="R28" s="853">
        <f t="shared" si="30"/>
        <v>0</v>
      </c>
      <c r="S28" s="853">
        <f t="shared" si="30"/>
        <v>0</v>
      </c>
      <c r="T28" s="853">
        <f t="shared" si="30"/>
        <v>0</v>
      </c>
      <c r="U28" s="853">
        <f t="shared" si="30"/>
        <v>0</v>
      </c>
      <c r="V28" s="853">
        <f t="shared" si="30"/>
        <v>0</v>
      </c>
      <c r="W28" s="853">
        <f t="shared" si="30"/>
        <v>0</v>
      </c>
      <c r="X28" s="833">
        <f t="shared" si="13"/>
        <v>0</v>
      </c>
      <c r="Y28" s="889" t="s">
        <v>493</v>
      </c>
      <c r="Z28" s="833">
        <f t="shared" si="14"/>
        <v>0</v>
      </c>
      <c r="AA28" s="833" t="str">
        <f t="shared" si="15"/>
        <v>нд</v>
      </c>
      <c r="AB28" s="833">
        <f t="shared" si="16"/>
        <v>0</v>
      </c>
      <c r="AC28" s="833" t="str">
        <f t="shared" si="17"/>
        <v>нд</v>
      </c>
      <c r="AD28" s="833">
        <f t="shared" si="18"/>
        <v>0</v>
      </c>
      <c r="AE28" s="833" t="s">
        <v>493</v>
      </c>
      <c r="AF28" s="833">
        <f t="shared" si="19"/>
        <v>0</v>
      </c>
      <c r="AG28" s="833" t="str">
        <f t="shared" si="20"/>
        <v>нд</v>
      </c>
      <c r="AH28" s="149" t="s">
        <v>493</v>
      </c>
      <c r="AI28" s="149">
        <f t="shared" ref="AI28:AR28" si="31">SUM(AI29,AI33,AI36,AI43)</f>
        <v>0</v>
      </c>
      <c r="AJ28" s="149">
        <f t="shared" si="31"/>
        <v>0</v>
      </c>
      <c r="AK28" s="149">
        <f t="shared" si="31"/>
        <v>0</v>
      </c>
      <c r="AL28" s="149">
        <f t="shared" si="31"/>
        <v>0</v>
      </c>
      <c r="AM28" s="149">
        <f t="shared" si="31"/>
        <v>0</v>
      </c>
      <c r="AN28" s="149">
        <f t="shared" si="31"/>
        <v>0</v>
      </c>
      <c r="AO28" s="149">
        <f t="shared" si="31"/>
        <v>0</v>
      </c>
      <c r="AP28" s="149">
        <f t="shared" si="31"/>
        <v>0</v>
      </c>
      <c r="AQ28" s="444">
        <f t="shared" si="31"/>
        <v>0</v>
      </c>
      <c r="AR28" s="149">
        <f t="shared" si="31"/>
        <v>0</v>
      </c>
      <c r="AS28" s="316" t="e">
        <f>SUM(#REF!,#REF!,#REF!,AI28,#REF!)</f>
        <v>#REF!</v>
      </c>
      <c r="AT28" s="316" t="e">
        <f>SUM(#REF!,#REF!,#REF!,AN28,#REF!)</f>
        <v>#REF!</v>
      </c>
      <c r="AU28" s="693"/>
    </row>
    <row r="29" spans="1:47" ht="47.25" x14ac:dyDescent="0.25">
      <c r="A29" s="837" t="s">
        <v>496</v>
      </c>
      <c r="B29" s="842" t="s">
        <v>618</v>
      </c>
      <c r="C29" s="843" t="s">
        <v>747</v>
      </c>
      <c r="D29" s="190" t="s">
        <v>747</v>
      </c>
      <c r="E29" s="191"/>
      <c r="F29" s="191"/>
      <c r="G29" s="191"/>
      <c r="H29" s="191"/>
      <c r="I29" s="191"/>
      <c r="J29" s="191"/>
      <c r="K29" s="191"/>
      <c r="L29" s="191"/>
      <c r="M29" s="191"/>
      <c r="N29" s="853">
        <f t="shared" ref="N29:W29" si="32">SUM(N30:N32)</f>
        <v>0</v>
      </c>
      <c r="O29" s="853">
        <f t="shared" si="32"/>
        <v>0</v>
      </c>
      <c r="P29" s="853">
        <f t="shared" si="32"/>
        <v>0</v>
      </c>
      <c r="Q29" s="853">
        <f t="shared" si="32"/>
        <v>0</v>
      </c>
      <c r="R29" s="853">
        <f t="shared" si="32"/>
        <v>0</v>
      </c>
      <c r="S29" s="853">
        <f t="shared" si="32"/>
        <v>0</v>
      </c>
      <c r="T29" s="853">
        <f t="shared" si="32"/>
        <v>0</v>
      </c>
      <c r="U29" s="853">
        <f t="shared" si="32"/>
        <v>0</v>
      </c>
      <c r="V29" s="853">
        <f t="shared" si="32"/>
        <v>0</v>
      </c>
      <c r="W29" s="853">
        <f t="shared" si="32"/>
        <v>0</v>
      </c>
      <c r="X29" s="833">
        <f t="shared" si="13"/>
        <v>0</v>
      </c>
      <c r="Y29" s="889" t="s">
        <v>493</v>
      </c>
      <c r="Z29" s="833">
        <f t="shared" si="14"/>
        <v>0</v>
      </c>
      <c r="AA29" s="833" t="str">
        <f t="shared" si="15"/>
        <v>нд</v>
      </c>
      <c r="AB29" s="833">
        <f t="shared" si="16"/>
        <v>0</v>
      </c>
      <c r="AC29" s="833" t="str">
        <f t="shared" si="17"/>
        <v>нд</v>
      </c>
      <c r="AD29" s="833">
        <f t="shared" si="18"/>
        <v>0</v>
      </c>
      <c r="AE29" s="833" t="s">
        <v>493</v>
      </c>
      <c r="AF29" s="833">
        <f t="shared" si="19"/>
        <v>0</v>
      </c>
      <c r="AG29" s="833" t="str">
        <f t="shared" si="20"/>
        <v>нд</v>
      </c>
      <c r="AH29" s="149" t="s">
        <v>493</v>
      </c>
      <c r="AI29" s="149">
        <f t="shared" ref="AI29:AR29" si="33">SUM(AI30:AI32)</f>
        <v>0</v>
      </c>
      <c r="AJ29" s="149">
        <f t="shared" si="33"/>
        <v>0</v>
      </c>
      <c r="AK29" s="149">
        <f t="shared" si="33"/>
        <v>0</v>
      </c>
      <c r="AL29" s="149">
        <f t="shared" si="33"/>
        <v>0</v>
      </c>
      <c r="AM29" s="149">
        <f t="shared" si="33"/>
        <v>0</v>
      </c>
      <c r="AN29" s="149">
        <f t="shared" si="33"/>
        <v>0</v>
      </c>
      <c r="AO29" s="149">
        <f t="shared" si="33"/>
        <v>0</v>
      </c>
      <c r="AP29" s="149">
        <f t="shared" si="33"/>
        <v>0</v>
      </c>
      <c r="AQ29" s="444">
        <f t="shared" si="33"/>
        <v>0</v>
      </c>
      <c r="AR29" s="149">
        <f t="shared" si="33"/>
        <v>0</v>
      </c>
      <c r="AS29" s="316" t="e">
        <f>SUM(#REF!,#REF!,#REF!,AI29,#REF!)</f>
        <v>#REF!</v>
      </c>
      <c r="AT29" s="316" t="e">
        <f>SUM(#REF!,#REF!,#REF!,AN29,#REF!)</f>
        <v>#REF!</v>
      </c>
      <c r="AU29" s="693"/>
    </row>
    <row r="30" spans="1:47" ht="78.75" x14ac:dyDescent="0.25">
      <c r="A30" s="837" t="s">
        <v>500</v>
      </c>
      <c r="B30" s="842" t="s">
        <v>671</v>
      </c>
      <c r="C30" s="843" t="s">
        <v>747</v>
      </c>
      <c r="D30" s="190" t="s">
        <v>747</v>
      </c>
      <c r="E30" s="191"/>
      <c r="F30" s="191"/>
      <c r="G30" s="191"/>
      <c r="H30" s="191"/>
      <c r="I30" s="191"/>
      <c r="J30" s="191"/>
      <c r="K30" s="191"/>
      <c r="L30" s="191"/>
      <c r="M30" s="191"/>
      <c r="N30" s="853">
        <v>0</v>
      </c>
      <c r="O30" s="853">
        <v>0</v>
      </c>
      <c r="P30" s="853">
        <v>0</v>
      </c>
      <c r="Q30" s="853">
        <v>0</v>
      </c>
      <c r="R30" s="853">
        <v>0</v>
      </c>
      <c r="S30" s="853">
        <v>0</v>
      </c>
      <c r="T30" s="853">
        <v>0</v>
      </c>
      <c r="U30" s="853">
        <v>0</v>
      </c>
      <c r="V30" s="853">
        <v>0</v>
      </c>
      <c r="W30" s="853">
        <v>0</v>
      </c>
      <c r="X30" s="833">
        <f t="shared" si="13"/>
        <v>0</v>
      </c>
      <c r="Y30" s="889" t="s">
        <v>493</v>
      </c>
      <c r="Z30" s="833">
        <f t="shared" si="14"/>
        <v>0</v>
      </c>
      <c r="AA30" s="833" t="str">
        <f t="shared" si="15"/>
        <v>нд</v>
      </c>
      <c r="AB30" s="833">
        <f t="shared" si="16"/>
        <v>0</v>
      </c>
      <c r="AC30" s="833" t="str">
        <f t="shared" si="17"/>
        <v>нд</v>
      </c>
      <c r="AD30" s="833">
        <f t="shared" si="18"/>
        <v>0</v>
      </c>
      <c r="AE30" s="833" t="s">
        <v>493</v>
      </c>
      <c r="AF30" s="833">
        <f t="shared" si="19"/>
        <v>0</v>
      </c>
      <c r="AG30" s="833" t="str">
        <f t="shared" si="20"/>
        <v>нд</v>
      </c>
      <c r="AH30" s="149" t="s">
        <v>493</v>
      </c>
      <c r="AI30" s="149">
        <f>SUM(AJ30:AM30)</f>
        <v>0</v>
      </c>
      <c r="AJ30" s="149">
        <v>0</v>
      </c>
      <c r="AK30" s="149">
        <v>0</v>
      </c>
      <c r="AL30" s="149">
        <v>0</v>
      </c>
      <c r="AM30" s="149">
        <v>0</v>
      </c>
      <c r="AN30" s="149">
        <f>SUM(AO30:AR30)</f>
        <v>0</v>
      </c>
      <c r="AO30" s="149">
        <v>0</v>
      </c>
      <c r="AP30" s="149">
        <v>0</v>
      </c>
      <c r="AQ30" s="444">
        <v>0</v>
      </c>
      <c r="AR30" s="149">
        <v>0</v>
      </c>
      <c r="AS30" s="316" t="e">
        <f>SUM(#REF!,#REF!,#REF!,AI30,#REF!)</f>
        <v>#REF!</v>
      </c>
      <c r="AT30" s="316" t="e">
        <f>SUM(#REF!,#REF!,#REF!,AN30,#REF!)</f>
        <v>#REF!</v>
      </c>
      <c r="AU30" s="693"/>
    </row>
    <row r="31" spans="1:47" ht="78.75" x14ac:dyDescent="0.25">
      <c r="A31" s="837" t="s">
        <v>502</v>
      </c>
      <c r="B31" s="842" t="s">
        <v>620</v>
      </c>
      <c r="C31" s="843" t="s">
        <v>747</v>
      </c>
      <c r="D31" s="190" t="s">
        <v>747</v>
      </c>
      <c r="E31" s="191"/>
      <c r="F31" s="191"/>
      <c r="G31" s="191"/>
      <c r="H31" s="191"/>
      <c r="I31" s="191"/>
      <c r="J31" s="191"/>
      <c r="K31" s="191"/>
      <c r="L31" s="191"/>
      <c r="M31" s="191"/>
      <c r="N31" s="853">
        <v>0</v>
      </c>
      <c r="O31" s="853">
        <v>0</v>
      </c>
      <c r="P31" s="853">
        <v>0</v>
      </c>
      <c r="Q31" s="853">
        <v>0</v>
      </c>
      <c r="R31" s="853">
        <v>0</v>
      </c>
      <c r="S31" s="853">
        <v>0</v>
      </c>
      <c r="T31" s="853">
        <v>0</v>
      </c>
      <c r="U31" s="853">
        <v>0</v>
      </c>
      <c r="V31" s="853">
        <v>0</v>
      </c>
      <c r="W31" s="853">
        <v>0</v>
      </c>
      <c r="X31" s="833">
        <f t="shared" si="13"/>
        <v>0</v>
      </c>
      <c r="Y31" s="889" t="s">
        <v>493</v>
      </c>
      <c r="Z31" s="833">
        <f t="shared" si="14"/>
        <v>0</v>
      </c>
      <c r="AA31" s="833" t="str">
        <f t="shared" si="15"/>
        <v>нд</v>
      </c>
      <c r="AB31" s="833">
        <f t="shared" si="16"/>
        <v>0</v>
      </c>
      <c r="AC31" s="833" t="str">
        <f t="shared" si="17"/>
        <v>нд</v>
      </c>
      <c r="AD31" s="833">
        <f t="shared" si="18"/>
        <v>0</v>
      </c>
      <c r="AE31" s="833" t="s">
        <v>493</v>
      </c>
      <c r="AF31" s="833">
        <f t="shared" si="19"/>
        <v>0</v>
      </c>
      <c r="AG31" s="833" t="str">
        <f t="shared" si="20"/>
        <v>нд</v>
      </c>
      <c r="AH31" s="149" t="s">
        <v>493</v>
      </c>
      <c r="AI31" s="149">
        <f>SUM(AJ31:AM31)</f>
        <v>0</v>
      </c>
      <c r="AJ31" s="149">
        <v>0</v>
      </c>
      <c r="AK31" s="149">
        <v>0</v>
      </c>
      <c r="AL31" s="149">
        <v>0</v>
      </c>
      <c r="AM31" s="149">
        <v>0</v>
      </c>
      <c r="AN31" s="149">
        <f>SUM(AO31:AR31)</f>
        <v>0</v>
      </c>
      <c r="AO31" s="149">
        <v>0</v>
      </c>
      <c r="AP31" s="149">
        <v>0</v>
      </c>
      <c r="AQ31" s="444">
        <v>0</v>
      </c>
      <c r="AR31" s="149">
        <v>0</v>
      </c>
      <c r="AS31" s="316" t="e">
        <f>SUM(#REF!,#REF!,#REF!,AI31,#REF!)</f>
        <v>#REF!</v>
      </c>
      <c r="AT31" s="316" t="e">
        <f>SUM(#REF!,#REF!,#REF!,AN31,#REF!)</f>
        <v>#REF!</v>
      </c>
      <c r="AU31" s="693"/>
    </row>
    <row r="32" spans="1:47" ht="63" x14ac:dyDescent="0.25">
      <c r="A32" s="837" t="s">
        <v>504</v>
      </c>
      <c r="B32" s="842" t="s">
        <v>621</v>
      </c>
      <c r="C32" s="843" t="s">
        <v>747</v>
      </c>
      <c r="D32" s="190" t="s">
        <v>747</v>
      </c>
      <c r="E32" s="191"/>
      <c r="F32" s="191"/>
      <c r="G32" s="191"/>
      <c r="H32" s="191"/>
      <c r="I32" s="191"/>
      <c r="J32" s="191"/>
      <c r="K32" s="191"/>
      <c r="L32" s="191"/>
      <c r="M32" s="191"/>
      <c r="N32" s="853">
        <v>0</v>
      </c>
      <c r="O32" s="853">
        <v>0</v>
      </c>
      <c r="P32" s="853">
        <v>0</v>
      </c>
      <c r="Q32" s="853">
        <v>0</v>
      </c>
      <c r="R32" s="853">
        <v>0</v>
      </c>
      <c r="S32" s="853">
        <v>0</v>
      </c>
      <c r="T32" s="853">
        <v>0</v>
      </c>
      <c r="U32" s="853">
        <v>0</v>
      </c>
      <c r="V32" s="853">
        <v>0</v>
      </c>
      <c r="W32" s="853">
        <v>0</v>
      </c>
      <c r="X32" s="833">
        <f t="shared" si="13"/>
        <v>0</v>
      </c>
      <c r="Y32" s="889" t="s">
        <v>493</v>
      </c>
      <c r="Z32" s="833">
        <f t="shared" si="14"/>
        <v>0</v>
      </c>
      <c r="AA32" s="833" t="str">
        <f t="shared" si="15"/>
        <v>нд</v>
      </c>
      <c r="AB32" s="833">
        <f t="shared" si="16"/>
        <v>0</v>
      </c>
      <c r="AC32" s="833" t="str">
        <f t="shared" si="17"/>
        <v>нд</v>
      </c>
      <c r="AD32" s="833">
        <f t="shared" si="18"/>
        <v>0</v>
      </c>
      <c r="AE32" s="833" t="s">
        <v>493</v>
      </c>
      <c r="AF32" s="833">
        <f t="shared" si="19"/>
        <v>0</v>
      </c>
      <c r="AG32" s="833" t="str">
        <f t="shared" si="20"/>
        <v>нд</v>
      </c>
      <c r="AH32" s="149" t="s">
        <v>493</v>
      </c>
      <c r="AI32" s="149">
        <f>SUM(AJ32:AM32)</f>
        <v>0</v>
      </c>
      <c r="AJ32" s="149">
        <v>0</v>
      </c>
      <c r="AK32" s="149">
        <v>0</v>
      </c>
      <c r="AL32" s="149">
        <v>0</v>
      </c>
      <c r="AM32" s="149">
        <v>0</v>
      </c>
      <c r="AN32" s="149">
        <f>SUM(AO32:AR32)</f>
        <v>0</v>
      </c>
      <c r="AO32" s="149">
        <v>0</v>
      </c>
      <c r="AP32" s="149">
        <v>0</v>
      </c>
      <c r="AQ32" s="444">
        <v>0</v>
      </c>
      <c r="AR32" s="149">
        <v>0</v>
      </c>
      <c r="AS32" s="316" t="e">
        <f>SUM(#REF!,#REF!,#REF!,AI32,#REF!)</f>
        <v>#REF!</v>
      </c>
      <c r="AT32" s="316" t="e">
        <f>SUM(#REF!,#REF!,#REF!,AN32,#REF!)</f>
        <v>#REF!</v>
      </c>
      <c r="AU32" s="693"/>
    </row>
    <row r="33" spans="1:47" ht="47.25" x14ac:dyDescent="0.25">
      <c r="A33" s="837" t="s">
        <v>508</v>
      </c>
      <c r="B33" s="842" t="s">
        <v>624</v>
      </c>
      <c r="C33" s="843" t="s">
        <v>747</v>
      </c>
      <c r="D33" s="190" t="s">
        <v>747</v>
      </c>
      <c r="E33" s="191"/>
      <c r="F33" s="191"/>
      <c r="G33" s="191"/>
      <c r="H33" s="191"/>
      <c r="I33" s="191"/>
      <c r="J33" s="191"/>
      <c r="K33" s="191"/>
      <c r="L33" s="191"/>
      <c r="M33" s="191"/>
      <c r="N33" s="853">
        <f t="shared" ref="N33:W33" si="34">SUM(N34:N35)</f>
        <v>0</v>
      </c>
      <c r="O33" s="853">
        <f t="shared" si="34"/>
        <v>0</v>
      </c>
      <c r="P33" s="853">
        <f t="shared" si="34"/>
        <v>0</v>
      </c>
      <c r="Q33" s="853">
        <f t="shared" si="34"/>
        <v>0</v>
      </c>
      <c r="R33" s="853">
        <f t="shared" si="34"/>
        <v>0</v>
      </c>
      <c r="S33" s="853">
        <f t="shared" si="34"/>
        <v>0</v>
      </c>
      <c r="T33" s="853">
        <f t="shared" si="34"/>
        <v>0</v>
      </c>
      <c r="U33" s="853">
        <f t="shared" si="34"/>
        <v>0</v>
      </c>
      <c r="V33" s="853">
        <f t="shared" si="34"/>
        <v>0</v>
      </c>
      <c r="W33" s="853">
        <f t="shared" si="34"/>
        <v>0</v>
      </c>
      <c r="X33" s="833">
        <f t="shared" si="13"/>
        <v>0</v>
      </c>
      <c r="Y33" s="889" t="s">
        <v>493</v>
      </c>
      <c r="Z33" s="833">
        <f t="shared" si="14"/>
        <v>0</v>
      </c>
      <c r="AA33" s="833" t="str">
        <f t="shared" si="15"/>
        <v>нд</v>
      </c>
      <c r="AB33" s="833">
        <f t="shared" si="16"/>
        <v>0</v>
      </c>
      <c r="AC33" s="833" t="str">
        <f t="shared" si="17"/>
        <v>нд</v>
      </c>
      <c r="AD33" s="833">
        <f t="shared" si="18"/>
        <v>0</v>
      </c>
      <c r="AE33" s="833" t="s">
        <v>493</v>
      </c>
      <c r="AF33" s="833">
        <f t="shared" si="19"/>
        <v>0</v>
      </c>
      <c r="AG33" s="833" t="str">
        <f t="shared" si="20"/>
        <v>нд</v>
      </c>
      <c r="AH33" s="149" t="s">
        <v>493</v>
      </c>
      <c r="AI33" s="149">
        <f t="shared" ref="AI33:AR33" si="35">SUM(AI34:AI35)</f>
        <v>0</v>
      </c>
      <c r="AJ33" s="149">
        <f t="shared" si="35"/>
        <v>0</v>
      </c>
      <c r="AK33" s="149">
        <f t="shared" si="35"/>
        <v>0</v>
      </c>
      <c r="AL33" s="149">
        <f t="shared" si="35"/>
        <v>0</v>
      </c>
      <c r="AM33" s="149">
        <f t="shared" si="35"/>
        <v>0</v>
      </c>
      <c r="AN33" s="149">
        <f t="shared" si="35"/>
        <v>0</v>
      </c>
      <c r="AO33" s="149">
        <f t="shared" si="35"/>
        <v>0</v>
      </c>
      <c r="AP33" s="149">
        <f t="shared" si="35"/>
        <v>0</v>
      </c>
      <c r="AQ33" s="444">
        <f t="shared" si="35"/>
        <v>0</v>
      </c>
      <c r="AR33" s="149">
        <f t="shared" si="35"/>
        <v>0</v>
      </c>
      <c r="AS33" s="316" t="e">
        <f>SUM(#REF!,#REF!,#REF!,AI33,#REF!)</f>
        <v>#REF!</v>
      </c>
      <c r="AT33" s="316" t="e">
        <f>SUM(#REF!,#REF!,#REF!,AN33,#REF!)</f>
        <v>#REF!</v>
      </c>
      <c r="AU33" s="693"/>
    </row>
    <row r="34" spans="1:47" ht="78.75" x14ac:dyDescent="0.25">
      <c r="A34" s="837" t="s">
        <v>510</v>
      </c>
      <c r="B34" s="842" t="s">
        <v>625</v>
      </c>
      <c r="C34" s="843" t="s">
        <v>747</v>
      </c>
      <c r="D34" s="190" t="s">
        <v>747</v>
      </c>
      <c r="E34" s="191"/>
      <c r="F34" s="191"/>
      <c r="G34" s="191"/>
      <c r="H34" s="191"/>
      <c r="I34" s="191"/>
      <c r="J34" s="191"/>
      <c r="K34" s="191"/>
      <c r="L34" s="191"/>
      <c r="M34" s="191"/>
      <c r="N34" s="853">
        <v>0</v>
      </c>
      <c r="O34" s="853">
        <v>0</v>
      </c>
      <c r="P34" s="853">
        <v>0</v>
      </c>
      <c r="Q34" s="853">
        <v>0</v>
      </c>
      <c r="R34" s="853">
        <v>0</v>
      </c>
      <c r="S34" s="853">
        <v>0</v>
      </c>
      <c r="T34" s="853">
        <v>0</v>
      </c>
      <c r="U34" s="853">
        <v>0</v>
      </c>
      <c r="V34" s="853">
        <v>0</v>
      </c>
      <c r="W34" s="853">
        <v>0</v>
      </c>
      <c r="X34" s="833">
        <f t="shared" si="13"/>
        <v>0</v>
      </c>
      <c r="Y34" s="889" t="s">
        <v>493</v>
      </c>
      <c r="Z34" s="833">
        <f t="shared" si="14"/>
        <v>0</v>
      </c>
      <c r="AA34" s="833" t="str">
        <f t="shared" si="15"/>
        <v>нд</v>
      </c>
      <c r="AB34" s="833">
        <f t="shared" si="16"/>
        <v>0</v>
      </c>
      <c r="AC34" s="833" t="str">
        <f t="shared" si="17"/>
        <v>нд</v>
      </c>
      <c r="AD34" s="833">
        <f t="shared" si="18"/>
        <v>0</v>
      </c>
      <c r="AE34" s="833" t="s">
        <v>493</v>
      </c>
      <c r="AF34" s="833">
        <f t="shared" si="19"/>
        <v>0</v>
      </c>
      <c r="AG34" s="833" t="str">
        <f t="shared" si="20"/>
        <v>нд</v>
      </c>
      <c r="AH34" s="149" t="s">
        <v>493</v>
      </c>
      <c r="AI34" s="149">
        <f>SUM(AJ34:AM34)</f>
        <v>0</v>
      </c>
      <c r="AJ34" s="149">
        <v>0</v>
      </c>
      <c r="AK34" s="149">
        <v>0</v>
      </c>
      <c r="AL34" s="149">
        <v>0</v>
      </c>
      <c r="AM34" s="149">
        <v>0</v>
      </c>
      <c r="AN34" s="149">
        <f>SUM(AO34:AR34)</f>
        <v>0</v>
      </c>
      <c r="AO34" s="149">
        <v>0</v>
      </c>
      <c r="AP34" s="149">
        <v>0</v>
      </c>
      <c r="AQ34" s="444">
        <v>0</v>
      </c>
      <c r="AR34" s="149">
        <v>0</v>
      </c>
      <c r="AS34" s="316" t="e">
        <f>SUM(#REF!,#REF!,#REF!,AI34,#REF!)</f>
        <v>#REF!</v>
      </c>
      <c r="AT34" s="316" t="e">
        <f>SUM(#REF!,#REF!,#REF!,AN34,#REF!)</f>
        <v>#REF!</v>
      </c>
      <c r="AU34" s="693"/>
    </row>
    <row r="35" spans="1:47" ht="47.25" x14ac:dyDescent="0.25">
      <c r="A35" s="837" t="s">
        <v>511</v>
      </c>
      <c r="B35" s="842" t="s">
        <v>626</v>
      </c>
      <c r="C35" s="843" t="s">
        <v>747</v>
      </c>
      <c r="D35" s="190" t="s">
        <v>747</v>
      </c>
      <c r="E35" s="191"/>
      <c r="F35" s="191"/>
      <c r="G35" s="191"/>
      <c r="H35" s="191"/>
      <c r="I35" s="191"/>
      <c r="J35" s="191"/>
      <c r="K35" s="191"/>
      <c r="L35" s="191"/>
      <c r="M35" s="191"/>
      <c r="N35" s="853">
        <v>0</v>
      </c>
      <c r="O35" s="853">
        <v>0</v>
      </c>
      <c r="P35" s="853">
        <v>0</v>
      </c>
      <c r="Q35" s="853">
        <v>0</v>
      </c>
      <c r="R35" s="853">
        <v>0</v>
      </c>
      <c r="S35" s="853">
        <v>0</v>
      </c>
      <c r="T35" s="853">
        <v>0</v>
      </c>
      <c r="U35" s="853">
        <v>0</v>
      </c>
      <c r="V35" s="853">
        <v>0</v>
      </c>
      <c r="W35" s="853">
        <v>0</v>
      </c>
      <c r="X35" s="833">
        <f t="shared" si="13"/>
        <v>0</v>
      </c>
      <c r="Y35" s="889" t="s">
        <v>493</v>
      </c>
      <c r="Z35" s="833">
        <f t="shared" si="14"/>
        <v>0</v>
      </c>
      <c r="AA35" s="833" t="str">
        <f t="shared" si="15"/>
        <v>нд</v>
      </c>
      <c r="AB35" s="833">
        <f t="shared" si="16"/>
        <v>0</v>
      </c>
      <c r="AC35" s="833" t="str">
        <f t="shared" si="17"/>
        <v>нд</v>
      </c>
      <c r="AD35" s="833">
        <f t="shared" si="18"/>
        <v>0</v>
      </c>
      <c r="AE35" s="833" t="s">
        <v>493</v>
      </c>
      <c r="AF35" s="833">
        <f t="shared" si="19"/>
        <v>0</v>
      </c>
      <c r="AG35" s="833" t="str">
        <f t="shared" si="20"/>
        <v>нд</v>
      </c>
      <c r="AH35" s="149" t="s">
        <v>493</v>
      </c>
      <c r="AI35" s="149">
        <f>SUM(AJ35:AM35)</f>
        <v>0</v>
      </c>
      <c r="AJ35" s="149">
        <v>0</v>
      </c>
      <c r="AK35" s="149">
        <v>0</v>
      </c>
      <c r="AL35" s="149">
        <v>0</v>
      </c>
      <c r="AM35" s="149">
        <v>0</v>
      </c>
      <c r="AN35" s="149">
        <f>SUM(AO35:AR35)</f>
        <v>0</v>
      </c>
      <c r="AO35" s="149">
        <v>0</v>
      </c>
      <c r="AP35" s="149">
        <v>0</v>
      </c>
      <c r="AQ35" s="444">
        <v>0</v>
      </c>
      <c r="AR35" s="149">
        <v>0</v>
      </c>
      <c r="AS35" s="316" t="e">
        <f>SUM(#REF!,#REF!,#REF!,AI35,#REF!)</f>
        <v>#REF!</v>
      </c>
      <c r="AT35" s="316" t="e">
        <f>SUM(#REF!,#REF!,#REF!,AN35,#REF!)</f>
        <v>#REF!</v>
      </c>
      <c r="AU35" s="693"/>
    </row>
    <row r="36" spans="1:47" ht="63" x14ac:dyDescent="0.25">
      <c r="A36" s="837" t="s">
        <v>514</v>
      </c>
      <c r="B36" s="842" t="s">
        <v>627</v>
      </c>
      <c r="C36" s="843" t="s">
        <v>747</v>
      </c>
      <c r="D36" s="190" t="s">
        <v>747</v>
      </c>
      <c r="E36" s="191"/>
      <c r="F36" s="191"/>
      <c r="G36" s="191"/>
      <c r="H36" s="191"/>
      <c r="I36" s="191"/>
      <c r="J36" s="191"/>
      <c r="K36" s="191"/>
      <c r="L36" s="191"/>
      <c r="M36" s="191"/>
      <c r="N36" s="853">
        <f t="shared" ref="N36:W36" si="36">SUM(N37:N42)</f>
        <v>0</v>
      </c>
      <c r="O36" s="853">
        <f t="shared" si="36"/>
        <v>0</v>
      </c>
      <c r="P36" s="853">
        <f t="shared" si="36"/>
        <v>0</v>
      </c>
      <c r="Q36" s="853">
        <f t="shared" si="36"/>
        <v>0</v>
      </c>
      <c r="R36" s="853">
        <f t="shared" si="36"/>
        <v>0</v>
      </c>
      <c r="S36" s="853">
        <f t="shared" si="36"/>
        <v>0</v>
      </c>
      <c r="T36" s="853">
        <f t="shared" si="36"/>
        <v>0</v>
      </c>
      <c r="U36" s="853">
        <f t="shared" si="36"/>
        <v>0</v>
      </c>
      <c r="V36" s="853">
        <f t="shared" si="36"/>
        <v>0</v>
      </c>
      <c r="W36" s="853">
        <f t="shared" si="36"/>
        <v>0</v>
      </c>
      <c r="X36" s="833">
        <f t="shared" si="13"/>
        <v>0</v>
      </c>
      <c r="Y36" s="889" t="s">
        <v>493</v>
      </c>
      <c r="Z36" s="833">
        <f t="shared" si="14"/>
        <v>0</v>
      </c>
      <c r="AA36" s="833" t="str">
        <f t="shared" si="15"/>
        <v>нд</v>
      </c>
      <c r="AB36" s="833">
        <f t="shared" si="16"/>
        <v>0</v>
      </c>
      <c r="AC36" s="833" t="str">
        <f t="shared" si="17"/>
        <v>нд</v>
      </c>
      <c r="AD36" s="833">
        <f t="shared" si="18"/>
        <v>0</v>
      </c>
      <c r="AE36" s="833" t="s">
        <v>493</v>
      </c>
      <c r="AF36" s="833">
        <f t="shared" si="19"/>
        <v>0</v>
      </c>
      <c r="AG36" s="833" t="str">
        <f t="shared" si="20"/>
        <v>нд</v>
      </c>
      <c r="AH36" s="149" t="s">
        <v>493</v>
      </c>
      <c r="AI36" s="149">
        <f t="shared" ref="AI36:AR36" si="37">SUM(AI37:AI42)</f>
        <v>0</v>
      </c>
      <c r="AJ36" s="149">
        <f t="shared" si="37"/>
        <v>0</v>
      </c>
      <c r="AK36" s="149">
        <f t="shared" si="37"/>
        <v>0</v>
      </c>
      <c r="AL36" s="149">
        <f t="shared" si="37"/>
        <v>0</v>
      </c>
      <c r="AM36" s="149">
        <f t="shared" si="37"/>
        <v>0</v>
      </c>
      <c r="AN36" s="149">
        <f t="shared" si="37"/>
        <v>0</v>
      </c>
      <c r="AO36" s="149">
        <f t="shared" si="37"/>
        <v>0</v>
      </c>
      <c r="AP36" s="149">
        <f t="shared" si="37"/>
        <v>0</v>
      </c>
      <c r="AQ36" s="444">
        <f t="shared" si="37"/>
        <v>0</v>
      </c>
      <c r="AR36" s="149">
        <f t="shared" si="37"/>
        <v>0</v>
      </c>
      <c r="AS36" s="316" t="e">
        <f>SUM(#REF!,#REF!,#REF!,AI36,#REF!)</f>
        <v>#REF!</v>
      </c>
      <c r="AT36" s="316" t="e">
        <f>SUM(#REF!,#REF!,#REF!,AN36,#REF!)</f>
        <v>#REF!</v>
      </c>
      <c r="AU36" s="693"/>
    </row>
    <row r="37" spans="1:47" ht="141.75" x14ac:dyDescent="0.25">
      <c r="A37" s="837" t="s">
        <v>516</v>
      </c>
      <c r="B37" s="842" t="s">
        <v>630</v>
      </c>
      <c r="C37" s="843" t="s">
        <v>747</v>
      </c>
      <c r="D37" s="190" t="s">
        <v>747</v>
      </c>
      <c r="E37" s="191"/>
      <c r="F37" s="191"/>
      <c r="G37" s="191"/>
      <c r="H37" s="191"/>
      <c r="I37" s="191"/>
      <c r="J37" s="191"/>
      <c r="K37" s="191"/>
      <c r="L37" s="191"/>
      <c r="M37" s="191"/>
      <c r="N37" s="853">
        <v>0</v>
      </c>
      <c r="O37" s="853">
        <v>0</v>
      </c>
      <c r="P37" s="853">
        <v>0</v>
      </c>
      <c r="Q37" s="853">
        <v>0</v>
      </c>
      <c r="R37" s="853">
        <v>0</v>
      </c>
      <c r="S37" s="853">
        <v>0</v>
      </c>
      <c r="T37" s="853">
        <v>0</v>
      </c>
      <c r="U37" s="853">
        <v>0</v>
      </c>
      <c r="V37" s="853">
        <v>0</v>
      </c>
      <c r="W37" s="853">
        <v>0</v>
      </c>
      <c r="X37" s="833">
        <f t="shared" si="13"/>
        <v>0</v>
      </c>
      <c r="Y37" s="889" t="s">
        <v>493</v>
      </c>
      <c r="Z37" s="833">
        <f t="shared" si="14"/>
        <v>0</v>
      </c>
      <c r="AA37" s="833" t="str">
        <f t="shared" si="15"/>
        <v>нд</v>
      </c>
      <c r="AB37" s="833">
        <f t="shared" si="16"/>
        <v>0</v>
      </c>
      <c r="AC37" s="833" t="str">
        <f t="shared" si="17"/>
        <v>нд</v>
      </c>
      <c r="AD37" s="833">
        <f t="shared" si="18"/>
        <v>0</v>
      </c>
      <c r="AE37" s="833" t="s">
        <v>493</v>
      </c>
      <c r="AF37" s="833">
        <f t="shared" si="19"/>
        <v>0</v>
      </c>
      <c r="AG37" s="833" t="str">
        <f t="shared" si="20"/>
        <v>нд</v>
      </c>
      <c r="AH37" s="149" t="s">
        <v>493</v>
      </c>
      <c r="AI37" s="149">
        <f t="shared" ref="AI37:AI42" si="38">SUM(AJ37:AM37)</f>
        <v>0</v>
      </c>
      <c r="AJ37" s="149">
        <v>0</v>
      </c>
      <c r="AK37" s="149">
        <v>0</v>
      </c>
      <c r="AL37" s="149">
        <v>0</v>
      </c>
      <c r="AM37" s="149">
        <v>0</v>
      </c>
      <c r="AN37" s="149">
        <f t="shared" ref="AN37:AN42" si="39">SUM(AO37:AR37)</f>
        <v>0</v>
      </c>
      <c r="AO37" s="149">
        <v>0</v>
      </c>
      <c r="AP37" s="149">
        <v>0</v>
      </c>
      <c r="AQ37" s="444">
        <v>0</v>
      </c>
      <c r="AR37" s="149">
        <v>0</v>
      </c>
      <c r="AS37" s="316" t="e">
        <f>SUM(#REF!,#REF!,#REF!,AI37,#REF!)</f>
        <v>#REF!</v>
      </c>
      <c r="AT37" s="316" t="e">
        <f>SUM(#REF!,#REF!,#REF!,AN37,#REF!)</f>
        <v>#REF!</v>
      </c>
      <c r="AU37" s="693"/>
    </row>
    <row r="38" spans="1:47" ht="126" x14ac:dyDescent="0.25">
      <c r="A38" s="837" t="s">
        <v>516</v>
      </c>
      <c r="B38" s="842" t="s">
        <v>631</v>
      </c>
      <c r="C38" s="843" t="s">
        <v>747</v>
      </c>
      <c r="D38" s="190" t="s">
        <v>747</v>
      </c>
      <c r="E38" s="191"/>
      <c r="F38" s="191"/>
      <c r="G38" s="191"/>
      <c r="H38" s="191"/>
      <c r="I38" s="191"/>
      <c r="J38" s="191"/>
      <c r="K38" s="191"/>
      <c r="L38" s="191"/>
      <c r="M38" s="191"/>
      <c r="N38" s="853">
        <v>0</v>
      </c>
      <c r="O38" s="853">
        <v>0</v>
      </c>
      <c r="P38" s="853">
        <v>0</v>
      </c>
      <c r="Q38" s="853">
        <v>0</v>
      </c>
      <c r="R38" s="853">
        <v>0</v>
      </c>
      <c r="S38" s="853">
        <v>0</v>
      </c>
      <c r="T38" s="853">
        <v>0</v>
      </c>
      <c r="U38" s="853">
        <v>0</v>
      </c>
      <c r="V38" s="853">
        <v>0</v>
      </c>
      <c r="W38" s="853">
        <v>0</v>
      </c>
      <c r="X38" s="833">
        <f t="shared" si="13"/>
        <v>0</v>
      </c>
      <c r="Y38" s="889" t="s">
        <v>493</v>
      </c>
      <c r="Z38" s="833">
        <f t="shared" si="14"/>
        <v>0</v>
      </c>
      <c r="AA38" s="833" t="str">
        <f t="shared" si="15"/>
        <v>нд</v>
      </c>
      <c r="AB38" s="833">
        <f t="shared" si="16"/>
        <v>0</v>
      </c>
      <c r="AC38" s="833" t="str">
        <f t="shared" si="17"/>
        <v>нд</v>
      </c>
      <c r="AD38" s="833">
        <f t="shared" si="18"/>
        <v>0</v>
      </c>
      <c r="AE38" s="833" t="s">
        <v>493</v>
      </c>
      <c r="AF38" s="833">
        <f t="shared" si="19"/>
        <v>0</v>
      </c>
      <c r="AG38" s="833" t="str">
        <f t="shared" si="20"/>
        <v>нд</v>
      </c>
      <c r="AH38" s="149" t="s">
        <v>493</v>
      </c>
      <c r="AI38" s="149">
        <f t="shared" si="38"/>
        <v>0</v>
      </c>
      <c r="AJ38" s="149">
        <v>0</v>
      </c>
      <c r="AK38" s="149">
        <v>0</v>
      </c>
      <c r="AL38" s="149">
        <v>0</v>
      </c>
      <c r="AM38" s="149">
        <v>0</v>
      </c>
      <c r="AN38" s="149">
        <f t="shared" si="39"/>
        <v>0</v>
      </c>
      <c r="AO38" s="149">
        <v>0</v>
      </c>
      <c r="AP38" s="149">
        <v>0</v>
      </c>
      <c r="AQ38" s="444">
        <v>0</v>
      </c>
      <c r="AR38" s="149">
        <v>0</v>
      </c>
      <c r="AS38" s="316" t="e">
        <f>SUM(#REF!,#REF!,#REF!,AI38,#REF!)</f>
        <v>#REF!</v>
      </c>
      <c r="AT38" s="316" t="e">
        <f>SUM(#REF!,#REF!,#REF!,AN38,#REF!)</f>
        <v>#REF!</v>
      </c>
      <c r="AU38" s="693"/>
    </row>
    <row r="39" spans="1:47" ht="126" x14ac:dyDescent="0.25">
      <c r="A39" s="837" t="s">
        <v>516</v>
      </c>
      <c r="B39" s="842" t="s">
        <v>632</v>
      </c>
      <c r="C39" s="843" t="s">
        <v>747</v>
      </c>
      <c r="D39" s="190" t="s">
        <v>747</v>
      </c>
      <c r="E39" s="191"/>
      <c r="F39" s="191"/>
      <c r="G39" s="191"/>
      <c r="H39" s="191"/>
      <c r="I39" s="191"/>
      <c r="J39" s="191"/>
      <c r="K39" s="191"/>
      <c r="L39" s="191"/>
      <c r="M39" s="191"/>
      <c r="N39" s="853">
        <v>0</v>
      </c>
      <c r="O39" s="853">
        <v>0</v>
      </c>
      <c r="P39" s="853">
        <v>0</v>
      </c>
      <c r="Q39" s="853">
        <v>0</v>
      </c>
      <c r="R39" s="853">
        <v>0</v>
      </c>
      <c r="S39" s="853">
        <v>0</v>
      </c>
      <c r="T39" s="853">
        <v>0</v>
      </c>
      <c r="U39" s="853">
        <v>0</v>
      </c>
      <c r="V39" s="853">
        <v>0</v>
      </c>
      <c r="W39" s="853">
        <v>0</v>
      </c>
      <c r="X39" s="833">
        <f t="shared" si="13"/>
        <v>0</v>
      </c>
      <c r="Y39" s="889" t="s">
        <v>493</v>
      </c>
      <c r="Z39" s="833">
        <f t="shared" si="14"/>
        <v>0</v>
      </c>
      <c r="AA39" s="833" t="str">
        <f t="shared" si="15"/>
        <v>нд</v>
      </c>
      <c r="AB39" s="833">
        <f t="shared" si="16"/>
        <v>0</v>
      </c>
      <c r="AC39" s="833" t="str">
        <f t="shared" si="17"/>
        <v>нд</v>
      </c>
      <c r="AD39" s="833">
        <f t="shared" si="18"/>
        <v>0</v>
      </c>
      <c r="AE39" s="833" t="s">
        <v>493</v>
      </c>
      <c r="AF39" s="833">
        <f t="shared" si="19"/>
        <v>0</v>
      </c>
      <c r="AG39" s="833" t="str">
        <f t="shared" si="20"/>
        <v>нд</v>
      </c>
      <c r="AH39" s="149" t="s">
        <v>493</v>
      </c>
      <c r="AI39" s="149">
        <f t="shared" si="38"/>
        <v>0</v>
      </c>
      <c r="AJ39" s="149">
        <v>0</v>
      </c>
      <c r="AK39" s="149">
        <v>0</v>
      </c>
      <c r="AL39" s="149">
        <v>0</v>
      </c>
      <c r="AM39" s="149">
        <v>0</v>
      </c>
      <c r="AN39" s="149">
        <f t="shared" si="39"/>
        <v>0</v>
      </c>
      <c r="AO39" s="149">
        <v>0</v>
      </c>
      <c r="AP39" s="149">
        <v>0</v>
      </c>
      <c r="AQ39" s="444">
        <v>0</v>
      </c>
      <c r="AR39" s="149">
        <v>0</v>
      </c>
      <c r="AS39" s="316" t="e">
        <f>SUM(#REF!,#REF!,#REF!,AI39,#REF!)</f>
        <v>#REF!</v>
      </c>
      <c r="AT39" s="316" t="e">
        <f>SUM(#REF!,#REF!,#REF!,AN39,#REF!)</f>
        <v>#REF!</v>
      </c>
      <c r="AU39" s="693"/>
    </row>
    <row r="40" spans="1:47" ht="141.75" x14ac:dyDescent="0.25">
      <c r="A40" s="837" t="s">
        <v>517</v>
      </c>
      <c r="B40" s="842" t="s">
        <v>630</v>
      </c>
      <c r="C40" s="843" t="s">
        <v>747</v>
      </c>
      <c r="D40" s="190" t="s">
        <v>747</v>
      </c>
      <c r="E40" s="191"/>
      <c r="F40" s="191"/>
      <c r="G40" s="191"/>
      <c r="H40" s="191"/>
      <c r="I40" s="191"/>
      <c r="J40" s="191"/>
      <c r="K40" s="191"/>
      <c r="L40" s="191"/>
      <c r="M40" s="191"/>
      <c r="N40" s="853">
        <v>0</v>
      </c>
      <c r="O40" s="853">
        <v>0</v>
      </c>
      <c r="P40" s="853">
        <v>0</v>
      </c>
      <c r="Q40" s="853">
        <v>0</v>
      </c>
      <c r="R40" s="853">
        <v>0</v>
      </c>
      <c r="S40" s="853">
        <v>0</v>
      </c>
      <c r="T40" s="853">
        <v>0</v>
      </c>
      <c r="U40" s="853">
        <v>0</v>
      </c>
      <c r="V40" s="853">
        <v>0</v>
      </c>
      <c r="W40" s="853">
        <v>0</v>
      </c>
      <c r="X40" s="833">
        <f t="shared" si="13"/>
        <v>0</v>
      </c>
      <c r="Y40" s="889" t="s">
        <v>493</v>
      </c>
      <c r="Z40" s="833">
        <f t="shared" si="14"/>
        <v>0</v>
      </c>
      <c r="AA40" s="833" t="str">
        <f t="shared" si="15"/>
        <v>нд</v>
      </c>
      <c r="AB40" s="833">
        <f t="shared" si="16"/>
        <v>0</v>
      </c>
      <c r="AC40" s="833" t="str">
        <f t="shared" si="17"/>
        <v>нд</v>
      </c>
      <c r="AD40" s="833">
        <f t="shared" si="18"/>
        <v>0</v>
      </c>
      <c r="AE40" s="833" t="s">
        <v>493</v>
      </c>
      <c r="AF40" s="833">
        <f t="shared" si="19"/>
        <v>0</v>
      </c>
      <c r="AG40" s="833" t="str">
        <f t="shared" si="20"/>
        <v>нд</v>
      </c>
      <c r="AH40" s="149" t="s">
        <v>493</v>
      </c>
      <c r="AI40" s="149">
        <f t="shared" si="38"/>
        <v>0</v>
      </c>
      <c r="AJ40" s="149">
        <v>0</v>
      </c>
      <c r="AK40" s="149">
        <v>0</v>
      </c>
      <c r="AL40" s="149">
        <v>0</v>
      </c>
      <c r="AM40" s="149">
        <v>0</v>
      </c>
      <c r="AN40" s="149">
        <f t="shared" si="39"/>
        <v>0</v>
      </c>
      <c r="AO40" s="149">
        <v>0</v>
      </c>
      <c r="AP40" s="149">
        <v>0</v>
      </c>
      <c r="AQ40" s="444">
        <v>0</v>
      </c>
      <c r="AR40" s="149">
        <v>0</v>
      </c>
      <c r="AS40" s="316" t="e">
        <f>SUM(#REF!,#REF!,#REF!,AI40,#REF!)</f>
        <v>#REF!</v>
      </c>
      <c r="AT40" s="316" t="e">
        <f>SUM(#REF!,#REF!,#REF!,AN40,#REF!)</f>
        <v>#REF!</v>
      </c>
      <c r="AU40" s="693"/>
    </row>
    <row r="41" spans="1:47" ht="126" x14ac:dyDescent="0.25">
      <c r="A41" s="837" t="s">
        <v>517</v>
      </c>
      <c r="B41" s="842" t="s">
        <v>631</v>
      </c>
      <c r="C41" s="843" t="s">
        <v>747</v>
      </c>
      <c r="D41" s="190" t="s">
        <v>747</v>
      </c>
      <c r="E41" s="191"/>
      <c r="F41" s="191"/>
      <c r="G41" s="191"/>
      <c r="H41" s="191"/>
      <c r="I41" s="191"/>
      <c r="J41" s="191"/>
      <c r="K41" s="191"/>
      <c r="L41" s="191"/>
      <c r="M41" s="191"/>
      <c r="N41" s="853">
        <v>0</v>
      </c>
      <c r="O41" s="853">
        <v>0</v>
      </c>
      <c r="P41" s="853">
        <v>0</v>
      </c>
      <c r="Q41" s="853">
        <v>0</v>
      </c>
      <c r="R41" s="853">
        <v>0</v>
      </c>
      <c r="S41" s="853">
        <v>0</v>
      </c>
      <c r="T41" s="853">
        <v>0</v>
      </c>
      <c r="U41" s="853">
        <v>0</v>
      </c>
      <c r="V41" s="853">
        <v>0</v>
      </c>
      <c r="W41" s="853">
        <v>0</v>
      </c>
      <c r="X41" s="833">
        <f t="shared" si="13"/>
        <v>0</v>
      </c>
      <c r="Y41" s="889" t="s">
        <v>493</v>
      </c>
      <c r="Z41" s="833">
        <f t="shared" si="14"/>
        <v>0</v>
      </c>
      <c r="AA41" s="833" t="str">
        <f t="shared" si="15"/>
        <v>нд</v>
      </c>
      <c r="AB41" s="833">
        <f t="shared" si="16"/>
        <v>0</v>
      </c>
      <c r="AC41" s="833" t="str">
        <f t="shared" si="17"/>
        <v>нд</v>
      </c>
      <c r="AD41" s="833">
        <f t="shared" si="18"/>
        <v>0</v>
      </c>
      <c r="AE41" s="833" t="s">
        <v>493</v>
      </c>
      <c r="AF41" s="833">
        <f t="shared" si="19"/>
        <v>0</v>
      </c>
      <c r="AG41" s="833" t="str">
        <f t="shared" si="20"/>
        <v>нд</v>
      </c>
      <c r="AH41" s="149" t="s">
        <v>493</v>
      </c>
      <c r="AI41" s="149">
        <f t="shared" si="38"/>
        <v>0</v>
      </c>
      <c r="AJ41" s="149">
        <v>0</v>
      </c>
      <c r="AK41" s="149">
        <v>0</v>
      </c>
      <c r="AL41" s="149">
        <v>0</v>
      </c>
      <c r="AM41" s="149">
        <v>0</v>
      </c>
      <c r="AN41" s="149">
        <f t="shared" si="39"/>
        <v>0</v>
      </c>
      <c r="AO41" s="149">
        <v>0</v>
      </c>
      <c r="AP41" s="149">
        <v>0</v>
      </c>
      <c r="AQ41" s="444">
        <v>0</v>
      </c>
      <c r="AR41" s="149">
        <v>0</v>
      </c>
      <c r="AS41" s="316" t="e">
        <f>SUM(#REF!,#REF!,#REF!,AI41,#REF!)</f>
        <v>#REF!</v>
      </c>
      <c r="AT41" s="316" t="e">
        <f>SUM(#REF!,#REF!,#REF!,AN41,#REF!)</f>
        <v>#REF!</v>
      </c>
      <c r="AU41" s="693"/>
    </row>
    <row r="42" spans="1:47" ht="126" x14ac:dyDescent="0.25">
      <c r="A42" s="837" t="s">
        <v>517</v>
      </c>
      <c r="B42" s="842" t="s">
        <v>633</v>
      </c>
      <c r="C42" s="843" t="s">
        <v>747</v>
      </c>
      <c r="D42" s="190" t="s">
        <v>747</v>
      </c>
      <c r="E42" s="191"/>
      <c r="F42" s="191"/>
      <c r="G42" s="191"/>
      <c r="H42" s="191"/>
      <c r="I42" s="191"/>
      <c r="J42" s="191"/>
      <c r="K42" s="191"/>
      <c r="L42" s="191"/>
      <c r="M42" s="191"/>
      <c r="N42" s="853">
        <v>0</v>
      </c>
      <c r="O42" s="853">
        <v>0</v>
      </c>
      <c r="P42" s="853">
        <v>0</v>
      </c>
      <c r="Q42" s="853">
        <v>0</v>
      </c>
      <c r="R42" s="853">
        <v>0</v>
      </c>
      <c r="S42" s="853">
        <v>0</v>
      </c>
      <c r="T42" s="853">
        <v>0</v>
      </c>
      <c r="U42" s="853">
        <v>0</v>
      </c>
      <c r="V42" s="853">
        <v>0</v>
      </c>
      <c r="W42" s="853">
        <v>0</v>
      </c>
      <c r="X42" s="833">
        <f t="shared" si="13"/>
        <v>0</v>
      </c>
      <c r="Y42" s="889" t="s">
        <v>493</v>
      </c>
      <c r="Z42" s="833">
        <f t="shared" si="14"/>
        <v>0</v>
      </c>
      <c r="AA42" s="833" t="str">
        <f t="shared" si="15"/>
        <v>нд</v>
      </c>
      <c r="AB42" s="833">
        <f t="shared" si="16"/>
        <v>0</v>
      </c>
      <c r="AC42" s="833" t="str">
        <f t="shared" si="17"/>
        <v>нд</v>
      </c>
      <c r="AD42" s="833">
        <f t="shared" si="18"/>
        <v>0</v>
      </c>
      <c r="AE42" s="833" t="s">
        <v>493</v>
      </c>
      <c r="AF42" s="833">
        <f t="shared" si="19"/>
        <v>0</v>
      </c>
      <c r="AG42" s="833" t="str">
        <f t="shared" si="20"/>
        <v>нд</v>
      </c>
      <c r="AH42" s="149" t="s">
        <v>493</v>
      </c>
      <c r="AI42" s="149">
        <f t="shared" si="38"/>
        <v>0</v>
      </c>
      <c r="AJ42" s="149">
        <v>0</v>
      </c>
      <c r="AK42" s="149">
        <v>0</v>
      </c>
      <c r="AL42" s="149">
        <v>0</v>
      </c>
      <c r="AM42" s="149">
        <v>0</v>
      </c>
      <c r="AN42" s="149">
        <f t="shared" si="39"/>
        <v>0</v>
      </c>
      <c r="AO42" s="149">
        <v>0</v>
      </c>
      <c r="AP42" s="149">
        <v>0</v>
      </c>
      <c r="AQ42" s="444">
        <v>0</v>
      </c>
      <c r="AR42" s="149">
        <v>0</v>
      </c>
      <c r="AS42" s="316" t="e">
        <f>SUM(#REF!,#REF!,#REF!,AI42,#REF!)</f>
        <v>#REF!</v>
      </c>
      <c r="AT42" s="316" t="e">
        <f>SUM(#REF!,#REF!,#REF!,AN42,#REF!)</f>
        <v>#REF!</v>
      </c>
      <c r="AU42" s="693"/>
    </row>
    <row r="43" spans="1:47" ht="110.25" x14ac:dyDescent="0.25">
      <c r="A43" s="837" t="s">
        <v>520</v>
      </c>
      <c r="B43" s="842" t="s">
        <v>672</v>
      </c>
      <c r="C43" s="843" t="s">
        <v>747</v>
      </c>
      <c r="D43" s="190" t="s">
        <v>747</v>
      </c>
      <c r="E43" s="191"/>
      <c r="F43" s="191"/>
      <c r="G43" s="191"/>
      <c r="H43" s="191"/>
      <c r="I43" s="191"/>
      <c r="J43" s="191"/>
      <c r="K43" s="191"/>
      <c r="L43" s="191"/>
      <c r="M43" s="191"/>
      <c r="N43" s="853">
        <f t="shared" ref="N43:W43" si="40">SUM(N44:N45)</f>
        <v>0</v>
      </c>
      <c r="O43" s="853">
        <f t="shared" si="40"/>
        <v>0</v>
      </c>
      <c r="P43" s="853">
        <f t="shared" si="40"/>
        <v>0</v>
      </c>
      <c r="Q43" s="853">
        <f t="shared" si="40"/>
        <v>0</v>
      </c>
      <c r="R43" s="853">
        <f t="shared" si="40"/>
        <v>0</v>
      </c>
      <c r="S43" s="853">
        <f t="shared" si="40"/>
        <v>0</v>
      </c>
      <c r="T43" s="853">
        <f t="shared" si="40"/>
        <v>0</v>
      </c>
      <c r="U43" s="853">
        <f t="shared" si="40"/>
        <v>0</v>
      </c>
      <c r="V43" s="853">
        <f t="shared" si="40"/>
        <v>0</v>
      </c>
      <c r="W43" s="853">
        <f t="shared" si="40"/>
        <v>0</v>
      </c>
      <c r="X43" s="833">
        <f t="shared" si="13"/>
        <v>0</v>
      </c>
      <c r="Y43" s="889" t="s">
        <v>493</v>
      </c>
      <c r="Z43" s="833">
        <f t="shared" si="14"/>
        <v>0</v>
      </c>
      <c r="AA43" s="833" t="str">
        <f t="shared" si="15"/>
        <v>нд</v>
      </c>
      <c r="AB43" s="833">
        <f t="shared" si="16"/>
        <v>0</v>
      </c>
      <c r="AC43" s="833" t="str">
        <f t="shared" si="17"/>
        <v>нд</v>
      </c>
      <c r="AD43" s="833">
        <f t="shared" si="18"/>
        <v>0</v>
      </c>
      <c r="AE43" s="833" t="s">
        <v>493</v>
      </c>
      <c r="AF43" s="833">
        <f t="shared" si="19"/>
        <v>0</v>
      </c>
      <c r="AG43" s="833" t="str">
        <f t="shared" si="20"/>
        <v>нд</v>
      </c>
      <c r="AH43" s="149" t="s">
        <v>493</v>
      </c>
      <c r="AI43" s="149">
        <f t="shared" ref="AI43:AR43" si="41">SUM(AI44:AI45)</f>
        <v>0</v>
      </c>
      <c r="AJ43" s="149">
        <f t="shared" si="41"/>
        <v>0</v>
      </c>
      <c r="AK43" s="149">
        <f t="shared" si="41"/>
        <v>0</v>
      </c>
      <c r="AL43" s="149">
        <f t="shared" si="41"/>
        <v>0</v>
      </c>
      <c r="AM43" s="149">
        <f t="shared" si="41"/>
        <v>0</v>
      </c>
      <c r="AN43" s="149">
        <f t="shared" si="41"/>
        <v>0</v>
      </c>
      <c r="AO43" s="149">
        <f t="shared" si="41"/>
        <v>0</v>
      </c>
      <c r="AP43" s="149">
        <f t="shared" si="41"/>
        <v>0</v>
      </c>
      <c r="AQ43" s="444">
        <f t="shared" si="41"/>
        <v>0</v>
      </c>
      <c r="AR43" s="149">
        <f t="shared" si="41"/>
        <v>0</v>
      </c>
      <c r="AS43" s="316" t="e">
        <f>SUM(#REF!,#REF!,#REF!,AI43,#REF!)</f>
        <v>#REF!</v>
      </c>
      <c r="AT43" s="316" t="e">
        <f>SUM(#REF!,#REF!,#REF!,AN43,#REF!)</f>
        <v>#REF!</v>
      </c>
      <c r="AU43" s="693"/>
    </row>
    <row r="44" spans="1:47" ht="94.5" x14ac:dyDescent="0.25">
      <c r="A44" s="837" t="s">
        <v>523</v>
      </c>
      <c r="B44" s="842" t="s">
        <v>636</v>
      </c>
      <c r="C44" s="843" t="s">
        <v>747</v>
      </c>
      <c r="D44" s="190" t="s">
        <v>747</v>
      </c>
      <c r="E44" s="191"/>
      <c r="F44" s="191"/>
      <c r="G44" s="191"/>
      <c r="H44" s="191"/>
      <c r="I44" s="191"/>
      <c r="J44" s="191"/>
      <c r="K44" s="191"/>
      <c r="L44" s="191"/>
      <c r="M44" s="191"/>
      <c r="N44" s="853">
        <v>0</v>
      </c>
      <c r="O44" s="853">
        <v>0</v>
      </c>
      <c r="P44" s="853">
        <v>0</v>
      </c>
      <c r="Q44" s="853">
        <v>0</v>
      </c>
      <c r="R44" s="853">
        <v>0</v>
      </c>
      <c r="S44" s="853">
        <v>0</v>
      </c>
      <c r="T44" s="853">
        <v>0</v>
      </c>
      <c r="U44" s="853">
        <v>0</v>
      </c>
      <c r="V44" s="853">
        <v>0</v>
      </c>
      <c r="W44" s="853">
        <v>0</v>
      </c>
      <c r="X44" s="833">
        <f t="shared" si="13"/>
        <v>0</v>
      </c>
      <c r="Y44" s="889" t="s">
        <v>493</v>
      </c>
      <c r="Z44" s="833">
        <f t="shared" si="14"/>
        <v>0</v>
      </c>
      <c r="AA44" s="833" t="str">
        <f t="shared" si="15"/>
        <v>нд</v>
      </c>
      <c r="AB44" s="833">
        <f t="shared" si="16"/>
        <v>0</v>
      </c>
      <c r="AC44" s="833" t="str">
        <f t="shared" si="17"/>
        <v>нд</v>
      </c>
      <c r="AD44" s="833">
        <f t="shared" si="18"/>
        <v>0</v>
      </c>
      <c r="AE44" s="833" t="s">
        <v>493</v>
      </c>
      <c r="AF44" s="833">
        <f t="shared" si="19"/>
        <v>0</v>
      </c>
      <c r="AG44" s="833" t="str">
        <f t="shared" si="20"/>
        <v>нд</v>
      </c>
      <c r="AH44" s="149" t="s">
        <v>493</v>
      </c>
      <c r="AI44" s="149">
        <f>SUM(AJ44:AM44)</f>
        <v>0</v>
      </c>
      <c r="AJ44" s="149">
        <v>0</v>
      </c>
      <c r="AK44" s="149">
        <v>0</v>
      </c>
      <c r="AL44" s="149">
        <v>0</v>
      </c>
      <c r="AM44" s="149">
        <v>0</v>
      </c>
      <c r="AN44" s="149">
        <f>SUM(AO44:AR44)</f>
        <v>0</v>
      </c>
      <c r="AO44" s="149">
        <v>0</v>
      </c>
      <c r="AP44" s="149">
        <v>0</v>
      </c>
      <c r="AQ44" s="444">
        <v>0</v>
      </c>
      <c r="AR44" s="149">
        <v>0</v>
      </c>
      <c r="AS44" s="316" t="e">
        <f>SUM(#REF!,#REF!,#REF!,AI44,#REF!)</f>
        <v>#REF!</v>
      </c>
      <c r="AT44" s="316" t="e">
        <f>SUM(#REF!,#REF!,#REF!,AN44,#REF!)</f>
        <v>#REF!</v>
      </c>
      <c r="AU44" s="693"/>
    </row>
    <row r="45" spans="1:47" ht="94.5" x14ac:dyDescent="0.25">
      <c r="A45" s="837" t="s">
        <v>525</v>
      </c>
      <c r="B45" s="842" t="s">
        <v>673</v>
      </c>
      <c r="C45" s="843" t="s">
        <v>747</v>
      </c>
      <c r="D45" s="190" t="s">
        <v>747</v>
      </c>
      <c r="E45" s="191"/>
      <c r="F45" s="191"/>
      <c r="G45" s="191"/>
      <c r="H45" s="191"/>
      <c r="I45" s="191"/>
      <c r="J45" s="191"/>
      <c r="K45" s="191"/>
      <c r="L45" s="191"/>
      <c r="M45" s="191"/>
      <c r="N45" s="853">
        <v>0</v>
      </c>
      <c r="O45" s="853">
        <v>0</v>
      </c>
      <c r="P45" s="853">
        <v>0</v>
      </c>
      <c r="Q45" s="853">
        <v>0</v>
      </c>
      <c r="R45" s="853">
        <v>0</v>
      </c>
      <c r="S45" s="853">
        <v>0</v>
      </c>
      <c r="T45" s="853">
        <v>0</v>
      </c>
      <c r="U45" s="853">
        <v>0</v>
      </c>
      <c r="V45" s="853">
        <v>0</v>
      </c>
      <c r="W45" s="853">
        <v>0</v>
      </c>
      <c r="X45" s="833">
        <f t="shared" si="13"/>
        <v>0</v>
      </c>
      <c r="Y45" s="889" t="s">
        <v>493</v>
      </c>
      <c r="Z45" s="833">
        <f t="shared" si="14"/>
        <v>0</v>
      </c>
      <c r="AA45" s="833" t="str">
        <f t="shared" si="15"/>
        <v>нд</v>
      </c>
      <c r="AB45" s="833">
        <f t="shared" si="16"/>
        <v>0</v>
      </c>
      <c r="AC45" s="833" t="str">
        <f t="shared" si="17"/>
        <v>нд</v>
      </c>
      <c r="AD45" s="833">
        <f t="shared" si="18"/>
        <v>0</v>
      </c>
      <c r="AE45" s="833" t="s">
        <v>493</v>
      </c>
      <c r="AF45" s="833">
        <f t="shared" si="19"/>
        <v>0</v>
      </c>
      <c r="AG45" s="833" t="str">
        <f t="shared" si="20"/>
        <v>нд</v>
      </c>
      <c r="AH45" s="149" t="s">
        <v>493</v>
      </c>
      <c r="AI45" s="149">
        <f>SUM(AJ45:AM45)</f>
        <v>0</v>
      </c>
      <c r="AJ45" s="149">
        <v>0</v>
      </c>
      <c r="AK45" s="149">
        <v>0</v>
      </c>
      <c r="AL45" s="149">
        <v>0</v>
      </c>
      <c r="AM45" s="149">
        <v>0</v>
      </c>
      <c r="AN45" s="149">
        <f>SUM(AO45:AR45)</f>
        <v>0</v>
      </c>
      <c r="AO45" s="149">
        <v>0</v>
      </c>
      <c r="AP45" s="149">
        <v>0</v>
      </c>
      <c r="AQ45" s="444">
        <v>0</v>
      </c>
      <c r="AR45" s="149">
        <v>0</v>
      </c>
      <c r="AS45" s="316" t="e">
        <f>SUM(#REF!,#REF!,#REF!,AI45,#REF!)</f>
        <v>#REF!</v>
      </c>
      <c r="AT45" s="316" t="e">
        <f>SUM(#REF!,#REF!,#REF!,AN45,#REF!)</f>
        <v>#REF!</v>
      </c>
      <c r="AU45" s="693"/>
    </row>
    <row r="46" spans="1:47" ht="47.25" x14ac:dyDescent="0.25">
      <c r="A46" s="837" t="s">
        <v>544</v>
      </c>
      <c r="B46" s="842" t="s">
        <v>639</v>
      </c>
      <c r="C46" s="843" t="s">
        <v>747</v>
      </c>
      <c r="D46" s="190" t="s">
        <v>747</v>
      </c>
      <c r="E46" s="191"/>
      <c r="F46" s="191"/>
      <c r="G46" s="191"/>
      <c r="H46" s="191"/>
      <c r="I46" s="191"/>
      <c r="J46" s="191"/>
      <c r="K46" s="191"/>
      <c r="L46" s="191"/>
      <c r="M46" s="191"/>
      <c r="N46" s="853">
        <f t="shared" ref="N46:W46" si="42">SUM(N47,N52,N55,N68)</f>
        <v>133.72000068</v>
      </c>
      <c r="O46" s="853">
        <f t="shared" si="42"/>
        <v>0</v>
      </c>
      <c r="P46" s="853">
        <f t="shared" si="42"/>
        <v>0</v>
      </c>
      <c r="Q46" s="853">
        <f t="shared" si="42"/>
        <v>133.72000068</v>
      </c>
      <c r="R46" s="853">
        <f t="shared" si="42"/>
        <v>0</v>
      </c>
      <c r="S46" s="853">
        <f t="shared" si="42"/>
        <v>16.777226182</v>
      </c>
      <c r="T46" s="853">
        <f t="shared" si="42"/>
        <v>0</v>
      </c>
      <c r="U46" s="853">
        <f t="shared" si="42"/>
        <v>0</v>
      </c>
      <c r="V46" s="853">
        <f t="shared" si="42"/>
        <v>16.777226182</v>
      </c>
      <c r="W46" s="853">
        <f t="shared" si="42"/>
        <v>0</v>
      </c>
      <c r="X46" s="833">
        <f t="shared" si="13"/>
        <v>-116.94277449800001</v>
      </c>
      <c r="Y46" s="889">
        <f t="shared" si="23"/>
        <v>-87.453465377891447</v>
      </c>
      <c r="Z46" s="833">
        <f t="shared" si="14"/>
        <v>0</v>
      </c>
      <c r="AA46" s="833" t="str">
        <f t="shared" si="15"/>
        <v>нд</v>
      </c>
      <c r="AB46" s="833">
        <f t="shared" si="16"/>
        <v>0</v>
      </c>
      <c r="AC46" s="833" t="str">
        <f t="shared" si="17"/>
        <v>нд</v>
      </c>
      <c r="AD46" s="833">
        <f t="shared" si="18"/>
        <v>-116.94277449800001</v>
      </c>
      <c r="AE46" s="833">
        <f t="shared" si="24"/>
        <v>-87.453465377891447</v>
      </c>
      <c r="AF46" s="833">
        <f t="shared" si="19"/>
        <v>0</v>
      </c>
      <c r="AG46" s="833" t="str">
        <f t="shared" si="20"/>
        <v>нд</v>
      </c>
      <c r="AH46" s="149" t="s">
        <v>493</v>
      </c>
      <c r="AI46" s="149" t="e">
        <f>SUM(AI47,#REF!,AI51,AI63)</f>
        <v>#REF!</v>
      </c>
      <c r="AJ46" s="149" t="e">
        <f>SUM(AJ47,#REF!,AJ51,AJ63)</f>
        <v>#REF!</v>
      </c>
      <c r="AK46" s="149" t="e">
        <f>SUM(AK47,#REF!,AK51,AK63)</f>
        <v>#REF!</v>
      </c>
      <c r="AL46" s="149" t="e">
        <f>SUM(AL47,#REF!,AL51,AL63)</f>
        <v>#REF!</v>
      </c>
      <c r="AM46" s="149" t="e">
        <f>SUM(AM47,#REF!,AM51,AM63)</f>
        <v>#REF!</v>
      </c>
      <c r="AN46" s="149" t="e">
        <f>SUM(AN47,#REF!,AN51,AN63)</f>
        <v>#REF!</v>
      </c>
      <c r="AO46" s="149" t="e">
        <f>SUM(AO47,#REF!,AO51,AO63)</f>
        <v>#REF!</v>
      </c>
      <c r="AP46" s="149" t="e">
        <f>SUM(AP47,#REF!,AP51,AP63)</f>
        <v>#REF!</v>
      </c>
      <c r="AQ46" s="444" t="e">
        <f>SUM(AQ47,#REF!,AQ51,AQ63)</f>
        <v>#REF!</v>
      </c>
      <c r="AR46" s="149" t="e">
        <f>SUM(AR47,#REF!,AR51,AR63)</f>
        <v>#REF!</v>
      </c>
      <c r="AS46" s="316" t="e">
        <f>SUM(#REF!,#REF!,#REF!,AI46,#REF!)</f>
        <v>#REF!</v>
      </c>
      <c r="AT46" s="316" t="e">
        <f>SUM(#REF!,#REF!,#REF!,AN46,#REF!)</f>
        <v>#REF!</v>
      </c>
      <c r="AU46" s="693"/>
    </row>
    <row r="47" spans="1:47" ht="78.75" x14ac:dyDescent="0.25">
      <c r="A47" s="837" t="s">
        <v>546</v>
      </c>
      <c r="B47" s="842" t="s">
        <v>640</v>
      </c>
      <c r="C47" s="843" t="s">
        <v>747</v>
      </c>
      <c r="D47" s="190" t="s">
        <v>747</v>
      </c>
      <c r="E47" s="191"/>
      <c r="F47" s="191"/>
      <c r="G47" s="191"/>
      <c r="H47" s="191"/>
      <c r="I47" s="191"/>
      <c r="J47" s="191"/>
      <c r="K47" s="191"/>
      <c r="L47" s="191"/>
      <c r="M47" s="191"/>
      <c r="N47" s="853">
        <f t="shared" ref="N47:W47" si="43">SUM(N48,N49)</f>
        <v>34.574492960000001</v>
      </c>
      <c r="O47" s="853">
        <f t="shared" si="43"/>
        <v>0</v>
      </c>
      <c r="P47" s="853">
        <f t="shared" si="43"/>
        <v>0</v>
      </c>
      <c r="Q47" s="853">
        <f t="shared" si="43"/>
        <v>34.574492960000001</v>
      </c>
      <c r="R47" s="853">
        <f t="shared" si="43"/>
        <v>0</v>
      </c>
      <c r="S47" s="853">
        <f t="shared" si="43"/>
        <v>0</v>
      </c>
      <c r="T47" s="853">
        <f t="shared" si="43"/>
        <v>0</v>
      </c>
      <c r="U47" s="853">
        <f t="shared" si="43"/>
        <v>0</v>
      </c>
      <c r="V47" s="853">
        <f t="shared" si="43"/>
        <v>0</v>
      </c>
      <c r="W47" s="853">
        <f t="shared" si="43"/>
        <v>0</v>
      </c>
      <c r="X47" s="833">
        <f t="shared" si="13"/>
        <v>-34.574492960000001</v>
      </c>
      <c r="Y47" s="889">
        <f t="shared" si="23"/>
        <v>-100</v>
      </c>
      <c r="Z47" s="833">
        <f t="shared" si="14"/>
        <v>0</v>
      </c>
      <c r="AA47" s="833" t="str">
        <f t="shared" si="15"/>
        <v>нд</v>
      </c>
      <c r="AB47" s="833">
        <f t="shared" si="16"/>
        <v>0</v>
      </c>
      <c r="AC47" s="833" t="str">
        <f t="shared" si="17"/>
        <v>нд</v>
      </c>
      <c r="AD47" s="833">
        <f t="shared" si="18"/>
        <v>-34.574492960000001</v>
      </c>
      <c r="AE47" s="833">
        <f t="shared" si="24"/>
        <v>-100</v>
      </c>
      <c r="AF47" s="833">
        <f t="shared" si="19"/>
        <v>0</v>
      </c>
      <c r="AG47" s="833" t="str">
        <f t="shared" si="20"/>
        <v>нд</v>
      </c>
      <c r="AH47" s="149" t="s">
        <v>493</v>
      </c>
      <c r="AI47" s="149">
        <f t="shared" ref="AI47:AR47" si="44">SUM(AI48,AI49)</f>
        <v>3.0168838396000002</v>
      </c>
      <c r="AJ47" s="149">
        <f t="shared" si="44"/>
        <v>0</v>
      </c>
      <c r="AK47" s="149">
        <f t="shared" si="44"/>
        <v>0</v>
      </c>
      <c r="AL47" s="149">
        <f t="shared" si="44"/>
        <v>3.0168838396000002</v>
      </c>
      <c r="AM47" s="149">
        <f t="shared" si="44"/>
        <v>0</v>
      </c>
      <c r="AN47" s="149">
        <f t="shared" si="44"/>
        <v>2.5720697600000002</v>
      </c>
      <c r="AO47" s="149">
        <f t="shared" si="44"/>
        <v>0</v>
      </c>
      <c r="AP47" s="149">
        <f t="shared" si="44"/>
        <v>0</v>
      </c>
      <c r="AQ47" s="444">
        <f t="shared" si="44"/>
        <v>2.5720697600000002</v>
      </c>
      <c r="AR47" s="149">
        <f t="shared" si="44"/>
        <v>0</v>
      </c>
      <c r="AS47" s="316" t="e">
        <f>SUM(#REF!,#REF!,#REF!,AI47,#REF!)</f>
        <v>#REF!</v>
      </c>
      <c r="AT47" s="316" t="e">
        <f>SUM(#REF!,#REF!,#REF!,AN47,#REF!)</f>
        <v>#REF!</v>
      </c>
      <c r="AU47" s="693"/>
    </row>
    <row r="48" spans="1:47" ht="31.5" x14ac:dyDescent="0.25">
      <c r="A48" s="837" t="s">
        <v>547</v>
      </c>
      <c r="B48" s="842" t="s">
        <v>674</v>
      </c>
      <c r="C48" s="843" t="s">
        <v>747</v>
      </c>
      <c r="D48" s="190" t="s">
        <v>747</v>
      </c>
      <c r="E48" s="191"/>
      <c r="F48" s="191"/>
      <c r="G48" s="191"/>
      <c r="H48" s="191"/>
      <c r="I48" s="191"/>
      <c r="J48" s="191"/>
      <c r="K48" s="191"/>
      <c r="L48" s="191"/>
      <c r="M48" s="191"/>
      <c r="N48" s="853" t="s">
        <v>493</v>
      </c>
      <c r="O48" s="853" t="s">
        <v>493</v>
      </c>
      <c r="P48" s="853" t="s">
        <v>493</v>
      </c>
      <c r="Q48" s="853" t="s">
        <v>493</v>
      </c>
      <c r="R48" s="853" t="s">
        <v>493</v>
      </c>
      <c r="S48" s="853" t="s">
        <v>493</v>
      </c>
      <c r="T48" s="853" t="s">
        <v>493</v>
      </c>
      <c r="U48" s="853" t="s">
        <v>493</v>
      </c>
      <c r="V48" s="853" t="s">
        <v>493</v>
      </c>
      <c r="W48" s="853" t="s">
        <v>493</v>
      </c>
      <c r="X48" s="853" t="s">
        <v>493</v>
      </c>
      <c r="Y48" s="853" t="s">
        <v>493</v>
      </c>
      <c r="Z48" s="853" t="s">
        <v>493</v>
      </c>
      <c r="AA48" s="853" t="s">
        <v>493</v>
      </c>
      <c r="AB48" s="853" t="s">
        <v>493</v>
      </c>
      <c r="AC48" s="853" t="s">
        <v>493</v>
      </c>
      <c r="AD48" s="853" t="s">
        <v>493</v>
      </c>
      <c r="AE48" s="853" t="s">
        <v>493</v>
      </c>
      <c r="AF48" s="853" t="s">
        <v>493</v>
      </c>
      <c r="AG48" s="853" t="s">
        <v>493</v>
      </c>
      <c r="AH48" s="149" t="s">
        <v>493</v>
      </c>
      <c r="AI48" s="149">
        <v>0</v>
      </c>
      <c r="AJ48" s="149">
        <v>0</v>
      </c>
      <c r="AK48" s="149">
        <v>0</v>
      </c>
      <c r="AL48" s="149">
        <v>0</v>
      </c>
      <c r="AM48" s="149">
        <v>0</v>
      </c>
      <c r="AN48" s="149">
        <v>0</v>
      </c>
      <c r="AO48" s="149">
        <v>0</v>
      </c>
      <c r="AP48" s="149">
        <v>0</v>
      </c>
      <c r="AQ48" s="444">
        <v>0</v>
      </c>
      <c r="AR48" s="149">
        <v>0</v>
      </c>
      <c r="AS48" s="316" t="e">
        <f>SUM(#REF!,#REF!,#REF!,AI48,#REF!)</f>
        <v>#REF!</v>
      </c>
      <c r="AT48" s="316" t="e">
        <f>SUM(#REF!,#REF!,#REF!,AN48,#REF!)</f>
        <v>#REF!</v>
      </c>
      <c r="AU48" s="693"/>
    </row>
    <row r="49" spans="1:47" ht="78.75" x14ac:dyDescent="0.25">
      <c r="A49" s="837" t="s">
        <v>548</v>
      </c>
      <c r="B49" s="842" t="s">
        <v>675</v>
      </c>
      <c r="C49" s="843" t="s">
        <v>747</v>
      </c>
      <c r="D49" s="190" t="s">
        <v>747</v>
      </c>
      <c r="E49" s="191"/>
      <c r="F49" s="191"/>
      <c r="G49" s="191"/>
      <c r="H49" s="191"/>
      <c r="I49" s="191"/>
      <c r="J49" s="191"/>
      <c r="K49" s="191"/>
      <c r="L49" s="191"/>
      <c r="M49" s="191"/>
      <c r="N49" s="854">
        <f t="shared" ref="N49:W49" si="45">SUM(N50:N51)</f>
        <v>34.574492960000001</v>
      </c>
      <c r="O49" s="854">
        <f t="shared" si="45"/>
        <v>0</v>
      </c>
      <c r="P49" s="854">
        <f t="shared" si="45"/>
        <v>0</v>
      </c>
      <c r="Q49" s="854">
        <f t="shared" si="45"/>
        <v>34.574492960000001</v>
      </c>
      <c r="R49" s="854">
        <f t="shared" si="45"/>
        <v>0</v>
      </c>
      <c r="S49" s="854">
        <f t="shared" si="45"/>
        <v>0</v>
      </c>
      <c r="T49" s="854">
        <f t="shared" si="45"/>
        <v>0</v>
      </c>
      <c r="U49" s="854">
        <f t="shared" si="45"/>
        <v>0</v>
      </c>
      <c r="V49" s="854">
        <f t="shared" si="45"/>
        <v>0</v>
      </c>
      <c r="W49" s="854">
        <f t="shared" si="45"/>
        <v>0</v>
      </c>
      <c r="X49" s="833">
        <f t="shared" si="13"/>
        <v>-34.574492960000001</v>
      </c>
      <c r="Y49" s="889">
        <f t="shared" si="23"/>
        <v>-100</v>
      </c>
      <c r="Z49" s="833">
        <f t="shared" si="14"/>
        <v>0</v>
      </c>
      <c r="AA49" s="833" t="str">
        <f t="shared" si="15"/>
        <v>нд</v>
      </c>
      <c r="AB49" s="833">
        <f t="shared" si="16"/>
        <v>0</v>
      </c>
      <c r="AC49" s="833" t="str">
        <f t="shared" si="17"/>
        <v>нд</v>
      </c>
      <c r="AD49" s="833">
        <f t="shared" si="18"/>
        <v>-34.574492960000001</v>
      </c>
      <c r="AE49" s="833">
        <f t="shared" si="24"/>
        <v>-100</v>
      </c>
      <c r="AF49" s="833">
        <f t="shared" si="19"/>
        <v>0</v>
      </c>
      <c r="AG49" s="833" t="str">
        <f t="shared" si="20"/>
        <v>нд</v>
      </c>
      <c r="AH49" s="149" t="s">
        <v>493</v>
      </c>
      <c r="AI49" s="172">
        <f t="shared" ref="AI49:AR49" si="46">SUM(AI50:AI50)</f>
        <v>3.0168838396000002</v>
      </c>
      <c r="AJ49" s="172">
        <f t="shared" si="46"/>
        <v>0</v>
      </c>
      <c r="AK49" s="172">
        <f t="shared" si="46"/>
        <v>0</v>
      </c>
      <c r="AL49" s="172">
        <f t="shared" si="46"/>
        <v>3.0168838396000002</v>
      </c>
      <c r="AM49" s="172">
        <f t="shared" si="46"/>
        <v>0</v>
      </c>
      <c r="AN49" s="172">
        <f t="shared" si="46"/>
        <v>2.5720697600000002</v>
      </c>
      <c r="AO49" s="172">
        <f t="shared" si="46"/>
        <v>0</v>
      </c>
      <c r="AP49" s="172">
        <f t="shared" si="46"/>
        <v>0</v>
      </c>
      <c r="AQ49" s="457">
        <f t="shared" si="46"/>
        <v>2.5720697600000002</v>
      </c>
      <c r="AR49" s="172">
        <f t="shared" si="46"/>
        <v>0</v>
      </c>
      <c r="AS49" s="316" t="e">
        <f>SUM(#REF!,#REF!,#REF!,AI49,#REF!)</f>
        <v>#REF!</v>
      </c>
      <c r="AT49" s="316" t="e">
        <f>SUM(#REF!,#REF!,#REF!,AN49,#REF!)</f>
        <v>#REF!</v>
      </c>
      <c r="AU49" s="693"/>
    </row>
    <row r="50" spans="1:47" ht="31.5" x14ac:dyDescent="0.25">
      <c r="A50" s="837" t="s">
        <v>1520</v>
      </c>
      <c r="B50" s="842" t="str">
        <f>I1115_1037000158513_10_69_0!B50</f>
        <v>Установка системы телемеханики и диспетчеризации</v>
      </c>
      <c r="C50" s="843" t="str">
        <f>I1115_1037000158513_10_69_0!C50</f>
        <v>J_000006089</v>
      </c>
      <c r="D50" s="190" t="s">
        <v>749</v>
      </c>
      <c r="E50" s="192">
        <v>0</v>
      </c>
      <c r="F50" s="192">
        <v>0</v>
      </c>
      <c r="G50" s="192">
        <v>0</v>
      </c>
      <c r="H50" s="192">
        <v>0</v>
      </c>
      <c r="I50" s="192">
        <v>0</v>
      </c>
      <c r="J50" s="192">
        <v>6</v>
      </c>
      <c r="K50" s="192">
        <v>0</v>
      </c>
      <c r="L50" s="192" t="s">
        <v>760</v>
      </c>
      <c r="M50" s="192" t="s">
        <v>764</v>
      </c>
      <c r="N50" s="734">
        <f t="shared" ref="N50:N51" si="47">SUM(O50:R50)</f>
        <v>10.642434250000001</v>
      </c>
      <c r="O50" s="734">
        <v>0</v>
      </c>
      <c r="P50" s="734">
        <v>0</v>
      </c>
      <c r="Q50" s="734">
        <f>I1115_1037000158513_10_69_0!S50</f>
        <v>10.642434250000001</v>
      </c>
      <c r="R50" s="734">
        <v>0</v>
      </c>
      <c r="S50" s="853">
        <f t="shared" ref="S50:S51" si="48">SUM(T50:W50)</f>
        <v>0</v>
      </c>
      <c r="T50" s="853">
        <v>0</v>
      </c>
      <c r="U50" s="853">
        <f t="shared" ref="U50:U51" si="49">P50</f>
        <v>0</v>
      </c>
      <c r="V50" s="734">
        <f>I1115_1037000158513_10_69_0!T50</f>
        <v>0</v>
      </c>
      <c r="W50" s="853">
        <v>0</v>
      </c>
      <c r="X50" s="833">
        <f>S50-N50</f>
        <v>-10.642434250000001</v>
      </c>
      <c r="Y50" s="889">
        <f>IFERROR(X50/N50*100,"")</f>
        <v>-100</v>
      </c>
      <c r="Z50" s="833">
        <f t="shared" si="14"/>
        <v>0</v>
      </c>
      <c r="AA50" s="833" t="str">
        <f t="shared" si="15"/>
        <v>нд</v>
      </c>
      <c r="AB50" s="833">
        <f t="shared" si="16"/>
        <v>0</v>
      </c>
      <c r="AC50" s="833" t="str">
        <f t="shared" si="17"/>
        <v>нд</v>
      </c>
      <c r="AD50" s="833">
        <f t="shared" si="18"/>
        <v>-10.642434250000001</v>
      </c>
      <c r="AE50" s="833">
        <f t="shared" si="24"/>
        <v>-100</v>
      </c>
      <c r="AF50" s="833">
        <f t="shared" si="19"/>
        <v>0</v>
      </c>
      <c r="AG50" s="833" t="str">
        <f t="shared" si="20"/>
        <v>нд</v>
      </c>
      <c r="AH50" s="943" t="s">
        <v>1686</v>
      </c>
      <c r="AI50" s="149">
        <f>SUM(AJ50:AM50)</f>
        <v>3.0168838396000002</v>
      </c>
      <c r="AJ50" s="149">
        <v>0</v>
      </c>
      <c r="AK50" s="149">
        <v>0</v>
      </c>
      <c r="AL50" s="149">
        <f>'[2]приложение 1.4'!$J$24*1.18</f>
        <v>3.0168838396000002</v>
      </c>
      <c r="AM50" s="149">
        <v>0</v>
      </c>
      <c r="AN50" s="149">
        <f>SUM(AO50:AR50)</f>
        <v>2.5720697600000002</v>
      </c>
      <c r="AO50" s="149">
        <v>0</v>
      </c>
      <c r="AP50" s="149">
        <v>0</v>
      </c>
      <c r="AQ50" s="444">
        <v>2.5720697600000002</v>
      </c>
      <c r="AR50" s="149">
        <v>0</v>
      </c>
      <c r="AS50" s="316" t="e">
        <f>SUM(#REF!,#REF!,#REF!,AI50,#REF!)</f>
        <v>#REF!</v>
      </c>
      <c r="AT50" s="316" t="e">
        <f>SUM(#REF!,#REF!,#REF!,AN50,#REF!)</f>
        <v>#REF!</v>
      </c>
      <c r="AU50" s="693"/>
    </row>
    <row r="51" spans="1:47" ht="51" x14ac:dyDescent="0.25">
      <c r="A51" s="837" t="s">
        <v>1531</v>
      </c>
      <c r="B51" s="842" t="str">
        <f>I1115_1037000158513_10_69_0!B51</f>
        <v>Реконструкция РП "Фрунзенский"</v>
      </c>
      <c r="C51" s="843" t="str">
        <f>I1115_1037000158513_10_69_0!C51</f>
        <v>J_0000000031</v>
      </c>
      <c r="D51" s="190" t="s">
        <v>747</v>
      </c>
      <c r="E51" s="191"/>
      <c r="F51" s="191"/>
      <c r="G51" s="191"/>
      <c r="H51" s="191"/>
      <c r="I51" s="191"/>
      <c r="J51" s="191"/>
      <c r="K51" s="191"/>
      <c r="L51" s="191"/>
      <c r="M51" s="191"/>
      <c r="N51" s="734">
        <f t="shared" si="47"/>
        <v>23.93205871</v>
      </c>
      <c r="O51" s="734">
        <v>0</v>
      </c>
      <c r="P51" s="734">
        <v>0</v>
      </c>
      <c r="Q51" s="734">
        <f>I1115_1037000158513_10_69_0!S51</f>
        <v>23.93205871</v>
      </c>
      <c r="R51" s="734">
        <v>0</v>
      </c>
      <c r="S51" s="853">
        <f t="shared" si="48"/>
        <v>0</v>
      </c>
      <c r="T51" s="853">
        <v>0</v>
      </c>
      <c r="U51" s="853">
        <f t="shared" si="49"/>
        <v>0</v>
      </c>
      <c r="V51" s="734">
        <f>I1115_1037000158513_10_69_0!T51</f>
        <v>0</v>
      </c>
      <c r="W51" s="853">
        <v>0</v>
      </c>
      <c r="X51" s="833">
        <f t="shared" si="13"/>
        <v>-23.93205871</v>
      </c>
      <c r="Y51" s="889">
        <f>IFERROR(X51/N51*100,"")</f>
        <v>-100</v>
      </c>
      <c r="Z51" s="833">
        <f t="shared" si="14"/>
        <v>0</v>
      </c>
      <c r="AA51" s="833" t="str">
        <f t="shared" si="15"/>
        <v>нд</v>
      </c>
      <c r="AB51" s="833">
        <f t="shared" si="16"/>
        <v>0</v>
      </c>
      <c r="AC51" s="833" t="str">
        <f t="shared" si="17"/>
        <v>нд</v>
      </c>
      <c r="AD51" s="833">
        <f t="shared" si="18"/>
        <v>-23.93205871</v>
      </c>
      <c r="AE51" s="833">
        <f t="shared" si="24"/>
        <v>-100</v>
      </c>
      <c r="AF51" s="833">
        <f t="shared" si="19"/>
        <v>0</v>
      </c>
      <c r="AG51" s="833" t="str">
        <f t="shared" si="20"/>
        <v>нд</v>
      </c>
      <c r="AH51" s="943" t="s">
        <v>1685</v>
      </c>
      <c r="AI51" s="149" t="e">
        <f>SUM(#REF!,AI54,AI55,AI56,AI57,AI60,AI61,AI62)</f>
        <v>#REF!</v>
      </c>
      <c r="AJ51" s="149" t="e">
        <f>SUM(#REF!,AJ54,AJ55,AJ56,AJ57,AJ60,AJ61,AJ62)</f>
        <v>#REF!</v>
      </c>
      <c r="AK51" s="149" t="e">
        <f>SUM(#REF!,AK54,AK55,AK56,AK57,AK60,AK61,AK62)</f>
        <v>#REF!</v>
      </c>
      <c r="AL51" s="149" t="e">
        <f>SUM(#REF!,AL54,AL55,AL56,AL57,AL60,AL61,AL62)</f>
        <v>#REF!</v>
      </c>
      <c r="AM51" s="149" t="e">
        <f>SUM(#REF!,AM54,AM55,AM56,AM57,AM60,AM61,AM62)</f>
        <v>#REF!</v>
      </c>
      <c r="AN51" s="149" t="e">
        <f>SUM(#REF!,AN54,AN55,AN56,AN57,AN60,AN61,AN62)</f>
        <v>#REF!</v>
      </c>
      <c r="AO51" s="149" t="e">
        <f>SUM(#REF!,AO54,AO55,AO56,AO57,AO60,AO61,AO62)</f>
        <v>#REF!</v>
      </c>
      <c r="AP51" s="149" t="e">
        <f>SUM(#REF!,AP54,AP55,AP56,AP57,AP60,AP61,AP62)</f>
        <v>#REF!</v>
      </c>
      <c r="AQ51" s="444" t="e">
        <f>SUM(#REF!,AQ54,AQ55,AQ56,AQ57,AQ60,AQ61,AQ62)</f>
        <v>#REF!</v>
      </c>
      <c r="AR51" s="149" t="e">
        <f>SUM(#REF!,AR54,AR55,AR56,AR57,AR60,AR61,AR62)</f>
        <v>#REF!</v>
      </c>
      <c r="AS51" s="316" t="e">
        <f>SUM(#REF!,#REF!,#REF!,AI51,#REF!)</f>
        <v>#REF!</v>
      </c>
      <c r="AT51" s="316" t="e">
        <f>SUM(#REF!,#REF!,#REF!,AN51,#REF!)</f>
        <v>#REF!</v>
      </c>
      <c r="AU51" s="693"/>
    </row>
    <row r="52" spans="1:47" ht="47.25" x14ac:dyDescent="0.25">
      <c r="A52" s="837" t="s">
        <v>551</v>
      </c>
      <c r="B52" s="842" t="s">
        <v>643</v>
      </c>
      <c r="C52" s="843" t="s">
        <v>747</v>
      </c>
      <c r="D52" s="190" t="s">
        <v>749</v>
      </c>
      <c r="E52" s="192">
        <v>0</v>
      </c>
      <c r="F52" s="192">
        <v>0</v>
      </c>
      <c r="G52" s="192">
        <v>3</v>
      </c>
      <c r="H52" s="192">
        <v>0</v>
      </c>
      <c r="I52" s="192">
        <v>0</v>
      </c>
      <c r="J52" s="192">
        <v>0</v>
      </c>
      <c r="K52" s="192">
        <v>0</v>
      </c>
      <c r="L52" s="192" t="s">
        <v>760</v>
      </c>
      <c r="M52" s="192" t="s">
        <v>765</v>
      </c>
      <c r="N52" s="734">
        <f t="shared" ref="N52:W52" si="50">SUM(N53,N54)</f>
        <v>0</v>
      </c>
      <c r="O52" s="734">
        <f t="shared" si="50"/>
        <v>0</v>
      </c>
      <c r="P52" s="734">
        <f t="shared" si="50"/>
        <v>0</v>
      </c>
      <c r="Q52" s="734">
        <f t="shared" si="50"/>
        <v>0</v>
      </c>
      <c r="R52" s="734">
        <f t="shared" si="50"/>
        <v>0</v>
      </c>
      <c r="S52" s="734">
        <f t="shared" si="50"/>
        <v>0</v>
      </c>
      <c r="T52" s="734">
        <f t="shared" si="50"/>
        <v>0</v>
      </c>
      <c r="U52" s="734">
        <f t="shared" si="50"/>
        <v>0</v>
      </c>
      <c r="V52" s="734">
        <f t="shared" si="50"/>
        <v>0</v>
      </c>
      <c r="W52" s="734">
        <f t="shared" si="50"/>
        <v>0</v>
      </c>
      <c r="X52" s="833">
        <f t="shared" si="13"/>
        <v>0</v>
      </c>
      <c r="Y52" s="889" t="s">
        <v>493</v>
      </c>
      <c r="Z52" s="833">
        <f t="shared" si="14"/>
        <v>0</v>
      </c>
      <c r="AA52" s="833" t="str">
        <f t="shared" si="15"/>
        <v>нд</v>
      </c>
      <c r="AB52" s="833">
        <f t="shared" si="16"/>
        <v>0</v>
      </c>
      <c r="AC52" s="833" t="str">
        <f t="shared" si="17"/>
        <v>нд</v>
      </c>
      <c r="AD52" s="833">
        <f t="shared" si="18"/>
        <v>0</v>
      </c>
      <c r="AE52" s="833" t="s">
        <v>493</v>
      </c>
      <c r="AF52" s="833">
        <f t="shared" si="19"/>
        <v>0</v>
      </c>
      <c r="AG52" s="833" t="str">
        <f t="shared" si="20"/>
        <v>нд</v>
      </c>
      <c r="AH52" s="545" t="s">
        <v>493</v>
      </c>
      <c r="AI52" s="149">
        <f>SUM(AJ52:AM52)</f>
        <v>1.1313280680000002</v>
      </c>
      <c r="AJ52" s="149">
        <v>0</v>
      </c>
      <c r="AK52" s="149">
        <v>0</v>
      </c>
      <c r="AL52" s="149">
        <f>'[2]приложение 1.4'!$J$21*1.18</f>
        <v>1.1313280680000002</v>
      </c>
      <c r="AM52" s="149">
        <v>0</v>
      </c>
      <c r="AN52" s="149">
        <f>SUM(AO52:AR52)</f>
        <v>3.1681783336000002</v>
      </c>
      <c r="AO52" s="149">
        <v>0</v>
      </c>
      <c r="AP52" s="149">
        <v>0</v>
      </c>
      <c r="AQ52" s="444">
        <v>3.1681783336000002</v>
      </c>
      <c r="AR52" s="149">
        <v>0</v>
      </c>
      <c r="AS52" s="316" t="e">
        <f>SUM(#REF!,#REF!,#REF!,AI52,#REF!)</f>
        <v>#REF!</v>
      </c>
      <c r="AT52" s="316" t="e">
        <f>SUM(#REF!,#REF!,#REF!,AN52,#REF!)</f>
        <v>#REF!</v>
      </c>
      <c r="AU52" s="693"/>
    </row>
    <row r="53" spans="1:47" ht="31.5" x14ac:dyDescent="0.25">
      <c r="A53" s="837" t="s">
        <v>552</v>
      </c>
      <c r="B53" s="842" t="s">
        <v>644</v>
      </c>
      <c r="C53" s="843" t="s">
        <v>747</v>
      </c>
      <c r="D53" s="190" t="s">
        <v>749</v>
      </c>
      <c r="E53" s="192">
        <v>0</v>
      </c>
      <c r="F53" s="192">
        <v>0</v>
      </c>
      <c r="G53" s="192">
        <v>3</v>
      </c>
      <c r="H53" s="192">
        <v>0</v>
      </c>
      <c r="I53" s="192">
        <v>0</v>
      </c>
      <c r="J53" s="192">
        <v>0</v>
      </c>
      <c r="K53" s="192">
        <v>0</v>
      </c>
      <c r="L53" s="192" t="s">
        <v>760</v>
      </c>
      <c r="M53" s="192" t="s">
        <v>766</v>
      </c>
      <c r="N53" s="734">
        <v>0</v>
      </c>
      <c r="O53" s="734">
        <v>0</v>
      </c>
      <c r="P53" s="734">
        <v>0</v>
      </c>
      <c r="Q53" s="734">
        <v>0</v>
      </c>
      <c r="R53" s="734">
        <v>0</v>
      </c>
      <c r="S53" s="734">
        <v>0</v>
      </c>
      <c r="T53" s="734">
        <v>0</v>
      </c>
      <c r="U53" s="734">
        <v>0</v>
      </c>
      <c r="V53" s="734">
        <v>0</v>
      </c>
      <c r="W53" s="734">
        <v>0</v>
      </c>
      <c r="X53" s="833">
        <f t="shared" si="13"/>
        <v>0</v>
      </c>
      <c r="Y53" s="889" t="s">
        <v>493</v>
      </c>
      <c r="Z53" s="833">
        <f t="shared" si="14"/>
        <v>0</v>
      </c>
      <c r="AA53" s="833" t="str">
        <f t="shared" si="15"/>
        <v>нд</v>
      </c>
      <c r="AB53" s="833">
        <f t="shared" si="16"/>
        <v>0</v>
      </c>
      <c r="AC53" s="833" t="str">
        <f t="shared" si="17"/>
        <v>нд</v>
      </c>
      <c r="AD53" s="833">
        <f t="shared" si="18"/>
        <v>0</v>
      </c>
      <c r="AE53" s="833" t="s">
        <v>493</v>
      </c>
      <c r="AF53" s="833">
        <f t="shared" si="19"/>
        <v>0</v>
      </c>
      <c r="AG53" s="833" t="str">
        <f t="shared" si="20"/>
        <v>нд</v>
      </c>
      <c r="AH53" s="545" t="s">
        <v>493</v>
      </c>
      <c r="AI53" s="149">
        <f>SUM(AJ53:AM53)</f>
        <v>11.4065467</v>
      </c>
      <c r="AJ53" s="149">
        <v>0</v>
      </c>
      <c r="AK53" s="149">
        <v>0</v>
      </c>
      <c r="AL53" s="149">
        <f>'[2]приложение 1.4'!$J$22*1.18</f>
        <v>11.4065467</v>
      </c>
      <c r="AM53" s="149">
        <v>0</v>
      </c>
      <c r="AN53" s="149">
        <f>SUM(AO53:AR53)</f>
        <v>21.626124513800001</v>
      </c>
      <c r="AO53" s="149">
        <v>0</v>
      </c>
      <c r="AP53" s="149">
        <v>0</v>
      </c>
      <c r="AQ53" s="444">
        <v>21.626124513800001</v>
      </c>
      <c r="AR53" s="149">
        <v>0</v>
      </c>
      <c r="AS53" s="316" t="e">
        <f>SUM(#REF!,#REF!,#REF!,AI53,#REF!)</f>
        <v>#REF!</v>
      </c>
      <c r="AT53" s="316" t="e">
        <f>SUM(#REF!,#REF!,#REF!,AN53,#REF!)</f>
        <v>#REF!</v>
      </c>
      <c r="AU53" s="693"/>
    </row>
    <row r="54" spans="1:47" ht="47.25" x14ac:dyDescent="0.25">
      <c r="A54" s="837" t="s">
        <v>553</v>
      </c>
      <c r="B54" s="842" t="s">
        <v>645</v>
      </c>
      <c r="C54" s="843" t="s">
        <v>747</v>
      </c>
      <c r="D54" s="190" t="s">
        <v>747</v>
      </c>
      <c r="E54" s="191"/>
      <c r="F54" s="191"/>
      <c r="G54" s="191"/>
      <c r="H54" s="191"/>
      <c r="I54" s="191"/>
      <c r="J54" s="191"/>
      <c r="K54" s="191"/>
      <c r="L54" s="191"/>
      <c r="M54" s="191"/>
      <c r="N54" s="853">
        <v>0</v>
      </c>
      <c r="O54" s="853">
        <v>0</v>
      </c>
      <c r="P54" s="853">
        <v>0</v>
      </c>
      <c r="Q54" s="853">
        <v>0</v>
      </c>
      <c r="R54" s="853">
        <v>0</v>
      </c>
      <c r="S54" s="853">
        <v>0</v>
      </c>
      <c r="T54" s="853">
        <v>0</v>
      </c>
      <c r="U54" s="853">
        <v>0</v>
      </c>
      <c r="V54" s="853">
        <v>0</v>
      </c>
      <c r="W54" s="853">
        <v>0</v>
      </c>
      <c r="X54" s="833">
        <f t="shared" si="13"/>
        <v>0</v>
      </c>
      <c r="Y54" s="889" t="s">
        <v>493</v>
      </c>
      <c r="Z54" s="833">
        <f t="shared" si="14"/>
        <v>0</v>
      </c>
      <c r="AA54" s="833" t="str">
        <f t="shared" si="15"/>
        <v>нд</v>
      </c>
      <c r="AB54" s="833">
        <f t="shared" si="16"/>
        <v>0</v>
      </c>
      <c r="AC54" s="833" t="str">
        <f t="shared" si="17"/>
        <v>нд</v>
      </c>
      <c r="AD54" s="833">
        <f t="shared" si="18"/>
        <v>0</v>
      </c>
      <c r="AE54" s="833" t="s">
        <v>493</v>
      </c>
      <c r="AF54" s="833">
        <f t="shared" si="19"/>
        <v>0</v>
      </c>
      <c r="AG54" s="833" t="str">
        <f t="shared" si="20"/>
        <v>нд</v>
      </c>
      <c r="AH54" s="149" t="s">
        <v>493</v>
      </c>
      <c r="AI54" s="149">
        <f>SUM(AJ54:AM54)</f>
        <v>0</v>
      </c>
      <c r="AJ54" s="149">
        <v>0</v>
      </c>
      <c r="AK54" s="149">
        <v>0</v>
      </c>
      <c r="AL54" s="149">
        <v>0</v>
      </c>
      <c r="AM54" s="149">
        <v>0</v>
      </c>
      <c r="AN54" s="149">
        <f>SUM(AO54:AR54)</f>
        <v>0</v>
      </c>
      <c r="AO54" s="149">
        <v>0</v>
      </c>
      <c r="AP54" s="149">
        <v>0</v>
      </c>
      <c r="AQ54" s="444">
        <v>0</v>
      </c>
      <c r="AR54" s="149">
        <v>0</v>
      </c>
      <c r="AS54" s="316" t="e">
        <f>SUM(#REF!,#REF!,#REF!,AI54,#REF!)</f>
        <v>#REF!</v>
      </c>
      <c r="AT54" s="316" t="e">
        <f>SUM(#REF!,#REF!,#REF!,AN54,#REF!)</f>
        <v>#REF!</v>
      </c>
      <c r="AU54" s="693"/>
    </row>
    <row r="55" spans="1:47" ht="47.25" x14ac:dyDescent="0.25">
      <c r="A55" s="837" t="s">
        <v>556</v>
      </c>
      <c r="B55" s="842" t="s">
        <v>646</v>
      </c>
      <c r="C55" s="843" t="s">
        <v>747</v>
      </c>
      <c r="D55" s="190" t="s">
        <v>747</v>
      </c>
      <c r="E55" s="191"/>
      <c r="F55" s="191"/>
      <c r="G55" s="191"/>
      <c r="H55" s="191"/>
      <c r="I55" s="191"/>
      <c r="J55" s="191"/>
      <c r="K55" s="191"/>
      <c r="L55" s="191"/>
      <c r="M55" s="191"/>
      <c r="N55" s="853">
        <f t="shared" ref="N55:W55" si="51">SUM(N56,N59,N60,N61,N62,N65,N66,N67)</f>
        <v>99.145507719999998</v>
      </c>
      <c r="O55" s="853">
        <f t="shared" si="51"/>
        <v>0</v>
      </c>
      <c r="P55" s="853">
        <f t="shared" si="51"/>
        <v>0</v>
      </c>
      <c r="Q55" s="853">
        <f t="shared" si="51"/>
        <v>99.145507719999998</v>
      </c>
      <c r="R55" s="853">
        <f t="shared" si="51"/>
        <v>0</v>
      </c>
      <c r="S55" s="853">
        <f t="shared" si="51"/>
        <v>16.777226182</v>
      </c>
      <c r="T55" s="853">
        <f t="shared" si="51"/>
        <v>0</v>
      </c>
      <c r="U55" s="853">
        <f t="shared" si="51"/>
        <v>0</v>
      </c>
      <c r="V55" s="853">
        <f t="shared" si="51"/>
        <v>16.777226182</v>
      </c>
      <c r="W55" s="853">
        <f t="shared" si="51"/>
        <v>0</v>
      </c>
      <c r="X55" s="833">
        <f t="shared" si="13"/>
        <v>-82.368281537999991</v>
      </c>
      <c r="Y55" s="889">
        <f t="shared" si="23"/>
        <v>-83.078178156713761</v>
      </c>
      <c r="Z55" s="833">
        <f t="shared" si="14"/>
        <v>0</v>
      </c>
      <c r="AA55" s="833" t="str">
        <f t="shared" si="15"/>
        <v>нд</v>
      </c>
      <c r="AB55" s="833">
        <f t="shared" si="16"/>
        <v>0</v>
      </c>
      <c r="AC55" s="833" t="str">
        <f t="shared" si="17"/>
        <v>нд</v>
      </c>
      <c r="AD55" s="833">
        <f t="shared" si="18"/>
        <v>-82.368281537999991</v>
      </c>
      <c r="AE55" s="833">
        <f t="shared" si="24"/>
        <v>-83.078178156713761</v>
      </c>
      <c r="AF55" s="833">
        <f t="shared" si="19"/>
        <v>0</v>
      </c>
      <c r="AG55" s="833" t="str">
        <f t="shared" si="20"/>
        <v>нд</v>
      </c>
      <c r="AH55" s="149" t="s">
        <v>493</v>
      </c>
      <c r="AI55" s="149">
        <f>SUM(AJ55:AM55)</f>
        <v>0</v>
      </c>
      <c r="AJ55" s="149">
        <v>0</v>
      </c>
      <c r="AK55" s="149">
        <v>0</v>
      </c>
      <c r="AL55" s="149">
        <v>0</v>
      </c>
      <c r="AM55" s="149">
        <v>0</v>
      </c>
      <c r="AN55" s="149">
        <f>SUM(AO55:AR55)</f>
        <v>0</v>
      </c>
      <c r="AO55" s="149">
        <v>0</v>
      </c>
      <c r="AP55" s="149">
        <v>0</v>
      </c>
      <c r="AQ55" s="444">
        <v>0</v>
      </c>
      <c r="AR55" s="149">
        <v>0</v>
      </c>
      <c r="AS55" s="316" t="e">
        <f>SUM(#REF!,#REF!,#REF!,AI55,#REF!)</f>
        <v>#REF!</v>
      </c>
      <c r="AT55" s="316" t="e">
        <f>SUM(#REF!,#REF!,#REF!,AN55,#REF!)</f>
        <v>#REF!</v>
      </c>
      <c r="AU55" s="693"/>
    </row>
    <row r="56" spans="1:47" ht="47.25" x14ac:dyDescent="0.25">
      <c r="A56" s="837" t="s">
        <v>557</v>
      </c>
      <c r="B56" s="842" t="s">
        <v>647</v>
      </c>
      <c r="C56" s="843" t="s">
        <v>747</v>
      </c>
      <c r="D56" s="190" t="s">
        <v>747</v>
      </c>
      <c r="E56" s="191"/>
      <c r="F56" s="191"/>
      <c r="G56" s="191"/>
      <c r="H56" s="191"/>
      <c r="I56" s="191"/>
      <c r="J56" s="191"/>
      <c r="K56" s="191"/>
      <c r="L56" s="191"/>
      <c r="M56" s="191"/>
      <c r="N56" s="853">
        <f t="shared" ref="N56:W56" si="52">SUM(N57:N58)</f>
        <v>56.30241487</v>
      </c>
      <c r="O56" s="853">
        <f t="shared" si="52"/>
        <v>0</v>
      </c>
      <c r="P56" s="853">
        <f t="shared" si="52"/>
        <v>0</v>
      </c>
      <c r="Q56" s="853">
        <f t="shared" si="52"/>
        <v>56.30241487</v>
      </c>
      <c r="R56" s="853">
        <f t="shared" si="52"/>
        <v>0</v>
      </c>
      <c r="S56" s="853">
        <f t="shared" si="52"/>
        <v>16.777226182</v>
      </c>
      <c r="T56" s="853">
        <f t="shared" si="52"/>
        <v>0</v>
      </c>
      <c r="U56" s="853">
        <f t="shared" si="52"/>
        <v>0</v>
      </c>
      <c r="V56" s="853">
        <f t="shared" si="52"/>
        <v>16.777226182</v>
      </c>
      <c r="W56" s="853">
        <f t="shared" si="52"/>
        <v>0</v>
      </c>
      <c r="X56" s="833">
        <f t="shared" si="13"/>
        <v>-39.525188688</v>
      </c>
      <c r="Y56" s="889">
        <f t="shared" si="23"/>
        <v>-70.201586875557766</v>
      </c>
      <c r="Z56" s="833">
        <f t="shared" si="14"/>
        <v>0</v>
      </c>
      <c r="AA56" s="833" t="str">
        <f t="shared" si="15"/>
        <v>нд</v>
      </c>
      <c r="AB56" s="833">
        <f t="shared" si="16"/>
        <v>0</v>
      </c>
      <c r="AC56" s="833" t="str">
        <f t="shared" si="17"/>
        <v>нд</v>
      </c>
      <c r="AD56" s="833">
        <f t="shared" si="18"/>
        <v>-39.525188688</v>
      </c>
      <c r="AE56" s="833">
        <f t="shared" si="24"/>
        <v>-70.201586875557766</v>
      </c>
      <c r="AF56" s="833">
        <f t="shared" si="19"/>
        <v>0</v>
      </c>
      <c r="AG56" s="833" t="str">
        <f t="shared" si="20"/>
        <v>нд</v>
      </c>
      <c r="AH56" s="149" t="s">
        <v>493</v>
      </c>
      <c r="AI56" s="149">
        <f>SUM(AJ56:AM56)</f>
        <v>0</v>
      </c>
      <c r="AJ56" s="149">
        <v>0</v>
      </c>
      <c r="AK56" s="149">
        <v>0</v>
      </c>
      <c r="AL56" s="149">
        <v>0</v>
      </c>
      <c r="AM56" s="149">
        <v>0</v>
      </c>
      <c r="AN56" s="149">
        <f>SUM(AO56:AR56)</f>
        <v>0</v>
      </c>
      <c r="AO56" s="149">
        <v>0</v>
      </c>
      <c r="AP56" s="149">
        <v>0</v>
      </c>
      <c r="AQ56" s="444">
        <v>0</v>
      </c>
      <c r="AR56" s="149">
        <v>0</v>
      </c>
      <c r="AS56" s="316" t="e">
        <f>SUM(#REF!,#REF!,#REF!,AI56,#REF!)</f>
        <v>#REF!</v>
      </c>
      <c r="AT56" s="316" t="e">
        <f>SUM(#REF!,#REF!,#REF!,AN56,#REF!)</f>
        <v>#REF!</v>
      </c>
      <c r="AU56" s="693"/>
    </row>
    <row r="57" spans="1:47" ht="63" x14ac:dyDescent="0.25">
      <c r="A57" s="837" t="s">
        <v>1537</v>
      </c>
      <c r="B57" s="842" t="str">
        <f>I1115_1037000158513_10_69_0!B57</f>
        <v>Установка учетов с АСКУЭ на границе балансовой принадлежности с потребителями, запитанными КЛ от ТП</v>
      </c>
      <c r="C57" s="843" t="str">
        <f>I1115_1037000158513_10_69_0!C57</f>
        <v>J_0000060023</v>
      </c>
      <c r="D57" s="190" t="s">
        <v>747</v>
      </c>
      <c r="E57" s="191"/>
      <c r="F57" s="191"/>
      <c r="G57" s="191"/>
      <c r="H57" s="191"/>
      <c r="I57" s="191"/>
      <c r="J57" s="191"/>
      <c r="K57" s="191"/>
      <c r="L57" s="191"/>
      <c r="M57" s="191"/>
      <c r="N57" s="734">
        <f t="shared" ref="N57:N58" si="53">SUM(O57:R57)</f>
        <v>38.34261411</v>
      </c>
      <c r="O57" s="734">
        <v>0</v>
      </c>
      <c r="P57" s="734">
        <v>0</v>
      </c>
      <c r="Q57" s="734">
        <f>I1115_1037000158513_10_69_0!S57</f>
        <v>38.34261411</v>
      </c>
      <c r="R57" s="734">
        <v>0</v>
      </c>
      <c r="S57" s="853">
        <f t="shared" ref="S57:S58" si="54">SUM(T57:W57)</f>
        <v>0</v>
      </c>
      <c r="T57" s="853">
        <v>0</v>
      </c>
      <c r="U57" s="853">
        <f t="shared" ref="U57:U58" si="55">P57</f>
        <v>0</v>
      </c>
      <c r="V57" s="734">
        <f>I1115_1037000158513_10_69_0!T57</f>
        <v>0</v>
      </c>
      <c r="W57" s="853">
        <v>0</v>
      </c>
      <c r="X57" s="833">
        <f t="shared" si="13"/>
        <v>-38.34261411</v>
      </c>
      <c r="Y57" s="889">
        <f t="shared" si="23"/>
        <v>-100</v>
      </c>
      <c r="Z57" s="833">
        <f t="shared" si="14"/>
        <v>0</v>
      </c>
      <c r="AA57" s="833" t="str">
        <f t="shared" si="15"/>
        <v>нд</v>
      </c>
      <c r="AB57" s="833">
        <f t="shared" si="16"/>
        <v>0</v>
      </c>
      <c r="AC57" s="833" t="str">
        <f t="shared" si="17"/>
        <v>нд</v>
      </c>
      <c r="AD57" s="833">
        <f t="shared" si="18"/>
        <v>-38.34261411</v>
      </c>
      <c r="AE57" s="833">
        <f t="shared" si="24"/>
        <v>-100</v>
      </c>
      <c r="AF57" s="833">
        <f t="shared" si="19"/>
        <v>0</v>
      </c>
      <c r="AG57" s="833" t="str">
        <f t="shared" si="20"/>
        <v>нд</v>
      </c>
      <c r="AH57" s="943" t="s">
        <v>1685</v>
      </c>
      <c r="AI57" s="149">
        <f t="shared" ref="AI57:AR57" si="56">SUM(AI58:AI59)</f>
        <v>8.2933853860000006</v>
      </c>
      <c r="AJ57" s="149">
        <f t="shared" si="56"/>
        <v>0</v>
      </c>
      <c r="AK57" s="149">
        <f t="shared" si="56"/>
        <v>0</v>
      </c>
      <c r="AL57" s="149">
        <f t="shared" si="56"/>
        <v>8.2933853860000006</v>
      </c>
      <c r="AM57" s="149">
        <f t="shared" si="56"/>
        <v>0</v>
      </c>
      <c r="AN57" s="149">
        <f t="shared" si="56"/>
        <v>3.4260054070000003</v>
      </c>
      <c r="AO57" s="149">
        <f t="shared" si="56"/>
        <v>0</v>
      </c>
      <c r="AP57" s="149">
        <f t="shared" si="56"/>
        <v>0</v>
      </c>
      <c r="AQ57" s="444">
        <f t="shared" si="56"/>
        <v>3.4260054070000003</v>
      </c>
      <c r="AR57" s="149">
        <f t="shared" si="56"/>
        <v>0</v>
      </c>
      <c r="AS57" s="316" t="e">
        <f>SUM(#REF!,#REF!,#REF!,AI57,#REF!)</f>
        <v>#REF!</v>
      </c>
      <c r="AT57" s="316" t="e">
        <f>SUM(#REF!,#REF!,#REF!,AN57,#REF!)</f>
        <v>#REF!</v>
      </c>
      <c r="AU57" s="693"/>
    </row>
    <row r="58" spans="1:47" ht="63" x14ac:dyDescent="0.25">
      <c r="A58" s="837" t="s">
        <v>1540</v>
      </c>
      <c r="B58" s="842" t="str">
        <f>I1115_1037000158513_10_69_0!B58</f>
        <v>Установка учетов с АСКУЭ на границе балансовой принадлежности с потребителями, запитанными от ВЛ-0,4кВ</v>
      </c>
      <c r="C58" s="843" t="str">
        <f>I1115_1037000158513_10_69_0!C58</f>
        <v>J_0000060024</v>
      </c>
      <c r="D58" s="190" t="s">
        <v>749</v>
      </c>
      <c r="E58" s="192">
        <v>0</v>
      </c>
      <c r="F58" s="192">
        <v>0</v>
      </c>
      <c r="G58" s="192">
        <v>3</v>
      </c>
      <c r="H58" s="192">
        <v>0</v>
      </c>
      <c r="I58" s="192">
        <v>0</v>
      </c>
      <c r="J58" s="192">
        <v>0</v>
      </c>
      <c r="K58" s="192">
        <v>0</v>
      </c>
      <c r="L58" s="192" t="s">
        <v>760</v>
      </c>
      <c r="M58" s="192" t="s">
        <v>767</v>
      </c>
      <c r="N58" s="734">
        <f t="shared" si="53"/>
        <v>17.95980076</v>
      </c>
      <c r="O58" s="734">
        <v>0</v>
      </c>
      <c r="P58" s="734">
        <v>0</v>
      </c>
      <c r="Q58" s="734">
        <f>I1115_1037000158513_10_69_0!S58</f>
        <v>17.95980076</v>
      </c>
      <c r="R58" s="734">
        <v>0</v>
      </c>
      <c r="S58" s="853">
        <f t="shared" si="54"/>
        <v>16.777226182</v>
      </c>
      <c r="T58" s="853">
        <v>0</v>
      </c>
      <c r="U58" s="853">
        <f t="shared" si="55"/>
        <v>0</v>
      </c>
      <c r="V58" s="734">
        <f>I1115_1037000158513_10_69_0!T58</f>
        <v>16.777226182</v>
      </c>
      <c r="W58" s="853">
        <v>0</v>
      </c>
      <c r="X58" s="833">
        <f t="shared" si="13"/>
        <v>-1.1825745780000005</v>
      </c>
      <c r="Y58" s="889">
        <f t="shared" si="23"/>
        <v>-6.5845640149518037</v>
      </c>
      <c r="Z58" s="833">
        <f t="shared" si="14"/>
        <v>0</v>
      </c>
      <c r="AA58" s="833" t="str">
        <f t="shared" si="15"/>
        <v>нд</v>
      </c>
      <c r="AB58" s="833">
        <f t="shared" si="16"/>
        <v>0</v>
      </c>
      <c r="AC58" s="833" t="str">
        <f t="shared" si="17"/>
        <v>нд</v>
      </c>
      <c r="AD58" s="833">
        <f t="shared" si="18"/>
        <v>-1.1825745780000005</v>
      </c>
      <c r="AE58" s="833">
        <f t="shared" si="24"/>
        <v>-6.5845640149518037</v>
      </c>
      <c r="AF58" s="833">
        <f t="shared" si="19"/>
        <v>0</v>
      </c>
      <c r="AG58" s="833" t="str">
        <f t="shared" si="20"/>
        <v>нд</v>
      </c>
      <c r="AH58" s="943" t="s">
        <v>1471</v>
      </c>
      <c r="AI58" s="149">
        <f>SUM(AJ58:AM58)</f>
        <v>7.8135173937999998</v>
      </c>
      <c r="AJ58" s="149">
        <v>0</v>
      </c>
      <c r="AK58" s="149">
        <v>0</v>
      </c>
      <c r="AL58" s="149">
        <f>'[2]приложение 1.4'!$J$23*1.18</f>
        <v>7.8135173937999998</v>
      </c>
      <c r="AM58" s="149">
        <v>0</v>
      </c>
      <c r="AN58" s="149">
        <f>SUM(AO58:AR58)</f>
        <v>2.6068860970000003</v>
      </c>
      <c r="AO58" s="149">
        <v>0</v>
      </c>
      <c r="AP58" s="149">
        <v>0</v>
      </c>
      <c r="AQ58" s="444">
        <v>2.6068860970000003</v>
      </c>
      <c r="AR58" s="149">
        <v>0</v>
      </c>
      <c r="AS58" s="316" t="e">
        <f>SUM(#REF!,#REF!,#REF!,AI58,#REF!)</f>
        <v>#REF!</v>
      </c>
      <c r="AT58" s="316" t="e">
        <f>SUM(#REF!,#REF!,#REF!,AN58,#REF!)</f>
        <v>#REF!</v>
      </c>
      <c r="AU58" s="693"/>
    </row>
    <row r="59" spans="1:47" ht="47.25" x14ac:dyDescent="0.25">
      <c r="A59" s="837" t="s">
        <v>558</v>
      </c>
      <c r="B59" s="842" t="s">
        <v>689</v>
      </c>
      <c r="C59" s="843" t="s">
        <v>747</v>
      </c>
      <c r="D59" s="190" t="s">
        <v>749</v>
      </c>
      <c r="E59" s="192">
        <v>0</v>
      </c>
      <c r="F59" s="192">
        <v>0</v>
      </c>
      <c r="G59" s="192">
        <v>3</v>
      </c>
      <c r="H59" s="192">
        <v>0</v>
      </c>
      <c r="I59" s="192">
        <v>0</v>
      </c>
      <c r="J59" s="192">
        <v>0</v>
      </c>
      <c r="K59" s="192">
        <v>0</v>
      </c>
      <c r="L59" s="192" t="s">
        <v>760</v>
      </c>
      <c r="M59" s="192" t="s">
        <v>768</v>
      </c>
      <c r="N59" s="734">
        <v>0</v>
      </c>
      <c r="O59" s="734">
        <v>0</v>
      </c>
      <c r="P59" s="734">
        <v>0</v>
      </c>
      <c r="Q59" s="734">
        <v>0</v>
      </c>
      <c r="R59" s="734">
        <v>0</v>
      </c>
      <c r="S59" s="734">
        <v>0</v>
      </c>
      <c r="T59" s="734">
        <v>0</v>
      </c>
      <c r="U59" s="734">
        <v>0</v>
      </c>
      <c r="V59" s="734">
        <v>0</v>
      </c>
      <c r="W59" s="734">
        <v>0</v>
      </c>
      <c r="X59" s="833">
        <f t="shared" si="13"/>
        <v>0</v>
      </c>
      <c r="Y59" s="889" t="s">
        <v>493</v>
      </c>
      <c r="Z59" s="833">
        <f t="shared" si="14"/>
        <v>0</v>
      </c>
      <c r="AA59" s="833" t="str">
        <f t="shared" si="15"/>
        <v>нд</v>
      </c>
      <c r="AB59" s="833">
        <f t="shared" si="16"/>
        <v>0</v>
      </c>
      <c r="AC59" s="833" t="str">
        <f t="shared" si="17"/>
        <v>нд</v>
      </c>
      <c r="AD59" s="833">
        <f t="shared" si="18"/>
        <v>0</v>
      </c>
      <c r="AE59" s="833" t="s">
        <v>493</v>
      </c>
      <c r="AF59" s="833">
        <f t="shared" si="19"/>
        <v>0</v>
      </c>
      <c r="AG59" s="833" t="str">
        <f t="shared" si="20"/>
        <v>нд</v>
      </c>
      <c r="AH59" s="545" t="s">
        <v>493</v>
      </c>
      <c r="AI59" s="149">
        <f>SUM(AJ59:AM59)</f>
        <v>0.47986799219999998</v>
      </c>
      <c r="AJ59" s="149">
        <v>0</v>
      </c>
      <c r="AK59" s="149">
        <v>0</v>
      </c>
      <c r="AL59" s="149">
        <f>'[2]приложение 1.4'!$J$25*1.18</f>
        <v>0.47986799219999998</v>
      </c>
      <c r="AM59" s="149">
        <v>0</v>
      </c>
      <c r="AN59" s="149">
        <f>SUM(AO59:AR59)</f>
        <v>0.81911931000000004</v>
      </c>
      <c r="AO59" s="149">
        <v>0</v>
      </c>
      <c r="AP59" s="149">
        <v>0</v>
      </c>
      <c r="AQ59" s="444">
        <v>0.81911931000000004</v>
      </c>
      <c r="AR59" s="149">
        <v>0</v>
      </c>
      <c r="AS59" s="316" t="e">
        <f>SUM(#REF!,#REF!,#REF!,AI59,#REF!)</f>
        <v>#REF!</v>
      </c>
      <c r="AT59" s="316" t="e">
        <f>SUM(#REF!,#REF!,#REF!,AN59,#REF!)</f>
        <v>#REF!</v>
      </c>
      <c r="AU59" s="693"/>
    </row>
    <row r="60" spans="1:47" ht="47.25" x14ac:dyDescent="0.25">
      <c r="A60" s="837" t="s">
        <v>559</v>
      </c>
      <c r="B60" s="842" t="s">
        <v>676</v>
      </c>
      <c r="C60" s="843" t="s">
        <v>747</v>
      </c>
      <c r="D60" s="190" t="s">
        <v>747</v>
      </c>
      <c r="E60" s="191"/>
      <c r="F60" s="191"/>
      <c r="G60" s="191"/>
      <c r="H60" s="191"/>
      <c r="I60" s="191"/>
      <c r="J60" s="191"/>
      <c r="K60" s="191"/>
      <c r="L60" s="191"/>
      <c r="M60" s="191"/>
      <c r="N60" s="853">
        <v>0</v>
      </c>
      <c r="O60" s="853">
        <v>0</v>
      </c>
      <c r="P60" s="853">
        <v>0</v>
      </c>
      <c r="Q60" s="853">
        <v>0</v>
      </c>
      <c r="R60" s="853">
        <v>0</v>
      </c>
      <c r="S60" s="853">
        <v>0</v>
      </c>
      <c r="T60" s="853">
        <v>0</v>
      </c>
      <c r="U60" s="853">
        <v>0</v>
      </c>
      <c r="V60" s="853">
        <v>0</v>
      </c>
      <c r="W60" s="853">
        <v>0</v>
      </c>
      <c r="X60" s="833">
        <f t="shared" si="13"/>
        <v>0</v>
      </c>
      <c r="Y60" s="889" t="s">
        <v>493</v>
      </c>
      <c r="Z60" s="833">
        <f t="shared" si="14"/>
        <v>0</v>
      </c>
      <c r="AA60" s="833" t="str">
        <f t="shared" si="15"/>
        <v>нд</v>
      </c>
      <c r="AB60" s="833">
        <f t="shared" si="16"/>
        <v>0</v>
      </c>
      <c r="AC60" s="833" t="str">
        <f t="shared" si="17"/>
        <v>нд</v>
      </c>
      <c r="AD60" s="833">
        <f t="shared" si="18"/>
        <v>0</v>
      </c>
      <c r="AE60" s="833" t="s">
        <v>493</v>
      </c>
      <c r="AF60" s="833">
        <f t="shared" si="19"/>
        <v>0</v>
      </c>
      <c r="AG60" s="833" t="str">
        <f t="shared" si="20"/>
        <v>нд</v>
      </c>
      <c r="AH60" s="149" t="s">
        <v>493</v>
      </c>
      <c r="AI60" s="149">
        <f>SUM(AJ60:AM60)</f>
        <v>0</v>
      </c>
      <c r="AJ60" s="149">
        <v>0</v>
      </c>
      <c r="AK60" s="149">
        <v>0</v>
      </c>
      <c r="AL60" s="149">
        <v>0</v>
      </c>
      <c r="AM60" s="149">
        <v>0</v>
      </c>
      <c r="AN60" s="149">
        <f>SUM(AO60:AR60)</f>
        <v>0</v>
      </c>
      <c r="AO60" s="149">
        <v>0</v>
      </c>
      <c r="AP60" s="149">
        <v>0</v>
      </c>
      <c r="AQ60" s="444">
        <v>0</v>
      </c>
      <c r="AR60" s="149">
        <v>0</v>
      </c>
      <c r="AS60" s="316" t="e">
        <f>SUM(#REF!,#REF!,#REF!,AI60,#REF!)</f>
        <v>#REF!</v>
      </c>
      <c r="AT60" s="316" t="e">
        <f>SUM(#REF!,#REF!,#REF!,AN60,#REF!)</f>
        <v>#REF!</v>
      </c>
      <c r="AU60" s="693"/>
    </row>
    <row r="61" spans="1:47" ht="47.25" x14ac:dyDescent="0.25">
      <c r="A61" s="837" t="s">
        <v>560</v>
      </c>
      <c r="B61" s="842" t="s">
        <v>748</v>
      </c>
      <c r="C61" s="843" t="s">
        <v>747</v>
      </c>
      <c r="D61" s="190" t="s">
        <v>747</v>
      </c>
      <c r="E61" s="191"/>
      <c r="F61" s="191"/>
      <c r="G61" s="191"/>
      <c r="H61" s="191"/>
      <c r="I61" s="191"/>
      <c r="J61" s="191"/>
      <c r="K61" s="191"/>
      <c r="L61" s="191"/>
      <c r="M61" s="191"/>
      <c r="N61" s="853">
        <v>0</v>
      </c>
      <c r="O61" s="853">
        <v>0</v>
      </c>
      <c r="P61" s="853">
        <v>0</v>
      </c>
      <c r="Q61" s="853">
        <v>0</v>
      </c>
      <c r="R61" s="853">
        <v>0</v>
      </c>
      <c r="S61" s="853">
        <v>0</v>
      </c>
      <c r="T61" s="853">
        <v>0</v>
      </c>
      <c r="U61" s="853">
        <v>0</v>
      </c>
      <c r="V61" s="853">
        <v>0</v>
      </c>
      <c r="W61" s="853">
        <v>0</v>
      </c>
      <c r="X61" s="833">
        <f t="shared" si="13"/>
        <v>0</v>
      </c>
      <c r="Y61" s="889" t="s">
        <v>493</v>
      </c>
      <c r="Z61" s="833">
        <f t="shared" si="14"/>
        <v>0</v>
      </c>
      <c r="AA61" s="833" t="str">
        <f t="shared" si="15"/>
        <v>нд</v>
      </c>
      <c r="AB61" s="833">
        <f t="shared" si="16"/>
        <v>0</v>
      </c>
      <c r="AC61" s="833" t="str">
        <f t="shared" si="17"/>
        <v>нд</v>
      </c>
      <c r="AD61" s="833">
        <f t="shared" si="18"/>
        <v>0</v>
      </c>
      <c r="AE61" s="833" t="s">
        <v>493</v>
      </c>
      <c r="AF61" s="833">
        <f t="shared" si="19"/>
        <v>0</v>
      </c>
      <c r="AG61" s="833" t="str">
        <f t="shared" si="20"/>
        <v>нд</v>
      </c>
      <c r="AH61" s="149" t="s">
        <v>493</v>
      </c>
      <c r="AI61" s="149">
        <f>SUM(AJ61:AM61)</f>
        <v>0</v>
      </c>
      <c r="AJ61" s="149">
        <v>0</v>
      </c>
      <c r="AK61" s="149">
        <v>0</v>
      </c>
      <c r="AL61" s="149">
        <v>0</v>
      </c>
      <c r="AM61" s="149">
        <v>0</v>
      </c>
      <c r="AN61" s="149">
        <f>SUM(AO61:AR61)</f>
        <v>0</v>
      </c>
      <c r="AO61" s="149">
        <v>0</v>
      </c>
      <c r="AP61" s="149">
        <v>0</v>
      </c>
      <c r="AQ61" s="444">
        <v>0</v>
      </c>
      <c r="AR61" s="149">
        <v>0</v>
      </c>
      <c r="AS61" s="316" t="e">
        <f>SUM(#REF!,#REF!,#REF!,AI61,#REF!)</f>
        <v>#REF!</v>
      </c>
      <c r="AT61" s="316" t="e">
        <f>SUM(#REF!,#REF!,#REF!,AN61,#REF!)</f>
        <v>#REF!</v>
      </c>
      <c r="AU61" s="693"/>
    </row>
    <row r="62" spans="1:47" ht="63" x14ac:dyDescent="0.25">
      <c r="A62" s="837" t="s">
        <v>654</v>
      </c>
      <c r="B62" s="842" t="s">
        <v>655</v>
      </c>
      <c r="C62" s="843" t="s">
        <v>747</v>
      </c>
      <c r="D62" s="190" t="s">
        <v>747</v>
      </c>
      <c r="E62" s="191"/>
      <c r="F62" s="191"/>
      <c r="G62" s="191"/>
      <c r="H62" s="191"/>
      <c r="I62" s="191"/>
      <c r="J62" s="191"/>
      <c r="K62" s="191"/>
      <c r="L62" s="191"/>
      <c r="M62" s="191"/>
      <c r="N62" s="853">
        <f t="shared" ref="N62:W62" si="57">SUM(N63:N64)</f>
        <v>42.843092849999998</v>
      </c>
      <c r="O62" s="853">
        <f t="shared" si="57"/>
        <v>0</v>
      </c>
      <c r="P62" s="853">
        <f t="shared" si="57"/>
        <v>0</v>
      </c>
      <c r="Q62" s="853">
        <f t="shared" si="57"/>
        <v>42.843092849999998</v>
      </c>
      <c r="R62" s="853">
        <f t="shared" si="57"/>
        <v>0</v>
      </c>
      <c r="S62" s="853">
        <f t="shared" si="57"/>
        <v>0</v>
      </c>
      <c r="T62" s="853">
        <f t="shared" si="57"/>
        <v>0</v>
      </c>
      <c r="U62" s="853">
        <f t="shared" si="57"/>
        <v>0</v>
      </c>
      <c r="V62" s="853">
        <f t="shared" si="57"/>
        <v>0</v>
      </c>
      <c r="W62" s="853">
        <f t="shared" si="57"/>
        <v>0</v>
      </c>
      <c r="X62" s="833">
        <f t="shared" si="13"/>
        <v>-42.843092849999998</v>
      </c>
      <c r="Y62" s="889">
        <f t="shared" si="23"/>
        <v>-100</v>
      </c>
      <c r="Z62" s="833">
        <f t="shared" si="14"/>
        <v>0</v>
      </c>
      <c r="AA62" s="833" t="str">
        <f t="shared" si="15"/>
        <v>нд</v>
      </c>
      <c r="AB62" s="833">
        <f t="shared" si="16"/>
        <v>0</v>
      </c>
      <c r="AC62" s="833" t="str">
        <f t="shared" si="17"/>
        <v>нд</v>
      </c>
      <c r="AD62" s="833">
        <f t="shared" si="18"/>
        <v>-42.843092849999998</v>
      </c>
      <c r="AE62" s="833">
        <f t="shared" si="24"/>
        <v>-100</v>
      </c>
      <c r="AF62" s="833">
        <f t="shared" si="19"/>
        <v>0</v>
      </c>
      <c r="AG62" s="833" t="str">
        <f t="shared" si="20"/>
        <v>нд</v>
      </c>
      <c r="AH62" s="149" t="s">
        <v>493</v>
      </c>
      <c r="AI62" s="149">
        <f>SUM(AJ62:AM62)</f>
        <v>0</v>
      </c>
      <c r="AJ62" s="149">
        <v>0</v>
      </c>
      <c r="AK62" s="149">
        <v>0</v>
      </c>
      <c r="AL62" s="149">
        <v>0</v>
      </c>
      <c r="AM62" s="149">
        <v>0</v>
      </c>
      <c r="AN62" s="149">
        <f>SUM(AO62:AR62)</f>
        <v>0</v>
      </c>
      <c r="AO62" s="149">
        <v>0</v>
      </c>
      <c r="AP62" s="149">
        <v>0</v>
      </c>
      <c r="AQ62" s="444">
        <v>0</v>
      </c>
      <c r="AR62" s="149">
        <v>0</v>
      </c>
      <c r="AS62" s="316" t="e">
        <f>SUM(#REF!,#REF!,#REF!,AI62,#REF!)</f>
        <v>#REF!</v>
      </c>
      <c r="AT62" s="316" t="e">
        <f>SUM(#REF!,#REF!,#REF!,AN62,#REF!)</f>
        <v>#REF!</v>
      </c>
      <c r="AU62" s="693"/>
    </row>
    <row r="63" spans="1:47" ht="51" x14ac:dyDescent="0.25">
      <c r="A63" s="837" t="s">
        <v>1543</v>
      </c>
      <c r="B63" s="842" t="str">
        <f>I1115_1037000158513_10_69_0!B63</f>
        <v>Монтаж системы учета с АСКУЭ в ТП</v>
      </c>
      <c r="C63" s="843" t="str">
        <f>I1115_1037000158513_10_69_0!C63</f>
        <v>J_0000060026</v>
      </c>
      <c r="D63" s="190" t="s">
        <v>747</v>
      </c>
      <c r="E63" s="191"/>
      <c r="F63" s="191"/>
      <c r="G63" s="191"/>
      <c r="H63" s="191"/>
      <c r="I63" s="191"/>
      <c r="J63" s="191"/>
      <c r="K63" s="191"/>
      <c r="L63" s="191"/>
      <c r="M63" s="191"/>
      <c r="N63" s="734">
        <f t="shared" ref="N63:N64" si="58">SUM(O63:R63)</f>
        <v>8.5107775399999994</v>
      </c>
      <c r="O63" s="734">
        <v>0</v>
      </c>
      <c r="P63" s="734">
        <v>0</v>
      </c>
      <c r="Q63" s="734">
        <f>I1115_1037000158513_10_69_0!S63</f>
        <v>8.5107775399999994</v>
      </c>
      <c r="R63" s="734">
        <v>0</v>
      </c>
      <c r="S63" s="853">
        <f t="shared" ref="S63:S64" si="59">SUM(T63:W63)</f>
        <v>0</v>
      </c>
      <c r="T63" s="853">
        <v>0</v>
      </c>
      <c r="U63" s="853">
        <f t="shared" ref="U63:U64" si="60">P63</f>
        <v>0</v>
      </c>
      <c r="V63" s="734">
        <f>I1115_1037000158513_10_69_0!T63</f>
        <v>0</v>
      </c>
      <c r="W63" s="853">
        <v>0</v>
      </c>
      <c r="X63" s="833">
        <f t="shared" si="13"/>
        <v>-8.5107775399999994</v>
      </c>
      <c r="Y63" s="889">
        <f t="shared" si="23"/>
        <v>-100</v>
      </c>
      <c r="Z63" s="833">
        <f>T63-O63</f>
        <v>0</v>
      </c>
      <c r="AA63" s="833" t="str">
        <f t="shared" si="15"/>
        <v>нд</v>
      </c>
      <c r="AB63" s="833">
        <f t="shared" si="16"/>
        <v>0</v>
      </c>
      <c r="AC63" s="833" t="str">
        <f t="shared" si="17"/>
        <v>нд</v>
      </c>
      <c r="AD63" s="833">
        <f t="shared" si="18"/>
        <v>-8.5107775399999994</v>
      </c>
      <c r="AE63" s="833">
        <f t="shared" si="24"/>
        <v>-100</v>
      </c>
      <c r="AF63" s="833">
        <f t="shared" si="19"/>
        <v>0</v>
      </c>
      <c r="AG63" s="833" t="str">
        <f t="shared" si="20"/>
        <v>нд</v>
      </c>
      <c r="AH63" s="943" t="s">
        <v>1685</v>
      </c>
      <c r="AI63" s="149">
        <f t="shared" ref="AI63:AR63" si="61">SUM(AI64,AI65)</f>
        <v>0</v>
      </c>
      <c r="AJ63" s="149">
        <f t="shared" si="61"/>
        <v>0</v>
      </c>
      <c r="AK63" s="149">
        <f t="shared" si="61"/>
        <v>0</v>
      </c>
      <c r="AL63" s="149">
        <f t="shared" si="61"/>
        <v>0</v>
      </c>
      <c r="AM63" s="149">
        <f t="shared" si="61"/>
        <v>0</v>
      </c>
      <c r="AN63" s="149">
        <f t="shared" si="61"/>
        <v>4.3907361099999997</v>
      </c>
      <c r="AO63" s="149">
        <f t="shared" si="61"/>
        <v>0</v>
      </c>
      <c r="AP63" s="149">
        <f t="shared" si="61"/>
        <v>0</v>
      </c>
      <c r="AQ63" s="444">
        <f t="shared" si="61"/>
        <v>4.3907361099999997</v>
      </c>
      <c r="AR63" s="149">
        <f t="shared" si="61"/>
        <v>0</v>
      </c>
      <c r="AS63" s="316" t="e">
        <f>SUM(#REF!,#REF!,#REF!,AI63,#REF!)</f>
        <v>#REF!</v>
      </c>
      <c r="AT63" s="316" t="e">
        <f>SUM(#REF!,#REF!,#REF!,AN63,#REF!)</f>
        <v>#REF!</v>
      </c>
      <c r="AU63" s="693"/>
    </row>
    <row r="64" spans="1:47" ht="51" x14ac:dyDescent="0.25">
      <c r="A64" s="837" t="s">
        <v>1545</v>
      </c>
      <c r="B64" s="842" t="str">
        <f>I1115_1037000158513_10_69_0!B64</f>
        <v>Монтаж устройств передачи данных для АСКУЭ в ТП</v>
      </c>
      <c r="C64" s="843" t="str">
        <f>I1115_1037000158513_10_69_0!C64</f>
        <v>J_0000060025</v>
      </c>
      <c r="D64" s="190" t="s">
        <v>747</v>
      </c>
      <c r="E64" s="191"/>
      <c r="F64" s="191"/>
      <c r="G64" s="191"/>
      <c r="H64" s="191"/>
      <c r="I64" s="191"/>
      <c r="J64" s="191"/>
      <c r="K64" s="191"/>
      <c r="L64" s="191"/>
      <c r="M64" s="191"/>
      <c r="N64" s="734">
        <f t="shared" si="58"/>
        <v>34.332315309999998</v>
      </c>
      <c r="O64" s="734">
        <v>0</v>
      </c>
      <c r="P64" s="734">
        <v>0</v>
      </c>
      <c r="Q64" s="734">
        <f>I1115_1037000158513_10_69_0!S64</f>
        <v>34.332315309999998</v>
      </c>
      <c r="R64" s="734">
        <v>0</v>
      </c>
      <c r="S64" s="853">
        <f t="shared" si="59"/>
        <v>0</v>
      </c>
      <c r="T64" s="853">
        <v>0</v>
      </c>
      <c r="U64" s="853">
        <f t="shared" si="60"/>
        <v>0</v>
      </c>
      <c r="V64" s="734">
        <f>I1115_1037000158513_10_69_0!T64</f>
        <v>0</v>
      </c>
      <c r="W64" s="853">
        <v>0</v>
      </c>
      <c r="X64" s="833">
        <f t="shared" si="13"/>
        <v>-34.332315309999998</v>
      </c>
      <c r="Y64" s="889">
        <f t="shared" si="23"/>
        <v>-100</v>
      </c>
      <c r="Z64" s="833">
        <f t="shared" si="14"/>
        <v>0</v>
      </c>
      <c r="AA64" s="833" t="str">
        <f t="shared" si="15"/>
        <v>нд</v>
      </c>
      <c r="AB64" s="833">
        <f t="shared" si="16"/>
        <v>0</v>
      </c>
      <c r="AC64" s="833" t="str">
        <f t="shared" si="17"/>
        <v>нд</v>
      </c>
      <c r="AD64" s="833">
        <f t="shared" si="18"/>
        <v>-34.332315309999998</v>
      </c>
      <c r="AE64" s="833">
        <f t="shared" si="24"/>
        <v>-100</v>
      </c>
      <c r="AF64" s="833">
        <f t="shared" si="19"/>
        <v>0</v>
      </c>
      <c r="AG64" s="833" t="str">
        <f t="shared" si="20"/>
        <v>нд</v>
      </c>
      <c r="AH64" s="943" t="s">
        <v>1685</v>
      </c>
      <c r="AI64" s="149">
        <v>0</v>
      </c>
      <c r="AJ64" s="149">
        <v>0</v>
      </c>
      <c r="AK64" s="149">
        <v>0</v>
      </c>
      <c r="AL64" s="149">
        <v>0</v>
      </c>
      <c r="AM64" s="149">
        <v>0</v>
      </c>
      <c r="AN64" s="149">
        <v>0</v>
      </c>
      <c r="AO64" s="149">
        <v>0</v>
      </c>
      <c r="AP64" s="149">
        <v>0</v>
      </c>
      <c r="AQ64" s="444">
        <v>0</v>
      </c>
      <c r="AR64" s="149">
        <v>0</v>
      </c>
      <c r="AS64" s="316" t="e">
        <f>SUM(#REF!,#REF!,#REF!,AI64,#REF!)</f>
        <v>#REF!</v>
      </c>
      <c r="AT64" s="316" t="e">
        <f>SUM(#REF!,#REF!,#REF!,AN64,#REF!)</f>
        <v>#REF!</v>
      </c>
      <c r="AU64" s="693"/>
    </row>
    <row r="65" spans="1:47" ht="63" x14ac:dyDescent="0.25">
      <c r="A65" s="837" t="s">
        <v>656</v>
      </c>
      <c r="B65" s="842" t="s">
        <v>657</v>
      </c>
      <c r="C65" s="843" t="s">
        <v>747</v>
      </c>
      <c r="D65" s="190" t="s">
        <v>747</v>
      </c>
      <c r="E65" s="191"/>
      <c r="F65" s="191"/>
      <c r="G65" s="191"/>
      <c r="H65" s="191"/>
      <c r="I65" s="191"/>
      <c r="J65" s="191"/>
      <c r="K65" s="191"/>
      <c r="L65" s="191"/>
      <c r="M65" s="191"/>
      <c r="N65" s="853">
        <v>0</v>
      </c>
      <c r="O65" s="853">
        <v>0</v>
      </c>
      <c r="P65" s="853">
        <v>0</v>
      </c>
      <c r="Q65" s="853">
        <v>0</v>
      </c>
      <c r="R65" s="853">
        <v>0</v>
      </c>
      <c r="S65" s="853">
        <v>0</v>
      </c>
      <c r="T65" s="853">
        <v>0</v>
      </c>
      <c r="U65" s="853">
        <v>0</v>
      </c>
      <c r="V65" s="853">
        <v>0</v>
      </c>
      <c r="W65" s="853">
        <v>0</v>
      </c>
      <c r="X65" s="833">
        <f t="shared" si="13"/>
        <v>0</v>
      </c>
      <c r="Y65" s="889" t="s">
        <v>493</v>
      </c>
      <c r="Z65" s="833">
        <f t="shared" si="14"/>
        <v>0</v>
      </c>
      <c r="AA65" s="833" t="str">
        <f t="shared" si="15"/>
        <v>нд</v>
      </c>
      <c r="AB65" s="833">
        <f t="shared" si="16"/>
        <v>0</v>
      </c>
      <c r="AC65" s="833" t="str">
        <f t="shared" si="17"/>
        <v>нд</v>
      </c>
      <c r="AD65" s="833">
        <f t="shared" si="18"/>
        <v>0</v>
      </c>
      <c r="AE65" s="833" t="s">
        <v>493</v>
      </c>
      <c r="AF65" s="833">
        <f t="shared" si="19"/>
        <v>0</v>
      </c>
      <c r="AG65" s="833" t="str">
        <f t="shared" si="20"/>
        <v>нд</v>
      </c>
      <c r="AH65" s="149" t="s">
        <v>493</v>
      </c>
      <c r="AI65" s="149">
        <f t="shared" ref="AI65:AR65" si="62">SUM(AI66)</f>
        <v>0</v>
      </c>
      <c r="AJ65" s="149">
        <f t="shared" si="62"/>
        <v>0</v>
      </c>
      <c r="AK65" s="149">
        <f t="shared" si="62"/>
        <v>0</v>
      </c>
      <c r="AL65" s="149">
        <f t="shared" si="62"/>
        <v>0</v>
      </c>
      <c r="AM65" s="149">
        <f t="shared" si="62"/>
        <v>0</v>
      </c>
      <c r="AN65" s="149">
        <f t="shared" si="62"/>
        <v>4.3907361099999997</v>
      </c>
      <c r="AO65" s="149">
        <f t="shared" si="62"/>
        <v>0</v>
      </c>
      <c r="AP65" s="149">
        <f t="shared" si="62"/>
        <v>0</v>
      </c>
      <c r="AQ65" s="444">
        <f t="shared" si="62"/>
        <v>4.3907361099999997</v>
      </c>
      <c r="AR65" s="149">
        <f t="shared" si="62"/>
        <v>0</v>
      </c>
      <c r="AS65" s="316" t="e">
        <f>SUM(#REF!,#REF!,#REF!,AI65,#REF!)</f>
        <v>#REF!</v>
      </c>
      <c r="AT65" s="316" t="e">
        <f>SUM(#REF!,#REF!,#REF!,AN65,#REF!)</f>
        <v>#REF!</v>
      </c>
      <c r="AU65" s="693"/>
    </row>
    <row r="66" spans="1:47" ht="63" x14ac:dyDescent="0.25">
      <c r="A66" s="837" t="s">
        <v>658</v>
      </c>
      <c r="B66" s="842" t="s">
        <v>659</v>
      </c>
      <c r="C66" s="843" t="s">
        <v>747</v>
      </c>
      <c r="D66" s="190" t="s">
        <v>749</v>
      </c>
      <c r="E66" s="191">
        <v>0</v>
      </c>
      <c r="F66" s="191">
        <v>0</v>
      </c>
      <c r="G66" s="191">
        <v>0</v>
      </c>
      <c r="H66" s="191">
        <v>0</v>
      </c>
      <c r="I66" s="191">
        <v>0</v>
      </c>
      <c r="J66" s="191">
        <v>0</v>
      </c>
      <c r="K66" s="191">
        <v>0</v>
      </c>
      <c r="L66" s="191">
        <v>8</v>
      </c>
      <c r="M66" s="191">
        <v>72</v>
      </c>
      <c r="N66" s="734">
        <v>0</v>
      </c>
      <c r="O66" s="734">
        <v>0</v>
      </c>
      <c r="P66" s="734">
        <v>0</v>
      </c>
      <c r="Q66" s="734">
        <v>0</v>
      </c>
      <c r="R66" s="734">
        <v>0</v>
      </c>
      <c r="S66" s="734">
        <v>0</v>
      </c>
      <c r="T66" s="734">
        <v>0</v>
      </c>
      <c r="U66" s="734">
        <v>0</v>
      </c>
      <c r="V66" s="734">
        <v>0</v>
      </c>
      <c r="W66" s="734">
        <v>0</v>
      </c>
      <c r="X66" s="833">
        <f t="shared" si="13"/>
        <v>0</v>
      </c>
      <c r="Y66" s="889" t="s">
        <v>493</v>
      </c>
      <c r="Z66" s="833">
        <f t="shared" si="14"/>
        <v>0</v>
      </c>
      <c r="AA66" s="833" t="str">
        <f t="shared" si="15"/>
        <v>нд</v>
      </c>
      <c r="AB66" s="833">
        <f t="shared" si="16"/>
        <v>0</v>
      </c>
      <c r="AC66" s="833" t="str">
        <f t="shared" si="17"/>
        <v>нд</v>
      </c>
      <c r="AD66" s="833">
        <f t="shared" si="18"/>
        <v>0</v>
      </c>
      <c r="AE66" s="833" t="s">
        <v>493</v>
      </c>
      <c r="AF66" s="833">
        <f t="shared" si="19"/>
        <v>0</v>
      </c>
      <c r="AG66" s="833" t="str">
        <f t="shared" si="20"/>
        <v>нд</v>
      </c>
      <c r="AH66" s="190" t="s">
        <v>493</v>
      </c>
      <c r="AI66" s="149">
        <f>SUM(AJ66:AM66)</f>
        <v>0</v>
      </c>
      <c r="AJ66" s="149">
        <v>0</v>
      </c>
      <c r="AK66" s="149">
        <v>0</v>
      </c>
      <c r="AL66" s="149">
        <v>0</v>
      </c>
      <c r="AM66" s="149">
        <v>0</v>
      </c>
      <c r="AN66" s="149">
        <f>SUM(AO66:AR66)</f>
        <v>4.3907361099999997</v>
      </c>
      <c r="AO66" s="149">
        <v>0</v>
      </c>
      <c r="AP66" s="149">
        <v>0</v>
      </c>
      <c r="AQ66" s="444">
        <v>4.3907361099999997</v>
      </c>
      <c r="AR66" s="149">
        <v>0</v>
      </c>
      <c r="AS66" s="316" t="e">
        <f>SUM(#REF!,#REF!,#REF!,AI66,#REF!)</f>
        <v>#REF!</v>
      </c>
      <c r="AT66" s="316" t="e">
        <f>SUM(#REF!,#REF!,#REF!,AN66,#REF!)</f>
        <v>#REF!</v>
      </c>
      <c r="AU66" s="693"/>
    </row>
    <row r="67" spans="1:47" ht="63" x14ac:dyDescent="0.25">
      <c r="A67" s="837" t="s">
        <v>660</v>
      </c>
      <c r="B67" s="842" t="s">
        <v>661</v>
      </c>
      <c r="C67" s="843" t="s">
        <v>747</v>
      </c>
      <c r="D67" s="190" t="s">
        <v>747</v>
      </c>
      <c r="E67" s="191"/>
      <c r="F67" s="191"/>
      <c r="G67" s="191"/>
      <c r="H67" s="191"/>
      <c r="I67" s="191"/>
      <c r="J67" s="191"/>
      <c r="K67" s="191"/>
      <c r="L67" s="191"/>
      <c r="M67" s="191"/>
      <c r="N67" s="853">
        <v>0</v>
      </c>
      <c r="O67" s="853">
        <v>0</v>
      </c>
      <c r="P67" s="853">
        <v>0</v>
      </c>
      <c r="Q67" s="853">
        <v>0</v>
      </c>
      <c r="R67" s="853">
        <v>0</v>
      </c>
      <c r="S67" s="853">
        <v>0</v>
      </c>
      <c r="T67" s="853">
        <v>0</v>
      </c>
      <c r="U67" s="853">
        <v>0</v>
      </c>
      <c r="V67" s="853">
        <v>0</v>
      </c>
      <c r="W67" s="853">
        <v>0</v>
      </c>
      <c r="X67" s="833">
        <f t="shared" si="13"/>
        <v>0</v>
      </c>
      <c r="Y67" s="889" t="s">
        <v>493</v>
      </c>
      <c r="Z67" s="833">
        <f t="shared" si="14"/>
        <v>0</v>
      </c>
      <c r="AA67" s="833" t="str">
        <f t="shared" si="15"/>
        <v>нд</v>
      </c>
      <c r="AB67" s="833">
        <f t="shared" si="16"/>
        <v>0</v>
      </c>
      <c r="AC67" s="833" t="str">
        <f t="shared" si="17"/>
        <v>нд</v>
      </c>
      <c r="AD67" s="833">
        <f t="shared" si="18"/>
        <v>0</v>
      </c>
      <c r="AE67" s="833" t="s">
        <v>493</v>
      </c>
      <c r="AF67" s="833">
        <f t="shared" si="19"/>
        <v>0</v>
      </c>
      <c r="AG67" s="833" t="str">
        <f t="shared" si="20"/>
        <v>нд</v>
      </c>
      <c r="AH67" s="149" t="s">
        <v>493</v>
      </c>
      <c r="AI67" s="149">
        <f t="shared" ref="AI67:AR67" si="63">SUM(AI68,AI69)</f>
        <v>40.971925920773998</v>
      </c>
      <c r="AJ67" s="149">
        <f t="shared" si="63"/>
        <v>0</v>
      </c>
      <c r="AK67" s="149">
        <f t="shared" si="63"/>
        <v>0</v>
      </c>
      <c r="AL67" s="149">
        <f t="shared" si="63"/>
        <v>40.971925920773998</v>
      </c>
      <c r="AM67" s="149">
        <f t="shared" si="63"/>
        <v>0</v>
      </c>
      <c r="AN67" s="149">
        <f t="shared" si="63"/>
        <v>14.151829157199998</v>
      </c>
      <c r="AO67" s="149">
        <f t="shared" si="63"/>
        <v>0</v>
      </c>
      <c r="AP67" s="149">
        <f t="shared" si="63"/>
        <v>0</v>
      </c>
      <c r="AQ67" s="444">
        <f t="shared" si="63"/>
        <v>14.151829157199998</v>
      </c>
      <c r="AR67" s="149">
        <f t="shared" si="63"/>
        <v>0</v>
      </c>
      <c r="AS67" s="316" t="e">
        <f>SUM(#REF!,#REF!,#REF!,AI67,#REF!)</f>
        <v>#REF!</v>
      </c>
      <c r="AT67" s="316" t="e">
        <f>SUM(#REF!,#REF!,#REF!,AN67,#REF!)</f>
        <v>#REF!</v>
      </c>
      <c r="AU67" s="693"/>
    </row>
    <row r="68" spans="1:47" ht="63" x14ac:dyDescent="0.25">
      <c r="A68" s="837" t="s">
        <v>561</v>
      </c>
      <c r="B68" s="842" t="s">
        <v>662</v>
      </c>
      <c r="C68" s="843" t="s">
        <v>747</v>
      </c>
      <c r="D68" s="190" t="s">
        <v>747</v>
      </c>
      <c r="E68" s="191"/>
      <c r="F68" s="191"/>
      <c r="G68" s="191"/>
      <c r="H68" s="191"/>
      <c r="I68" s="191"/>
      <c r="J68" s="191"/>
      <c r="K68" s="191"/>
      <c r="L68" s="191"/>
      <c r="M68" s="191"/>
      <c r="N68" s="853">
        <f t="shared" ref="N68:W68" si="64">SUM(N69,N70)</f>
        <v>0</v>
      </c>
      <c r="O68" s="853">
        <f t="shared" si="64"/>
        <v>0</v>
      </c>
      <c r="P68" s="853">
        <f t="shared" si="64"/>
        <v>0</v>
      </c>
      <c r="Q68" s="853">
        <f t="shared" si="64"/>
        <v>0</v>
      </c>
      <c r="R68" s="853">
        <f t="shared" si="64"/>
        <v>0</v>
      </c>
      <c r="S68" s="853">
        <f t="shared" si="64"/>
        <v>0</v>
      </c>
      <c r="T68" s="853">
        <f t="shared" si="64"/>
        <v>0</v>
      </c>
      <c r="U68" s="853">
        <f t="shared" si="64"/>
        <v>0</v>
      </c>
      <c r="V68" s="853">
        <f t="shared" si="64"/>
        <v>0</v>
      </c>
      <c r="W68" s="853">
        <f t="shared" si="64"/>
        <v>0</v>
      </c>
      <c r="X68" s="833">
        <f t="shared" si="13"/>
        <v>0</v>
      </c>
      <c r="Y68" s="889" t="s">
        <v>493</v>
      </c>
      <c r="Z68" s="833">
        <f t="shared" si="14"/>
        <v>0</v>
      </c>
      <c r="AA68" s="833" t="str">
        <f t="shared" si="15"/>
        <v>нд</v>
      </c>
      <c r="AB68" s="833">
        <f t="shared" si="16"/>
        <v>0</v>
      </c>
      <c r="AC68" s="833" t="str">
        <f t="shared" si="17"/>
        <v>нд</v>
      </c>
      <c r="AD68" s="833">
        <f t="shared" si="18"/>
        <v>0</v>
      </c>
      <c r="AE68" s="833" t="s">
        <v>493</v>
      </c>
      <c r="AF68" s="833">
        <f t="shared" si="19"/>
        <v>0</v>
      </c>
      <c r="AG68" s="833" t="str">
        <f t="shared" si="20"/>
        <v>нд</v>
      </c>
      <c r="AH68" s="149" t="s">
        <v>493</v>
      </c>
      <c r="AI68" s="149">
        <f>SUM(AJ68:AM68)</f>
        <v>0</v>
      </c>
      <c r="AJ68" s="149">
        <v>0</v>
      </c>
      <c r="AK68" s="149">
        <v>0</v>
      </c>
      <c r="AL68" s="149">
        <v>0</v>
      </c>
      <c r="AM68" s="149">
        <v>0</v>
      </c>
      <c r="AN68" s="149">
        <f>SUM(AO68:AR68)</f>
        <v>0</v>
      </c>
      <c r="AO68" s="149">
        <v>0</v>
      </c>
      <c r="AP68" s="149">
        <v>0</v>
      </c>
      <c r="AQ68" s="444">
        <v>0</v>
      </c>
      <c r="AR68" s="149">
        <v>0</v>
      </c>
      <c r="AS68" s="316" t="e">
        <f>SUM(#REF!,#REF!,#REF!,AI68,#REF!)</f>
        <v>#REF!</v>
      </c>
      <c r="AT68" s="316" t="e">
        <f>SUM(#REF!,#REF!,#REF!,AN68,#REF!)</f>
        <v>#REF!</v>
      </c>
      <c r="AU68" s="693"/>
    </row>
    <row r="69" spans="1:47" ht="47.25" x14ac:dyDescent="0.25">
      <c r="A69" s="837" t="s">
        <v>562</v>
      </c>
      <c r="B69" s="842" t="s">
        <v>677</v>
      </c>
      <c r="C69" s="843" t="s">
        <v>747</v>
      </c>
      <c r="D69" s="190" t="s">
        <v>747</v>
      </c>
      <c r="E69" s="191"/>
      <c r="F69" s="191"/>
      <c r="G69" s="191"/>
      <c r="H69" s="191"/>
      <c r="I69" s="191"/>
      <c r="J69" s="191"/>
      <c r="K69" s="191"/>
      <c r="L69" s="191"/>
      <c r="M69" s="191"/>
      <c r="N69" s="853" t="s">
        <v>493</v>
      </c>
      <c r="O69" s="853" t="s">
        <v>493</v>
      </c>
      <c r="P69" s="853" t="s">
        <v>493</v>
      </c>
      <c r="Q69" s="853" t="s">
        <v>493</v>
      </c>
      <c r="R69" s="853" t="s">
        <v>493</v>
      </c>
      <c r="S69" s="853" t="s">
        <v>493</v>
      </c>
      <c r="T69" s="853" t="s">
        <v>493</v>
      </c>
      <c r="U69" s="853" t="s">
        <v>493</v>
      </c>
      <c r="V69" s="853" t="s">
        <v>493</v>
      </c>
      <c r="W69" s="853" t="s">
        <v>493</v>
      </c>
      <c r="X69" s="853" t="s">
        <v>493</v>
      </c>
      <c r="Y69" s="853" t="s">
        <v>493</v>
      </c>
      <c r="Z69" s="853" t="s">
        <v>493</v>
      </c>
      <c r="AA69" s="853" t="s">
        <v>493</v>
      </c>
      <c r="AB69" s="853" t="s">
        <v>493</v>
      </c>
      <c r="AC69" s="853" t="s">
        <v>493</v>
      </c>
      <c r="AD69" s="853" t="s">
        <v>493</v>
      </c>
      <c r="AE69" s="853" t="s">
        <v>493</v>
      </c>
      <c r="AF69" s="853" t="s">
        <v>493</v>
      </c>
      <c r="AG69" s="853" t="s">
        <v>493</v>
      </c>
      <c r="AH69" s="149" t="s">
        <v>493</v>
      </c>
      <c r="AI69" s="149">
        <f t="shared" ref="AI69:AR69" si="65">SUM(AI70:AI79)</f>
        <v>40.971925920773998</v>
      </c>
      <c r="AJ69" s="149">
        <f t="shared" si="65"/>
        <v>0</v>
      </c>
      <c r="AK69" s="149">
        <f t="shared" si="65"/>
        <v>0</v>
      </c>
      <c r="AL69" s="149">
        <f t="shared" si="65"/>
        <v>40.971925920773998</v>
      </c>
      <c r="AM69" s="149">
        <f t="shared" si="65"/>
        <v>0</v>
      </c>
      <c r="AN69" s="149">
        <f t="shared" si="65"/>
        <v>14.151829157199998</v>
      </c>
      <c r="AO69" s="149">
        <f t="shared" si="65"/>
        <v>0</v>
      </c>
      <c r="AP69" s="149">
        <f t="shared" si="65"/>
        <v>0</v>
      </c>
      <c r="AQ69" s="444">
        <f t="shared" si="65"/>
        <v>14.151829157199998</v>
      </c>
      <c r="AR69" s="149">
        <f t="shared" si="65"/>
        <v>0</v>
      </c>
      <c r="AS69" s="316" t="e">
        <f>SUM(#REF!,#REF!,#REF!,AI69,#REF!)</f>
        <v>#REF!</v>
      </c>
      <c r="AT69" s="316" t="e">
        <f>SUM(#REF!,#REF!,#REF!,AN69,#REF!)</f>
        <v>#REF!</v>
      </c>
      <c r="AU69" s="693"/>
    </row>
    <row r="70" spans="1:47" ht="63" x14ac:dyDescent="0.25">
      <c r="A70" s="837" t="s">
        <v>564</v>
      </c>
      <c r="B70" s="842" t="s">
        <v>664</v>
      </c>
      <c r="C70" s="843" t="s">
        <v>747</v>
      </c>
      <c r="D70" s="190" t="s">
        <v>749</v>
      </c>
      <c r="E70" s="192" t="s">
        <v>769</v>
      </c>
      <c r="F70" s="192" t="s">
        <v>760</v>
      </c>
      <c r="G70" s="192" t="s">
        <v>760</v>
      </c>
      <c r="H70" s="192" t="s">
        <v>760</v>
      </c>
      <c r="I70" s="192" t="s">
        <v>760</v>
      </c>
      <c r="J70" s="192" t="s">
        <v>760</v>
      </c>
      <c r="K70" s="192" t="s">
        <v>760</v>
      </c>
      <c r="L70" s="192" t="s">
        <v>760</v>
      </c>
      <c r="M70" s="192" t="s">
        <v>231</v>
      </c>
      <c r="N70" s="734" t="s">
        <v>493</v>
      </c>
      <c r="O70" s="734" t="s">
        <v>493</v>
      </c>
      <c r="P70" s="734" t="s">
        <v>493</v>
      </c>
      <c r="Q70" s="734" t="s">
        <v>493</v>
      </c>
      <c r="R70" s="734" t="s">
        <v>493</v>
      </c>
      <c r="S70" s="734" t="s">
        <v>493</v>
      </c>
      <c r="T70" s="734" t="s">
        <v>493</v>
      </c>
      <c r="U70" s="734" t="s">
        <v>493</v>
      </c>
      <c r="V70" s="734" t="s">
        <v>493</v>
      </c>
      <c r="W70" s="734" t="s">
        <v>493</v>
      </c>
      <c r="X70" s="734" t="s">
        <v>493</v>
      </c>
      <c r="Y70" s="734" t="s">
        <v>493</v>
      </c>
      <c r="Z70" s="734" t="s">
        <v>493</v>
      </c>
      <c r="AA70" s="734" t="s">
        <v>493</v>
      </c>
      <c r="AB70" s="734" t="s">
        <v>493</v>
      </c>
      <c r="AC70" s="734" t="s">
        <v>493</v>
      </c>
      <c r="AD70" s="734" t="s">
        <v>493</v>
      </c>
      <c r="AE70" s="734" t="s">
        <v>493</v>
      </c>
      <c r="AF70" s="734" t="s">
        <v>493</v>
      </c>
      <c r="AG70" s="734" t="s">
        <v>493</v>
      </c>
      <c r="AH70" s="190" t="s">
        <v>493</v>
      </c>
      <c r="AI70" s="149">
        <f t="shared" ref="AI70:AI79" si="66">SUM(AJ70:AM70)</f>
        <v>14.006092429844001</v>
      </c>
      <c r="AJ70" s="149">
        <v>0</v>
      </c>
      <c r="AK70" s="149">
        <v>0</v>
      </c>
      <c r="AL70" s="149">
        <f>'[2]приложение 1.4'!$J$30*1.18</f>
        <v>14.006092429844001</v>
      </c>
      <c r="AM70" s="149">
        <v>0</v>
      </c>
      <c r="AN70" s="149">
        <f t="shared" ref="AN70:AN79" si="67">SUM(AO70:AR70)</f>
        <v>0</v>
      </c>
      <c r="AO70" s="149">
        <v>0</v>
      </c>
      <c r="AP70" s="149">
        <v>0</v>
      </c>
      <c r="AQ70" s="444">
        <v>0</v>
      </c>
      <c r="AR70" s="149">
        <v>0</v>
      </c>
      <c r="AS70" s="316" t="e">
        <f>SUM(#REF!,#REF!,#REF!,AI70,#REF!)</f>
        <v>#REF!</v>
      </c>
      <c r="AT70" s="316" t="e">
        <f>SUM(#REF!,#REF!,#REF!,AN70,#REF!)</f>
        <v>#REF!</v>
      </c>
      <c r="AU70" s="693"/>
    </row>
    <row r="71" spans="1:47" ht="94.5" x14ac:dyDescent="0.25">
      <c r="A71" s="837" t="s">
        <v>678</v>
      </c>
      <c r="B71" s="842" t="s">
        <v>665</v>
      </c>
      <c r="C71" s="843" t="s">
        <v>747</v>
      </c>
      <c r="D71" s="190" t="s">
        <v>749</v>
      </c>
      <c r="E71" s="192" t="s">
        <v>769</v>
      </c>
      <c r="F71" s="192" t="s">
        <v>760</v>
      </c>
      <c r="G71" s="192" t="s">
        <v>760</v>
      </c>
      <c r="H71" s="192" t="s">
        <v>760</v>
      </c>
      <c r="I71" s="192" t="s">
        <v>760</v>
      </c>
      <c r="J71" s="192" t="s">
        <v>760</v>
      </c>
      <c r="K71" s="192" t="s">
        <v>760</v>
      </c>
      <c r="L71" s="192" t="s">
        <v>760</v>
      </c>
      <c r="M71" s="192" t="s">
        <v>770</v>
      </c>
      <c r="N71" s="734">
        <f t="shared" ref="N71:W71" si="68">SUM(N72,N73)</f>
        <v>0</v>
      </c>
      <c r="O71" s="734">
        <f t="shared" si="68"/>
        <v>0</v>
      </c>
      <c r="P71" s="734">
        <f t="shared" si="68"/>
        <v>0</v>
      </c>
      <c r="Q71" s="734">
        <f t="shared" si="68"/>
        <v>0</v>
      </c>
      <c r="R71" s="734">
        <f t="shared" si="68"/>
        <v>0</v>
      </c>
      <c r="S71" s="734">
        <f t="shared" si="68"/>
        <v>0</v>
      </c>
      <c r="T71" s="734">
        <f t="shared" si="68"/>
        <v>0</v>
      </c>
      <c r="U71" s="734">
        <f t="shared" si="68"/>
        <v>0</v>
      </c>
      <c r="V71" s="734">
        <f t="shared" si="68"/>
        <v>0</v>
      </c>
      <c r="W71" s="734">
        <f t="shared" si="68"/>
        <v>0</v>
      </c>
      <c r="X71" s="833">
        <f t="shared" si="13"/>
        <v>0</v>
      </c>
      <c r="Y71" s="889" t="s">
        <v>493</v>
      </c>
      <c r="Z71" s="833">
        <f t="shared" si="14"/>
        <v>0</v>
      </c>
      <c r="AA71" s="833" t="str">
        <f t="shared" si="15"/>
        <v>нд</v>
      </c>
      <c r="AB71" s="833">
        <f t="shared" si="16"/>
        <v>0</v>
      </c>
      <c r="AC71" s="833" t="str">
        <f t="shared" si="17"/>
        <v>нд</v>
      </c>
      <c r="AD71" s="833">
        <f t="shared" si="18"/>
        <v>0</v>
      </c>
      <c r="AE71" s="833" t="s">
        <v>493</v>
      </c>
      <c r="AF71" s="833">
        <f t="shared" si="19"/>
        <v>0</v>
      </c>
      <c r="AG71" s="833" t="str">
        <f t="shared" si="20"/>
        <v>нд</v>
      </c>
      <c r="AH71" s="545" t="s">
        <v>493</v>
      </c>
      <c r="AI71" s="548"/>
      <c r="AJ71" s="548"/>
      <c r="AK71" s="548"/>
      <c r="AL71" s="548"/>
      <c r="AM71" s="548"/>
      <c r="AN71" s="548"/>
      <c r="AO71" s="548"/>
      <c r="AP71" s="548"/>
      <c r="AQ71" s="444"/>
      <c r="AR71" s="548"/>
      <c r="AS71" s="316"/>
      <c r="AT71" s="316"/>
      <c r="AU71" s="693"/>
    </row>
    <row r="72" spans="1:47" ht="78.75" x14ac:dyDescent="0.25">
      <c r="A72" s="837" t="s">
        <v>679</v>
      </c>
      <c r="B72" s="842" t="s">
        <v>680</v>
      </c>
      <c r="C72" s="843" t="s">
        <v>747</v>
      </c>
      <c r="D72" s="190" t="s">
        <v>749</v>
      </c>
      <c r="E72" s="192" t="s">
        <v>769</v>
      </c>
      <c r="F72" s="192" t="s">
        <v>760</v>
      </c>
      <c r="G72" s="192" t="s">
        <v>760</v>
      </c>
      <c r="H72" s="192" t="s">
        <v>760</v>
      </c>
      <c r="I72" s="192" t="s">
        <v>760</v>
      </c>
      <c r="J72" s="192" t="s">
        <v>760</v>
      </c>
      <c r="K72" s="192" t="s">
        <v>760</v>
      </c>
      <c r="L72" s="192" t="s">
        <v>760</v>
      </c>
      <c r="M72" s="192" t="s">
        <v>771</v>
      </c>
      <c r="N72" s="734">
        <v>0</v>
      </c>
      <c r="O72" s="734">
        <v>0</v>
      </c>
      <c r="P72" s="734">
        <v>0</v>
      </c>
      <c r="Q72" s="734">
        <v>0</v>
      </c>
      <c r="R72" s="734">
        <v>0</v>
      </c>
      <c r="S72" s="734">
        <v>0</v>
      </c>
      <c r="T72" s="734">
        <v>0</v>
      </c>
      <c r="U72" s="734">
        <v>0</v>
      </c>
      <c r="V72" s="734">
        <v>0</v>
      </c>
      <c r="W72" s="734">
        <v>0</v>
      </c>
      <c r="X72" s="833">
        <f t="shared" si="13"/>
        <v>0</v>
      </c>
      <c r="Y72" s="889" t="s">
        <v>493</v>
      </c>
      <c r="Z72" s="833">
        <f t="shared" si="14"/>
        <v>0</v>
      </c>
      <c r="AA72" s="833" t="str">
        <f t="shared" si="15"/>
        <v>нд</v>
      </c>
      <c r="AB72" s="833">
        <f t="shared" si="16"/>
        <v>0</v>
      </c>
      <c r="AC72" s="833" t="str">
        <f t="shared" si="17"/>
        <v>нд</v>
      </c>
      <c r="AD72" s="833">
        <f t="shared" si="18"/>
        <v>0</v>
      </c>
      <c r="AE72" s="833" t="s">
        <v>493</v>
      </c>
      <c r="AF72" s="833">
        <f t="shared" si="19"/>
        <v>0</v>
      </c>
      <c r="AG72" s="833" t="str">
        <f t="shared" si="20"/>
        <v>нд</v>
      </c>
      <c r="AH72" s="545" t="s">
        <v>493</v>
      </c>
      <c r="AI72" s="548"/>
      <c r="AJ72" s="548"/>
      <c r="AK72" s="548"/>
      <c r="AL72" s="548"/>
      <c r="AM72" s="548"/>
      <c r="AN72" s="548"/>
      <c r="AO72" s="548"/>
      <c r="AP72" s="548"/>
      <c r="AQ72" s="444"/>
      <c r="AR72" s="548"/>
      <c r="AS72" s="316"/>
      <c r="AT72" s="316"/>
      <c r="AU72" s="693"/>
    </row>
    <row r="73" spans="1:47" ht="78.75" x14ac:dyDescent="0.25">
      <c r="A73" s="837" t="s">
        <v>681</v>
      </c>
      <c r="B73" s="842" t="s">
        <v>682</v>
      </c>
      <c r="C73" s="843" t="s">
        <v>747</v>
      </c>
      <c r="D73" s="190" t="s">
        <v>749</v>
      </c>
      <c r="E73" s="192" t="s">
        <v>760</v>
      </c>
      <c r="F73" s="192" t="s">
        <v>760</v>
      </c>
      <c r="G73" s="192" t="s">
        <v>760</v>
      </c>
      <c r="H73" s="192" t="s">
        <v>773</v>
      </c>
      <c r="I73" s="192" t="s">
        <v>760</v>
      </c>
      <c r="J73" s="192" t="s">
        <v>760</v>
      </c>
      <c r="K73" s="192" t="s">
        <v>760</v>
      </c>
      <c r="L73" s="192" t="s">
        <v>760</v>
      </c>
      <c r="M73" s="192" t="s">
        <v>780</v>
      </c>
      <c r="N73" s="734">
        <v>0</v>
      </c>
      <c r="O73" s="734">
        <v>0</v>
      </c>
      <c r="P73" s="734">
        <v>0</v>
      </c>
      <c r="Q73" s="734">
        <v>0</v>
      </c>
      <c r="R73" s="734">
        <v>0</v>
      </c>
      <c r="S73" s="734">
        <v>0</v>
      </c>
      <c r="T73" s="734">
        <v>0</v>
      </c>
      <c r="U73" s="734">
        <v>0</v>
      </c>
      <c r="V73" s="734">
        <v>0</v>
      </c>
      <c r="W73" s="734">
        <v>0</v>
      </c>
      <c r="X73" s="734">
        <v>0</v>
      </c>
      <c r="Y73" s="734">
        <v>0</v>
      </c>
      <c r="Z73" s="734">
        <v>0</v>
      </c>
      <c r="AA73" s="833" t="str">
        <f t="shared" si="15"/>
        <v>нд</v>
      </c>
      <c r="AB73" s="734">
        <v>0</v>
      </c>
      <c r="AC73" s="833" t="str">
        <f t="shared" si="17"/>
        <v>нд</v>
      </c>
      <c r="AD73" s="734">
        <v>0</v>
      </c>
      <c r="AE73" s="734">
        <v>0</v>
      </c>
      <c r="AF73" s="734">
        <v>0</v>
      </c>
      <c r="AG73" s="833" t="str">
        <f t="shared" si="20"/>
        <v>нд</v>
      </c>
      <c r="AH73" s="190" t="s">
        <v>493</v>
      </c>
      <c r="AI73" s="149">
        <f t="shared" si="66"/>
        <v>26.965833490929999</v>
      </c>
      <c r="AJ73" s="149">
        <v>0</v>
      </c>
      <c r="AK73" s="149">
        <v>0</v>
      </c>
      <c r="AL73" s="149">
        <f>'[2]приложение 1.4'!$J$54*1.18</f>
        <v>26.965833490929999</v>
      </c>
      <c r="AM73" s="149">
        <v>0</v>
      </c>
      <c r="AN73" s="149">
        <f t="shared" si="67"/>
        <v>0</v>
      </c>
      <c r="AO73" s="149">
        <v>0</v>
      </c>
      <c r="AP73" s="149">
        <v>0</v>
      </c>
      <c r="AQ73" s="444">
        <v>0</v>
      </c>
      <c r="AR73" s="149">
        <v>0</v>
      </c>
      <c r="AS73" s="316" t="e">
        <f>SUM(#REF!,#REF!,#REF!,AI73,#REF!)</f>
        <v>#REF!</v>
      </c>
      <c r="AT73" s="316" t="e">
        <f>SUM(#REF!,#REF!,#REF!,AN73,#REF!)</f>
        <v>#REF!</v>
      </c>
      <c r="AU73" s="693"/>
    </row>
    <row r="74" spans="1:47" ht="47.25" x14ac:dyDescent="0.25">
      <c r="A74" s="837" t="s">
        <v>683</v>
      </c>
      <c r="B74" s="842" t="s">
        <v>684</v>
      </c>
      <c r="C74" s="843" t="s">
        <v>747</v>
      </c>
      <c r="D74" s="190" t="s">
        <v>749</v>
      </c>
      <c r="E74" s="192" t="s">
        <v>760</v>
      </c>
      <c r="F74" s="192" t="s">
        <v>760</v>
      </c>
      <c r="G74" s="192" t="s">
        <v>760</v>
      </c>
      <c r="H74" s="192" t="s">
        <v>773</v>
      </c>
      <c r="I74" s="192" t="s">
        <v>760</v>
      </c>
      <c r="J74" s="192" t="s">
        <v>760</v>
      </c>
      <c r="K74" s="192" t="s">
        <v>760</v>
      </c>
      <c r="L74" s="192" t="s">
        <v>760</v>
      </c>
      <c r="M74" s="192" t="s">
        <v>784</v>
      </c>
      <c r="N74" s="734">
        <f t="shared" ref="N74:W74" si="69">SUM(N75:N77)</f>
        <v>56.439102520000006</v>
      </c>
      <c r="O74" s="734">
        <f t="shared" si="69"/>
        <v>0</v>
      </c>
      <c r="P74" s="734">
        <f t="shared" si="69"/>
        <v>0</v>
      </c>
      <c r="Q74" s="734">
        <f t="shared" si="69"/>
        <v>56.439102520000006</v>
      </c>
      <c r="R74" s="734">
        <f t="shared" si="69"/>
        <v>0</v>
      </c>
      <c r="S74" s="734">
        <f t="shared" si="69"/>
        <v>29.964589950000004</v>
      </c>
      <c r="T74" s="734">
        <f t="shared" si="69"/>
        <v>0</v>
      </c>
      <c r="U74" s="734">
        <f t="shared" si="69"/>
        <v>0</v>
      </c>
      <c r="V74" s="734">
        <f t="shared" si="69"/>
        <v>29.964589950000004</v>
      </c>
      <c r="W74" s="734">
        <f t="shared" si="69"/>
        <v>0</v>
      </c>
      <c r="X74" s="833">
        <f t="shared" si="13"/>
        <v>-26.474512570000002</v>
      </c>
      <c r="Y74" s="889">
        <f t="shared" si="23"/>
        <v>-46.908103403342352</v>
      </c>
      <c r="Z74" s="833">
        <f t="shared" si="14"/>
        <v>0</v>
      </c>
      <c r="AA74" s="833" t="str">
        <f t="shared" si="15"/>
        <v>нд</v>
      </c>
      <c r="AB74" s="833">
        <f t="shared" si="16"/>
        <v>0</v>
      </c>
      <c r="AC74" s="833" t="str">
        <f t="shared" si="17"/>
        <v>нд</v>
      </c>
      <c r="AD74" s="833">
        <f t="shared" si="18"/>
        <v>-26.474512570000002</v>
      </c>
      <c r="AE74" s="833">
        <f t="shared" si="24"/>
        <v>-46.908103403342352</v>
      </c>
      <c r="AF74" s="833">
        <f t="shared" si="19"/>
        <v>0</v>
      </c>
      <c r="AG74" s="833" t="str">
        <f t="shared" si="20"/>
        <v>нд</v>
      </c>
      <c r="AH74" s="545" t="s">
        <v>493</v>
      </c>
      <c r="AI74" s="548"/>
      <c r="AJ74" s="548"/>
      <c r="AK74" s="548"/>
      <c r="AL74" s="548"/>
      <c r="AM74" s="548"/>
      <c r="AN74" s="548"/>
      <c r="AO74" s="548"/>
      <c r="AP74" s="548"/>
      <c r="AQ74" s="444"/>
      <c r="AR74" s="548"/>
      <c r="AS74" s="316"/>
      <c r="AT74" s="316"/>
      <c r="AU74" s="693"/>
    </row>
    <row r="75" spans="1:47" ht="31.5" x14ac:dyDescent="0.25">
      <c r="A75" s="837" t="s">
        <v>1549</v>
      </c>
      <c r="B75" s="842" t="str">
        <f>I1115_1037000158513_10_69_0!B75</f>
        <v>Строительство и реконструкция сетей электроснабжения 0,4кВ</v>
      </c>
      <c r="C75" s="843" t="str">
        <f>I1115_1037000158513_10_69_0!C75</f>
        <v>J_0000500016</v>
      </c>
      <c r="D75" s="190" t="s">
        <v>749</v>
      </c>
      <c r="E75" s="192" t="s">
        <v>760</v>
      </c>
      <c r="F75" s="192" t="s">
        <v>760</v>
      </c>
      <c r="G75" s="192" t="s">
        <v>760</v>
      </c>
      <c r="H75" s="192" t="s">
        <v>773</v>
      </c>
      <c r="I75" s="192" t="s">
        <v>760</v>
      </c>
      <c r="J75" s="192" t="s">
        <v>760</v>
      </c>
      <c r="K75" s="192" t="s">
        <v>760</v>
      </c>
      <c r="L75" s="192" t="s">
        <v>760</v>
      </c>
      <c r="M75" s="192" t="s">
        <v>785</v>
      </c>
      <c r="N75" s="734">
        <f t="shared" ref="N75:N85" si="70">SUM(O75:R75)</f>
        <v>39.000261420000008</v>
      </c>
      <c r="O75" s="734">
        <v>0</v>
      </c>
      <c r="P75" s="734">
        <v>0</v>
      </c>
      <c r="Q75" s="734">
        <f>I1115_1037000158513_10_69_0!S75</f>
        <v>39.000261420000008</v>
      </c>
      <c r="R75" s="734">
        <v>0</v>
      </c>
      <c r="S75" s="853">
        <f t="shared" ref="S75:S85" si="71">SUM(T75:W75)</f>
        <v>29.964589950000004</v>
      </c>
      <c r="T75" s="853">
        <v>0</v>
      </c>
      <c r="U75" s="853">
        <f t="shared" ref="U75:U85" si="72">P75</f>
        <v>0</v>
      </c>
      <c r="V75" s="734">
        <f>I1115_1037000158513_10_69_0!T75</f>
        <v>29.964589950000004</v>
      </c>
      <c r="W75" s="853">
        <v>0</v>
      </c>
      <c r="X75" s="833">
        <f t="shared" si="13"/>
        <v>-9.035671470000004</v>
      </c>
      <c r="Y75" s="889">
        <f t="shared" si="23"/>
        <v>-23.168233086166843</v>
      </c>
      <c r="Z75" s="833">
        <f t="shared" si="14"/>
        <v>0</v>
      </c>
      <c r="AA75" s="833" t="str">
        <f t="shared" si="15"/>
        <v>нд</v>
      </c>
      <c r="AB75" s="833">
        <f t="shared" si="16"/>
        <v>0</v>
      </c>
      <c r="AC75" s="833" t="str">
        <f t="shared" si="17"/>
        <v>нд</v>
      </c>
      <c r="AD75" s="833">
        <f t="shared" si="18"/>
        <v>-9.035671470000004</v>
      </c>
      <c r="AE75" s="833">
        <f t="shared" si="24"/>
        <v>-23.168233086166843</v>
      </c>
      <c r="AF75" s="833">
        <f t="shared" si="19"/>
        <v>0</v>
      </c>
      <c r="AG75" s="833" t="str">
        <f t="shared" si="20"/>
        <v>нд</v>
      </c>
      <c r="AH75" s="943" t="s">
        <v>1471</v>
      </c>
      <c r="AI75" s="548"/>
      <c r="AJ75" s="548"/>
      <c r="AK75" s="548"/>
      <c r="AL75" s="548"/>
      <c r="AM75" s="548"/>
      <c r="AN75" s="548"/>
      <c r="AO75" s="548"/>
      <c r="AP75" s="548"/>
      <c r="AQ75" s="444"/>
      <c r="AR75" s="548"/>
      <c r="AS75" s="316"/>
      <c r="AT75" s="316"/>
      <c r="AU75" s="693"/>
    </row>
    <row r="76" spans="1:47" ht="78.75" x14ac:dyDescent="0.25">
      <c r="A76" s="837" t="s">
        <v>1552</v>
      </c>
      <c r="B76" s="842" t="str">
        <f>I1115_1037000158513_10_69_0!B76</f>
        <v>Установка подстанции с питающими линиями для обеспечения качества и надежности потребителей г.Томска и Томского района</v>
      </c>
      <c r="C76" s="843" t="str">
        <f>I1115_1037000158513_10_69_0!C76</f>
        <v>J_100456002</v>
      </c>
      <c r="D76" s="190" t="s">
        <v>749</v>
      </c>
      <c r="E76" s="192" t="s">
        <v>760</v>
      </c>
      <c r="F76" s="192" t="s">
        <v>760</v>
      </c>
      <c r="G76" s="192" t="s">
        <v>760</v>
      </c>
      <c r="H76" s="192" t="s">
        <v>773</v>
      </c>
      <c r="I76" s="192" t="s">
        <v>760</v>
      </c>
      <c r="J76" s="192" t="s">
        <v>760</v>
      </c>
      <c r="K76" s="192" t="s">
        <v>760</v>
      </c>
      <c r="L76" s="192" t="s">
        <v>760</v>
      </c>
      <c r="M76" s="192" t="s">
        <v>786</v>
      </c>
      <c r="N76" s="734">
        <f t="shared" si="70"/>
        <v>5.0734962499999998</v>
      </c>
      <c r="O76" s="734">
        <v>0</v>
      </c>
      <c r="P76" s="734">
        <v>0</v>
      </c>
      <c r="Q76" s="734">
        <f>I1115_1037000158513_10_69_0!S76</f>
        <v>5.0734962499999998</v>
      </c>
      <c r="R76" s="734">
        <v>0</v>
      </c>
      <c r="S76" s="853">
        <f t="shared" si="71"/>
        <v>0</v>
      </c>
      <c r="T76" s="853">
        <v>0</v>
      </c>
      <c r="U76" s="853">
        <f t="shared" si="72"/>
        <v>0</v>
      </c>
      <c r="V76" s="734">
        <f>I1115_1037000158513_10_69_0!T76</f>
        <v>0</v>
      </c>
      <c r="W76" s="853">
        <v>0</v>
      </c>
      <c r="X76" s="833">
        <f t="shared" si="13"/>
        <v>-5.0734962499999998</v>
      </c>
      <c r="Y76" s="889">
        <f t="shared" si="23"/>
        <v>-100</v>
      </c>
      <c r="Z76" s="833">
        <f t="shared" si="14"/>
        <v>0</v>
      </c>
      <c r="AA76" s="833" t="str">
        <f t="shared" si="15"/>
        <v>нд</v>
      </c>
      <c r="AB76" s="833">
        <f t="shared" si="16"/>
        <v>0</v>
      </c>
      <c r="AC76" s="833" t="str">
        <f t="shared" si="17"/>
        <v>нд</v>
      </c>
      <c r="AD76" s="833">
        <f t="shared" si="18"/>
        <v>-5.0734962499999998</v>
      </c>
      <c r="AE76" s="833">
        <f t="shared" si="24"/>
        <v>-100</v>
      </c>
      <c r="AF76" s="833">
        <f t="shared" si="19"/>
        <v>0</v>
      </c>
      <c r="AG76" s="833" t="str">
        <f t="shared" si="20"/>
        <v>нд</v>
      </c>
      <c r="AH76" s="943" t="s">
        <v>1686</v>
      </c>
      <c r="AI76" s="548"/>
      <c r="AJ76" s="548"/>
      <c r="AK76" s="548"/>
      <c r="AL76" s="548"/>
      <c r="AM76" s="548"/>
      <c r="AN76" s="548"/>
      <c r="AO76" s="548"/>
      <c r="AP76" s="548"/>
      <c r="AQ76" s="444"/>
      <c r="AR76" s="548"/>
      <c r="AS76" s="316"/>
      <c r="AT76" s="316"/>
      <c r="AU76" s="693"/>
    </row>
    <row r="77" spans="1:47" ht="51" x14ac:dyDescent="0.25">
      <c r="A77" s="837" t="s">
        <v>1558</v>
      </c>
      <c r="B77" s="842" t="str">
        <f>I1115_1037000158513_10_69_0!B77</f>
        <v>Установка трансформаторов в ТП</v>
      </c>
      <c r="C77" s="843" t="str">
        <f>I1115_1037000158513_10_69_0!C77</f>
        <v>J_0200000018</v>
      </c>
      <c r="D77" s="190" t="s">
        <v>749</v>
      </c>
      <c r="E77" s="192" t="s">
        <v>760</v>
      </c>
      <c r="F77" s="192" t="s">
        <v>760</v>
      </c>
      <c r="G77" s="192" t="s">
        <v>760</v>
      </c>
      <c r="H77" s="192" t="s">
        <v>783</v>
      </c>
      <c r="I77" s="192" t="s">
        <v>773</v>
      </c>
      <c r="J77" s="192" t="s">
        <v>760</v>
      </c>
      <c r="K77" s="192" t="s">
        <v>760</v>
      </c>
      <c r="L77" s="192" t="s">
        <v>760</v>
      </c>
      <c r="M77" s="192" t="s">
        <v>1228</v>
      </c>
      <c r="N77" s="734">
        <f t="shared" si="70"/>
        <v>12.36534485</v>
      </c>
      <c r="O77" s="734">
        <v>0</v>
      </c>
      <c r="P77" s="734">
        <v>0</v>
      </c>
      <c r="Q77" s="734">
        <f>I1115_1037000158513_10_69_0!S77</f>
        <v>12.36534485</v>
      </c>
      <c r="R77" s="734">
        <v>0</v>
      </c>
      <c r="S77" s="853">
        <f t="shared" si="71"/>
        <v>0</v>
      </c>
      <c r="T77" s="853">
        <v>0</v>
      </c>
      <c r="U77" s="853">
        <f t="shared" si="72"/>
        <v>0</v>
      </c>
      <c r="V77" s="734">
        <f>I1115_1037000158513_10_69_0!T77</f>
        <v>0</v>
      </c>
      <c r="W77" s="853">
        <v>0</v>
      </c>
      <c r="X77" s="833">
        <f t="shared" si="13"/>
        <v>-12.36534485</v>
      </c>
      <c r="Y77" s="889">
        <f t="shared" si="23"/>
        <v>-100</v>
      </c>
      <c r="Z77" s="833">
        <f t="shared" si="14"/>
        <v>0</v>
      </c>
      <c r="AA77" s="833" t="str">
        <f t="shared" si="15"/>
        <v>нд</v>
      </c>
      <c r="AB77" s="833">
        <f t="shared" si="16"/>
        <v>0</v>
      </c>
      <c r="AC77" s="833" t="str">
        <f t="shared" si="17"/>
        <v>нд</v>
      </c>
      <c r="AD77" s="833">
        <f t="shared" si="18"/>
        <v>-12.36534485</v>
      </c>
      <c r="AE77" s="833">
        <f t="shared" si="24"/>
        <v>-100</v>
      </c>
      <c r="AF77" s="833">
        <f t="shared" si="19"/>
        <v>0</v>
      </c>
      <c r="AG77" s="833" t="str">
        <f t="shared" si="20"/>
        <v>нд</v>
      </c>
      <c r="AH77" s="943" t="s">
        <v>1685</v>
      </c>
      <c r="AI77" s="149">
        <f t="shared" si="66"/>
        <v>0</v>
      </c>
      <c r="AJ77" s="149">
        <v>0</v>
      </c>
      <c r="AK77" s="149">
        <v>0</v>
      </c>
      <c r="AL77" s="149">
        <v>0</v>
      </c>
      <c r="AM77" s="149">
        <v>0</v>
      </c>
      <c r="AN77" s="149">
        <f t="shared" si="67"/>
        <v>10.9013761372</v>
      </c>
      <c r="AO77" s="149">
        <v>0</v>
      </c>
      <c r="AP77" s="149">
        <v>0</v>
      </c>
      <c r="AQ77" s="444">
        <v>10.9013761372</v>
      </c>
      <c r="AR77" s="149">
        <v>0</v>
      </c>
      <c r="AS77" s="316" t="e">
        <f>SUM(#REF!,#REF!,#REF!,AI77,#REF!)</f>
        <v>#REF!</v>
      </c>
      <c r="AT77" s="316" t="e">
        <f>SUM(#REF!,#REF!,#REF!,AN77,#REF!)</f>
        <v>#REF!</v>
      </c>
      <c r="AU77" s="693"/>
    </row>
    <row r="78" spans="1:47" ht="47.25" x14ac:dyDescent="0.25">
      <c r="A78" s="837" t="s">
        <v>685</v>
      </c>
      <c r="B78" s="842" t="s">
        <v>668</v>
      </c>
      <c r="C78" s="843" t="s">
        <v>747</v>
      </c>
      <c r="D78" s="190" t="s">
        <v>749</v>
      </c>
      <c r="E78" s="192" t="s">
        <v>760</v>
      </c>
      <c r="F78" s="192" t="s">
        <v>760</v>
      </c>
      <c r="G78" s="192" t="s">
        <v>760</v>
      </c>
      <c r="H78" s="192" t="s">
        <v>783</v>
      </c>
      <c r="I78" s="192" t="s">
        <v>760</v>
      </c>
      <c r="J78" s="192" t="s">
        <v>760</v>
      </c>
      <c r="K78" s="192" t="s">
        <v>760</v>
      </c>
      <c r="L78" s="192" t="s">
        <v>760</v>
      </c>
      <c r="M78" s="192" t="s">
        <v>1229</v>
      </c>
      <c r="N78" s="734">
        <v>0</v>
      </c>
      <c r="O78" s="734">
        <v>0</v>
      </c>
      <c r="P78" s="734">
        <v>0</v>
      </c>
      <c r="Q78" s="734">
        <v>0</v>
      </c>
      <c r="R78" s="734">
        <v>0</v>
      </c>
      <c r="S78" s="734">
        <v>0</v>
      </c>
      <c r="T78" s="734">
        <v>0</v>
      </c>
      <c r="U78" s="734">
        <v>0</v>
      </c>
      <c r="V78" s="734">
        <v>0</v>
      </c>
      <c r="W78" s="734">
        <v>0</v>
      </c>
      <c r="X78" s="836">
        <v>0</v>
      </c>
      <c r="Y78" s="889" t="s">
        <v>493</v>
      </c>
      <c r="Z78" s="833">
        <f t="shared" si="14"/>
        <v>0</v>
      </c>
      <c r="AA78" s="833" t="str">
        <f t="shared" si="15"/>
        <v>нд</v>
      </c>
      <c r="AB78" s="833">
        <f t="shared" si="16"/>
        <v>0</v>
      </c>
      <c r="AC78" s="833" t="str">
        <f t="shared" si="17"/>
        <v>нд</v>
      </c>
      <c r="AD78" s="833">
        <f t="shared" si="18"/>
        <v>0</v>
      </c>
      <c r="AE78" s="833" t="s">
        <v>493</v>
      </c>
      <c r="AF78" s="833">
        <f t="shared" si="19"/>
        <v>0</v>
      </c>
      <c r="AG78" s="833" t="str">
        <f t="shared" si="20"/>
        <v>нд</v>
      </c>
      <c r="AH78" s="190" t="s">
        <v>493</v>
      </c>
      <c r="AI78" s="149">
        <f t="shared" si="66"/>
        <v>0</v>
      </c>
      <c r="AJ78" s="149">
        <v>0</v>
      </c>
      <c r="AK78" s="149">
        <v>0</v>
      </c>
      <c r="AL78" s="149">
        <v>0</v>
      </c>
      <c r="AM78" s="149">
        <v>0</v>
      </c>
      <c r="AN78" s="149">
        <f t="shared" si="67"/>
        <v>2.7828321300000001</v>
      </c>
      <c r="AO78" s="149">
        <v>0</v>
      </c>
      <c r="AP78" s="149">
        <v>0</v>
      </c>
      <c r="AQ78" s="444">
        <v>2.7828321300000001</v>
      </c>
      <c r="AR78" s="149">
        <v>0</v>
      </c>
      <c r="AS78" s="316" t="e">
        <f>SUM(#REF!,#REF!,#REF!,AI78,#REF!)</f>
        <v>#REF!</v>
      </c>
      <c r="AT78" s="316" t="e">
        <f>SUM(#REF!,#REF!,#REF!,AN78,#REF!)</f>
        <v>#REF!</v>
      </c>
      <c r="AU78" s="693"/>
    </row>
    <row r="79" spans="1:47" ht="31.5" x14ac:dyDescent="0.25">
      <c r="A79" s="837" t="s">
        <v>686</v>
      </c>
      <c r="B79" s="842" t="s">
        <v>669</v>
      </c>
      <c r="C79" s="843" t="s">
        <v>747</v>
      </c>
      <c r="D79" s="190" t="s">
        <v>749</v>
      </c>
      <c r="E79" s="192" t="s">
        <v>760</v>
      </c>
      <c r="F79" s="192" t="s">
        <v>760</v>
      </c>
      <c r="G79" s="192" t="s">
        <v>760</v>
      </c>
      <c r="H79" s="192" t="s">
        <v>783</v>
      </c>
      <c r="I79" s="192" t="s">
        <v>773</v>
      </c>
      <c r="J79" s="192" t="s">
        <v>760</v>
      </c>
      <c r="K79" s="192" t="s">
        <v>760</v>
      </c>
      <c r="L79" s="192" t="s">
        <v>760</v>
      </c>
      <c r="M79" s="192" t="s">
        <v>1230</v>
      </c>
      <c r="N79" s="734">
        <f t="shared" ref="N79:W79" si="73">SUM(N80:N85)</f>
        <v>16.69546274</v>
      </c>
      <c r="O79" s="734">
        <f t="shared" si="73"/>
        <v>0</v>
      </c>
      <c r="P79" s="734">
        <f t="shared" si="73"/>
        <v>0</v>
      </c>
      <c r="Q79" s="734">
        <f t="shared" si="73"/>
        <v>16.69546274</v>
      </c>
      <c r="R79" s="734">
        <f t="shared" si="73"/>
        <v>0</v>
      </c>
      <c r="S79" s="734">
        <f t="shared" si="73"/>
        <v>36.003850470000003</v>
      </c>
      <c r="T79" s="734">
        <f t="shared" si="73"/>
        <v>0</v>
      </c>
      <c r="U79" s="734">
        <f t="shared" si="73"/>
        <v>0</v>
      </c>
      <c r="V79" s="734">
        <f t="shared" si="73"/>
        <v>36.003850470000003</v>
      </c>
      <c r="W79" s="734">
        <f t="shared" si="73"/>
        <v>0</v>
      </c>
      <c r="X79" s="833">
        <f t="shared" ref="X79:X85" si="74">S79-N79</f>
        <v>19.308387730000003</v>
      </c>
      <c r="Y79" s="889">
        <f t="shared" ref="Y79:Y85" si="75">IFERROR(X79/N79*100,"")</f>
        <v>115.65050954676326</v>
      </c>
      <c r="Z79" s="833">
        <f t="shared" ref="Z79:Z85" si="76">T79-O79</f>
        <v>0</v>
      </c>
      <c r="AA79" s="833" t="str">
        <f t="shared" ref="AA79:AA85" si="77">IFERROR(Z79/O79*100,"нд")</f>
        <v>нд</v>
      </c>
      <c r="AB79" s="833">
        <f t="shared" ref="AB79:AB85" si="78">U79-P79</f>
        <v>0</v>
      </c>
      <c r="AC79" s="833" t="str">
        <f t="shared" ref="AC79:AC85" si="79">IFERROR(AB79/P79*100,"нд")</f>
        <v>нд</v>
      </c>
      <c r="AD79" s="833">
        <f t="shared" ref="AD79:AD85" si="80">V79-Q79</f>
        <v>19.308387730000003</v>
      </c>
      <c r="AE79" s="833">
        <f t="shared" ref="AE79" si="81">IFERROR(AD79/Q79*100,"")</f>
        <v>115.65050954676326</v>
      </c>
      <c r="AF79" s="833">
        <f t="shared" ref="AF79:AF85" si="82">W79-R79</f>
        <v>0</v>
      </c>
      <c r="AG79" s="833" t="str">
        <f t="shared" ref="AG79:AG85" si="83">IFERROR(AF79/R79*100,"нд")</f>
        <v>нд</v>
      </c>
      <c r="AH79" s="190" t="s">
        <v>493</v>
      </c>
      <c r="AI79" s="149">
        <f t="shared" si="66"/>
        <v>0</v>
      </c>
      <c r="AJ79" s="149">
        <v>0</v>
      </c>
      <c r="AK79" s="149">
        <v>0</v>
      </c>
      <c r="AL79" s="149">
        <v>0</v>
      </c>
      <c r="AM79" s="149">
        <v>0</v>
      </c>
      <c r="AN79" s="149">
        <f t="shared" si="67"/>
        <v>0.46762088999999996</v>
      </c>
      <c r="AO79" s="149">
        <v>0</v>
      </c>
      <c r="AP79" s="149">
        <v>0</v>
      </c>
      <c r="AQ79" s="444">
        <v>0.46762088999999996</v>
      </c>
      <c r="AR79" s="149">
        <v>0</v>
      </c>
      <c r="AS79" s="316" t="e">
        <f>SUM(#REF!,#REF!,#REF!,AI79,#REF!)</f>
        <v>#REF!</v>
      </c>
      <c r="AT79" s="316" t="e">
        <f>SUM(#REF!,#REF!,#REF!,AN79,#REF!)</f>
        <v>#REF!</v>
      </c>
      <c r="AU79" s="693"/>
    </row>
    <row r="80" spans="1:47" ht="63.75" x14ac:dyDescent="0.25">
      <c r="A80" s="837" t="s">
        <v>1560</v>
      </c>
      <c r="B80" s="842" t="str">
        <f>I1115_1037000158513_10_69_0!B80</f>
        <v>Приобретение автогидроподъемника</v>
      </c>
      <c r="C80" s="843" t="str">
        <f>I1115_1037000158513_10_69_0!C80</f>
        <v>J_0000007038</v>
      </c>
      <c r="D80" s="190" t="s">
        <v>749</v>
      </c>
      <c r="E80" s="192" t="s">
        <v>760</v>
      </c>
      <c r="F80" s="192" t="s">
        <v>760</v>
      </c>
      <c r="G80" s="192" t="s">
        <v>760</v>
      </c>
      <c r="H80" s="192" t="s">
        <v>783</v>
      </c>
      <c r="I80" s="192" t="s">
        <v>760</v>
      </c>
      <c r="J80" s="192" t="s">
        <v>760</v>
      </c>
      <c r="K80" s="192" t="s">
        <v>760</v>
      </c>
      <c r="L80" s="192" t="s">
        <v>760</v>
      </c>
      <c r="M80" s="192" t="s">
        <v>1467</v>
      </c>
      <c r="N80" s="734">
        <f t="shared" si="70"/>
        <v>9.9472576400000001</v>
      </c>
      <c r="O80" s="734">
        <v>0</v>
      </c>
      <c r="P80" s="734">
        <v>0</v>
      </c>
      <c r="Q80" s="734">
        <f>I1115_1037000158513_10_69_0!S80</f>
        <v>9.9472576400000001</v>
      </c>
      <c r="R80" s="734">
        <v>0</v>
      </c>
      <c r="S80" s="853">
        <f t="shared" si="71"/>
        <v>18.349999992000001</v>
      </c>
      <c r="T80" s="853">
        <v>0</v>
      </c>
      <c r="U80" s="853">
        <f t="shared" si="72"/>
        <v>0</v>
      </c>
      <c r="V80" s="734">
        <f>I1115_1037000158513_10_69_0!T80</f>
        <v>18.349999992000001</v>
      </c>
      <c r="W80" s="853">
        <v>0</v>
      </c>
      <c r="X80" s="833">
        <f t="shared" si="74"/>
        <v>8.4027423520000006</v>
      </c>
      <c r="Y80" s="889">
        <f t="shared" si="75"/>
        <v>84.472953814032309</v>
      </c>
      <c r="Z80" s="833">
        <f t="shared" si="76"/>
        <v>0</v>
      </c>
      <c r="AA80" s="833" t="str">
        <f t="shared" si="77"/>
        <v>нд</v>
      </c>
      <c r="AB80" s="833">
        <f t="shared" si="78"/>
        <v>0</v>
      </c>
      <c r="AC80" s="833" t="str">
        <f t="shared" si="79"/>
        <v>нд</v>
      </c>
      <c r="AD80" s="833">
        <f t="shared" si="80"/>
        <v>8.4027423520000006</v>
      </c>
      <c r="AE80" s="833">
        <f t="shared" si="24"/>
        <v>84.472953814032309</v>
      </c>
      <c r="AF80" s="833">
        <f t="shared" si="82"/>
        <v>0</v>
      </c>
      <c r="AG80" s="833" t="str">
        <f t="shared" si="83"/>
        <v>нд</v>
      </c>
      <c r="AH80" s="943" t="s">
        <v>1687</v>
      </c>
      <c r="AI80" s="548"/>
      <c r="AJ80" s="548"/>
      <c r="AK80" s="548"/>
      <c r="AL80" s="548"/>
      <c r="AM80" s="548"/>
      <c r="AN80" s="548"/>
      <c r="AO80" s="548"/>
      <c r="AP80" s="548"/>
      <c r="AQ80" s="444"/>
      <c r="AR80" s="548"/>
      <c r="AS80" s="316"/>
      <c r="AT80" s="316"/>
      <c r="AU80" s="693"/>
    </row>
    <row r="81" spans="1:47" ht="63.75" x14ac:dyDescent="0.25">
      <c r="A81" s="837" t="s">
        <v>1566</v>
      </c>
      <c r="B81" s="842" t="str">
        <f>I1115_1037000158513_10_69_0!B81</f>
        <v>Приобретение бригадного автомобиля</v>
      </c>
      <c r="C81" s="843" t="str">
        <f>I1115_1037000158513_10_69_0!C81</f>
        <v>J_0000007034</v>
      </c>
      <c r="D81" s="190" t="s">
        <v>749</v>
      </c>
      <c r="E81" s="192" t="s">
        <v>760</v>
      </c>
      <c r="F81" s="192" t="s">
        <v>760</v>
      </c>
      <c r="G81" s="192" t="s">
        <v>760</v>
      </c>
      <c r="H81" s="192" t="s">
        <v>783</v>
      </c>
      <c r="I81" s="192" t="s">
        <v>773</v>
      </c>
      <c r="J81" s="192" t="s">
        <v>760</v>
      </c>
      <c r="K81" s="192" t="s">
        <v>760</v>
      </c>
      <c r="L81" s="192" t="s">
        <v>760</v>
      </c>
      <c r="M81" s="192" t="s">
        <v>1468</v>
      </c>
      <c r="N81" s="734">
        <f t="shared" si="70"/>
        <v>1.381729</v>
      </c>
      <c r="O81" s="734">
        <v>0</v>
      </c>
      <c r="P81" s="734">
        <v>0</v>
      </c>
      <c r="Q81" s="734">
        <f>I1115_1037000158513_10_69_0!S81</f>
        <v>1.381729</v>
      </c>
      <c r="R81" s="734">
        <v>0</v>
      </c>
      <c r="S81" s="853">
        <f t="shared" si="71"/>
        <v>1.9469792879999999</v>
      </c>
      <c r="T81" s="853">
        <v>0</v>
      </c>
      <c r="U81" s="853">
        <f t="shared" si="72"/>
        <v>0</v>
      </c>
      <c r="V81" s="734">
        <f>I1115_1037000158513_10_69_0!T81</f>
        <v>1.9469792879999999</v>
      </c>
      <c r="W81" s="853">
        <v>0</v>
      </c>
      <c r="X81" s="833">
        <f t="shared" si="74"/>
        <v>0.56525028799999988</v>
      </c>
      <c r="Y81" s="889">
        <f t="shared" si="75"/>
        <v>40.908911081695457</v>
      </c>
      <c r="Z81" s="833">
        <f t="shared" si="76"/>
        <v>0</v>
      </c>
      <c r="AA81" s="833" t="str">
        <f t="shared" si="77"/>
        <v>нд</v>
      </c>
      <c r="AB81" s="833">
        <f t="shared" si="78"/>
        <v>0</v>
      </c>
      <c r="AC81" s="833" t="str">
        <f t="shared" si="79"/>
        <v>нд</v>
      </c>
      <c r="AD81" s="833">
        <f t="shared" si="80"/>
        <v>0.56525028799999988</v>
      </c>
      <c r="AE81" s="833">
        <f t="shared" si="24"/>
        <v>40.908911081695457</v>
      </c>
      <c r="AF81" s="833">
        <f t="shared" si="82"/>
        <v>0</v>
      </c>
      <c r="AG81" s="833" t="str">
        <f t="shared" si="83"/>
        <v>нд</v>
      </c>
      <c r="AH81" s="943" t="s">
        <v>1687</v>
      </c>
      <c r="AI81" s="548"/>
      <c r="AJ81" s="548"/>
      <c r="AK81" s="548"/>
      <c r="AL81" s="548"/>
      <c r="AM81" s="548"/>
      <c r="AN81" s="548"/>
      <c r="AO81" s="548"/>
      <c r="AP81" s="548"/>
      <c r="AQ81" s="444"/>
      <c r="AR81" s="548"/>
      <c r="AS81" s="316"/>
      <c r="AT81" s="316"/>
      <c r="AU81" s="693"/>
    </row>
    <row r="82" spans="1:47" ht="63.75" x14ac:dyDescent="0.25">
      <c r="A82" s="837" t="s">
        <v>1572</v>
      </c>
      <c r="B82" s="842" t="str">
        <f>I1115_1037000158513_10_69_0!B82</f>
        <v>Приобретение информационно-вычислительной техники</v>
      </c>
      <c r="C82" s="843" t="str">
        <f>I1115_1037000158513_10_69_0!C82</f>
        <v>J_0000000814</v>
      </c>
      <c r="D82" s="190" t="s">
        <v>749</v>
      </c>
      <c r="E82" s="192" t="s">
        <v>760</v>
      </c>
      <c r="F82" s="192" t="s">
        <v>760</v>
      </c>
      <c r="G82" s="192" t="s">
        <v>760</v>
      </c>
      <c r="H82" s="192" t="s">
        <v>783</v>
      </c>
      <c r="I82" s="192" t="s">
        <v>773</v>
      </c>
      <c r="J82" s="192" t="s">
        <v>760</v>
      </c>
      <c r="K82" s="192" t="s">
        <v>760</v>
      </c>
      <c r="L82" s="192" t="s">
        <v>760</v>
      </c>
      <c r="M82" s="192" t="s">
        <v>1469</v>
      </c>
      <c r="N82" s="734">
        <f t="shared" si="70"/>
        <v>2.4285047999999998</v>
      </c>
      <c r="O82" s="734">
        <v>0</v>
      </c>
      <c r="P82" s="734">
        <v>0</v>
      </c>
      <c r="Q82" s="734">
        <f>I1115_1037000158513_10_69_0!S82</f>
        <v>2.4285047999999998</v>
      </c>
      <c r="R82" s="734">
        <v>0</v>
      </c>
      <c r="S82" s="853">
        <f t="shared" si="71"/>
        <v>3.0788900039999998</v>
      </c>
      <c r="T82" s="853">
        <v>0</v>
      </c>
      <c r="U82" s="853">
        <f t="shared" si="72"/>
        <v>0</v>
      </c>
      <c r="V82" s="734">
        <f>I1115_1037000158513_10_69_0!T82</f>
        <v>3.0788900039999998</v>
      </c>
      <c r="W82" s="853">
        <v>0</v>
      </c>
      <c r="X82" s="833">
        <f t="shared" si="74"/>
        <v>0.65038520399999999</v>
      </c>
      <c r="Y82" s="889">
        <f t="shared" si="75"/>
        <v>26.781301976425993</v>
      </c>
      <c r="Z82" s="833">
        <f t="shared" si="76"/>
        <v>0</v>
      </c>
      <c r="AA82" s="833" t="str">
        <f t="shared" si="77"/>
        <v>нд</v>
      </c>
      <c r="AB82" s="833">
        <f t="shared" si="78"/>
        <v>0</v>
      </c>
      <c r="AC82" s="833" t="str">
        <f t="shared" si="79"/>
        <v>нд</v>
      </c>
      <c r="AD82" s="833">
        <f t="shared" si="80"/>
        <v>0.65038520399999999</v>
      </c>
      <c r="AE82" s="833">
        <f t="shared" si="24"/>
        <v>26.781301976425993</v>
      </c>
      <c r="AF82" s="833">
        <f t="shared" si="82"/>
        <v>0</v>
      </c>
      <c r="AG82" s="833" t="str">
        <f t="shared" si="83"/>
        <v>нд</v>
      </c>
      <c r="AH82" s="943" t="s">
        <v>1687</v>
      </c>
      <c r="AI82" s="548"/>
      <c r="AJ82" s="548"/>
      <c r="AK82" s="548"/>
      <c r="AL82" s="548"/>
      <c r="AM82" s="548"/>
      <c r="AN82" s="548"/>
      <c r="AO82" s="548"/>
      <c r="AP82" s="548"/>
      <c r="AQ82" s="444"/>
      <c r="AR82" s="548"/>
      <c r="AS82" s="316"/>
      <c r="AT82" s="316"/>
      <c r="AU82" s="693"/>
    </row>
    <row r="83" spans="1:47" ht="51" x14ac:dyDescent="0.25">
      <c r="A83" s="837" t="s">
        <v>1575</v>
      </c>
      <c r="B83" s="842" t="str">
        <f>I1115_1037000158513_10_69_0!B83</f>
        <v>Приобретение легкового служебного автомобиля</v>
      </c>
      <c r="C83" s="843" t="str">
        <f>I1115_1037000158513_10_69_0!C83</f>
        <v>J_0000007035</v>
      </c>
      <c r="D83" s="190" t="s">
        <v>747</v>
      </c>
      <c r="E83" s="191"/>
      <c r="F83" s="191"/>
      <c r="G83" s="191"/>
      <c r="H83" s="191"/>
      <c r="I83" s="191"/>
      <c r="J83" s="191"/>
      <c r="K83" s="191"/>
      <c r="L83" s="191"/>
      <c r="M83" s="191"/>
      <c r="N83" s="734">
        <f t="shared" si="70"/>
        <v>0.53797130000000004</v>
      </c>
      <c r="O83" s="734">
        <v>0</v>
      </c>
      <c r="P83" s="734">
        <v>0</v>
      </c>
      <c r="Q83" s="734">
        <f>I1115_1037000158513_10_69_0!S83</f>
        <v>0.53797130000000004</v>
      </c>
      <c r="R83" s="734">
        <v>0</v>
      </c>
      <c r="S83" s="853">
        <f t="shared" si="71"/>
        <v>0</v>
      </c>
      <c r="T83" s="853">
        <v>0</v>
      </c>
      <c r="U83" s="853">
        <f t="shared" si="72"/>
        <v>0</v>
      </c>
      <c r="V83" s="734">
        <f>I1115_1037000158513_10_69_0!T83</f>
        <v>0</v>
      </c>
      <c r="W83" s="853">
        <v>0</v>
      </c>
      <c r="X83" s="833">
        <f t="shared" si="74"/>
        <v>-0.53797130000000004</v>
      </c>
      <c r="Y83" s="889">
        <f t="shared" si="75"/>
        <v>-100</v>
      </c>
      <c r="Z83" s="833">
        <f t="shared" si="76"/>
        <v>0</v>
      </c>
      <c r="AA83" s="833" t="str">
        <f t="shared" si="77"/>
        <v>нд</v>
      </c>
      <c r="AB83" s="833">
        <f t="shared" si="78"/>
        <v>0</v>
      </c>
      <c r="AC83" s="833" t="str">
        <f t="shared" si="79"/>
        <v>нд</v>
      </c>
      <c r="AD83" s="833">
        <f t="shared" si="80"/>
        <v>-0.53797130000000004</v>
      </c>
      <c r="AE83" s="833">
        <f t="shared" si="24"/>
        <v>-100</v>
      </c>
      <c r="AF83" s="833">
        <f t="shared" si="82"/>
        <v>0</v>
      </c>
      <c r="AG83" s="833" t="str">
        <f t="shared" si="83"/>
        <v>нд</v>
      </c>
      <c r="AH83" s="943" t="s">
        <v>1685</v>
      </c>
      <c r="AI83" s="149">
        <f t="shared" ref="AI83:AR83" si="84">SUM(AI84:AI84)</f>
        <v>24.052241835268003</v>
      </c>
      <c r="AJ83" s="149">
        <f t="shared" si="84"/>
        <v>0</v>
      </c>
      <c r="AK83" s="149">
        <f t="shared" si="84"/>
        <v>0</v>
      </c>
      <c r="AL83" s="149">
        <f t="shared" si="84"/>
        <v>24.052241835268003</v>
      </c>
      <c r="AM83" s="149">
        <f t="shared" si="84"/>
        <v>0</v>
      </c>
      <c r="AN83" s="149">
        <f t="shared" si="84"/>
        <v>17.649298299199998</v>
      </c>
      <c r="AO83" s="149">
        <f t="shared" si="84"/>
        <v>0</v>
      </c>
      <c r="AP83" s="149">
        <f t="shared" si="84"/>
        <v>0</v>
      </c>
      <c r="AQ83" s="444">
        <f t="shared" si="84"/>
        <v>17.649298299199998</v>
      </c>
      <c r="AR83" s="149">
        <f t="shared" si="84"/>
        <v>0</v>
      </c>
      <c r="AS83" s="316" t="e">
        <f>SUM(#REF!,#REF!,#REF!,AI83,#REF!)</f>
        <v>#REF!</v>
      </c>
      <c r="AT83" s="316" t="e">
        <f>SUM(#REF!,#REF!,#REF!,AN83,#REF!)</f>
        <v>#REF!</v>
      </c>
      <c r="AU83" s="693"/>
    </row>
    <row r="84" spans="1:47" ht="51" x14ac:dyDescent="0.25">
      <c r="A84" s="837" t="s">
        <v>1587</v>
      </c>
      <c r="B84" s="842" t="str">
        <f>I1115_1037000158513_10_69_0!B84</f>
        <v>Строительство склада для хранения электротехнической продукции</v>
      </c>
      <c r="C84" s="843" t="str">
        <f>I1115_1037000158513_10_69_0!C84</f>
        <v>J_0000000858</v>
      </c>
      <c r="D84" s="190" t="s">
        <v>749</v>
      </c>
      <c r="E84" s="192" t="s">
        <v>760</v>
      </c>
      <c r="F84" s="192" t="s">
        <v>760</v>
      </c>
      <c r="G84" s="192" t="s">
        <v>760</v>
      </c>
      <c r="H84" s="192" t="s">
        <v>773</v>
      </c>
      <c r="I84" s="192" t="s">
        <v>226</v>
      </c>
      <c r="J84" s="192" t="s">
        <v>760</v>
      </c>
      <c r="K84" s="192" t="s">
        <v>760</v>
      </c>
      <c r="L84" s="192" t="s">
        <v>760</v>
      </c>
      <c r="M84" s="192" t="s">
        <v>794</v>
      </c>
      <c r="N84" s="734">
        <f t="shared" si="70"/>
        <v>0</v>
      </c>
      <c r="O84" s="734">
        <v>0</v>
      </c>
      <c r="P84" s="734">
        <v>0</v>
      </c>
      <c r="Q84" s="734">
        <f>I1115_1037000158513_10_69_0!S84</f>
        <v>0</v>
      </c>
      <c r="R84" s="734">
        <v>0</v>
      </c>
      <c r="S84" s="853">
        <f t="shared" si="71"/>
        <v>10.627981186</v>
      </c>
      <c r="T84" s="853">
        <v>0</v>
      </c>
      <c r="U84" s="853">
        <f t="shared" si="72"/>
        <v>0</v>
      </c>
      <c r="V84" s="734">
        <f>I1115_1037000158513_10_69_0!T84</f>
        <v>10.627981186</v>
      </c>
      <c r="W84" s="853">
        <v>0</v>
      </c>
      <c r="X84" s="833">
        <f t="shared" si="74"/>
        <v>10.627981186</v>
      </c>
      <c r="Y84" s="889" t="s">
        <v>493</v>
      </c>
      <c r="Z84" s="833">
        <f t="shared" si="76"/>
        <v>0</v>
      </c>
      <c r="AA84" s="833" t="str">
        <f t="shared" si="77"/>
        <v>нд</v>
      </c>
      <c r="AB84" s="833">
        <f t="shared" si="78"/>
        <v>0</v>
      </c>
      <c r="AC84" s="833" t="str">
        <f t="shared" si="79"/>
        <v>нд</v>
      </c>
      <c r="AD84" s="833">
        <f t="shared" si="80"/>
        <v>10.627981186</v>
      </c>
      <c r="AE84" s="833" t="s">
        <v>493</v>
      </c>
      <c r="AF84" s="833">
        <f t="shared" si="82"/>
        <v>0</v>
      </c>
      <c r="AG84" s="833" t="str">
        <f t="shared" si="83"/>
        <v>нд</v>
      </c>
      <c r="AH84" s="943" t="s">
        <v>1679</v>
      </c>
      <c r="AI84" s="149">
        <f>SUM(AJ84:AM84)</f>
        <v>24.052241835268003</v>
      </c>
      <c r="AJ84" s="149">
        <v>0</v>
      </c>
      <c r="AK84" s="149">
        <v>0</v>
      </c>
      <c r="AL84" s="149">
        <f>'[2]приложение 1.4'!$J$62*1.18</f>
        <v>24.052241835268003</v>
      </c>
      <c r="AM84" s="149">
        <v>0</v>
      </c>
      <c r="AN84" s="149">
        <f>SUM(AO84:AR84)</f>
        <v>17.649298299199998</v>
      </c>
      <c r="AO84" s="149">
        <v>0</v>
      </c>
      <c r="AP84" s="149">
        <v>0</v>
      </c>
      <c r="AQ84" s="450">
        <f>'[3]приложение 1.2'!$R$38</f>
        <v>17.649298299199998</v>
      </c>
      <c r="AR84" s="149">
        <v>0</v>
      </c>
      <c r="AS84" s="316" t="e">
        <f>SUM(#REF!,#REF!,#REF!,AI84,#REF!)</f>
        <v>#REF!</v>
      </c>
      <c r="AT84" s="316" t="e">
        <f>SUM(#REF!,#REF!,#REF!,AN84,#REF!)</f>
        <v>#REF!</v>
      </c>
      <c r="AU84" s="693"/>
    </row>
    <row r="85" spans="1:47" ht="63" customHeight="1" x14ac:dyDescent="0.25">
      <c r="A85" s="837" t="s">
        <v>1652</v>
      </c>
      <c r="B85" s="842" t="str">
        <f>I1115_1037000158513_10_69_0!B85</f>
        <v>Разработка программного обеспечения "Геоинформационная система городских электрических сетей" (блок №6)</v>
      </c>
      <c r="C85" s="843" t="str">
        <f>I1115_1037000158513_10_69_0!C85</f>
        <v>J_0000007047</v>
      </c>
      <c r="D85" s="190" t="s">
        <v>749</v>
      </c>
      <c r="E85" s="192" t="s">
        <v>760</v>
      </c>
      <c r="F85" s="192" t="s">
        <v>760</v>
      </c>
      <c r="G85" s="192" t="s">
        <v>760</v>
      </c>
      <c r="H85" s="192" t="s">
        <v>760</v>
      </c>
      <c r="I85" s="192" t="s">
        <v>760</v>
      </c>
      <c r="J85" s="192" t="s">
        <v>760</v>
      </c>
      <c r="K85" s="192" t="s">
        <v>228</v>
      </c>
      <c r="L85" s="192" t="s">
        <v>760</v>
      </c>
      <c r="M85" s="192" t="s">
        <v>799</v>
      </c>
      <c r="N85" s="734">
        <f t="shared" si="70"/>
        <v>2.4</v>
      </c>
      <c r="O85" s="734">
        <v>0</v>
      </c>
      <c r="P85" s="734">
        <v>0</v>
      </c>
      <c r="Q85" s="734">
        <f>I1115_1037000158513_10_69_0!S85</f>
        <v>2.4</v>
      </c>
      <c r="R85" s="734">
        <v>0</v>
      </c>
      <c r="S85" s="853">
        <f t="shared" si="71"/>
        <v>2</v>
      </c>
      <c r="T85" s="853">
        <v>0</v>
      </c>
      <c r="U85" s="853">
        <f t="shared" si="72"/>
        <v>0</v>
      </c>
      <c r="V85" s="734">
        <f>I1115_1037000158513_10_69_0!T85</f>
        <v>2</v>
      </c>
      <c r="W85" s="853">
        <v>0</v>
      </c>
      <c r="X85" s="833">
        <f t="shared" si="74"/>
        <v>-0.39999999999999991</v>
      </c>
      <c r="Y85" s="889">
        <f t="shared" si="75"/>
        <v>-16.666666666666664</v>
      </c>
      <c r="Z85" s="833">
        <f t="shared" si="76"/>
        <v>0</v>
      </c>
      <c r="AA85" s="833" t="str">
        <f t="shared" si="77"/>
        <v>нд</v>
      </c>
      <c r="AB85" s="833">
        <f t="shared" si="78"/>
        <v>0</v>
      </c>
      <c r="AC85" s="833" t="str">
        <f t="shared" si="79"/>
        <v>нд</v>
      </c>
      <c r="AD85" s="833">
        <f t="shared" si="80"/>
        <v>-0.39999999999999991</v>
      </c>
      <c r="AE85" s="833">
        <f t="shared" si="24"/>
        <v>-16.666666666666664</v>
      </c>
      <c r="AF85" s="833">
        <f t="shared" si="82"/>
        <v>0</v>
      </c>
      <c r="AG85" s="833" t="str">
        <f t="shared" si="83"/>
        <v>нд</v>
      </c>
      <c r="AH85" s="943" t="s">
        <v>1687</v>
      </c>
      <c r="AI85" s="149">
        <f t="shared" ref="AI85" si="85">SUM(AJ85:AM85)</f>
        <v>2.4000000000000004</v>
      </c>
      <c r="AJ85" s="149">
        <v>0</v>
      </c>
      <c r="AK85" s="149">
        <v>0</v>
      </c>
      <c r="AL85" s="149">
        <f>'[2]приложение 1.4'!$J$99*1.18</f>
        <v>2.4000000000000004</v>
      </c>
      <c r="AM85" s="149">
        <v>0</v>
      </c>
      <c r="AN85" s="149">
        <f t="shared" ref="AN85" si="86">SUM(AO85:AR85)</f>
        <v>7.9039999999999999</v>
      </c>
      <c r="AO85" s="149">
        <v>0</v>
      </c>
      <c r="AP85" s="149">
        <v>0</v>
      </c>
      <c r="AQ85" s="444">
        <v>7.9039999999999999</v>
      </c>
      <c r="AR85" s="149">
        <v>0</v>
      </c>
      <c r="AS85" s="316" t="e">
        <f>SUM(#REF!,#REF!,#REF!,AI85,#REF!)</f>
        <v>#REF!</v>
      </c>
      <c r="AT85" s="316" t="e">
        <f>SUM(#REF!,#REF!,#REF!,AN85,#REF!)</f>
        <v>#REF!</v>
      </c>
      <c r="AU85" s="693"/>
    </row>
    <row r="86" spans="1:47" ht="15.75" x14ac:dyDescent="0.25">
      <c r="A86" s="569"/>
      <c r="B86" s="538"/>
    </row>
    <row r="88" spans="1:47" ht="18.75" customHeight="1" x14ac:dyDescent="0.25">
      <c r="B88" s="498" t="s">
        <v>1196</v>
      </c>
      <c r="C88" s="499"/>
      <c r="D88" s="360"/>
      <c r="E88" s="360"/>
      <c r="F88" s="360"/>
      <c r="G88" s="360"/>
      <c r="H88" s="1008" t="s">
        <v>1197</v>
      </c>
      <c r="I88" s="1008"/>
      <c r="J88" s="1008"/>
      <c r="K88" s="1008"/>
      <c r="L88" s="1008"/>
    </row>
    <row r="89" spans="1:47" ht="18.75" x14ac:dyDescent="0.25">
      <c r="B89" s="498"/>
      <c r="C89" s="499"/>
      <c r="D89" s="360"/>
      <c r="E89" s="360"/>
      <c r="F89" s="360"/>
      <c r="G89" s="360"/>
      <c r="H89" s="360"/>
      <c r="I89" s="360"/>
      <c r="J89" s="360"/>
      <c r="K89" s="360"/>
      <c r="L89" s="360"/>
    </row>
    <row r="90" spans="1:47" ht="18.75" customHeight="1" x14ac:dyDescent="0.25">
      <c r="B90" s="1043" t="s">
        <v>1198</v>
      </c>
      <c r="C90" s="1043"/>
      <c r="D90" s="360"/>
      <c r="E90" s="360"/>
      <c r="F90" s="360"/>
      <c r="G90" s="360"/>
      <c r="H90" s="1008" t="s">
        <v>1199</v>
      </c>
      <c r="I90" s="1008"/>
      <c r="J90" s="1008"/>
      <c r="K90" s="1008"/>
      <c r="L90" s="1008"/>
    </row>
    <row r="91" spans="1:47" ht="18.75" x14ac:dyDescent="0.25">
      <c r="B91" s="498"/>
      <c r="C91" s="499"/>
      <c r="D91" s="360"/>
      <c r="E91" s="360"/>
      <c r="F91" s="360"/>
      <c r="G91" s="360"/>
      <c r="H91" s="360"/>
      <c r="I91" s="360"/>
      <c r="J91" s="360"/>
      <c r="K91" s="360"/>
      <c r="L91" s="360"/>
    </row>
    <row r="92" spans="1:47" ht="56.25" customHeight="1" x14ac:dyDescent="0.25">
      <c r="B92" s="498" t="s">
        <v>1200</v>
      </c>
      <c r="C92" s="499"/>
      <c r="D92" s="360"/>
      <c r="E92" s="360"/>
      <c r="F92" s="360"/>
      <c r="G92" s="360"/>
      <c r="H92" s="1008" t="s">
        <v>1201</v>
      </c>
      <c r="I92" s="1008"/>
      <c r="J92" s="1008"/>
      <c r="K92" s="1008"/>
      <c r="L92" s="1008"/>
    </row>
  </sheetData>
  <autoFilter ref="A21:AU85"/>
  <customSheetViews>
    <customSheetView guid="{7827CC47-A8A6-411C-BB9A-80AEDD4B0446}" scale="70" showPageBreaks="1" fitToPage="1" printArea="1" showAutoFilter="1" hiddenColumns="1" view="pageBreakPreview" topLeftCell="A16">
      <pane xSplit="13" ySplit="6" topLeftCell="U22" activePane="bottomRight" state="frozen"/>
      <selection pane="bottomRight" activeCell="AA29" sqref="AA29"/>
      <pageMargins left="0.59055118110236227" right="0.19685039370078741" top="0.19685039370078741" bottom="0.19685039370078741" header="0.27559055118110237" footer="7.874015748031496E-2"/>
      <pageSetup paperSize="8" scale="23" fitToHeight="0" orientation="portrait" r:id="rId1"/>
      <headerFooter alignWithMargins="0"/>
      <autoFilter ref="A20:AZ104"/>
    </customSheetView>
    <customSheetView guid="{5D1DDB92-E2F2-4E40-9215-C70ED035E1A7}" scale="70" showPageBreaks="1" fitToPage="1" printArea="1" filter="1" showAutoFilter="1" hiddenColumns="1" view="pageBreakPreview">
      <pane xSplit="13" ySplit="48" topLeftCell="O77" activePane="bottomRight" state="frozen"/>
      <selection pane="bottomRight" activeCell="Q15" sqref="Q15"/>
      <pageMargins left="0.59055118110236227" right="0.19685039370078741" top="0.19685039370078741" bottom="0.19685039370078741" header="0.27559055118110237" footer="7.874015748031496E-2"/>
      <pageSetup paperSize="8" scale="34" fitToHeight="0" orientation="portrait" r:id="rId2"/>
      <headerFooter alignWithMargins="0"/>
      <autoFilter ref="A20:AZ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s>
  <mergeCells count="31">
    <mergeCell ref="H92:L92"/>
    <mergeCell ref="N18:R18"/>
    <mergeCell ref="S18:W18"/>
    <mergeCell ref="N16:W16"/>
    <mergeCell ref="N17:W17"/>
    <mergeCell ref="AI18:AM18"/>
    <mergeCell ref="AN18:AR18"/>
    <mergeCell ref="H88:L88"/>
    <mergeCell ref="B90:C90"/>
    <mergeCell ref="H90:L90"/>
    <mergeCell ref="Z17:AA18"/>
    <mergeCell ref="X17:Y18"/>
    <mergeCell ref="AH16:AH19"/>
    <mergeCell ref="AI16:AR16"/>
    <mergeCell ref="X16:AG16"/>
    <mergeCell ref="AF17:AG18"/>
    <mergeCell ref="AD17:AE18"/>
    <mergeCell ref="AB17:AC18"/>
    <mergeCell ref="A10:M10"/>
    <mergeCell ref="A11:AH11"/>
    <mergeCell ref="A12:AH12"/>
    <mergeCell ref="A16:A19"/>
    <mergeCell ref="B16:B19"/>
    <mergeCell ref="C16:C19"/>
    <mergeCell ref="D16:M18"/>
    <mergeCell ref="A9:AH9"/>
    <mergeCell ref="A4:AH4"/>
    <mergeCell ref="A5:AH5"/>
    <mergeCell ref="A6:AH6"/>
    <mergeCell ref="A7:AH7"/>
    <mergeCell ref="A8:M8"/>
  </mergeCells>
  <pageMargins left="0.59055118110236227" right="0.19685039370078741" top="0.19685039370078741" bottom="0.19685039370078741" header="0.27559055118110237" footer="7.874015748031496E-2"/>
  <pageSetup paperSize="8" scale="28" fitToHeight="0" orientation="portrait" r:id="rId3"/>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BF95"/>
  <sheetViews>
    <sheetView view="pageBreakPreview" zoomScale="70" zoomScaleNormal="100" zoomScaleSheetLayoutView="70" workbookViewId="0">
      <pane ySplit="21" topLeftCell="A22" activePane="bottomLeft" state="frozen"/>
      <selection activeCell="Q24" sqref="Q24"/>
      <selection pane="bottomLeft" activeCell="Q24" sqref="Q24"/>
    </sheetView>
  </sheetViews>
  <sheetFormatPr defaultRowHeight="12.75" outlineLevelRow="1" x14ac:dyDescent="0.2"/>
  <cols>
    <col min="1" max="1" width="11.140625" style="447" customWidth="1"/>
    <col min="2" max="2" width="42.140625" style="535" customWidth="1"/>
    <col min="3" max="3" width="19.28515625" style="447" customWidth="1"/>
    <col min="4" max="4" width="24.7109375" style="447" customWidth="1"/>
    <col min="5" max="5" width="20.5703125" style="686" customWidth="1"/>
    <col min="6" max="8" width="16.28515625" style="540" hidden="1" customWidth="1"/>
    <col min="9" max="10" width="13.28515625" style="447" customWidth="1"/>
    <col min="11" max="11" width="15.140625" style="686" customWidth="1"/>
    <col min="12" max="12" width="13.28515625" style="447" customWidth="1"/>
    <col min="13" max="15" width="11.85546875" style="447" customWidth="1"/>
    <col min="16" max="16" width="11.7109375" style="447" customWidth="1"/>
    <col min="17" max="20" width="11.85546875" style="447" customWidth="1"/>
    <col min="21" max="24" width="14.140625" style="447" customWidth="1"/>
    <col min="25" max="25" width="35.7109375" style="447" customWidth="1"/>
    <col min="26" max="26" width="15.5703125" style="210" customWidth="1"/>
    <col min="27" max="27" width="11.28515625" style="210" customWidth="1"/>
    <col min="28" max="28" width="8.140625" style="212" customWidth="1"/>
    <col min="29" max="29" width="6.85546875" style="212" customWidth="1"/>
    <col min="30" max="30" width="9.5703125" style="212" customWidth="1"/>
    <col min="31" max="31" width="6.42578125" style="212" customWidth="1"/>
    <col min="32" max="32" width="8.42578125" style="212" customWidth="1"/>
    <col min="33" max="33" width="11.42578125" style="212" customWidth="1"/>
    <col min="34" max="34" width="9" style="212" customWidth="1"/>
    <col min="35" max="35" width="7.7109375" style="212" customWidth="1"/>
    <col min="36" max="36" width="9.140625" style="212"/>
    <col min="37" max="37" width="7" style="212" customWidth="1"/>
    <col min="38" max="38" width="7.7109375" style="212" customWidth="1"/>
    <col min="39" max="39" width="10.7109375" style="212" customWidth="1"/>
    <col min="40" max="40" width="8.42578125" style="212" customWidth="1"/>
    <col min="41" max="47" width="8.28515625" style="212" customWidth="1"/>
    <col min="48" max="48" width="9.85546875" style="212" customWidth="1"/>
    <col min="49" max="49" width="7" style="212" customWidth="1"/>
    <col min="50" max="50" width="7.85546875" style="212" customWidth="1"/>
    <col min="51" max="51" width="11" style="212" customWidth="1"/>
    <col min="52" max="52" width="7.7109375" style="212" customWidth="1"/>
    <col min="53" max="53" width="8.85546875" style="212" customWidth="1"/>
    <col min="54" max="16384" width="9.140625" style="212"/>
  </cols>
  <sheetData>
    <row r="1" spans="1:58" s="213" customFormat="1" ht="15.75" hidden="1" outlineLevel="1" x14ac:dyDescent="0.2">
      <c r="A1" s="445"/>
      <c r="B1" s="534"/>
      <c r="C1" s="447"/>
      <c r="D1" s="445"/>
      <c r="E1" s="445"/>
      <c r="F1" s="539"/>
      <c r="G1" s="539"/>
      <c r="H1" s="539"/>
      <c r="I1" s="445"/>
      <c r="J1" s="445"/>
      <c r="K1" s="566"/>
      <c r="L1" s="445"/>
      <c r="M1" s="445"/>
      <c r="N1" s="445"/>
      <c r="O1" s="445"/>
      <c r="P1" s="445"/>
      <c r="Q1" s="445"/>
      <c r="R1" s="445"/>
      <c r="S1" s="445"/>
      <c r="T1" s="445"/>
      <c r="U1" s="445"/>
      <c r="V1" s="445"/>
      <c r="W1" s="445"/>
      <c r="X1" s="445"/>
      <c r="Y1" s="301" t="s">
        <v>408</v>
      </c>
      <c r="Z1" s="208"/>
      <c r="AA1" s="208"/>
    </row>
    <row r="2" spans="1:58" s="213" customFormat="1" ht="15.75" hidden="1" outlineLevel="1" x14ac:dyDescent="0.25">
      <c r="A2" s="445"/>
      <c r="B2" s="534"/>
      <c r="C2" s="447"/>
      <c r="D2" s="445"/>
      <c r="E2" s="445"/>
      <c r="F2" s="539"/>
      <c r="G2" s="539"/>
      <c r="H2" s="539"/>
      <c r="I2" s="445"/>
      <c r="J2" s="445"/>
      <c r="K2" s="566"/>
      <c r="L2" s="445"/>
      <c r="M2" s="445"/>
      <c r="N2" s="445"/>
      <c r="O2" s="445"/>
      <c r="P2" s="445"/>
      <c r="Q2" s="445"/>
      <c r="R2" s="445"/>
      <c r="S2" s="445"/>
      <c r="T2" s="445"/>
      <c r="U2" s="445"/>
      <c r="V2" s="445"/>
      <c r="W2" s="445"/>
      <c r="X2" s="445"/>
      <c r="Y2" s="574" t="s">
        <v>0</v>
      </c>
      <c r="Z2" s="208"/>
      <c r="AA2" s="208"/>
    </row>
    <row r="3" spans="1:58" s="213" customFormat="1" ht="15.75" hidden="1" outlineLevel="1" x14ac:dyDescent="0.25">
      <c r="A3" s="445"/>
      <c r="B3" s="534"/>
      <c r="C3" s="447"/>
      <c r="D3" s="445"/>
      <c r="E3" s="445"/>
      <c r="F3" s="539"/>
      <c r="G3" s="539"/>
      <c r="H3" s="539"/>
      <c r="I3" s="445"/>
      <c r="J3" s="445"/>
      <c r="K3" s="566"/>
      <c r="L3" s="445"/>
      <c r="M3" s="445"/>
      <c r="N3" s="445"/>
      <c r="O3" s="445"/>
      <c r="P3" s="445"/>
      <c r="Q3" s="445"/>
      <c r="R3" s="445"/>
      <c r="S3" s="445"/>
      <c r="T3" s="445"/>
      <c r="U3" s="445"/>
      <c r="V3" s="445"/>
      <c r="W3" s="445"/>
      <c r="X3" s="445"/>
      <c r="Y3" s="574" t="s">
        <v>1287</v>
      </c>
      <c r="Z3" s="208"/>
      <c r="AA3" s="208"/>
    </row>
    <row r="4" spans="1:58" ht="18.75" hidden="1" outlineLevel="1" x14ac:dyDescent="0.3">
      <c r="A4" s="968" t="s">
        <v>1477</v>
      </c>
      <c r="B4" s="968"/>
      <c r="C4" s="968"/>
      <c r="D4" s="968"/>
      <c r="E4" s="968"/>
      <c r="F4" s="968"/>
      <c r="G4" s="968"/>
      <c r="H4" s="968"/>
      <c r="I4" s="968"/>
      <c r="J4" s="968"/>
      <c r="K4" s="1056"/>
      <c r="L4" s="968"/>
      <c r="M4" s="968"/>
      <c r="N4" s="968"/>
      <c r="O4" s="968"/>
      <c r="P4" s="968"/>
      <c r="Q4" s="968"/>
      <c r="R4" s="968"/>
      <c r="S4" s="968"/>
      <c r="T4" s="968"/>
      <c r="U4" s="968"/>
      <c r="V4" s="968"/>
      <c r="W4" s="968"/>
      <c r="X4" s="968"/>
      <c r="Y4" s="968"/>
    </row>
    <row r="5" spans="1:58" ht="18.75" hidden="1" outlineLevel="1" x14ac:dyDescent="0.3">
      <c r="A5" s="1054" t="s">
        <v>1682</v>
      </c>
      <c r="B5" s="1054"/>
      <c r="C5" s="1054"/>
      <c r="D5" s="1054"/>
      <c r="E5" s="1054"/>
      <c r="F5" s="1054"/>
      <c r="G5" s="1054"/>
      <c r="H5" s="1054"/>
      <c r="I5" s="1054"/>
      <c r="J5" s="1054"/>
      <c r="K5" s="1055"/>
      <c r="L5" s="1054"/>
      <c r="M5" s="1054"/>
      <c r="N5" s="1054"/>
      <c r="O5" s="1054"/>
      <c r="P5" s="1054"/>
      <c r="Q5" s="1054"/>
      <c r="R5" s="1054"/>
      <c r="S5" s="1054"/>
      <c r="T5" s="1054"/>
      <c r="U5" s="1054"/>
      <c r="V5" s="1054"/>
      <c r="W5" s="1054"/>
      <c r="X5" s="1054"/>
      <c r="Y5" s="1054"/>
      <c r="Z5" s="209"/>
      <c r="AA5" s="209"/>
      <c r="AB5" s="215"/>
      <c r="AC5" s="215"/>
      <c r="AD5" s="215"/>
      <c r="AE5" s="215"/>
      <c r="AF5" s="215"/>
      <c r="AG5" s="215"/>
      <c r="AH5" s="215"/>
      <c r="AI5" s="215"/>
      <c r="AJ5" s="215"/>
      <c r="AK5" s="215"/>
      <c r="AL5" s="215"/>
      <c r="AM5" s="215"/>
      <c r="AN5" s="215"/>
      <c r="AO5" s="215"/>
      <c r="AP5" s="215"/>
      <c r="AQ5" s="215"/>
      <c r="AR5" s="215"/>
      <c r="AS5" s="215"/>
      <c r="AT5" s="215"/>
      <c r="AU5" s="215"/>
      <c r="AV5" s="215"/>
      <c r="AW5" s="215"/>
      <c r="AX5" s="215"/>
      <c r="AY5" s="215"/>
      <c r="AZ5" s="215"/>
      <c r="BA5" s="215"/>
      <c r="BB5" s="215"/>
      <c r="BC5" s="215"/>
      <c r="BD5" s="215"/>
    </row>
    <row r="6" spans="1:58" ht="18.75" hidden="1" outlineLevel="1" x14ac:dyDescent="0.2">
      <c r="A6" s="970" t="s">
        <v>1301</v>
      </c>
      <c r="B6" s="970"/>
      <c r="C6" s="970"/>
      <c r="D6" s="970"/>
      <c r="E6" s="970"/>
      <c r="F6" s="970"/>
      <c r="G6" s="970"/>
      <c r="H6" s="970"/>
      <c r="I6" s="970"/>
      <c r="J6" s="970"/>
      <c r="K6" s="970"/>
      <c r="L6" s="970"/>
      <c r="M6" s="970"/>
      <c r="N6" s="970"/>
      <c r="O6" s="970"/>
      <c r="P6" s="970"/>
      <c r="Q6" s="970"/>
      <c r="R6" s="970"/>
      <c r="S6" s="970"/>
      <c r="T6" s="970"/>
      <c r="U6" s="970"/>
      <c r="V6" s="970"/>
      <c r="W6" s="970"/>
      <c r="X6" s="970"/>
      <c r="Y6" s="970"/>
      <c r="Z6" s="370"/>
      <c r="AA6" s="370"/>
      <c r="AB6" s="216"/>
      <c r="AC6" s="216"/>
      <c r="AD6" s="216"/>
      <c r="AE6" s="216"/>
      <c r="AF6" s="216"/>
      <c r="AG6" s="216"/>
      <c r="AH6" s="216"/>
      <c r="AI6" s="216"/>
      <c r="AJ6" s="216"/>
      <c r="AK6" s="216"/>
      <c r="AL6" s="216"/>
      <c r="AM6" s="216"/>
      <c r="AN6" s="216"/>
      <c r="AO6" s="216"/>
      <c r="AP6" s="216"/>
      <c r="AQ6" s="216"/>
      <c r="AR6" s="216"/>
      <c r="AS6" s="216"/>
      <c r="AT6" s="216"/>
      <c r="AU6" s="216"/>
      <c r="AV6" s="216"/>
      <c r="AW6" s="216"/>
      <c r="AX6" s="216"/>
      <c r="AY6" s="216"/>
      <c r="AZ6" s="216"/>
      <c r="BA6" s="216"/>
      <c r="BB6" s="216"/>
      <c r="BC6" s="216"/>
      <c r="BD6" s="216"/>
      <c r="BE6" s="216"/>
      <c r="BF6" s="216"/>
    </row>
    <row r="7" spans="1:58" ht="15.75" hidden="1" outlineLevel="1" x14ac:dyDescent="0.2">
      <c r="A7" s="972" t="s">
        <v>1302</v>
      </c>
      <c r="B7" s="972"/>
      <c r="C7" s="972"/>
      <c r="D7" s="972"/>
      <c r="E7" s="972"/>
      <c r="F7" s="972"/>
      <c r="G7" s="972"/>
      <c r="H7" s="972"/>
      <c r="I7" s="972"/>
      <c r="J7" s="972"/>
      <c r="K7" s="972"/>
      <c r="L7" s="972"/>
      <c r="M7" s="972"/>
      <c r="N7" s="972"/>
      <c r="O7" s="972"/>
      <c r="P7" s="972"/>
      <c r="Q7" s="972"/>
      <c r="R7" s="972"/>
      <c r="S7" s="972"/>
      <c r="T7" s="972"/>
      <c r="U7" s="972"/>
      <c r="V7" s="972"/>
      <c r="W7" s="972"/>
      <c r="X7" s="972"/>
      <c r="Y7" s="972"/>
      <c r="Z7" s="371"/>
      <c r="AA7" s="371"/>
      <c r="AB7" s="217"/>
      <c r="AC7" s="217"/>
      <c r="AD7" s="217"/>
      <c r="AE7" s="217"/>
      <c r="AF7" s="217"/>
      <c r="AG7" s="217"/>
      <c r="AH7" s="217"/>
      <c r="AI7" s="217"/>
      <c r="AJ7" s="217"/>
      <c r="AK7" s="217"/>
      <c r="AL7" s="217"/>
      <c r="AM7" s="217"/>
      <c r="AN7" s="217"/>
      <c r="AO7" s="217"/>
      <c r="AP7" s="217"/>
      <c r="AQ7" s="217"/>
      <c r="AR7" s="217"/>
      <c r="AS7" s="217"/>
      <c r="AT7" s="217"/>
      <c r="AU7" s="217"/>
      <c r="AV7" s="217"/>
      <c r="AW7" s="217"/>
      <c r="AX7" s="217"/>
      <c r="AY7" s="217"/>
      <c r="AZ7" s="217"/>
      <c r="BA7" s="217"/>
      <c r="BB7" s="217"/>
      <c r="BC7" s="217"/>
      <c r="BD7" s="217"/>
      <c r="BE7" s="217"/>
      <c r="BF7" s="217"/>
    </row>
    <row r="8" spans="1:58" ht="18.75" hidden="1" outlineLevel="1" x14ac:dyDescent="0.3">
      <c r="C8" s="871"/>
      <c r="E8" s="447"/>
      <c r="K8" s="447"/>
    </row>
    <row r="9" spans="1:58" ht="18.75" hidden="1" outlineLevel="1" x14ac:dyDescent="0.3">
      <c r="A9" s="1057" t="s">
        <v>1661</v>
      </c>
      <c r="B9" s="1057"/>
      <c r="C9" s="1057"/>
      <c r="D9" s="1057"/>
      <c r="E9" s="1057"/>
      <c r="F9" s="1057"/>
      <c r="G9" s="1057"/>
      <c r="H9" s="1057"/>
      <c r="I9" s="1057"/>
      <c r="J9" s="1057"/>
      <c r="K9" s="1057"/>
      <c r="L9" s="1057"/>
      <c r="M9" s="1057"/>
      <c r="N9" s="1057"/>
      <c r="O9" s="1057"/>
      <c r="P9" s="1057"/>
      <c r="Q9" s="1057"/>
      <c r="R9" s="1057"/>
      <c r="S9" s="1057"/>
      <c r="T9" s="1057"/>
      <c r="U9" s="1057"/>
      <c r="V9" s="1057"/>
      <c r="W9" s="1057"/>
      <c r="X9" s="1057"/>
      <c r="Y9" s="1057"/>
      <c r="Z9" s="209"/>
      <c r="AA9" s="20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row>
    <row r="10" spans="1:58" ht="18.75" hidden="1" outlineLevel="1" x14ac:dyDescent="0.3">
      <c r="A10" s="629"/>
      <c r="B10" s="629"/>
      <c r="C10" s="542"/>
      <c r="D10" s="825"/>
      <c r="E10" s="825"/>
      <c r="F10" s="700"/>
      <c r="G10" s="700"/>
      <c r="H10" s="700"/>
      <c r="I10" s="825"/>
      <c r="J10" s="825"/>
      <c r="K10" s="629"/>
      <c r="L10" s="629"/>
      <c r="M10" s="629"/>
      <c r="N10" s="629"/>
      <c r="O10" s="629"/>
      <c r="P10" s="629"/>
      <c r="Q10" s="629"/>
      <c r="R10" s="629"/>
      <c r="S10" s="629"/>
      <c r="T10" s="629"/>
      <c r="U10" s="852"/>
      <c r="V10" s="852"/>
      <c r="W10" s="852"/>
      <c r="X10" s="852"/>
      <c r="Y10" s="852"/>
      <c r="Z10" s="209"/>
      <c r="AA10" s="20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row>
    <row r="11" spans="1:58" ht="18.75" hidden="1" outlineLevel="1" x14ac:dyDescent="0.3">
      <c r="A11" s="1057" t="s">
        <v>1653</v>
      </c>
      <c r="B11" s="1057"/>
      <c r="C11" s="1057"/>
      <c r="D11" s="1057"/>
      <c r="E11" s="1057"/>
      <c r="F11" s="1057"/>
      <c r="G11" s="1057"/>
      <c r="H11" s="1057"/>
      <c r="I11" s="1057"/>
      <c r="J11" s="1057"/>
      <c r="K11" s="1057"/>
      <c r="L11" s="1057"/>
      <c r="M11" s="1057"/>
      <c r="N11" s="1057"/>
      <c r="O11" s="1057"/>
      <c r="P11" s="1057"/>
      <c r="Q11" s="1057"/>
      <c r="R11" s="1057"/>
      <c r="S11" s="1057"/>
      <c r="T11" s="1057"/>
      <c r="U11" s="1057"/>
      <c r="V11" s="1057"/>
      <c r="W11" s="1057"/>
      <c r="X11" s="1057"/>
      <c r="Y11" s="1057"/>
      <c r="Z11" s="218"/>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row>
    <row r="12" spans="1:58" hidden="1" outlineLevel="1" x14ac:dyDescent="0.2">
      <c r="A12" s="1053" t="s">
        <v>78</v>
      </c>
      <c r="B12" s="1053"/>
      <c r="C12" s="1053"/>
      <c r="D12" s="1053"/>
      <c r="E12" s="1053"/>
      <c r="F12" s="1053"/>
      <c r="G12" s="1053"/>
      <c r="H12" s="1053"/>
      <c r="I12" s="1053"/>
      <c r="J12" s="1053"/>
      <c r="K12" s="1053"/>
      <c r="L12" s="1053"/>
      <c r="M12" s="1053"/>
      <c r="N12" s="1053"/>
      <c r="O12" s="1053"/>
      <c r="P12" s="1053"/>
      <c r="Q12" s="1053"/>
      <c r="R12" s="1053"/>
      <c r="S12" s="1053"/>
      <c r="T12" s="1053"/>
      <c r="U12" s="1053"/>
      <c r="V12" s="1053"/>
      <c r="W12" s="1053"/>
      <c r="X12" s="1053"/>
      <c r="Y12" s="1053"/>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row>
    <row r="13" spans="1:58" ht="15.75" hidden="1" outlineLevel="1" x14ac:dyDescent="0.2">
      <c r="A13" s="1058"/>
      <c r="B13" s="1058"/>
      <c r="C13" s="1058"/>
      <c r="D13" s="1058"/>
      <c r="E13" s="1058"/>
      <c r="F13" s="1058"/>
      <c r="G13" s="1058"/>
      <c r="H13" s="1058"/>
      <c r="I13" s="1058"/>
      <c r="J13" s="1058"/>
      <c r="K13" s="1058"/>
      <c r="L13" s="1058"/>
      <c r="M13" s="1058"/>
      <c r="N13" s="1058"/>
      <c r="O13" s="1058"/>
      <c r="P13" s="1058"/>
      <c r="Q13" s="1058"/>
      <c r="R13" s="1058"/>
      <c r="S13" s="1058"/>
      <c r="T13" s="1058"/>
      <c r="U13" s="851"/>
      <c r="V13" s="851"/>
      <c r="W13" s="851"/>
      <c r="X13" s="851"/>
      <c r="Y13" s="851"/>
    </row>
    <row r="14" spans="1:58" ht="15.75" hidden="1" outlineLevel="1" x14ac:dyDescent="0.2">
      <c r="A14" s="630"/>
      <c r="B14" s="630"/>
      <c r="C14" s="543"/>
      <c r="D14" s="824"/>
      <c r="E14" s="824"/>
      <c r="F14" s="702"/>
      <c r="G14" s="702"/>
      <c r="H14" s="702"/>
      <c r="I14" s="824"/>
      <c r="J14" s="824"/>
      <c r="K14" s="630"/>
      <c r="L14" s="630"/>
      <c r="M14" s="630"/>
      <c r="N14" s="630"/>
      <c r="O14" s="630"/>
      <c r="P14" s="630"/>
      <c r="Q14" s="630"/>
      <c r="R14" s="630"/>
      <c r="S14" s="630"/>
      <c r="T14" s="630"/>
      <c r="U14" s="851"/>
      <c r="V14" s="851"/>
      <c r="W14" s="851"/>
      <c r="X14" s="851"/>
      <c r="Y14" s="851"/>
    </row>
    <row r="15" spans="1:58" ht="15.75" collapsed="1" x14ac:dyDescent="0.2">
      <c r="A15" s="630"/>
      <c r="B15" s="630"/>
      <c r="C15" s="543"/>
      <c r="D15" s="824"/>
      <c r="E15" s="684"/>
      <c r="F15" s="702"/>
      <c r="G15" s="702"/>
      <c r="H15" s="702"/>
      <c r="I15" s="824"/>
      <c r="J15" s="824"/>
      <c r="K15" s="684"/>
      <c r="L15" s="630"/>
      <c r="M15" s="630"/>
      <c r="N15" s="630"/>
      <c r="O15" s="630"/>
      <c r="P15" s="630"/>
      <c r="Q15" s="630"/>
      <c r="R15" s="630"/>
      <c r="S15" s="630"/>
      <c r="T15" s="630"/>
      <c r="U15" s="851"/>
      <c r="V15" s="851"/>
      <c r="W15" s="851"/>
      <c r="X15" s="851"/>
      <c r="Y15" s="851"/>
    </row>
    <row r="16" spans="1:58" ht="15.75" hidden="1" x14ac:dyDescent="0.2">
      <c r="A16" s="630"/>
      <c r="B16" s="630"/>
      <c r="C16" s="543"/>
      <c r="D16" s="824"/>
      <c r="E16" s="684"/>
      <c r="F16" s="702"/>
      <c r="G16" s="702"/>
      <c r="H16" s="702"/>
      <c r="I16" s="824"/>
      <c r="J16" s="824"/>
      <c r="K16" s="630"/>
      <c r="L16" s="630"/>
      <c r="M16" s="687"/>
      <c r="N16" s="687"/>
      <c r="O16" s="630"/>
      <c r="P16" s="630"/>
      <c r="Q16" s="630"/>
      <c r="R16" s="630"/>
      <c r="S16" s="630"/>
      <c r="T16" s="630"/>
      <c r="U16" s="851"/>
      <c r="V16" s="851"/>
      <c r="W16" s="851"/>
      <c r="X16" s="851"/>
      <c r="Y16" s="851"/>
    </row>
    <row r="17" spans="1:27" ht="42.75" customHeight="1" x14ac:dyDescent="0.2">
      <c r="A17" s="961" t="s">
        <v>7</v>
      </c>
      <c r="B17" s="961" t="s">
        <v>8</v>
      </c>
      <c r="C17" s="961" t="s">
        <v>47</v>
      </c>
      <c r="D17" s="1022" t="s">
        <v>1650</v>
      </c>
      <c r="E17" s="1059" t="s">
        <v>1662</v>
      </c>
      <c r="F17" s="1063" t="s">
        <v>1437</v>
      </c>
      <c r="G17" s="1063" t="s">
        <v>1438</v>
      </c>
      <c r="H17" s="1063" t="s">
        <v>1439</v>
      </c>
      <c r="I17" s="961" t="s">
        <v>1663</v>
      </c>
      <c r="J17" s="961"/>
      <c r="K17" s="1059" t="s">
        <v>1671</v>
      </c>
      <c r="L17" s="961"/>
      <c r="M17" s="961"/>
      <c r="N17" s="961"/>
      <c r="O17" s="961"/>
      <c r="P17" s="961"/>
      <c r="Q17" s="961"/>
      <c r="R17" s="961"/>
      <c r="S17" s="961"/>
      <c r="T17" s="961"/>
      <c r="U17" s="1020" t="s">
        <v>1303</v>
      </c>
      <c r="V17" s="1022"/>
      <c r="W17" s="1020" t="s">
        <v>1304</v>
      </c>
      <c r="X17" s="1022"/>
      <c r="Y17" s="961" t="s">
        <v>1294</v>
      </c>
    </row>
    <row r="18" spans="1:27" ht="77.25" customHeight="1" x14ac:dyDescent="0.2">
      <c r="A18" s="961"/>
      <c r="B18" s="961"/>
      <c r="C18" s="961"/>
      <c r="D18" s="1066"/>
      <c r="E18" s="1059"/>
      <c r="F18" s="1064"/>
      <c r="G18" s="1064"/>
      <c r="H18" s="1064"/>
      <c r="I18" s="961"/>
      <c r="J18" s="961"/>
      <c r="K18" s="1059" t="s">
        <v>1289</v>
      </c>
      <c r="L18" s="961"/>
      <c r="M18" s="961" t="s">
        <v>1290</v>
      </c>
      <c r="N18" s="961"/>
      <c r="O18" s="961" t="s">
        <v>1291</v>
      </c>
      <c r="P18" s="961"/>
      <c r="Q18" s="961" t="s">
        <v>1292</v>
      </c>
      <c r="R18" s="961"/>
      <c r="S18" s="961" t="s">
        <v>1293</v>
      </c>
      <c r="T18" s="961"/>
      <c r="U18" s="1023"/>
      <c r="V18" s="1025"/>
      <c r="W18" s="1023"/>
      <c r="X18" s="1025"/>
      <c r="Y18" s="961"/>
    </row>
    <row r="19" spans="1:27" ht="108.75" customHeight="1" x14ac:dyDescent="0.2">
      <c r="A19" s="961"/>
      <c r="B19" s="961"/>
      <c r="C19" s="961"/>
      <c r="D19" s="1025"/>
      <c r="E19" s="1059"/>
      <c r="F19" s="1065"/>
      <c r="G19" s="1065"/>
      <c r="H19" s="1065"/>
      <c r="I19" s="823" t="s">
        <v>92</v>
      </c>
      <c r="J19" s="823" t="s">
        <v>93</v>
      </c>
      <c r="K19" s="685" t="s">
        <v>57</v>
      </c>
      <c r="L19" s="627" t="s">
        <v>962</v>
      </c>
      <c r="M19" s="627" t="s">
        <v>57</v>
      </c>
      <c r="N19" s="627" t="s">
        <v>962</v>
      </c>
      <c r="O19" s="627" t="s">
        <v>57</v>
      </c>
      <c r="P19" s="627" t="s">
        <v>962</v>
      </c>
      <c r="Q19" s="627" t="s">
        <v>57</v>
      </c>
      <c r="R19" s="627" t="s">
        <v>962</v>
      </c>
      <c r="S19" s="627" t="s">
        <v>57</v>
      </c>
      <c r="T19" s="627" t="s">
        <v>962</v>
      </c>
      <c r="U19" s="931" t="s">
        <v>92</v>
      </c>
      <c r="V19" s="931" t="s">
        <v>93</v>
      </c>
      <c r="W19" s="850" t="s">
        <v>1297</v>
      </c>
      <c r="X19" s="850" t="s">
        <v>1298</v>
      </c>
      <c r="Y19" s="961"/>
    </row>
    <row r="20" spans="1:27" ht="15.75" x14ac:dyDescent="0.2">
      <c r="A20" s="627">
        <v>1</v>
      </c>
      <c r="B20" s="627">
        <v>2</v>
      </c>
      <c r="C20" s="627">
        <v>3</v>
      </c>
      <c r="D20" s="822">
        <v>4</v>
      </c>
      <c r="E20" s="617">
        <v>5</v>
      </c>
      <c r="F20" s="701">
        <v>51</v>
      </c>
      <c r="G20" s="701">
        <v>52</v>
      </c>
      <c r="H20" s="701">
        <v>53</v>
      </c>
      <c r="I20" s="822">
        <v>6</v>
      </c>
      <c r="J20" s="822">
        <v>7</v>
      </c>
      <c r="K20" s="685" t="s">
        <v>229</v>
      </c>
      <c r="L20" s="449" t="s">
        <v>189</v>
      </c>
      <c r="M20" s="449" t="s">
        <v>230</v>
      </c>
      <c r="N20" s="449" t="s">
        <v>231</v>
      </c>
      <c r="O20" s="449" t="s">
        <v>770</v>
      </c>
      <c r="P20" s="449" t="s">
        <v>771</v>
      </c>
      <c r="Q20" s="449" t="s">
        <v>772</v>
      </c>
      <c r="R20" s="449" t="s">
        <v>774</v>
      </c>
      <c r="S20" s="449" t="s">
        <v>775</v>
      </c>
      <c r="T20" s="449" t="s">
        <v>776</v>
      </c>
      <c r="U20" s="837" t="s">
        <v>777</v>
      </c>
      <c r="V20" s="837" t="s">
        <v>778</v>
      </c>
      <c r="W20" s="837" t="s">
        <v>779</v>
      </c>
      <c r="X20" s="837" t="s">
        <v>780</v>
      </c>
      <c r="Y20" s="850">
        <v>22</v>
      </c>
    </row>
    <row r="21" spans="1:27" ht="31.5" x14ac:dyDescent="0.2">
      <c r="A21" s="595">
        <v>0</v>
      </c>
      <c r="B21" s="596" t="s">
        <v>604</v>
      </c>
      <c r="C21" s="595" t="s">
        <v>747</v>
      </c>
      <c r="D21" s="718">
        <f t="shared" ref="D21" si="0">SUM(D22:D27)</f>
        <v>84.147770091063947</v>
      </c>
      <c r="E21" s="718">
        <f t="shared" ref="E21:H21" si="1">SUM(E22:E27)</f>
        <v>404.01038572000004</v>
      </c>
      <c r="F21" s="830">
        <f t="shared" si="1"/>
        <v>0</v>
      </c>
      <c r="G21" s="830">
        <f t="shared" si="1"/>
        <v>0</v>
      </c>
      <c r="H21" s="830">
        <f t="shared" si="1"/>
        <v>0</v>
      </c>
      <c r="I21" s="718">
        <f t="shared" ref="I21:J21" si="2">SUM(I22:I27)</f>
        <v>36.455119063486102</v>
      </c>
      <c r="J21" s="718">
        <f t="shared" si="2"/>
        <v>307.93269333847616</v>
      </c>
      <c r="K21" s="718">
        <f t="shared" ref="K21:T21" si="3">SUM(K22:K27)</f>
        <v>172.37880495833335</v>
      </c>
      <c r="L21" s="718">
        <f t="shared" si="3"/>
        <v>70.314225423120007</v>
      </c>
      <c r="M21" s="718">
        <f t="shared" si="3"/>
        <v>10.3360544625</v>
      </c>
      <c r="N21" s="718">
        <f t="shared" si="3"/>
        <v>9.5260149499999986</v>
      </c>
      <c r="O21" s="718">
        <f t="shared" si="3"/>
        <v>12.376888006944446</v>
      </c>
      <c r="P21" s="718">
        <f t="shared" si="3"/>
        <v>22.257652479999997</v>
      </c>
      <c r="Q21" s="718">
        <f t="shared" si="3"/>
        <v>12.376888006944446</v>
      </c>
      <c r="R21" s="718">
        <f t="shared" si="3"/>
        <v>38.530557993119999</v>
      </c>
      <c r="S21" s="718">
        <f t="shared" si="3"/>
        <v>137.28897448194445</v>
      </c>
      <c r="T21" s="718">
        <f t="shared" si="3"/>
        <v>0</v>
      </c>
      <c r="U21" s="718">
        <f t="shared" ref="U21:V21" si="4">SUM(U22:U27)</f>
        <v>30.94135819842251</v>
      </c>
      <c r="V21" s="718">
        <f t="shared" si="4"/>
        <v>246.79120147535616</v>
      </c>
      <c r="W21" s="718">
        <f>(N21+P21+R21)-(M21+O21+Q21)</f>
        <v>35.224394946731103</v>
      </c>
      <c r="X21" s="609">
        <f>IFERROR((W21)/(M21+O21+Q21),"нд")</f>
        <v>1.003834856666884</v>
      </c>
      <c r="Y21" s="863" t="s">
        <v>493</v>
      </c>
      <c r="Z21" s="372"/>
      <c r="AA21" s="372"/>
    </row>
    <row r="22" spans="1:27" ht="15.75" x14ac:dyDescent="0.2">
      <c r="A22" s="449" t="s">
        <v>605</v>
      </c>
      <c r="B22" s="597" t="s">
        <v>606</v>
      </c>
      <c r="C22" s="449" t="s">
        <v>747</v>
      </c>
      <c r="D22" s="847">
        <f t="shared" ref="D22" si="5">SUM(D28)</f>
        <v>0</v>
      </c>
      <c r="E22" s="847">
        <f t="shared" ref="E22:G22" si="6">SUM(E28)</f>
        <v>0</v>
      </c>
      <c r="F22" s="831">
        <f t="shared" si="6"/>
        <v>0</v>
      </c>
      <c r="G22" s="831">
        <f t="shared" si="6"/>
        <v>0</v>
      </c>
      <c r="H22" s="831"/>
      <c r="I22" s="847">
        <f t="shared" ref="I22:J22" si="7">SUM(I28)</f>
        <v>0</v>
      </c>
      <c r="J22" s="847">
        <f t="shared" si="7"/>
        <v>0</v>
      </c>
      <c r="K22" s="847">
        <f t="shared" ref="K22" si="8">SUM(K28)</f>
        <v>0</v>
      </c>
      <c r="L22" s="847">
        <f t="shared" ref="L22:T22" si="9">SUM(L28)</f>
        <v>0</v>
      </c>
      <c r="M22" s="847">
        <f t="shared" si="9"/>
        <v>0</v>
      </c>
      <c r="N22" s="847">
        <f t="shared" si="9"/>
        <v>0</v>
      </c>
      <c r="O22" s="847">
        <f t="shared" si="9"/>
        <v>0</v>
      </c>
      <c r="P22" s="847">
        <f t="shared" si="9"/>
        <v>0</v>
      </c>
      <c r="Q22" s="847">
        <f t="shared" si="9"/>
        <v>0</v>
      </c>
      <c r="R22" s="847">
        <f t="shared" si="9"/>
        <v>0</v>
      </c>
      <c r="S22" s="847">
        <f t="shared" si="9"/>
        <v>0</v>
      </c>
      <c r="T22" s="847">
        <f t="shared" si="9"/>
        <v>0</v>
      </c>
      <c r="U22" s="847">
        <f t="shared" ref="U22:V22" si="10">SUM(U28)</f>
        <v>0</v>
      </c>
      <c r="V22" s="847">
        <f t="shared" si="10"/>
        <v>0</v>
      </c>
      <c r="W22" s="847">
        <f t="shared" ref="W22" si="11">SUM(W28)</f>
        <v>0</v>
      </c>
      <c r="X22" s="609" t="str">
        <f>IFERROR((W22)/(M22+O22+Q22),"нд")</f>
        <v>нд</v>
      </c>
      <c r="Y22" s="617" t="s">
        <v>493</v>
      </c>
      <c r="Z22" s="372"/>
      <c r="AA22" s="372"/>
    </row>
    <row r="23" spans="1:27" ht="31.5" x14ac:dyDescent="0.2">
      <c r="A23" s="449" t="s">
        <v>607</v>
      </c>
      <c r="B23" s="597" t="s">
        <v>688</v>
      </c>
      <c r="C23" s="449" t="s">
        <v>747</v>
      </c>
      <c r="D23" s="847">
        <f t="shared" ref="D23" si="12">SUM(D46)</f>
        <v>33.779828572413209</v>
      </c>
      <c r="E23" s="847">
        <f t="shared" ref="E23:G23" si="13">SUM(E46)</f>
        <v>102.07594075</v>
      </c>
      <c r="F23" s="831">
        <f t="shared" si="13"/>
        <v>0</v>
      </c>
      <c r="G23" s="831">
        <f t="shared" si="13"/>
        <v>0</v>
      </c>
      <c r="H23" s="831"/>
      <c r="I23" s="847">
        <f t="shared" ref="I23:J23" si="14">SUM(I46)</f>
        <v>24.514407523866758</v>
      </c>
      <c r="J23" s="847">
        <f t="shared" si="14"/>
        <v>221.9667715868195</v>
      </c>
      <c r="K23" s="847">
        <f t="shared" ref="K23" si="15">SUM(K46)</f>
        <v>111.43333390833334</v>
      </c>
      <c r="L23" s="847">
        <f t="shared" ref="L23:T23" si="16">SUM(L46)</f>
        <v>14.157942733119999</v>
      </c>
      <c r="M23" s="847">
        <f t="shared" si="16"/>
        <v>2.2109999999999999</v>
      </c>
      <c r="N23" s="847">
        <f t="shared" si="16"/>
        <v>4.4100187100000001</v>
      </c>
      <c r="O23" s="847">
        <f t="shared" si="16"/>
        <v>4.2518335444444446</v>
      </c>
      <c r="P23" s="847">
        <f t="shared" si="16"/>
        <v>4.9708259300000002</v>
      </c>
      <c r="Q23" s="847">
        <f t="shared" si="16"/>
        <v>4.2518335444444446</v>
      </c>
      <c r="R23" s="847">
        <f t="shared" si="16"/>
        <v>4.7770980931200002</v>
      </c>
      <c r="S23" s="847">
        <f t="shared" si="16"/>
        <v>100.71866681944445</v>
      </c>
      <c r="T23" s="847">
        <f t="shared" si="16"/>
        <v>0</v>
      </c>
      <c r="U23" s="847">
        <f t="shared" ref="U23:V23" si="17">SUM(U46)</f>
        <v>23.238917187549646</v>
      </c>
      <c r="V23" s="847">
        <f t="shared" si="17"/>
        <v>207.80882885369951</v>
      </c>
      <c r="W23" s="847">
        <f t="shared" ref="W23" si="18">SUM(W46)</f>
        <v>3.4432756442311092</v>
      </c>
      <c r="X23" s="609">
        <f t="shared" ref="X23:X49" si="19">IFERROR((W23)/(M23+O23+Q23),"нд")</f>
        <v>0.32136095463029235</v>
      </c>
      <c r="Y23" s="617" t="s">
        <v>493</v>
      </c>
      <c r="Z23" s="372"/>
      <c r="AA23" s="372"/>
    </row>
    <row r="24" spans="1:27" ht="63" x14ac:dyDescent="0.2">
      <c r="A24" s="449" t="s">
        <v>609</v>
      </c>
      <c r="B24" s="597" t="s">
        <v>610</v>
      </c>
      <c r="C24" s="449" t="s">
        <v>747</v>
      </c>
      <c r="D24" s="847">
        <f t="shared" ref="D24" si="20">SUM(D71)</f>
        <v>0</v>
      </c>
      <c r="E24" s="847">
        <v>0</v>
      </c>
      <c r="F24" s="859">
        <v>0</v>
      </c>
      <c r="G24" s="859">
        <v>0</v>
      </c>
      <c r="H24" s="859"/>
      <c r="I24" s="859">
        <v>0</v>
      </c>
      <c r="J24" s="859">
        <v>0</v>
      </c>
      <c r="K24" s="859">
        <v>0</v>
      </c>
      <c r="L24" s="859">
        <v>0</v>
      </c>
      <c r="M24" s="859">
        <v>0</v>
      </c>
      <c r="N24" s="859">
        <v>0</v>
      </c>
      <c r="O24" s="859">
        <v>0</v>
      </c>
      <c r="P24" s="859">
        <v>0</v>
      </c>
      <c r="Q24" s="859">
        <v>0</v>
      </c>
      <c r="R24" s="859">
        <v>0</v>
      </c>
      <c r="S24" s="859">
        <v>0</v>
      </c>
      <c r="T24" s="859">
        <v>0</v>
      </c>
      <c r="U24" s="859">
        <v>0</v>
      </c>
      <c r="V24" s="859">
        <v>0</v>
      </c>
      <c r="W24" s="859">
        <v>0</v>
      </c>
      <c r="X24" s="609" t="str">
        <f t="shared" si="19"/>
        <v>нд</v>
      </c>
      <c r="Y24" s="617" t="s">
        <v>493</v>
      </c>
      <c r="Z24" s="372"/>
      <c r="AA24" s="372"/>
    </row>
    <row r="25" spans="1:27" ht="31.5" x14ac:dyDescent="0.2">
      <c r="A25" s="449" t="s">
        <v>611</v>
      </c>
      <c r="B25" s="597" t="s">
        <v>687</v>
      </c>
      <c r="C25" s="449" t="s">
        <v>747</v>
      </c>
      <c r="D25" s="847">
        <f t="shared" ref="D25" si="21">SUM(D74)</f>
        <v>29.447224982544405</v>
      </c>
      <c r="E25" s="847">
        <f t="shared" ref="E25:G25" si="22">SUM(E74)</f>
        <v>159.73566445</v>
      </c>
      <c r="F25" s="831">
        <f t="shared" si="22"/>
        <v>0</v>
      </c>
      <c r="G25" s="831">
        <f t="shared" si="22"/>
        <v>0</v>
      </c>
      <c r="H25" s="831"/>
      <c r="I25" s="847">
        <f t="shared" ref="I25:J25" si="23">SUM(I74)</f>
        <v>9.0842059062294993</v>
      </c>
      <c r="J25" s="847">
        <f t="shared" si="23"/>
        <v>69.682838905109989</v>
      </c>
      <c r="K25" s="847">
        <f t="shared" ref="K25:T25" si="24">SUM(K74)</f>
        <v>47.032585433333338</v>
      </c>
      <c r="L25" s="847">
        <f t="shared" si="24"/>
        <v>25.503658059999999</v>
      </c>
      <c r="M25" s="847">
        <f t="shared" si="24"/>
        <v>8.1250544624999996</v>
      </c>
      <c r="N25" s="847">
        <f t="shared" si="24"/>
        <v>4.5084962399999986</v>
      </c>
      <c r="O25" s="847">
        <f t="shared" si="24"/>
        <v>8.1250544625000014</v>
      </c>
      <c r="P25" s="847">
        <f t="shared" si="24"/>
        <v>6.1447849099999994</v>
      </c>
      <c r="Q25" s="847">
        <f t="shared" si="24"/>
        <v>8.1250544625000014</v>
      </c>
      <c r="R25" s="847">
        <f t="shared" si="24"/>
        <v>14.85037691</v>
      </c>
      <c r="S25" s="847">
        <f t="shared" si="24"/>
        <v>22.657422045833336</v>
      </c>
      <c r="T25" s="847">
        <f t="shared" si="24"/>
        <v>0</v>
      </c>
      <c r="U25" s="847">
        <f t="shared" ref="U25:V25" si="25">SUM(U74)</f>
        <v>6.786579053977249</v>
      </c>
      <c r="V25" s="847">
        <f t="shared" si="25"/>
        <v>44.17918084510999</v>
      </c>
      <c r="W25" s="847">
        <f t="shared" ref="W25" si="26">SUM(W74)</f>
        <v>1.1284946724999969</v>
      </c>
      <c r="X25" s="609">
        <f t="shared" si="19"/>
        <v>4.6296907001604271E-2</v>
      </c>
      <c r="Y25" s="617" t="s">
        <v>493</v>
      </c>
      <c r="Z25" s="372"/>
      <c r="AA25" s="372"/>
    </row>
    <row r="26" spans="1:27" ht="47.25" x14ac:dyDescent="0.2">
      <c r="A26" s="449" t="s">
        <v>613</v>
      </c>
      <c r="B26" s="597" t="s">
        <v>614</v>
      </c>
      <c r="C26" s="449" t="s">
        <v>747</v>
      </c>
      <c r="D26" s="847">
        <f t="shared" ref="D26" si="27">SUM(D78)</f>
        <v>0</v>
      </c>
      <c r="E26" s="847">
        <f t="shared" ref="E26:G26" si="28">SUM(E78)</f>
        <v>0</v>
      </c>
      <c r="F26" s="831">
        <f t="shared" si="28"/>
        <v>0</v>
      </c>
      <c r="G26" s="831">
        <f t="shared" si="28"/>
        <v>0</v>
      </c>
      <c r="H26" s="831"/>
      <c r="I26" s="847">
        <f t="shared" ref="I26:J26" si="29">SUM(I78)</f>
        <v>0</v>
      </c>
      <c r="J26" s="847">
        <f t="shared" si="29"/>
        <v>0</v>
      </c>
      <c r="K26" s="847">
        <f t="shared" ref="K26:T27" si="30">SUM(K78)</f>
        <v>0</v>
      </c>
      <c r="L26" s="847">
        <f t="shared" si="30"/>
        <v>0</v>
      </c>
      <c r="M26" s="847">
        <f t="shared" si="30"/>
        <v>0</v>
      </c>
      <c r="N26" s="847">
        <f t="shared" si="30"/>
        <v>0</v>
      </c>
      <c r="O26" s="847">
        <f t="shared" si="30"/>
        <v>0</v>
      </c>
      <c r="P26" s="847">
        <f t="shared" si="30"/>
        <v>0</v>
      </c>
      <c r="Q26" s="847">
        <f t="shared" si="30"/>
        <v>0</v>
      </c>
      <c r="R26" s="847">
        <f t="shared" si="30"/>
        <v>0</v>
      </c>
      <c r="S26" s="847">
        <f t="shared" si="30"/>
        <v>0</v>
      </c>
      <c r="T26" s="847">
        <f t="shared" si="30"/>
        <v>0</v>
      </c>
      <c r="U26" s="847">
        <f t="shared" ref="U26:V26" si="31">SUM(U78)</f>
        <v>0</v>
      </c>
      <c r="V26" s="847">
        <f t="shared" si="31"/>
        <v>0</v>
      </c>
      <c r="W26" s="847">
        <f t="shared" ref="W26" si="32">SUM(W78)</f>
        <v>0</v>
      </c>
      <c r="X26" s="609" t="str">
        <f t="shared" si="19"/>
        <v>нд</v>
      </c>
      <c r="Y26" s="617" t="s">
        <v>493</v>
      </c>
      <c r="Z26" s="372"/>
      <c r="AA26" s="372"/>
    </row>
    <row r="27" spans="1:27" ht="15.75" x14ac:dyDescent="0.2">
      <c r="A27" s="449" t="s">
        <v>615</v>
      </c>
      <c r="B27" s="597" t="s">
        <v>616</v>
      </c>
      <c r="C27" s="449" t="s">
        <v>747</v>
      </c>
      <c r="D27" s="847">
        <f t="shared" ref="D27" si="33">SUM(D79)</f>
        <v>20.920716536106337</v>
      </c>
      <c r="E27" s="847">
        <f t="shared" ref="E27:G27" si="34">SUM(E79)</f>
        <v>142.19878052000001</v>
      </c>
      <c r="F27" s="831">
        <f t="shared" si="34"/>
        <v>0</v>
      </c>
      <c r="G27" s="831">
        <f t="shared" si="34"/>
        <v>0</v>
      </c>
      <c r="H27" s="831"/>
      <c r="I27" s="847">
        <f t="shared" ref="I27:J27" si="35">SUM(I79)</f>
        <v>2.8565056333898422</v>
      </c>
      <c r="J27" s="847">
        <f t="shared" si="35"/>
        <v>16.283082846546666</v>
      </c>
      <c r="K27" s="847">
        <f t="shared" si="30"/>
        <v>13.912885616666669</v>
      </c>
      <c r="L27" s="847">
        <f t="shared" si="30"/>
        <v>30.652624630000002</v>
      </c>
      <c r="M27" s="847">
        <f t="shared" si="30"/>
        <v>0</v>
      </c>
      <c r="N27" s="847">
        <f t="shared" si="30"/>
        <v>0.60750000000000004</v>
      </c>
      <c r="O27" s="847">
        <f t="shared" si="30"/>
        <v>0</v>
      </c>
      <c r="P27" s="847">
        <f t="shared" si="30"/>
        <v>11.142041639999999</v>
      </c>
      <c r="Q27" s="847">
        <f t="shared" si="30"/>
        <v>0</v>
      </c>
      <c r="R27" s="847">
        <f t="shared" si="30"/>
        <v>18.903082990000001</v>
      </c>
      <c r="S27" s="847">
        <f t="shared" si="30"/>
        <v>13.912885616666669</v>
      </c>
      <c r="T27" s="847">
        <f t="shared" si="30"/>
        <v>0</v>
      </c>
      <c r="U27" s="847">
        <f t="shared" ref="U27:V27" si="36">SUM(U79)</f>
        <v>0.91586195689561511</v>
      </c>
      <c r="V27" s="847">
        <f t="shared" si="36"/>
        <v>-5.1968082234533348</v>
      </c>
      <c r="W27" s="847">
        <f t="shared" ref="W27" si="37">SUM(W79)</f>
        <v>30.652624630000002</v>
      </c>
      <c r="X27" s="609" t="str">
        <f t="shared" si="19"/>
        <v>нд</v>
      </c>
      <c r="Y27" s="617" t="s">
        <v>493</v>
      </c>
      <c r="Z27" s="372"/>
      <c r="AA27" s="372"/>
    </row>
    <row r="28" spans="1:27" ht="31.5" x14ac:dyDescent="0.2">
      <c r="A28" s="449" t="s">
        <v>494</v>
      </c>
      <c r="B28" s="597" t="s">
        <v>617</v>
      </c>
      <c r="C28" s="449" t="s">
        <v>747</v>
      </c>
      <c r="D28" s="847">
        <f t="shared" ref="D28" si="38">SUM(D29,D33,D36,D43)</f>
        <v>0</v>
      </c>
      <c r="E28" s="847">
        <f t="shared" ref="E28:G28" si="39">SUM(E29,E33,E36,E43)</f>
        <v>0</v>
      </c>
      <c r="F28" s="831">
        <f t="shared" si="39"/>
        <v>0</v>
      </c>
      <c r="G28" s="831">
        <f t="shared" si="39"/>
        <v>0</v>
      </c>
      <c r="H28" s="831"/>
      <c r="I28" s="847">
        <f t="shared" ref="I28:J28" si="40">SUM(I29,I33,I36,I43)</f>
        <v>0</v>
      </c>
      <c r="J28" s="847">
        <f t="shared" si="40"/>
        <v>0</v>
      </c>
      <c r="K28" s="847">
        <f t="shared" ref="K28" si="41">SUM(K29,K33,K36,K43)</f>
        <v>0</v>
      </c>
      <c r="L28" s="847">
        <f t="shared" ref="L28:T28" si="42">SUM(L29,L33,L36,L43)</f>
        <v>0</v>
      </c>
      <c r="M28" s="847">
        <f t="shared" si="42"/>
        <v>0</v>
      </c>
      <c r="N28" s="847">
        <f t="shared" si="42"/>
        <v>0</v>
      </c>
      <c r="O28" s="847">
        <f t="shared" si="42"/>
        <v>0</v>
      </c>
      <c r="P28" s="847">
        <f t="shared" si="42"/>
        <v>0</v>
      </c>
      <c r="Q28" s="847">
        <f t="shared" si="42"/>
        <v>0</v>
      </c>
      <c r="R28" s="847">
        <f t="shared" si="42"/>
        <v>0</v>
      </c>
      <c r="S28" s="847">
        <f t="shared" si="42"/>
        <v>0</v>
      </c>
      <c r="T28" s="847">
        <f t="shared" si="42"/>
        <v>0</v>
      </c>
      <c r="U28" s="847">
        <f t="shared" ref="U28:V28" si="43">SUM(U29,U33,U36,U43)</f>
        <v>0</v>
      </c>
      <c r="V28" s="847">
        <f t="shared" si="43"/>
        <v>0</v>
      </c>
      <c r="W28" s="847">
        <f t="shared" ref="W28" si="44">SUM(W29,W33,W36,W43)</f>
        <v>0</v>
      </c>
      <c r="X28" s="609" t="str">
        <f t="shared" si="19"/>
        <v>нд</v>
      </c>
      <c r="Y28" s="617" t="s">
        <v>493</v>
      </c>
      <c r="Z28" s="372"/>
      <c r="AA28" s="372"/>
    </row>
    <row r="29" spans="1:27" ht="47.25" x14ac:dyDescent="0.2">
      <c r="A29" s="449" t="s">
        <v>496</v>
      </c>
      <c r="B29" s="597" t="s">
        <v>618</v>
      </c>
      <c r="C29" s="449" t="s">
        <v>747</v>
      </c>
      <c r="D29" s="847">
        <f t="shared" ref="D29" si="45">SUM(D30:D32)</f>
        <v>0</v>
      </c>
      <c r="E29" s="847">
        <f t="shared" ref="E29:G29" si="46">SUM(E30:E32)</f>
        <v>0</v>
      </c>
      <c r="F29" s="831">
        <f t="shared" si="46"/>
        <v>0</v>
      </c>
      <c r="G29" s="831">
        <f t="shared" si="46"/>
        <v>0</v>
      </c>
      <c r="H29" s="831"/>
      <c r="I29" s="847">
        <f t="shared" ref="I29:J29" si="47">SUM(I30:I32)</f>
        <v>0</v>
      </c>
      <c r="J29" s="847">
        <f t="shared" si="47"/>
        <v>0</v>
      </c>
      <c r="K29" s="847">
        <f t="shared" ref="K29:T29" si="48">SUM(K30:K32)</f>
        <v>0</v>
      </c>
      <c r="L29" s="847">
        <f t="shared" si="48"/>
        <v>0</v>
      </c>
      <c r="M29" s="847">
        <f t="shared" si="48"/>
        <v>0</v>
      </c>
      <c r="N29" s="847">
        <f t="shared" si="48"/>
        <v>0</v>
      </c>
      <c r="O29" s="847">
        <f t="shared" si="48"/>
        <v>0</v>
      </c>
      <c r="P29" s="847">
        <f t="shared" si="48"/>
        <v>0</v>
      </c>
      <c r="Q29" s="847">
        <f t="shared" si="48"/>
        <v>0</v>
      </c>
      <c r="R29" s="847">
        <f t="shared" si="48"/>
        <v>0</v>
      </c>
      <c r="S29" s="847">
        <f t="shared" si="48"/>
        <v>0</v>
      </c>
      <c r="T29" s="847">
        <f t="shared" si="48"/>
        <v>0</v>
      </c>
      <c r="U29" s="847">
        <f t="shared" ref="U29:V29" si="49">SUM(U30:U32)</f>
        <v>0</v>
      </c>
      <c r="V29" s="847">
        <f t="shared" si="49"/>
        <v>0</v>
      </c>
      <c r="W29" s="847">
        <f t="shared" ref="W29" si="50">SUM(W30:W32)</f>
        <v>0</v>
      </c>
      <c r="X29" s="609" t="str">
        <f t="shared" si="19"/>
        <v>нд</v>
      </c>
      <c r="Y29" s="617" t="s">
        <v>493</v>
      </c>
      <c r="Z29" s="372"/>
      <c r="AA29" s="372"/>
    </row>
    <row r="30" spans="1:27" ht="63" x14ac:dyDescent="0.2">
      <c r="A30" s="449" t="s">
        <v>500</v>
      </c>
      <c r="B30" s="597" t="s">
        <v>671</v>
      </c>
      <c r="C30" s="449" t="s">
        <v>747</v>
      </c>
      <c r="D30" s="847">
        <v>0</v>
      </c>
      <c r="E30" s="847">
        <v>0</v>
      </c>
      <c r="F30" s="831">
        <v>0</v>
      </c>
      <c r="G30" s="831">
        <v>0</v>
      </c>
      <c r="H30" s="831"/>
      <c r="I30" s="847">
        <v>0</v>
      </c>
      <c r="J30" s="847">
        <v>0</v>
      </c>
      <c r="K30" s="847">
        <v>0</v>
      </c>
      <c r="L30" s="847">
        <v>0</v>
      </c>
      <c r="M30" s="847">
        <v>0</v>
      </c>
      <c r="N30" s="847">
        <v>0</v>
      </c>
      <c r="O30" s="847">
        <v>0</v>
      </c>
      <c r="P30" s="847">
        <v>0</v>
      </c>
      <c r="Q30" s="847">
        <v>0</v>
      </c>
      <c r="R30" s="847">
        <v>0</v>
      </c>
      <c r="S30" s="847">
        <v>0</v>
      </c>
      <c r="T30" s="847">
        <v>0</v>
      </c>
      <c r="U30" s="847">
        <v>0</v>
      </c>
      <c r="V30" s="847">
        <v>0</v>
      </c>
      <c r="W30" s="847">
        <v>0</v>
      </c>
      <c r="X30" s="609" t="str">
        <f t="shared" si="19"/>
        <v>нд</v>
      </c>
      <c r="Y30" s="617" t="s">
        <v>493</v>
      </c>
      <c r="Z30" s="372"/>
      <c r="AA30" s="372"/>
    </row>
    <row r="31" spans="1:27" ht="63" x14ac:dyDescent="0.2">
      <c r="A31" s="449" t="s">
        <v>502</v>
      </c>
      <c r="B31" s="597" t="s">
        <v>620</v>
      </c>
      <c r="C31" s="449" t="s">
        <v>747</v>
      </c>
      <c r="D31" s="847">
        <v>0</v>
      </c>
      <c r="E31" s="847">
        <v>0</v>
      </c>
      <c r="F31" s="831">
        <v>0</v>
      </c>
      <c r="G31" s="831">
        <v>0</v>
      </c>
      <c r="H31" s="831"/>
      <c r="I31" s="847">
        <v>0</v>
      </c>
      <c r="J31" s="847">
        <v>0</v>
      </c>
      <c r="K31" s="847">
        <v>0</v>
      </c>
      <c r="L31" s="847">
        <v>0</v>
      </c>
      <c r="M31" s="847">
        <v>0</v>
      </c>
      <c r="N31" s="847">
        <v>0</v>
      </c>
      <c r="O31" s="847">
        <v>0</v>
      </c>
      <c r="P31" s="847">
        <v>0</v>
      </c>
      <c r="Q31" s="847">
        <v>0</v>
      </c>
      <c r="R31" s="847">
        <v>0</v>
      </c>
      <c r="S31" s="847">
        <v>0</v>
      </c>
      <c r="T31" s="847">
        <v>0</v>
      </c>
      <c r="U31" s="847">
        <v>0</v>
      </c>
      <c r="V31" s="847">
        <v>0</v>
      </c>
      <c r="W31" s="847">
        <v>0</v>
      </c>
      <c r="X31" s="609" t="str">
        <f t="shared" si="19"/>
        <v>нд</v>
      </c>
      <c r="Y31" s="617" t="s">
        <v>493</v>
      </c>
      <c r="Z31" s="372"/>
      <c r="AA31" s="372"/>
    </row>
    <row r="32" spans="1:27" ht="63" x14ac:dyDescent="0.2">
      <c r="A32" s="449" t="s">
        <v>504</v>
      </c>
      <c r="B32" s="597" t="s">
        <v>621</v>
      </c>
      <c r="C32" s="449" t="s">
        <v>747</v>
      </c>
      <c r="D32" s="847">
        <v>0</v>
      </c>
      <c r="E32" s="847">
        <v>0</v>
      </c>
      <c r="F32" s="831">
        <v>0</v>
      </c>
      <c r="G32" s="831">
        <v>0</v>
      </c>
      <c r="H32" s="831"/>
      <c r="I32" s="847">
        <v>0</v>
      </c>
      <c r="J32" s="847">
        <v>0</v>
      </c>
      <c r="K32" s="847">
        <v>0</v>
      </c>
      <c r="L32" s="847">
        <v>0</v>
      </c>
      <c r="M32" s="847">
        <v>0</v>
      </c>
      <c r="N32" s="847">
        <v>0</v>
      </c>
      <c r="O32" s="847">
        <v>0</v>
      </c>
      <c r="P32" s="847">
        <v>0</v>
      </c>
      <c r="Q32" s="847">
        <v>0</v>
      </c>
      <c r="R32" s="847">
        <v>0</v>
      </c>
      <c r="S32" s="847">
        <v>0</v>
      </c>
      <c r="T32" s="847">
        <v>0</v>
      </c>
      <c r="U32" s="847">
        <v>0</v>
      </c>
      <c r="V32" s="847">
        <v>0</v>
      </c>
      <c r="W32" s="847">
        <v>0</v>
      </c>
      <c r="X32" s="609" t="str">
        <f t="shared" si="19"/>
        <v>нд</v>
      </c>
      <c r="Y32" s="617" t="s">
        <v>493</v>
      </c>
      <c r="Z32" s="372"/>
      <c r="AA32" s="372"/>
    </row>
    <row r="33" spans="1:27" ht="47.25" x14ac:dyDescent="0.2">
      <c r="A33" s="449" t="s">
        <v>508</v>
      </c>
      <c r="B33" s="597" t="s">
        <v>624</v>
      </c>
      <c r="C33" s="449" t="s">
        <v>747</v>
      </c>
      <c r="D33" s="847">
        <f t="shared" ref="D33" si="51">SUM(D34:D35)</f>
        <v>0</v>
      </c>
      <c r="E33" s="847">
        <f t="shared" ref="E33:G33" si="52">SUM(E34:E35)</f>
        <v>0</v>
      </c>
      <c r="F33" s="831">
        <f t="shared" si="52"/>
        <v>0</v>
      </c>
      <c r="G33" s="831">
        <f t="shared" si="52"/>
        <v>0</v>
      </c>
      <c r="H33" s="831"/>
      <c r="I33" s="847">
        <f t="shared" ref="I33:J33" si="53">SUM(I34:I35)</f>
        <v>0</v>
      </c>
      <c r="J33" s="847">
        <f t="shared" si="53"/>
        <v>0</v>
      </c>
      <c r="K33" s="847">
        <f t="shared" ref="K33:T33" si="54">SUM(K34:K35)</f>
        <v>0</v>
      </c>
      <c r="L33" s="847">
        <f t="shared" si="54"/>
        <v>0</v>
      </c>
      <c r="M33" s="847">
        <f t="shared" si="54"/>
        <v>0</v>
      </c>
      <c r="N33" s="847">
        <f t="shared" si="54"/>
        <v>0</v>
      </c>
      <c r="O33" s="847">
        <f t="shared" si="54"/>
        <v>0</v>
      </c>
      <c r="P33" s="847">
        <f t="shared" si="54"/>
        <v>0</v>
      </c>
      <c r="Q33" s="847">
        <f t="shared" si="54"/>
        <v>0</v>
      </c>
      <c r="R33" s="847">
        <f t="shared" si="54"/>
        <v>0</v>
      </c>
      <c r="S33" s="847">
        <f t="shared" si="54"/>
        <v>0</v>
      </c>
      <c r="T33" s="847">
        <f t="shared" si="54"/>
        <v>0</v>
      </c>
      <c r="U33" s="847">
        <f t="shared" ref="U33:V33" si="55">SUM(U34:U35)</f>
        <v>0</v>
      </c>
      <c r="V33" s="847">
        <f t="shared" si="55"/>
        <v>0</v>
      </c>
      <c r="W33" s="847">
        <f t="shared" ref="W33" si="56">SUM(W34:W35)</f>
        <v>0</v>
      </c>
      <c r="X33" s="609" t="str">
        <f t="shared" si="19"/>
        <v>нд</v>
      </c>
      <c r="Y33" s="617" t="s">
        <v>493</v>
      </c>
      <c r="Z33" s="372"/>
      <c r="AA33" s="372"/>
    </row>
    <row r="34" spans="1:27" ht="78.75" x14ac:dyDescent="0.2">
      <c r="A34" s="449" t="s">
        <v>510</v>
      </c>
      <c r="B34" s="597" t="s">
        <v>625</v>
      </c>
      <c r="C34" s="449" t="s">
        <v>747</v>
      </c>
      <c r="D34" s="847">
        <v>0</v>
      </c>
      <c r="E34" s="847">
        <v>0</v>
      </c>
      <c r="F34" s="831">
        <v>0</v>
      </c>
      <c r="G34" s="831">
        <v>0</v>
      </c>
      <c r="H34" s="831"/>
      <c r="I34" s="847">
        <v>0</v>
      </c>
      <c r="J34" s="847">
        <v>0</v>
      </c>
      <c r="K34" s="847">
        <v>0</v>
      </c>
      <c r="L34" s="847">
        <v>0</v>
      </c>
      <c r="M34" s="847">
        <v>0</v>
      </c>
      <c r="N34" s="847">
        <v>0</v>
      </c>
      <c r="O34" s="847">
        <v>0</v>
      </c>
      <c r="P34" s="847">
        <v>0</v>
      </c>
      <c r="Q34" s="847">
        <v>0</v>
      </c>
      <c r="R34" s="847">
        <v>0</v>
      </c>
      <c r="S34" s="847">
        <v>0</v>
      </c>
      <c r="T34" s="847">
        <v>0</v>
      </c>
      <c r="U34" s="847">
        <v>0</v>
      </c>
      <c r="V34" s="847">
        <v>0</v>
      </c>
      <c r="W34" s="847">
        <v>0</v>
      </c>
      <c r="X34" s="609" t="str">
        <f t="shared" si="19"/>
        <v>нд</v>
      </c>
      <c r="Y34" s="617" t="s">
        <v>493</v>
      </c>
      <c r="Z34" s="372"/>
      <c r="AA34" s="372"/>
    </row>
    <row r="35" spans="1:27" ht="47.25" x14ac:dyDescent="0.2">
      <c r="A35" s="449" t="s">
        <v>511</v>
      </c>
      <c r="B35" s="597" t="s">
        <v>626</v>
      </c>
      <c r="C35" s="449" t="s">
        <v>747</v>
      </c>
      <c r="D35" s="847">
        <v>0</v>
      </c>
      <c r="E35" s="847">
        <v>0</v>
      </c>
      <c r="F35" s="831">
        <v>0</v>
      </c>
      <c r="G35" s="831">
        <v>0</v>
      </c>
      <c r="H35" s="831"/>
      <c r="I35" s="847">
        <v>0</v>
      </c>
      <c r="J35" s="847">
        <v>0</v>
      </c>
      <c r="K35" s="847">
        <v>0</v>
      </c>
      <c r="L35" s="847">
        <v>0</v>
      </c>
      <c r="M35" s="847">
        <v>0</v>
      </c>
      <c r="N35" s="847">
        <v>0</v>
      </c>
      <c r="O35" s="847">
        <v>0</v>
      </c>
      <c r="P35" s="847">
        <v>0</v>
      </c>
      <c r="Q35" s="847">
        <v>0</v>
      </c>
      <c r="R35" s="847">
        <v>0</v>
      </c>
      <c r="S35" s="847">
        <v>0</v>
      </c>
      <c r="T35" s="847">
        <v>0</v>
      </c>
      <c r="U35" s="847">
        <v>0</v>
      </c>
      <c r="V35" s="847">
        <v>0</v>
      </c>
      <c r="W35" s="847">
        <v>0</v>
      </c>
      <c r="X35" s="609" t="str">
        <f t="shared" si="19"/>
        <v>нд</v>
      </c>
      <c r="Y35" s="617" t="s">
        <v>493</v>
      </c>
      <c r="Z35" s="372"/>
      <c r="AA35" s="372"/>
    </row>
    <row r="36" spans="1:27" ht="63" x14ac:dyDescent="0.2">
      <c r="A36" s="449" t="s">
        <v>514</v>
      </c>
      <c r="B36" s="597" t="s">
        <v>627</v>
      </c>
      <c r="C36" s="449" t="s">
        <v>747</v>
      </c>
      <c r="D36" s="847">
        <f t="shared" ref="D36" si="57">SUM(D37:D42)</f>
        <v>0</v>
      </c>
      <c r="E36" s="847">
        <f t="shared" ref="E36:G36" si="58">SUM(E37:E42)</f>
        <v>0</v>
      </c>
      <c r="F36" s="831">
        <f t="shared" si="58"/>
        <v>0</v>
      </c>
      <c r="G36" s="831">
        <f t="shared" si="58"/>
        <v>0</v>
      </c>
      <c r="H36" s="831"/>
      <c r="I36" s="847">
        <f t="shared" ref="I36:J36" si="59">SUM(I37:I42)</f>
        <v>0</v>
      </c>
      <c r="J36" s="847">
        <f t="shared" si="59"/>
        <v>0</v>
      </c>
      <c r="K36" s="847">
        <f t="shared" ref="K36:T36" si="60">SUM(K37:K42)</f>
        <v>0</v>
      </c>
      <c r="L36" s="847">
        <f t="shared" si="60"/>
        <v>0</v>
      </c>
      <c r="M36" s="847">
        <f t="shared" si="60"/>
        <v>0</v>
      </c>
      <c r="N36" s="847">
        <f t="shared" si="60"/>
        <v>0</v>
      </c>
      <c r="O36" s="847">
        <f t="shared" si="60"/>
        <v>0</v>
      </c>
      <c r="P36" s="847">
        <f t="shared" si="60"/>
        <v>0</v>
      </c>
      <c r="Q36" s="847">
        <f t="shared" si="60"/>
        <v>0</v>
      </c>
      <c r="R36" s="847">
        <f t="shared" si="60"/>
        <v>0</v>
      </c>
      <c r="S36" s="847">
        <f t="shared" si="60"/>
        <v>0</v>
      </c>
      <c r="T36" s="847">
        <f t="shared" si="60"/>
        <v>0</v>
      </c>
      <c r="U36" s="847">
        <f t="shared" ref="U36:V36" si="61">SUM(U37:U42)</f>
        <v>0</v>
      </c>
      <c r="V36" s="847">
        <f t="shared" si="61"/>
        <v>0</v>
      </c>
      <c r="W36" s="847">
        <f t="shared" ref="W36" si="62">SUM(W37:W42)</f>
        <v>0</v>
      </c>
      <c r="X36" s="609" t="str">
        <f t="shared" si="19"/>
        <v>нд</v>
      </c>
      <c r="Y36" s="617" t="s">
        <v>493</v>
      </c>
      <c r="Z36" s="372"/>
      <c r="AA36" s="372"/>
    </row>
    <row r="37" spans="1:27" ht="126" x14ac:dyDescent="0.2">
      <c r="A37" s="449" t="s">
        <v>516</v>
      </c>
      <c r="B37" s="597" t="s">
        <v>630</v>
      </c>
      <c r="C37" s="449" t="s">
        <v>747</v>
      </c>
      <c r="D37" s="847">
        <v>0</v>
      </c>
      <c r="E37" s="847">
        <v>0</v>
      </c>
      <c r="F37" s="831">
        <v>0</v>
      </c>
      <c r="G37" s="831">
        <v>0</v>
      </c>
      <c r="H37" s="831"/>
      <c r="I37" s="847">
        <v>0</v>
      </c>
      <c r="J37" s="847">
        <v>0</v>
      </c>
      <c r="K37" s="847">
        <v>0</v>
      </c>
      <c r="L37" s="847">
        <v>0</v>
      </c>
      <c r="M37" s="847">
        <v>0</v>
      </c>
      <c r="N37" s="847">
        <v>0</v>
      </c>
      <c r="O37" s="847">
        <v>0</v>
      </c>
      <c r="P37" s="847">
        <v>0</v>
      </c>
      <c r="Q37" s="847">
        <v>0</v>
      </c>
      <c r="R37" s="847">
        <v>0</v>
      </c>
      <c r="S37" s="847">
        <v>0</v>
      </c>
      <c r="T37" s="847">
        <v>0</v>
      </c>
      <c r="U37" s="847">
        <v>0</v>
      </c>
      <c r="V37" s="847">
        <v>0</v>
      </c>
      <c r="W37" s="847">
        <v>0</v>
      </c>
      <c r="X37" s="609" t="str">
        <f t="shared" si="19"/>
        <v>нд</v>
      </c>
      <c r="Y37" s="617" t="s">
        <v>493</v>
      </c>
      <c r="Z37" s="372"/>
      <c r="AA37" s="372"/>
    </row>
    <row r="38" spans="1:27" ht="110.25" x14ac:dyDescent="0.2">
      <c r="A38" s="449" t="s">
        <v>516</v>
      </c>
      <c r="B38" s="597" t="s">
        <v>631</v>
      </c>
      <c r="C38" s="449" t="s">
        <v>747</v>
      </c>
      <c r="D38" s="847">
        <v>0</v>
      </c>
      <c r="E38" s="847">
        <v>0</v>
      </c>
      <c r="F38" s="831">
        <v>0</v>
      </c>
      <c r="G38" s="831">
        <v>0</v>
      </c>
      <c r="H38" s="831"/>
      <c r="I38" s="847">
        <v>0</v>
      </c>
      <c r="J38" s="847">
        <v>0</v>
      </c>
      <c r="K38" s="847">
        <v>0</v>
      </c>
      <c r="L38" s="847">
        <v>0</v>
      </c>
      <c r="M38" s="847">
        <v>0</v>
      </c>
      <c r="N38" s="847">
        <v>0</v>
      </c>
      <c r="O38" s="847">
        <v>0</v>
      </c>
      <c r="P38" s="847">
        <v>0</v>
      </c>
      <c r="Q38" s="847">
        <v>0</v>
      </c>
      <c r="R38" s="847">
        <v>0</v>
      </c>
      <c r="S38" s="847">
        <v>0</v>
      </c>
      <c r="T38" s="847">
        <v>0</v>
      </c>
      <c r="U38" s="847">
        <v>0</v>
      </c>
      <c r="V38" s="847">
        <v>0</v>
      </c>
      <c r="W38" s="847">
        <v>0</v>
      </c>
      <c r="X38" s="609" t="str">
        <f t="shared" si="19"/>
        <v>нд</v>
      </c>
      <c r="Y38" s="617" t="s">
        <v>493</v>
      </c>
      <c r="Z38" s="372"/>
      <c r="AA38" s="372"/>
    </row>
    <row r="39" spans="1:27" ht="110.25" x14ac:dyDescent="0.2">
      <c r="A39" s="449" t="s">
        <v>516</v>
      </c>
      <c r="B39" s="597" t="s">
        <v>632</v>
      </c>
      <c r="C39" s="449" t="s">
        <v>747</v>
      </c>
      <c r="D39" s="847">
        <v>0</v>
      </c>
      <c r="E39" s="847">
        <v>0</v>
      </c>
      <c r="F39" s="831">
        <v>0</v>
      </c>
      <c r="G39" s="831">
        <v>0</v>
      </c>
      <c r="H39" s="831"/>
      <c r="I39" s="847">
        <v>0</v>
      </c>
      <c r="J39" s="847">
        <v>0</v>
      </c>
      <c r="K39" s="847">
        <v>0</v>
      </c>
      <c r="L39" s="847">
        <v>0</v>
      </c>
      <c r="M39" s="847">
        <v>0</v>
      </c>
      <c r="N39" s="847">
        <v>0</v>
      </c>
      <c r="O39" s="847">
        <v>0</v>
      </c>
      <c r="P39" s="847">
        <v>0</v>
      </c>
      <c r="Q39" s="847">
        <v>0</v>
      </c>
      <c r="R39" s="847">
        <v>0</v>
      </c>
      <c r="S39" s="847">
        <v>0</v>
      </c>
      <c r="T39" s="847">
        <v>0</v>
      </c>
      <c r="U39" s="847">
        <v>0</v>
      </c>
      <c r="V39" s="847">
        <v>0</v>
      </c>
      <c r="W39" s="847">
        <v>0</v>
      </c>
      <c r="X39" s="609" t="str">
        <f t="shared" si="19"/>
        <v>нд</v>
      </c>
      <c r="Y39" s="617" t="s">
        <v>493</v>
      </c>
      <c r="Z39" s="372"/>
      <c r="AA39" s="372"/>
    </row>
    <row r="40" spans="1:27" ht="126" x14ac:dyDescent="0.2">
      <c r="A40" s="449" t="s">
        <v>517</v>
      </c>
      <c r="B40" s="597" t="s">
        <v>630</v>
      </c>
      <c r="C40" s="449" t="s">
        <v>747</v>
      </c>
      <c r="D40" s="847">
        <v>0</v>
      </c>
      <c r="E40" s="847">
        <v>0</v>
      </c>
      <c r="F40" s="831">
        <v>0</v>
      </c>
      <c r="G40" s="831">
        <v>0</v>
      </c>
      <c r="H40" s="831"/>
      <c r="I40" s="847">
        <v>0</v>
      </c>
      <c r="J40" s="847">
        <v>0</v>
      </c>
      <c r="K40" s="847">
        <v>0</v>
      </c>
      <c r="L40" s="847">
        <v>0</v>
      </c>
      <c r="M40" s="847">
        <v>0</v>
      </c>
      <c r="N40" s="847">
        <v>0</v>
      </c>
      <c r="O40" s="847">
        <v>0</v>
      </c>
      <c r="P40" s="847">
        <v>0</v>
      </c>
      <c r="Q40" s="847">
        <v>0</v>
      </c>
      <c r="R40" s="847">
        <v>0</v>
      </c>
      <c r="S40" s="847">
        <v>0</v>
      </c>
      <c r="T40" s="847">
        <v>0</v>
      </c>
      <c r="U40" s="847">
        <v>0</v>
      </c>
      <c r="V40" s="847">
        <v>0</v>
      </c>
      <c r="W40" s="847">
        <v>0</v>
      </c>
      <c r="X40" s="609" t="str">
        <f t="shared" si="19"/>
        <v>нд</v>
      </c>
      <c r="Y40" s="617" t="s">
        <v>493</v>
      </c>
      <c r="Z40" s="372"/>
      <c r="AA40" s="372"/>
    </row>
    <row r="41" spans="1:27" ht="110.25" x14ac:dyDescent="0.2">
      <c r="A41" s="449" t="s">
        <v>517</v>
      </c>
      <c r="B41" s="597" t="s">
        <v>631</v>
      </c>
      <c r="C41" s="449" t="s">
        <v>747</v>
      </c>
      <c r="D41" s="847">
        <v>0</v>
      </c>
      <c r="E41" s="847">
        <v>0</v>
      </c>
      <c r="F41" s="831">
        <v>0</v>
      </c>
      <c r="G41" s="831">
        <v>0</v>
      </c>
      <c r="H41" s="831"/>
      <c r="I41" s="847">
        <v>0</v>
      </c>
      <c r="J41" s="847">
        <v>0</v>
      </c>
      <c r="K41" s="847">
        <v>0</v>
      </c>
      <c r="L41" s="847">
        <v>0</v>
      </c>
      <c r="M41" s="847">
        <v>0</v>
      </c>
      <c r="N41" s="847">
        <v>0</v>
      </c>
      <c r="O41" s="847">
        <v>0</v>
      </c>
      <c r="P41" s="847">
        <v>0</v>
      </c>
      <c r="Q41" s="847">
        <v>0</v>
      </c>
      <c r="R41" s="847">
        <v>0</v>
      </c>
      <c r="S41" s="847">
        <v>0</v>
      </c>
      <c r="T41" s="847">
        <v>0</v>
      </c>
      <c r="U41" s="847">
        <v>0</v>
      </c>
      <c r="V41" s="847">
        <v>0</v>
      </c>
      <c r="W41" s="847">
        <v>0</v>
      </c>
      <c r="X41" s="609" t="str">
        <f t="shared" si="19"/>
        <v>нд</v>
      </c>
      <c r="Y41" s="617" t="s">
        <v>493</v>
      </c>
      <c r="Z41" s="372"/>
      <c r="AA41" s="372"/>
    </row>
    <row r="42" spans="1:27" ht="110.25" x14ac:dyDescent="0.2">
      <c r="A42" s="449" t="s">
        <v>517</v>
      </c>
      <c r="B42" s="597" t="s">
        <v>633</v>
      </c>
      <c r="C42" s="449" t="s">
        <v>747</v>
      </c>
      <c r="D42" s="847">
        <v>0</v>
      </c>
      <c r="E42" s="847">
        <v>0</v>
      </c>
      <c r="F42" s="831">
        <v>0</v>
      </c>
      <c r="G42" s="831">
        <v>0</v>
      </c>
      <c r="H42" s="831"/>
      <c r="I42" s="847">
        <v>0</v>
      </c>
      <c r="J42" s="847">
        <v>0</v>
      </c>
      <c r="K42" s="847">
        <v>0</v>
      </c>
      <c r="L42" s="847">
        <v>0</v>
      </c>
      <c r="M42" s="847">
        <v>0</v>
      </c>
      <c r="N42" s="847">
        <v>0</v>
      </c>
      <c r="O42" s="847">
        <v>0</v>
      </c>
      <c r="P42" s="847">
        <v>0</v>
      </c>
      <c r="Q42" s="847">
        <v>0</v>
      </c>
      <c r="R42" s="847">
        <v>0</v>
      </c>
      <c r="S42" s="847">
        <v>0</v>
      </c>
      <c r="T42" s="847">
        <v>0</v>
      </c>
      <c r="U42" s="847">
        <v>0</v>
      </c>
      <c r="V42" s="847">
        <v>0</v>
      </c>
      <c r="W42" s="847">
        <v>0</v>
      </c>
      <c r="X42" s="609" t="str">
        <f t="shared" si="19"/>
        <v>нд</v>
      </c>
      <c r="Y42" s="617" t="s">
        <v>493</v>
      </c>
      <c r="Z42" s="372"/>
      <c r="AA42" s="372"/>
    </row>
    <row r="43" spans="1:27" ht="94.5" x14ac:dyDescent="0.2">
      <c r="A43" s="449" t="s">
        <v>520</v>
      </c>
      <c r="B43" s="597" t="s">
        <v>672</v>
      </c>
      <c r="C43" s="449" t="s">
        <v>747</v>
      </c>
      <c r="D43" s="847">
        <f t="shared" ref="D43" si="63">SUM(D44:D45)</f>
        <v>0</v>
      </c>
      <c r="E43" s="847">
        <f t="shared" ref="E43:G43" si="64">SUM(E44:E45)</f>
        <v>0</v>
      </c>
      <c r="F43" s="831">
        <f t="shared" si="64"/>
        <v>0</v>
      </c>
      <c r="G43" s="831">
        <f t="shared" si="64"/>
        <v>0</v>
      </c>
      <c r="H43" s="831"/>
      <c r="I43" s="847">
        <f t="shared" ref="I43:J43" si="65">SUM(I44:I45)</f>
        <v>0</v>
      </c>
      <c r="J43" s="847">
        <f t="shared" si="65"/>
        <v>0</v>
      </c>
      <c r="K43" s="847">
        <f t="shared" ref="K43:T43" si="66">SUM(K44:K45)</f>
        <v>0</v>
      </c>
      <c r="L43" s="847">
        <f t="shared" si="66"/>
        <v>0</v>
      </c>
      <c r="M43" s="847">
        <f t="shared" si="66"/>
        <v>0</v>
      </c>
      <c r="N43" s="847">
        <f t="shared" si="66"/>
        <v>0</v>
      </c>
      <c r="O43" s="847">
        <f t="shared" si="66"/>
        <v>0</v>
      </c>
      <c r="P43" s="847">
        <f t="shared" si="66"/>
        <v>0</v>
      </c>
      <c r="Q43" s="847">
        <f t="shared" si="66"/>
        <v>0</v>
      </c>
      <c r="R43" s="847">
        <f t="shared" si="66"/>
        <v>0</v>
      </c>
      <c r="S43" s="847">
        <f t="shared" si="66"/>
        <v>0</v>
      </c>
      <c r="T43" s="847">
        <f t="shared" si="66"/>
        <v>0</v>
      </c>
      <c r="U43" s="847">
        <f t="shared" ref="U43:V43" si="67">SUM(U44:U45)</f>
        <v>0</v>
      </c>
      <c r="V43" s="847">
        <f t="shared" si="67"/>
        <v>0</v>
      </c>
      <c r="W43" s="847">
        <f t="shared" ref="W43" si="68">SUM(W44:W45)</f>
        <v>0</v>
      </c>
      <c r="X43" s="609" t="str">
        <f t="shared" si="19"/>
        <v>нд</v>
      </c>
      <c r="Y43" s="617" t="s">
        <v>493</v>
      </c>
      <c r="Z43" s="372"/>
      <c r="AA43" s="372"/>
    </row>
    <row r="44" spans="1:27" ht="78.75" x14ac:dyDescent="0.2">
      <c r="A44" s="449" t="s">
        <v>523</v>
      </c>
      <c r="B44" s="597" t="s">
        <v>636</v>
      </c>
      <c r="C44" s="449" t="s">
        <v>747</v>
      </c>
      <c r="D44" s="847">
        <v>0</v>
      </c>
      <c r="E44" s="847">
        <v>0</v>
      </c>
      <c r="F44" s="831">
        <v>0</v>
      </c>
      <c r="G44" s="831">
        <v>0</v>
      </c>
      <c r="H44" s="831"/>
      <c r="I44" s="847">
        <v>0</v>
      </c>
      <c r="J44" s="847">
        <v>0</v>
      </c>
      <c r="K44" s="847">
        <v>0</v>
      </c>
      <c r="L44" s="847">
        <v>0</v>
      </c>
      <c r="M44" s="847">
        <v>0</v>
      </c>
      <c r="N44" s="847">
        <v>0</v>
      </c>
      <c r="O44" s="847">
        <v>0</v>
      </c>
      <c r="P44" s="847">
        <v>0</v>
      </c>
      <c r="Q44" s="847">
        <v>0</v>
      </c>
      <c r="R44" s="847">
        <v>0</v>
      </c>
      <c r="S44" s="847">
        <v>0</v>
      </c>
      <c r="T44" s="847">
        <v>0</v>
      </c>
      <c r="U44" s="847">
        <v>0</v>
      </c>
      <c r="V44" s="847">
        <v>0</v>
      </c>
      <c r="W44" s="847">
        <v>0</v>
      </c>
      <c r="X44" s="609" t="str">
        <f t="shared" si="19"/>
        <v>нд</v>
      </c>
      <c r="Y44" s="617" t="s">
        <v>493</v>
      </c>
      <c r="Z44" s="372"/>
      <c r="AA44" s="372"/>
    </row>
    <row r="45" spans="1:27" ht="78.75" x14ac:dyDescent="0.2">
      <c r="A45" s="449" t="s">
        <v>525</v>
      </c>
      <c r="B45" s="597" t="s">
        <v>673</v>
      </c>
      <c r="C45" s="449" t="s">
        <v>747</v>
      </c>
      <c r="D45" s="847">
        <v>0</v>
      </c>
      <c r="E45" s="847">
        <v>0</v>
      </c>
      <c r="F45" s="831">
        <v>0</v>
      </c>
      <c r="G45" s="831">
        <v>0</v>
      </c>
      <c r="H45" s="831"/>
      <c r="I45" s="847">
        <v>0</v>
      </c>
      <c r="J45" s="847">
        <v>0</v>
      </c>
      <c r="K45" s="847">
        <v>0</v>
      </c>
      <c r="L45" s="847">
        <v>0</v>
      </c>
      <c r="M45" s="847">
        <v>0</v>
      </c>
      <c r="N45" s="847">
        <v>0</v>
      </c>
      <c r="O45" s="847">
        <v>0</v>
      </c>
      <c r="P45" s="847">
        <v>0</v>
      </c>
      <c r="Q45" s="847">
        <v>0</v>
      </c>
      <c r="R45" s="847">
        <v>0</v>
      </c>
      <c r="S45" s="847">
        <v>0</v>
      </c>
      <c r="T45" s="847">
        <v>0</v>
      </c>
      <c r="U45" s="847">
        <v>0</v>
      </c>
      <c r="V45" s="847">
        <v>0</v>
      </c>
      <c r="W45" s="847">
        <v>0</v>
      </c>
      <c r="X45" s="609" t="str">
        <f t="shared" si="19"/>
        <v>нд</v>
      </c>
      <c r="Y45" s="617" t="s">
        <v>493</v>
      </c>
      <c r="Z45" s="372"/>
      <c r="AA45" s="372"/>
    </row>
    <row r="46" spans="1:27" ht="47.25" x14ac:dyDescent="0.2">
      <c r="A46" s="449" t="s">
        <v>544</v>
      </c>
      <c r="B46" s="597" t="s">
        <v>639</v>
      </c>
      <c r="C46" s="449" t="s">
        <v>747</v>
      </c>
      <c r="D46" s="847">
        <f t="shared" ref="D46:W46" si="69">SUM(D47,D52,D55,D68)</f>
        <v>33.779828572413209</v>
      </c>
      <c r="E46" s="847">
        <f t="shared" si="69"/>
        <v>102.07594075</v>
      </c>
      <c r="F46" s="831">
        <f t="shared" si="69"/>
        <v>0</v>
      </c>
      <c r="G46" s="831">
        <f t="shared" si="69"/>
        <v>0</v>
      </c>
      <c r="H46" s="831"/>
      <c r="I46" s="847">
        <f t="shared" si="69"/>
        <v>24.514407523866758</v>
      </c>
      <c r="J46" s="847">
        <f t="shared" si="69"/>
        <v>221.9667715868195</v>
      </c>
      <c r="K46" s="847">
        <f t="shared" si="69"/>
        <v>111.43333390833334</v>
      </c>
      <c r="L46" s="847">
        <f t="shared" si="69"/>
        <v>14.157942733119999</v>
      </c>
      <c r="M46" s="847">
        <f t="shared" si="69"/>
        <v>2.2109999999999999</v>
      </c>
      <c r="N46" s="847">
        <f t="shared" si="69"/>
        <v>4.4100187100000001</v>
      </c>
      <c r="O46" s="847">
        <f t="shared" si="69"/>
        <v>4.2518335444444446</v>
      </c>
      <c r="P46" s="847">
        <f t="shared" si="69"/>
        <v>4.9708259300000002</v>
      </c>
      <c r="Q46" s="847">
        <f t="shared" si="69"/>
        <v>4.2518335444444446</v>
      </c>
      <c r="R46" s="847">
        <f t="shared" si="69"/>
        <v>4.7770980931200002</v>
      </c>
      <c r="S46" s="847">
        <f t="shared" si="69"/>
        <v>100.71866681944445</v>
      </c>
      <c r="T46" s="847">
        <f t="shared" si="69"/>
        <v>0</v>
      </c>
      <c r="U46" s="847">
        <f t="shared" si="69"/>
        <v>23.238917187549646</v>
      </c>
      <c r="V46" s="847">
        <f t="shared" si="69"/>
        <v>207.80882885369951</v>
      </c>
      <c r="W46" s="847">
        <f t="shared" si="69"/>
        <v>3.4432756442311092</v>
      </c>
      <c r="X46" s="609">
        <f t="shared" si="19"/>
        <v>0.32136095463029235</v>
      </c>
      <c r="Y46" s="617" t="s">
        <v>493</v>
      </c>
      <c r="Z46" s="372"/>
      <c r="AA46" s="372"/>
    </row>
    <row r="47" spans="1:27" ht="78.75" x14ac:dyDescent="0.2">
      <c r="A47" s="449" t="s">
        <v>546</v>
      </c>
      <c r="B47" s="597" t="s">
        <v>640</v>
      </c>
      <c r="C47" s="449" t="s">
        <v>747</v>
      </c>
      <c r="D47" s="847">
        <f t="shared" ref="D47" si="70">SUM(D48,D49)</f>
        <v>5.2624084660865691</v>
      </c>
      <c r="E47" s="847">
        <f t="shared" ref="E47:G47" si="71">SUM(E48,E49)</f>
        <v>5.3650946499999996</v>
      </c>
      <c r="F47" s="831">
        <f t="shared" si="71"/>
        <v>0</v>
      </c>
      <c r="G47" s="831">
        <f t="shared" si="71"/>
        <v>0</v>
      </c>
      <c r="H47" s="831"/>
      <c r="I47" s="847">
        <f t="shared" ref="I47:J47" si="72">SUM(I48,I49)</f>
        <v>5.1395016800300235</v>
      </c>
      <c r="J47" s="847">
        <f t="shared" si="72"/>
        <v>44.232011149999998</v>
      </c>
      <c r="K47" s="847">
        <f t="shared" ref="K47" si="73">SUM(K48,K49)</f>
        <v>28.812077469999998</v>
      </c>
      <c r="L47" s="847">
        <f t="shared" ref="L47:T47" si="74">SUM(L48,L49)</f>
        <v>0</v>
      </c>
      <c r="M47" s="847">
        <f t="shared" si="74"/>
        <v>0</v>
      </c>
      <c r="N47" s="847">
        <f t="shared" si="74"/>
        <v>0</v>
      </c>
      <c r="O47" s="847">
        <f t="shared" si="74"/>
        <v>0</v>
      </c>
      <c r="P47" s="847">
        <f t="shared" si="74"/>
        <v>0</v>
      </c>
      <c r="Q47" s="847">
        <f t="shared" si="74"/>
        <v>0</v>
      </c>
      <c r="R47" s="847">
        <f t="shared" si="74"/>
        <v>0</v>
      </c>
      <c r="S47" s="847">
        <f t="shared" si="74"/>
        <v>28.812077469999998</v>
      </c>
      <c r="T47" s="847">
        <f t="shared" si="74"/>
        <v>0</v>
      </c>
      <c r="U47" s="847">
        <f t="shared" ref="U47:V47" si="75">SUM(U48,U49)</f>
        <v>5.1395016800300235</v>
      </c>
      <c r="V47" s="847">
        <f t="shared" si="75"/>
        <v>44.232011149999998</v>
      </c>
      <c r="W47" s="847">
        <f t="shared" ref="W47" si="76">SUM(W48,W49)</f>
        <v>0</v>
      </c>
      <c r="X47" s="609" t="str">
        <f t="shared" si="19"/>
        <v>нд</v>
      </c>
      <c r="Y47" s="617" t="s">
        <v>493</v>
      </c>
      <c r="Z47" s="372"/>
      <c r="AA47" s="372"/>
    </row>
    <row r="48" spans="1:27" ht="31.5" x14ac:dyDescent="0.2">
      <c r="A48" s="449" t="s">
        <v>547</v>
      </c>
      <c r="B48" s="597" t="s">
        <v>674</v>
      </c>
      <c r="C48" s="449" t="s">
        <v>747</v>
      </c>
      <c r="D48" s="847" t="s">
        <v>493</v>
      </c>
      <c r="E48" s="847" t="s">
        <v>493</v>
      </c>
      <c r="F48" s="831" t="s">
        <v>493</v>
      </c>
      <c r="G48" s="831" t="s">
        <v>493</v>
      </c>
      <c r="H48" s="831"/>
      <c r="I48" s="847" t="s">
        <v>493</v>
      </c>
      <c r="J48" s="847" t="s">
        <v>493</v>
      </c>
      <c r="K48" s="847" t="s">
        <v>493</v>
      </c>
      <c r="L48" s="847" t="s">
        <v>493</v>
      </c>
      <c r="M48" s="847" t="s">
        <v>493</v>
      </c>
      <c r="N48" s="847" t="s">
        <v>493</v>
      </c>
      <c r="O48" s="847" t="s">
        <v>493</v>
      </c>
      <c r="P48" s="847" t="s">
        <v>493</v>
      </c>
      <c r="Q48" s="847" t="s">
        <v>493</v>
      </c>
      <c r="R48" s="847" t="s">
        <v>493</v>
      </c>
      <c r="S48" s="847" t="s">
        <v>493</v>
      </c>
      <c r="T48" s="847" t="s">
        <v>493</v>
      </c>
      <c r="U48" s="847" t="s">
        <v>493</v>
      </c>
      <c r="V48" s="847" t="s">
        <v>493</v>
      </c>
      <c r="W48" s="847" t="s">
        <v>493</v>
      </c>
      <c r="X48" s="609" t="str">
        <f t="shared" si="19"/>
        <v>нд</v>
      </c>
      <c r="Y48" s="617" t="s">
        <v>493</v>
      </c>
      <c r="Z48" s="372"/>
      <c r="AA48" s="372"/>
    </row>
    <row r="49" spans="1:27" ht="63" x14ac:dyDescent="0.2">
      <c r="A49" s="449" t="s">
        <v>548</v>
      </c>
      <c r="B49" s="597" t="s">
        <v>675</v>
      </c>
      <c r="C49" s="449" t="s">
        <v>747</v>
      </c>
      <c r="D49" s="847">
        <f t="shared" ref="D49:W49" si="77">SUM(D50:D51)</f>
        <v>5.2624084660865691</v>
      </c>
      <c r="E49" s="847">
        <f t="shared" si="77"/>
        <v>5.3650946499999996</v>
      </c>
      <c r="F49" s="831">
        <f t="shared" si="77"/>
        <v>0</v>
      </c>
      <c r="G49" s="831">
        <f t="shared" si="77"/>
        <v>0</v>
      </c>
      <c r="H49" s="831">
        <f>J50/H51</f>
        <v>2.1881647648648648</v>
      </c>
      <c r="I49" s="847">
        <f t="shared" si="77"/>
        <v>5.1395016800300235</v>
      </c>
      <c r="J49" s="847">
        <f t="shared" si="77"/>
        <v>44.232011149999998</v>
      </c>
      <c r="K49" s="847">
        <f t="shared" si="77"/>
        <v>28.812077469999998</v>
      </c>
      <c r="L49" s="847">
        <f t="shared" si="77"/>
        <v>0</v>
      </c>
      <c r="M49" s="847">
        <f t="shared" si="77"/>
        <v>0</v>
      </c>
      <c r="N49" s="847">
        <f t="shared" si="77"/>
        <v>0</v>
      </c>
      <c r="O49" s="847">
        <f t="shared" si="77"/>
        <v>0</v>
      </c>
      <c r="P49" s="847">
        <f t="shared" si="77"/>
        <v>0</v>
      </c>
      <c r="Q49" s="847">
        <f t="shared" si="77"/>
        <v>0</v>
      </c>
      <c r="R49" s="847">
        <f t="shared" si="77"/>
        <v>0</v>
      </c>
      <c r="S49" s="847">
        <f t="shared" si="77"/>
        <v>28.812077469999998</v>
      </c>
      <c r="T49" s="847">
        <f t="shared" si="77"/>
        <v>0</v>
      </c>
      <c r="U49" s="847">
        <f t="shared" si="77"/>
        <v>5.1395016800300235</v>
      </c>
      <c r="V49" s="847">
        <f t="shared" si="77"/>
        <v>44.232011149999998</v>
      </c>
      <c r="W49" s="847">
        <f t="shared" si="77"/>
        <v>0</v>
      </c>
      <c r="X49" s="609" t="str">
        <f t="shared" si="19"/>
        <v>нд</v>
      </c>
      <c r="Y49" s="617" t="s">
        <v>493</v>
      </c>
      <c r="Z49" s="372"/>
      <c r="AA49" s="372"/>
    </row>
    <row r="50" spans="1:27" ht="31.5" x14ac:dyDescent="0.2">
      <c r="A50" s="449" t="s">
        <v>1520</v>
      </c>
      <c r="B50" s="879" t="str">
        <f>I1115_1037000158513_10_69_0!B50</f>
        <v>Установка системы телемеханики и диспетчеризации</v>
      </c>
      <c r="C50" s="617" t="str">
        <f>I1115_1037000158513_10_69_0!C50</f>
        <v>J_000006089</v>
      </c>
      <c r="D50" s="847">
        <v>2.5926116443551988</v>
      </c>
      <c r="E50" s="847">
        <v>5.3650946499999996</v>
      </c>
      <c r="F50" s="831"/>
      <c r="G50" s="831"/>
      <c r="H50" s="831">
        <v>11.1</v>
      </c>
      <c r="I50" s="898">
        <v>2.4697048582986536</v>
      </c>
      <c r="J50" s="898">
        <v>24.288628889999998</v>
      </c>
      <c r="K50" s="847">
        <f t="shared" ref="K50:K51" si="78">M50+O50+Q50+S50</f>
        <v>8.8686952100000003</v>
      </c>
      <c r="L50" s="847">
        <f t="shared" ref="L50:L51" si="79">N50+P50+R50+T50</f>
        <v>0</v>
      </c>
      <c r="M50" s="847">
        <f>I1015_1037000158513_13_69_0!M52</f>
        <v>0</v>
      </c>
      <c r="N50" s="847">
        <f>I1015_1037000158513_13_69_0!AV52</f>
        <v>0</v>
      </c>
      <c r="O50" s="847">
        <f>I1015_1037000158513_13_69_0!T52</f>
        <v>0</v>
      </c>
      <c r="P50" s="847">
        <v>0</v>
      </c>
      <c r="Q50" s="847">
        <f>I1015_1037000158513_13_69_0!AA52</f>
        <v>0</v>
      </c>
      <c r="R50" s="847">
        <v>0</v>
      </c>
      <c r="S50" s="847">
        <f>I1015_1037000158513_13_69_0!AH52</f>
        <v>8.8686952100000003</v>
      </c>
      <c r="T50" s="847">
        <v>0</v>
      </c>
      <c r="U50" s="861">
        <v>2.4697048582986536</v>
      </c>
      <c r="V50" s="847">
        <f>J50-L50</f>
        <v>24.288628889999998</v>
      </c>
      <c r="W50" s="928">
        <f t="shared" ref="W50:W51" si="80">(N50+P50+R50)-(M50+O50+Q50)</f>
        <v>0</v>
      </c>
      <c r="X50" s="609" t="str">
        <f t="shared" ref="X50:X85" si="81">IFERROR((W50)/(M50+O50+Q50),"нд")</f>
        <v>нд</v>
      </c>
      <c r="Y50" s="617" t="s">
        <v>493</v>
      </c>
      <c r="Z50" s="372"/>
      <c r="AA50" s="372"/>
    </row>
    <row r="51" spans="1:27" ht="15.75" x14ac:dyDescent="0.2">
      <c r="A51" s="449" t="s">
        <v>1531</v>
      </c>
      <c r="B51" s="879" t="str">
        <f>I1115_1037000158513_10_69_0!B51</f>
        <v>Реконструкция РП "Фрунзенский"</v>
      </c>
      <c r="C51" s="617" t="str">
        <f>I1115_1037000158513_10_69_0!C51</f>
        <v>J_0000000031</v>
      </c>
      <c r="D51" s="847">
        <v>2.6697968217313699</v>
      </c>
      <c r="E51" s="847">
        <v>0</v>
      </c>
      <c r="F51" s="831"/>
      <c r="G51" s="831"/>
      <c r="H51" s="831">
        <v>11.1</v>
      </c>
      <c r="I51" s="847">
        <v>2.6697968217313699</v>
      </c>
      <c r="J51" s="847">
        <v>19.94338226</v>
      </c>
      <c r="K51" s="847">
        <f t="shared" si="78"/>
        <v>19.94338226</v>
      </c>
      <c r="L51" s="847">
        <f t="shared" si="79"/>
        <v>0</v>
      </c>
      <c r="M51" s="847">
        <f>I1015_1037000158513_13_69_0!M53</f>
        <v>0</v>
      </c>
      <c r="N51" s="847">
        <f>I1015_1037000158513_13_69_0!AV53</f>
        <v>0</v>
      </c>
      <c r="O51" s="847">
        <f>I1015_1037000158513_13_69_0!T53</f>
        <v>0</v>
      </c>
      <c r="P51" s="847">
        <v>0</v>
      </c>
      <c r="Q51" s="847">
        <f>I1015_1037000158513_13_69_0!AA53</f>
        <v>0</v>
      </c>
      <c r="R51" s="847">
        <v>0</v>
      </c>
      <c r="S51" s="847">
        <f>I1015_1037000158513_13_69_0!AH53</f>
        <v>19.94338226</v>
      </c>
      <c r="T51" s="847">
        <v>0</v>
      </c>
      <c r="U51" s="861">
        <v>2.6697968217313699</v>
      </c>
      <c r="V51" s="847">
        <f t="shared" ref="V51" si="82">J51-L51</f>
        <v>19.94338226</v>
      </c>
      <c r="W51" s="928">
        <f t="shared" si="80"/>
        <v>0</v>
      </c>
      <c r="X51" s="609" t="str">
        <f t="shared" si="81"/>
        <v>нд</v>
      </c>
      <c r="Y51" s="617" t="s">
        <v>493</v>
      </c>
      <c r="Z51" s="372"/>
      <c r="AA51" s="372"/>
    </row>
    <row r="52" spans="1:27" ht="47.25" x14ac:dyDescent="0.2">
      <c r="A52" s="449" t="s">
        <v>551</v>
      </c>
      <c r="B52" s="597" t="s">
        <v>643</v>
      </c>
      <c r="C52" s="449" t="s">
        <v>747</v>
      </c>
      <c r="D52" s="847">
        <f t="shared" ref="D52" si="83">SUM(D53,D54)</f>
        <v>0</v>
      </c>
      <c r="E52" s="847">
        <f t="shared" ref="E52:G52" si="84">SUM(E53,E54)</f>
        <v>0</v>
      </c>
      <c r="F52" s="831">
        <f t="shared" si="84"/>
        <v>0</v>
      </c>
      <c r="G52" s="831">
        <f t="shared" si="84"/>
        <v>0</v>
      </c>
      <c r="H52" s="831"/>
      <c r="I52" s="847">
        <f t="shared" ref="I52:J52" si="85">SUM(I53,I54)</f>
        <v>0</v>
      </c>
      <c r="J52" s="847">
        <f t="shared" si="85"/>
        <v>0</v>
      </c>
      <c r="K52" s="847">
        <f t="shared" ref="K52:M52" si="86">SUM(K53,K54)</f>
        <v>0</v>
      </c>
      <c r="L52" s="847">
        <f t="shared" si="86"/>
        <v>0</v>
      </c>
      <c r="M52" s="847">
        <f t="shared" si="86"/>
        <v>0</v>
      </c>
      <c r="N52" s="847">
        <f t="shared" ref="N52:T52" si="87">SUM(N53,N54)</f>
        <v>0</v>
      </c>
      <c r="O52" s="847">
        <f t="shared" si="87"/>
        <v>0</v>
      </c>
      <c r="P52" s="847">
        <f t="shared" si="87"/>
        <v>0</v>
      </c>
      <c r="Q52" s="847">
        <f t="shared" si="87"/>
        <v>0</v>
      </c>
      <c r="R52" s="847">
        <f t="shared" si="87"/>
        <v>0</v>
      </c>
      <c r="S52" s="847">
        <f t="shared" si="87"/>
        <v>0</v>
      </c>
      <c r="T52" s="847">
        <f t="shared" si="87"/>
        <v>0</v>
      </c>
      <c r="U52" s="847">
        <f t="shared" ref="U52:V52" si="88">SUM(U53,U54)</f>
        <v>0</v>
      </c>
      <c r="V52" s="847">
        <f t="shared" si="88"/>
        <v>0</v>
      </c>
      <c r="W52" s="847">
        <f t="shared" ref="W52" si="89">SUM(W53,W54)</f>
        <v>0</v>
      </c>
      <c r="X52" s="609" t="str">
        <f t="shared" si="81"/>
        <v>нд</v>
      </c>
      <c r="Y52" s="617" t="s">
        <v>493</v>
      </c>
      <c r="Z52" s="372"/>
      <c r="AA52" s="372"/>
    </row>
    <row r="53" spans="1:27" ht="31.5" x14ac:dyDescent="0.2">
      <c r="A53" s="449" t="s">
        <v>552</v>
      </c>
      <c r="B53" s="597" t="s">
        <v>644</v>
      </c>
      <c r="C53" s="449" t="s">
        <v>747</v>
      </c>
      <c r="D53" s="847">
        <v>0</v>
      </c>
      <c r="E53" s="847">
        <v>0</v>
      </c>
      <c r="F53" s="831">
        <v>0</v>
      </c>
      <c r="G53" s="831">
        <v>0</v>
      </c>
      <c r="H53" s="831"/>
      <c r="I53" s="847">
        <v>0</v>
      </c>
      <c r="J53" s="847">
        <v>0</v>
      </c>
      <c r="K53" s="847">
        <v>0</v>
      </c>
      <c r="L53" s="847">
        <v>0</v>
      </c>
      <c r="M53" s="847">
        <v>0</v>
      </c>
      <c r="N53" s="847">
        <v>0</v>
      </c>
      <c r="O53" s="847">
        <v>0</v>
      </c>
      <c r="P53" s="847">
        <v>0</v>
      </c>
      <c r="Q53" s="847">
        <v>0</v>
      </c>
      <c r="R53" s="847">
        <v>0</v>
      </c>
      <c r="S53" s="847">
        <v>0</v>
      </c>
      <c r="T53" s="847">
        <v>0</v>
      </c>
      <c r="U53" s="847">
        <v>0</v>
      </c>
      <c r="V53" s="847">
        <v>0</v>
      </c>
      <c r="W53" s="847">
        <v>0</v>
      </c>
      <c r="X53" s="609" t="str">
        <f t="shared" si="81"/>
        <v>нд</v>
      </c>
      <c r="Y53" s="617" t="s">
        <v>493</v>
      </c>
      <c r="Z53" s="372"/>
      <c r="AA53" s="372"/>
    </row>
    <row r="54" spans="1:27" ht="47.25" x14ac:dyDescent="0.2">
      <c r="A54" s="449" t="s">
        <v>553</v>
      </c>
      <c r="B54" s="597" t="s">
        <v>645</v>
      </c>
      <c r="C54" s="449" t="s">
        <v>747</v>
      </c>
      <c r="D54" s="847">
        <v>0</v>
      </c>
      <c r="E54" s="847">
        <v>0</v>
      </c>
      <c r="F54" s="831">
        <v>0</v>
      </c>
      <c r="G54" s="831">
        <v>0</v>
      </c>
      <c r="H54" s="831"/>
      <c r="I54" s="847">
        <v>0</v>
      </c>
      <c r="J54" s="847">
        <v>0</v>
      </c>
      <c r="K54" s="847">
        <v>0</v>
      </c>
      <c r="L54" s="847">
        <v>0</v>
      </c>
      <c r="M54" s="847">
        <v>0</v>
      </c>
      <c r="N54" s="847">
        <v>0</v>
      </c>
      <c r="O54" s="847">
        <v>0</v>
      </c>
      <c r="P54" s="847">
        <v>0</v>
      </c>
      <c r="Q54" s="847">
        <v>0</v>
      </c>
      <c r="R54" s="847">
        <v>0</v>
      </c>
      <c r="S54" s="847">
        <v>0</v>
      </c>
      <c r="T54" s="847">
        <v>0</v>
      </c>
      <c r="U54" s="847">
        <v>0</v>
      </c>
      <c r="V54" s="847">
        <v>0</v>
      </c>
      <c r="W54" s="847">
        <v>0</v>
      </c>
      <c r="X54" s="609" t="str">
        <f t="shared" si="81"/>
        <v>нд</v>
      </c>
      <c r="Y54" s="617" t="s">
        <v>493</v>
      </c>
      <c r="Z54" s="372"/>
      <c r="AA54" s="372"/>
    </row>
    <row r="55" spans="1:27" ht="47.25" x14ac:dyDescent="0.2">
      <c r="A55" s="449" t="s">
        <v>556</v>
      </c>
      <c r="B55" s="597" t="s">
        <v>646</v>
      </c>
      <c r="C55" s="449" t="s">
        <v>747</v>
      </c>
      <c r="D55" s="847">
        <f t="shared" ref="D55" si="90">SUM(D56,D59,D60,D61,D62,D65,D66,D67)</f>
        <v>28.517420106326639</v>
      </c>
      <c r="E55" s="847">
        <f t="shared" ref="E55:G55" si="91">SUM(E56,E59,E60,E61,E62,E65,E66,E67)</f>
        <v>96.710846099999998</v>
      </c>
      <c r="F55" s="831">
        <f t="shared" si="91"/>
        <v>0</v>
      </c>
      <c r="G55" s="831">
        <f t="shared" si="91"/>
        <v>0</v>
      </c>
      <c r="H55" s="831"/>
      <c r="I55" s="847">
        <f t="shared" ref="I55:J55" si="92">SUM(I56,I59,I60,I61,I62,I65,I66,I67)</f>
        <v>19.374905843836736</v>
      </c>
      <c r="J55" s="847">
        <f t="shared" si="92"/>
        <v>177.7347604368195</v>
      </c>
      <c r="K55" s="847">
        <f t="shared" ref="K55:M55" si="93">SUM(K56,K59,K60,K61,K62,K65,K66,K67)</f>
        <v>82.621256438333347</v>
      </c>
      <c r="L55" s="847">
        <f t="shared" si="93"/>
        <v>14.157942733119999</v>
      </c>
      <c r="M55" s="847">
        <f t="shared" si="93"/>
        <v>2.2109999999999999</v>
      </c>
      <c r="N55" s="847">
        <f t="shared" ref="N55:T55" si="94">SUM(N56,N59,N60,N61,N62,N65,N66,N67)</f>
        <v>4.4100187100000001</v>
      </c>
      <c r="O55" s="847">
        <f t="shared" si="94"/>
        <v>4.2518335444444446</v>
      </c>
      <c r="P55" s="847">
        <f t="shared" si="94"/>
        <v>4.9708259300000002</v>
      </c>
      <c r="Q55" s="847">
        <f t="shared" si="94"/>
        <v>4.2518335444444446</v>
      </c>
      <c r="R55" s="847">
        <f t="shared" si="94"/>
        <v>4.7770980931200002</v>
      </c>
      <c r="S55" s="847">
        <f t="shared" si="94"/>
        <v>71.906589349444445</v>
      </c>
      <c r="T55" s="847">
        <f t="shared" si="94"/>
        <v>0</v>
      </c>
      <c r="U55" s="847">
        <f t="shared" ref="U55:V55" si="95">SUM(U56,U59,U60,U61,U62,U65,U66,U67)</f>
        <v>18.099415507519623</v>
      </c>
      <c r="V55" s="847">
        <f t="shared" si="95"/>
        <v>163.5768177036995</v>
      </c>
      <c r="W55" s="847">
        <f t="shared" ref="W55" si="96">SUM(W56,W59,W60,W61,W62,W65,W66,W67)</f>
        <v>3.4432756442311092</v>
      </c>
      <c r="X55" s="609">
        <f t="shared" si="81"/>
        <v>0.32136095463029235</v>
      </c>
      <c r="Y55" s="617" t="s">
        <v>493</v>
      </c>
      <c r="Z55" s="372"/>
      <c r="AA55" s="372"/>
    </row>
    <row r="56" spans="1:27" ht="47.25" x14ac:dyDescent="0.2">
      <c r="A56" s="449" t="s">
        <v>557</v>
      </c>
      <c r="B56" s="597" t="s">
        <v>647</v>
      </c>
      <c r="C56" s="449" t="s">
        <v>747</v>
      </c>
      <c r="D56" s="847">
        <f t="shared" ref="D56" si="97">SUM(D57:D58)</f>
        <v>15.986877081102184</v>
      </c>
      <c r="E56" s="847">
        <f t="shared" ref="E56:G56" si="98">SUM(E57:E58)</f>
        <v>62.769108439999997</v>
      </c>
      <c r="F56" s="831">
        <f t="shared" si="98"/>
        <v>0</v>
      </c>
      <c r="G56" s="831">
        <f t="shared" si="98"/>
        <v>0</v>
      </c>
      <c r="H56" s="831"/>
      <c r="I56" s="847">
        <f t="shared" ref="I56:J56" si="99">SUM(I57:I58)</f>
        <v>13.095057567229816</v>
      </c>
      <c r="J56" s="847">
        <f t="shared" si="99"/>
        <v>127.45730186505951</v>
      </c>
      <c r="K56" s="847">
        <f t="shared" ref="K56:M56" si="100">SUM(K57:K58)</f>
        <v>46.918679063333336</v>
      </c>
      <c r="L56" s="847">
        <f t="shared" si="100"/>
        <v>14.157942733119999</v>
      </c>
      <c r="M56" s="847">
        <f t="shared" si="100"/>
        <v>2.2109999999999999</v>
      </c>
      <c r="N56" s="847">
        <f t="shared" ref="N56:T56" si="101">SUM(N57:N58)</f>
        <v>4.4100187100000001</v>
      </c>
      <c r="O56" s="847">
        <f t="shared" si="101"/>
        <v>4.2518335444444446</v>
      </c>
      <c r="P56" s="847">
        <f t="shared" si="101"/>
        <v>4.9708259300000002</v>
      </c>
      <c r="Q56" s="847">
        <f t="shared" si="101"/>
        <v>4.2518335444444446</v>
      </c>
      <c r="R56" s="847">
        <f t="shared" si="101"/>
        <v>4.7770980931200002</v>
      </c>
      <c r="S56" s="847">
        <f t="shared" si="101"/>
        <v>36.204011974444441</v>
      </c>
      <c r="T56" s="847">
        <f t="shared" si="101"/>
        <v>0</v>
      </c>
      <c r="U56" s="847">
        <f t="shared" ref="U56:V56" si="102">SUM(U57:U58)</f>
        <v>11.8195672309127</v>
      </c>
      <c r="V56" s="847">
        <f t="shared" si="102"/>
        <v>113.2993591319395</v>
      </c>
      <c r="W56" s="847">
        <f t="shared" ref="W56" si="103">SUM(W57:W58)</f>
        <v>3.4432756442311092</v>
      </c>
      <c r="X56" s="609">
        <f t="shared" si="81"/>
        <v>0.32136095463029235</v>
      </c>
      <c r="Y56" s="617" t="s">
        <v>493</v>
      </c>
      <c r="Z56" s="372"/>
      <c r="AA56" s="372"/>
    </row>
    <row r="57" spans="1:27" ht="47.25" x14ac:dyDescent="0.2">
      <c r="A57" s="449" t="s">
        <v>1537</v>
      </c>
      <c r="B57" s="879" t="str">
        <f>I1115_1037000158513_10_69_0!B57</f>
        <v>Установка учетов с АСКУЭ на границе балансовой принадлежности с потребителями, запитанными КЛ от ТП</v>
      </c>
      <c r="C57" s="617" t="str">
        <f>I1115_1037000158513_10_69_0!C57</f>
        <v>J_0000060023</v>
      </c>
      <c r="D57" s="847">
        <v>8.466073946898705</v>
      </c>
      <c r="E57" s="847">
        <v>21.304887379999997</v>
      </c>
      <c r="F57" s="831"/>
      <c r="G57" s="831"/>
      <c r="H57" s="831">
        <v>11.1</v>
      </c>
      <c r="I57" s="847">
        <v>11.393431526266831</v>
      </c>
      <c r="J57" s="847">
        <v>112.74112356000001</v>
      </c>
      <c r="K57" s="847">
        <f t="shared" ref="K57:K58" si="104">M57+O57+Q57+S57</f>
        <v>31.95217843</v>
      </c>
      <c r="L57" s="847">
        <f t="shared" ref="L57:L58" si="105">N57+P57+R57+T57</f>
        <v>0</v>
      </c>
      <c r="M57" s="847">
        <f>I1015_1037000158513_13_69_0!M59</f>
        <v>0</v>
      </c>
      <c r="N57" s="847">
        <f>I1015_1037000158513_13_69_0!AV59</f>
        <v>0</v>
      </c>
      <c r="O57" s="847">
        <f>I1015_1037000158513_13_69_0!T59</f>
        <v>0</v>
      </c>
      <c r="P57" s="847">
        <v>0</v>
      </c>
      <c r="Q57" s="847">
        <f>I1015_1037000158513_13_69_0!AA59</f>
        <v>0</v>
      </c>
      <c r="R57" s="847">
        <v>0</v>
      </c>
      <c r="S57" s="847">
        <f>I1015_1037000158513_13_69_0!AH59</f>
        <v>31.95217843</v>
      </c>
      <c r="T57" s="847">
        <v>0</v>
      </c>
      <c r="U57" s="861">
        <v>11.393431526266831</v>
      </c>
      <c r="V57" s="847">
        <f t="shared" ref="V57:V58" si="106">J57-L57</f>
        <v>112.74112356000001</v>
      </c>
      <c r="W57" s="928">
        <f>(N57+P57+R57)-(M57+O57+Q57)</f>
        <v>0</v>
      </c>
      <c r="X57" s="609" t="str">
        <f t="shared" si="81"/>
        <v>нд</v>
      </c>
      <c r="Y57" s="617" t="s">
        <v>493</v>
      </c>
      <c r="Z57" s="372"/>
      <c r="AA57" s="372"/>
    </row>
    <row r="58" spans="1:27" ht="74.25" customHeight="1" x14ac:dyDescent="0.2">
      <c r="A58" s="449" t="s">
        <v>1540</v>
      </c>
      <c r="B58" s="879" t="str">
        <f>I1115_1037000158513_10_69_0!B58</f>
        <v>Установка учетов с АСКУЭ на границе балансовой принадлежности с потребителями, запитанными от ВЛ-0,4кВ</v>
      </c>
      <c r="C58" s="617" t="str">
        <f>I1115_1037000158513_10_69_0!C58</f>
        <v>J_0000060024</v>
      </c>
      <c r="D58" s="847">
        <v>7.5208031342034793</v>
      </c>
      <c r="E58" s="847">
        <v>41.46422106</v>
      </c>
      <c r="F58" s="831"/>
      <c r="G58" s="831"/>
      <c r="H58" s="929">
        <v>11.1</v>
      </c>
      <c r="I58" s="847">
        <v>1.7016260409629858</v>
      </c>
      <c r="J58" s="847">
        <v>14.716178305059495</v>
      </c>
      <c r="K58" s="847">
        <f t="shared" si="104"/>
        <v>14.966500633333334</v>
      </c>
      <c r="L58" s="847">
        <f t="shared" si="105"/>
        <v>14.157942733119999</v>
      </c>
      <c r="M58" s="847">
        <f>I1115_1037000158513_10_69_0!U58/1.2</f>
        <v>2.2109999999999999</v>
      </c>
      <c r="N58" s="895">
        <v>4.4100187100000001</v>
      </c>
      <c r="O58" s="895">
        <f>I1115_1037000158513_10_69_0!W58/1.2</f>
        <v>4.2518335444444446</v>
      </c>
      <c r="P58" s="912">
        <v>4.9708259300000002</v>
      </c>
      <c r="Q58" s="895">
        <f>I1115_1037000158513_10_69_0!Y58/1.2</f>
        <v>4.2518335444444446</v>
      </c>
      <c r="R58" s="895">
        <v>4.7770980931200002</v>
      </c>
      <c r="S58" s="895">
        <f>I1115_1037000158513_10_69_0!AA58/1.2</f>
        <v>4.2518335444444446</v>
      </c>
      <c r="T58" s="847">
        <v>0</v>
      </c>
      <c r="U58" s="929">
        <v>0.4261357046458687</v>
      </c>
      <c r="V58" s="847">
        <f t="shared" si="106"/>
        <v>0.55823557193949647</v>
      </c>
      <c r="W58" s="906">
        <f>(N58+P58+R58)-(M58+O58+Q58)</f>
        <v>3.4432756442311092</v>
      </c>
      <c r="X58" s="609">
        <f t="shared" si="81"/>
        <v>0.32136095463029235</v>
      </c>
      <c r="Y58" s="617" t="s">
        <v>493</v>
      </c>
      <c r="Z58" s="372"/>
      <c r="AA58" s="372"/>
    </row>
    <row r="59" spans="1:27" ht="47.25" x14ac:dyDescent="0.2">
      <c r="A59" s="449" t="s">
        <v>558</v>
      </c>
      <c r="B59" s="597" t="s">
        <v>689</v>
      </c>
      <c r="C59" s="449" t="s">
        <v>747</v>
      </c>
      <c r="D59" s="847">
        <v>0</v>
      </c>
      <c r="E59" s="847">
        <v>0</v>
      </c>
      <c r="F59" s="831">
        <v>0</v>
      </c>
      <c r="G59" s="831">
        <v>0</v>
      </c>
      <c r="H59" s="831"/>
      <c r="I59" s="847">
        <v>0</v>
      </c>
      <c r="J59" s="847">
        <v>0</v>
      </c>
      <c r="K59" s="847">
        <v>0</v>
      </c>
      <c r="L59" s="847">
        <v>0</v>
      </c>
      <c r="M59" s="847">
        <v>0</v>
      </c>
      <c r="N59" s="847">
        <v>0</v>
      </c>
      <c r="O59" s="847">
        <v>0</v>
      </c>
      <c r="P59" s="847">
        <v>0</v>
      </c>
      <c r="Q59" s="847">
        <v>0</v>
      </c>
      <c r="R59" s="847">
        <v>0</v>
      </c>
      <c r="S59" s="847">
        <v>0</v>
      </c>
      <c r="T59" s="847">
        <v>0</v>
      </c>
      <c r="U59" s="847">
        <v>0</v>
      </c>
      <c r="V59" s="847">
        <v>0</v>
      </c>
      <c r="W59" s="847">
        <v>0</v>
      </c>
      <c r="X59" s="609" t="str">
        <f t="shared" si="81"/>
        <v>нд</v>
      </c>
      <c r="Y59" s="617" t="s">
        <v>493</v>
      </c>
      <c r="Z59" s="372"/>
      <c r="AA59" s="372"/>
    </row>
    <row r="60" spans="1:27" ht="31.5" x14ac:dyDescent="0.2">
      <c r="A60" s="449" t="s">
        <v>559</v>
      </c>
      <c r="B60" s="597" t="s">
        <v>676</v>
      </c>
      <c r="C60" s="449" t="s">
        <v>747</v>
      </c>
      <c r="D60" s="847">
        <v>0</v>
      </c>
      <c r="E60" s="847">
        <v>0</v>
      </c>
      <c r="F60" s="831">
        <v>0</v>
      </c>
      <c r="G60" s="831">
        <v>0</v>
      </c>
      <c r="H60" s="831"/>
      <c r="I60" s="847">
        <v>0</v>
      </c>
      <c r="J60" s="847">
        <v>0</v>
      </c>
      <c r="K60" s="847">
        <v>0</v>
      </c>
      <c r="L60" s="847">
        <v>0</v>
      </c>
      <c r="M60" s="847">
        <v>0</v>
      </c>
      <c r="N60" s="847">
        <v>0</v>
      </c>
      <c r="O60" s="847">
        <v>0</v>
      </c>
      <c r="P60" s="847">
        <v>0</v>
      </c>
      <c r="Q60" s="847">
        <v>0</v>
      </c>
      <c r="R60" s="847">
        <v>0</v>
      </c>
      <c r="S60" s="847">
        <v>0</v>
      </c>
      <c r="T60" s="847">
        <v>0</v>
      </c>
      <c r="U60" s="847">
        <v>0</v>
      </c>
      <c r="V60" s="847">
        <v>0</v>
      </c>
      <c r="W60" s="847">
        <v>0</v>
      </c>
      <c r="X60" s="609" t="str">
        <f t="shared" si="81"/>
        <v>нд</v>
      </c>
      <c r="Y60" s="617" t="s">
        <v>493</v>
      </c>
      <c r="Z60" s="372"/>
      <c r="AA60" s="372"/>
    </row>
    <row r="61" spans="1:27" ht="47.25" x14ac:dyDescent="0.2">
      <c r="A61" s="449" t="s">
        <v>560</v>
      </c>
      <c r="B61" s="597" t="s">
        <v>748</v>
      </c>
      <c r="C61" s="449" t="s">
        <v>747</v>
      </c>
      <c r="D61" s="847">
        <v>0</v>
      </c>
      <c r="E61" s="847">
        <v>0</v>
      </c>
      <c r="F61" s="831">
        <v>0</v>
      </c>
      <c r="G61" s="831">
        <v>0</v>
      </c>
      <c r="H61" s="831"/>
      <c r="I61" s="847">
        <v>0</v>
      </c>
      <c r="J61" s="847">
        <v>0</v>
      </c>
      <c r="K61" s="847">
        <v>0</v>
      </c>
      <c r="L61" s="847">
        <v>0</v>
      </c>
      <c r="M61" s="847">
        <v>0</v>
      </c>
      <c r="N61" s="847">
        <v>0</v>
      </c>
      <c r="O61" s="847">
        <v>0</v>
      </c>
      <c r="P61" s="847">
        <v>0</v>
      </c>
      <c r="Q61" s="847">
        <v>0</v>
      </c>
      <c r="R61" s="847">
        <v>0</v>
      </c>
      <c r="S61" s="847">
        <v>0</v>
      </c>
      <c r="T61" s="847">
        <v>0</v>
      </c>
      <c r="U61" s="847">
        <v>0</v>
      </c>
      <c r="V61" s="847">
        <v>0</v>
      </c>
      <c r="W61" s="847">
        <v>0</v>
      </c>
      <c r="X61" s="609" t="str">
        <f t="shared" si="81"/>
        <v>нд</v>
      </c>
      <c r="Y61" s="617" t="s">
        <v>493</v>
      </c>
      <c r="Z61" s="372"/>
      <c r="AA61" s="372"/>
    </row>
    <row r="62" spans="1:27" ht="63" x14ac:dyDescent="0.2">
      <c r="A62" s="449" t="s">
        <v>654</v>
      </c>
      <c r="B62" s="597" t="s">
        <v>655</v>
      </c>
      <c r="C62" s="449" t="s">
        <v>747</v>
      </c>
      <c r="D62" s="847">
        <f t="shared" ref="D62" si="107">SUM(D63:D64)</f>
        <v>12.530543025224453</v>
      </c>
      <c r="E62" s="847">
        <f t="shared" ref="E62:G62" si="108">SUM(E63:E64)</f>
        <v>33.941737660000001</v>
      </c>
      <c r="F62" s="831">
        <f t="shared" si="108"/>
        <v>0</v>
      </c>
      <c r="G62" s="831">
        <f t="shared" si="108"/>
        <v>0</v>
      </c>
      <c r="H62" s="831"/>
      <c r="I62" s="847">
        <f t="shared" ref="I62:J62" si="109">SUM(I63:I64)</f>
        <v>6.2798482766069217</v>
      </c>
      <c r="J62" s="847">
        <f t="shared" si="109"/>
        <v>50.277458571760008</v>
      </c>
      <c r="K62" s="847">
        <f t="shared" ref="K62:T62" si="110">SUM(K63:K64)</f>
        <v>35.702577375000004</v>
      </c>
      <c r="L62" s="847">
        <f t="shared" si="110"/>
        <v>0</v>
      </c>
      <c r="M62" s="847">
        <f t="shared" si="110"/>
        <v>0</v>
      </c>
      <c r="N62" s="847">
        <f t="shared" si="110"/>
        <v>0</v>
      </c>
      <c r="O62" s="847">
        <f t="shared" si="110"/>
        <v>0</v>
      </c>
      <c r="P62" s="847">
        <f t="shared" si="110"/>
        <v>0</v>
      </c>
      <c r="Q62" s="847">
        <f t="shared" si="110"/>
        <v>0</v>
      </c>
      <c r="R62" s="847">
        <f t="shared" si="110"/>
        <v>0</v>
      </c>
      <c r="S62" s="847">
        <f t="shared" si="110"/>
        <v>35.702577375000004</v>
      </c>
      <c r="T62" s="847">
        <f t="shared" si="110"/>
        <v>0</v>
      </c>
      <c r="U62" s="847">
        <f t="shared" ref="U62:V62" si="111">SUM(U63:U64)</f>
        <v>6.2798482766069217</v>
      </c>
      <c r="V62" s="847">
        <f t="shared" si="111"/>
        <v>50.277458571760008</v>
      </c>
      <c r="W62" s="847">
        <f t="shared" ref="W62" si="112">SUM(W63:W64)</f>
        <v>0</v>
      </c>
      <c r="X62" s="609" t="str">
        <f t="shared" si="81"/>
        <v>нд</v>
      </c>
      <c r="Y62" s="617" t="s">
        <v>493</v>
      </c>
      <c r="Z62" s="372"/>
      <c r="AA62" s="372"/>
    </row>
    <row r="63" spans="1:27" ht="15.75" x14ac:dyDescent="0.2">
      <c r="A63" s="449" t="s">
        <v>1543</v>
      </c>
      <c r="B63" s="879" t="str">
        <f>I1115_1037000158513_10_69_0!B63</f>
        <v>Монтаж системы учета с АСКУЭ в ТП</v>
      </c>
      <c r="C63" s="617" t="str">
        <f>I1115_1037000158513_10_69_0!C63</f>
        <v>J_0000060026</v>
      </c>
      <c r="D63" s="847">
        <v>2.1825133232931728</v>
      </c>
      <c r="E63" s="847">
        <v>8.02975627</v>
      </c>
      <c r="F63" s="831"/>
      <c r="G63" s="831"/>
      <c r="H63" s="831">
        <v>10.47</v>
      </c>
      <c r="I63" s="847">
        <v>2.1530848852264381</v>
      </c>
      <c r="J63" s="847">
        <v>21.69539035</v>
      </c>
      <c r="K63" s="847">
        <f t="shared" ref="K63:K64" si="113">M63+O63+Q63+S63</f>
        <v>7.0923146166666662</v>
      </c>
      <c r="L63" s="847">
        <f t="shared" ref="L63:L64" si="114">N63+P63+R63+T63</f>
        <v>0</v>
      </c>
      <c r="M63" s="847">
        <f>I1015_1037000158513_13_69_0!M65</f>
        <v>0</v>
      </c>
      <c r="N63" s="847">
        <f>I1015_1037000158513_13_69_0!AV65</f>
        <v>0</v>
      </c>
      <c r="O63" s="847">
        <f>I1015_1037000158513_13_69_0!T65</f>
        <v>0</v>
      </c>
      <c r="P63" s="847">
        <v>0</v>
      </c>
      <c r="Q63" s="847">
        <f>I1015_1037000158513_13_69_0!AA65</f>
        <v>0</v>
      </c>
      <c r="R63" s="847">
        <v>0</v>
      </c>
      <c r="S63" s="847">
        <f>I1015_1037000158513_13_69_0!AH65</f>
        <v>7.0923146166666662</v>
      </c>
      <c r="T63" s="847">
        <v>0</v>
      </c>
      <c r="U63" s="861">
        <v>2.1530848852264381</v>
      </c>
      <c r="V63" s="847">
        <f t="shared" ref="V63:V64" si="115">J63-L63</f>
        <v>21.69539035</v>
      </c>
      <c r="W63" s="928">
        <f t="shared" ref="W63:W64" si="116">(N63+P63+R63)-(M63+O63+Q63)</f>
        <v>0</v>
      </c>
      <c r="X63" s="609" t="str">
        <f t="shared" si="81"/>
        <v>нд</v>
      </c>
      <c r="Y63" s="617" t="s">
        <v>493</v>
      </c>
      <c r="Z63" s="372"/>
      <c r="AA63" s="372"/>
    </row>
    <row r="64" spans="1:27" ht="31.5" x14ac:dyDescent="0.2">
      <c r="A64" s="449" t="s">
        <v>1545</v>
      </c>
      <c r="B64" s="879" t="str">
        <f>I1115_1037000158513_10_69_0!B64</f>
        <v>Монтаж устройств передачи данных для АСКУЭ в ТП</v>
      </c>
      <c r="C64" s="617" t="str">
        <f>I1115_1037000158513_10_69_0!C64</f>
        <v>J_0000060025</v>
      </c>
      <c r="D64" s="847">
        <v>10.348029701931281</v>
      </c>
      <c r="E64" s="847">
        <v>25.911981390000001</v>
      </c>
      <c r="F64" s="831"/>
      <c r="G64" s="831"/>
      <c r="H64" s="831">
        <v>10.47</v>
      </c>
      <c r="I64" s="847">
        <v>4.126763391380484</v>
      </c>
      <c r="J64" s="847">
        <v>28.582068221760004</v>
      </c>
      <c r="K64" s="847">
        <f t="shared" si="113"/>
        <v>28.610262758333334</v>
      </c>
      <c r="L64" s="847">
        <f t="shared" si="114"/>
        <v>0</v>
      </c>
      <c r="M64" s="847">
        <f>I1015_1037000158513_13_69_0!M66</f>
        <v>0</v>
      </c>
      <c r="N64" s="847">
        <f>I1015_1037000158513_13_69_0!AV66</f>
        <v>0</v>
      </c>
      <c r="O64" s="847">
        <f>I1015_1037000158513_13_69_0!T66</f>
        <v>0</v>
      </c>
      <c r="P64" s="847">
        <v>0</v>
      </c>
      <c r="Q64" s="847">
        <f>I1015_1037000158513_13_69_0!AA66</f>
        <v>0</v>
      </c>
      <c r="R64" s="847">
        <v>0</v>
      </c>
      <c r="S64" s="847">
        <f>I1015_1037000158513_13_69_0!AH66</f>
        <v>28.610262758333334</v>
      </c>
      <c r="T64" s="847">
        <v>0</v>
      </c>
      <c r="U64" s="861">
        <v>4.126763391380484</v>
      </c>
      <c r="V64" s="847">
        <f t="shared" si="115"/>
        <v>28.582068221760004</v>
      </c>
      <c r="W64" s="928">
        <f t="shared" si="116"/>
        <v>0</v>
      </c>
      <c r="X64" s="609" t="str">
        <f t="shared" si="81"/>
        <v>нд</v>
      </c>
      <c r="Y64" s="617" t="s">
        <v>493</v>
      </c>
      <c r="Z64" s="372"/>
      <c r="AA64" s="372"/>
    </row>
    <row r="65" spans="1:27" ht="63" x14ac:dyDescent="0.2">
      <c r="A65" s="449" t="s">
        <v>656</v>
      </c>
      <c r="B65" s="597" t="s">
        <v>657</v>
      </c>
      <c r="C65" s="449" t="s">
        <v>747</v>
      </c>
      <c r="D65" s="847">
        <v>0</v>
      </c>
      <c r="E65" s="847">
        <v>0</v>
      </c>
      <c r="F65" s="831">
        <v>0</v>
      </c>
      <c r="G65" s="831">
        <v>0</v>
      </c>
      <c r="H65" s="831"/>
      <c r="I65" s="847">
        <v>0</v>
      </c>
      <c r="J65" s="847">
        <v>0</v>
      </c>
      <c r="K65" s="847">
        <v>0</v>
      </c>
      <c r="L65" s="847">
        <v>0</v>
      </c>
      <c r="M65" s="847">
        <v>0</v>
      </c>
      <c r="N65" s="847">
        <v>0</v>
      </c>
      <c r="O65" s="847">
        <v>0</v>
      </c>
      <c r="P65" s="847">
        <v>0</v>
      </c>
      <c r="Q65" s="847">
        <v>0</v>
      </c>
      <c r="R65" s="847">
        <v>0</v>
      </c>
      <c r="S65" s="847">
        <v>0</v>
      </c>
      <c r="T65" s="847">
        <v>0</v>
      </c>
      <c r="U65" s="847">
        <v>0</v>
      </c>
      <c r="V65" s="847">
        <v>0</v>
      </c>
      <c r="W65" s="847">
        <v>0</v>
      </c>
      <c r="X65" s="609" t="str">
        <f t="shared" si="81"/>
        <v>нд</v>
      </c>
      <c r="Y65" s="617" t="s">
        <v>493</v>
      </c>
      <c r="Z65" s="372"/>
      <c r="AA65" s="372"/>
    </row>
    <row r="66" spans="1:27" ht="47.25" x14ac:dyDescent="0.2">
      <c r="A66" s="449" t="s">
        <v>658</v>
      </c>
      <c r="B66" s="597" t="s">
        <v>659</v>
      </c>
      <c r="C66" s="449" t="s">
        <v>747</v>
      </c>
      <c r="D66" s="847">
        <v>0</v>
      </c>
      <c r="E66" s="847">
        <v>0</v>
      </c>
      <c r="F66" s="831">
        <v>0</v>
      </c>
      <c r="G66" s="831">
        <v>0</v>
      </c>
      <c r="H66" s="831"/>
      <c r="I66" s="847">
        <v>0</v>
      </c>
      <c r="J66" s="847">
        <v>0</v>
      </c>
      <c r="K66" s="847">
        <v>0</v>
      </c>
      <c r="L66" s="847">
        <v>0</v>
      </c>
      <c r="M66" s="847">
        <v>0</v>
      </c>
      <c r="N66" s="847">
        <v>0</v>
      </c>
      <c r="O66" s="847">
        <v>0</v>
      </c>
      <c r="P66" s="847">
        <v>0</v>
      </c>
      <c r="Q66" s="847">
        <v>0</v>
      </c>
      <c r="R66" s="847">
        <v>0</v>
      </c>
      <c r="S66" s="847">
        <v>0</v>
      </c>
      <c r="T66" s="847">
        <v>0</v>
      </c>
      <c r="U66" s="847">
        <v>0</v>
      </c>
      <c r="V66" s="847">
        <v>0</v>
      </c>
      <c r="W66" s="847">
        <v>0</v>
      </c>
      <c r="X66" s="609" t="str">
        <f t="shared" si="81"/>
        <v>нд</v>
      </c>
      <c r="Y66" s="617" t="s">
        <v>493</v>
      </c>
      <c r="Z66" s="372"/>
      <c r="AA66" s="372"/>
    </row>
    <row r="67" spans="1:27" ht="63" x14ac:dyDescent="0.2">
      <c r="A67" s="449" t="s">
        <v>660</v>
      </c>
      <c r="B67" s="597" t="s">
        <v>661</v>
      </c>
      <c r="C67" s="449" t="s">
        <v>747</v>
      </c>
      <c r="D67" s="847">
        <v>0</v>
      </c>
      <c r="E67" s="847">
        <v>0</v>
      </c>
      <c r="F67" s="831">
        <v>0</v>
      </c>
      <c r="G67" s="831">
        <v>0</v>
      </c>
      <c r="H67" s="831"/>
      <c r="I67" s="847">
        <v>0</v>
      </c>
      <c r="J67" s="847">
        <v>0</v>
      </c>
      <c r="K67" s="847">
        <v>0</v>
      </c>
      <c r="L67" s="847">
        <v>0</v>
      </c>
      <c r="M67" s="847">
        <v>0</v>
      </c>
      <c r="N67" s="847">
        <v>0</v>
      </c>
      <c r="O67" s="847">
        <v>0</v>
      </c>
      <c r="P67" s="847">
        <v>0</v>
      </c>
      <c r="Q67" s="847">
        <v>0</v>
      </c>
      <c r="R67" s="847">
        <v>0</v>
      </c>
      <c r="S67" s="847">
        <v>0</v>
      </c>
      <c r="T67" s="847">
        <v>0</v>
      </c>
      <c r="U67" s="847">
        <v>0</v>
      </c>
      <c r="V67" s="847">
        <v>0</v>
      </c>
      <c r="W67" s="847">
        <v>0</v>
      </c>
      <c r="X67" s="609" t="str">
        <f t="shared" si="81"/>
        <v>нд</v>
      </c>
      <c r="Y67" s="617" t="s">
        <v>493</v>
      </c>
      <c r="Z67" s="372"/>
      <c r="AA67" s="372"/>
    </row>
    <row r="68" spans="1:27" ht="63" x14ac:dyDescent="0.2">
      <c r="A68" s="449" t="s">
        <v>561</v>
      </c>
      <c r="B68" s="597" t="s">
        <v>662</v>
      </c>
      <c r="C68" s="449" t="s">
        <v>747</v>
      </c>
      <c r="D68" s="847">
        <f t="shared" ref="D68" si="117">SUM(D69,D70)</f>
        <v>0</v>
      </c>
      <c r="E68" s="847">
        <f t="shared" ref="E68:G68" si="118">SUM(E69,E70)</f>
        <v>0</v>
      </c>
      <c r="F68" s="831">
        <f t="shared" si="118"/>
        <v>0</v>
      </c>
      <c r="G68" s="831">
        <f t="shared" si="118"/>
        <v>0</v>
      </c>
      <c r="H68" s="831"/>
      <c r="I68" s="847">
        <f t="shared" ref="I68:J68" si="119">SUM(I69,I70)</f>
        <v>0</v>
      </c>
      <c r="J68" s="847">
        <f t="shared" si="119"/>
        <v>0</v>
      </c>
      <c r="K68" s="847">
        <f t="shared" ref="K68:T68" si="120">SUM(K69,K70)</f>
        <v>0</v>
      </c>
      <c r="L68" s="847">
        <f t="shared" si="120"/>
        <v>0</v>
      </c>
      <c r="M68" s="847">
        <f t="shared" si="120"/>
        <v>0</v>
      </c>
      <c r="N68" s="847">
        <f t="shared" si="120"/>
        <v>0</v>
      </c>
      <c r="O68" s="847">
        <f t="shared" si="120"/>
        <v>0</v>
      </c>
      <c r="P68" s="847">
        <f t="shared" si="120"/>
        <v>0</v>
      </c>
      <c r="Q68" s="847">
        <f t="shared" si="120"/>
        <v>0</v>
      </c>
      <c r="R68" s="847">
        <f t="shared" si="120"/>
        <v>0</v>
      </c>
      <c r="S68" s="847">
        <f t="shared" si="120"/>
        <v>0</v>
      </c>
      <c r="T68" s="847">
        <f t="shared" si="120"/>
        <v>0</v>
      </c>
      <c r="U68" s="847">
        <f t="shared" ref="U68:V68" si="121">SUM(U69,U70)</f>
        <v>0</v>
      </c>
      <c r="V68" s="847">
        <f t="shared" si="121"/>
        <v>0</v>
      </c>
      <c r="W68" s="847">
        <f t="shared" ref="W68" si="122">SUM(W69,W70)</f>
        <v>0</v>
      </c>
      <c r="X68" s="609" t="str">
        <f t="shared" si="81"/>
        <v>нд</v>
      </c>
      <c r="Y68" s="617" t="s">
        <v>493</v>
      </c>
      <c r="Z68" s="372"/>
      <c r="AA68" s="372"/>
    </row>
    <row r="69" spans="1:27" ht="31.5" x14ac:dyDescent="0.2">
      <c r="A69" s="449" t="s">
        <v>562</v>
      </c>
      <c r="B69" s="597" t="s">
        <v>677</v>
      </c>
      <c r="C69" s="449" t="s">
        <v>747</v>
      </c>
      <c r="D69" s="847" t="s">
        <v>493</v>
      </c>
      <c r="E69" s="847" t="s">
        <v>493</v>
      </c>
      <c r="F69" s="831" t="s">
        <v>493</v>
      </c>
      <c r="G69" s="831" t="s">
        <v>493</v>
      </c>
      <c r="H69" s="831"/>
      <c r="I69" s="847" t="s">
        <v>493</v>
      </c>
      <c r="J69" s="847" t="s">
        <v>493</v>
      </c>
      <c r="K69" s="847" t="s">
        <v>493</v>
      </c>
      <c r="L69" s="847" t="s">
        <v>493</v>
      </c>
      <c r="M69" s="847" t="s">
        <v>493</v>
      </c>
      <c r="N69" s="847" t="s">
        <v>493</v>
      </c>
      <c r="O69" s="847" t="s">
        <v>493</v>
      </c>
      <c r="P69" s="847" t="s">
        <v>493</v>
      </c>
      <c r="Q69" s="847" t="s">
        <v>493</v>
      </c>
      <c r="R69" s="847" t="s">
        <v>493</v>
      </c>
      <c r="S69" s="847" t="s">
        <v>493</v>
      </c>
      <c r="T69" s="847" t="s">
        <v>493</v>
      </c>
      <c r="U69" s="847" t="s">
        <v>493</v>
      </c>
      <c r="V69" s="847" t="s">
        <v>493</v>
      </c>
      <c r="W69" s="847" t="s">
        <v>493</v>
      </c>
      <c r="X69" s="609" t="str">
        <f t="shared" si="81"/>
        <v>нд</v>
      </c>
      <c r="Y69" s="617" t="s">
        <v>493</v>
      </c>
      <c r="Z69" s="372"/>
      <c r="AA69" s="372"/>
    </row>
    <row r="70" spans="1:27" ht="47.25" x14ac:dyDescent="0.2">
      <c r="A70" s="449" t="s">
        <v>564</v>
      </c>
      <c r="B70" s="597" t="s">
        <v>664</v>
      </c>
      <c r="C70" s="449" t="s">
        <v>747</v>
      </c>
      <c r="D70" s="847" t="s">
        <v>493</v>
      </c>
      <c r="E70" s="847" t="s">
        <v>493</v>
      </c>
      <c r="F70" s="831" t="s">
        <v>493</v>
      </c>
      <c r="G70" s="831" t="s">
        <v>493</v>
      </c>
      <c r="H70" s="831"/>
      <c r="I70" s="847" t="s">
        <v>493</v>
      </c>
      <c r="J70" s="847" t="s">
        <v>493</v>
      </c>
      <c r="K70" s="847" t="s">
        <v>493</v>
      </c>
      <c r="L70" s="847" t="s">
        <v>493</v>
      </c>
      <c r="M70" s="847" t="s">
        <v>493</v>
      </c>
      <c r="N70" s="847" t="s">
        <v>493</v>
      </c>
      <c r="O70" s="847" t="s">
        <v>493</v>
      </c>
      <c r="P70" s="847" t="s">
        <v>493</v>
      </c>
      <c r="Q70" s="847" t="s">
        <v>493</v>
      </c>
      <c r="R70" s="847" t="s">
        <v>493</v>
      </c>
      <c r="S70" s="847" t="s">
        <v>493</v>
      </c>
      <c r="T70" s="847" t="s">
        <v>493</v>
      </c>
      <c r="U70" s="847" t="s">
        <v>493</v>
      </c>
      <c r="V70" s="847" t="s">
        <v>493</v>
      </c>
      <c r="W70" s="847" t="s">
        <v>493</v>
      </c>
      <c r="X70" s="609" t="str">
        <f t="shared" si="81"/>
        <v>нд</v>
      </c>
      <c r="Y70" s="617" t="s">
        <v>493</v>
      </c>
      <c r="Z70" s="372"/>
      <c r="AA70" s="372"/>
    </row>
    <row r="71" spans="1:27" ht="63" x14ac:dyDescent="0.2">
      <c r="A71" s="449" t="s">
        <v>678</v>
      </c>
      <c r="B71" s="597" t="s">
        <v>665</v>
      </c>
      <c r="C71" s="449" t="s">
        <v>747</v>
      </c>
      <c r="D71" s="847">
        <f t="shared" ref="D71" si="123">SUM(D72,D73)</f>
        <v>0</v>
      </c>
      <c r="E71" s="847">
        <f t="shared" ref="E71:G71" si="124">SUM(E72,E73)</f>
        <v>0</v>
      </c>
      <c r="F71" s="831">
        <f t="shared" si="124"/>
        <v>0</v>
      </c>
      <c r="G71" s="831">
        <f t="shared" si="124"/>
        <v>0</v>
      </c>
      <c r="H71" s="831"/>
      <c r="I71" s="847">
        <f t="shared" ref="I71:J71" si="125">SUM(I72,I73)</f>
        <v>0</v>
      </c>
      <c r="J71" s="847">
        <f t="shared" si="125"/>
        <v>0</v>
      </c>
      <c r="K71" s="847">
        <f t="shared" ref="K71:T71" si="126">SUM(K72,K73)</f>
        <v>0</v>
      </c>
      <c r="L71" s="847">
        <f t="shared" si="126"/>
        <v>0</v>
      </c>
      <c r="M71" s="847">
        <f t="shared" si="126"/>
        <v>0</v>
      </c>
      <c r="N71" s="847">
        <f t="shared" si="126"/>
        <v>0</v>
      </c>
      <c r="O71" s="847">
        <f t="shared" si="126"/>
        <v>0</v>
      </c>
      <c r="P71" s="847">
        <f t="shared" si="126"/>
        <v>0</v>
      </c>
      <c r="Q71" s="847">
        <f t="shared" si="126"/>
        <v>0</v>
      </c>
      <c r="R71" s="847">
        <f t="shared" si="126"/>
        <v>0</v>
      </c>
      <c r="S71" s="847">
        <f t="shared" si="126"/>
        <v>0</v>
      </c>
      <c r="T71" s="847">
        <f t="shared" si="126"/>
        <v>0</v>
      </c>
      <c r="U71" s="847">
        <f t="shared" ref="U71:V71" si="127">SUM(U72,U73)</f>
        <v>0</v>
      </c>
      <c r="V71" s="847">
        <f t="shared" si="127"/>
        <v>0</v>
      </c>
      <c r="W71" s="847">
        <f t="shared" ref="W71" si="128">SUM(W72,W73)</f>
        <v>0</v>
      </c>
      <c r="X71" s="609" t="str">
        <f t="shared" si="81"/>
        <v>нд</v>
      </c>
      <c r="Y71" s="617" t="s">
        <v>493</v>
      </c>
      <c r="Z71" s="372"/>
      <c r="AA71" s="372"/>
    </row>
    <row r="72" spans="1:27" ht="63" x14ac:dyDescent="0.2">
      <c r="A72" s="449" t="s">
        <v>679</v>
      </c>
      <c r="B72" s="597" t="s">
        <v>680</v>
      </c>
      <c r="C72" s="449" t="s">
        <v>747</v>
      </c>
      <c r="D72" s="847">
        <v>0</v>
      </c>
      <c r="E72" s="847">
        <v>0</v>
      </c>
      <c r="F72" s="831">
        <v>0</v>
      </c>
      <c r="G72" s="831">
        <v>0</v>
      </c>
      <c r="H72" s="831"/>
      <c r="I72" s="847">
        <v>0</v>
      </c>
      <c r="J72" s="847">
        <v>0</v>
      </c>
      <c r="K72" s="847">
        <v>0</v>
      </c>
      <c r="L72" s="847">
        <v>0</v>
      </c>
      <c r="M72" s="847">
        <v>0</v>
      </c>
      <c r="N72" s="847">
        <v>0</v>
      </c>
      <c r="O72" s="847">
        <v>0</v>
      </c>
      <c r="P72" s="847">
        <v>0</v>
      </c>
      <c r="Q72" s="847">
        <v>0</v>
      </c>
      <c r="R72" s="847">
        <v>0</v>
      </c>
      <c r="S72" s="847">
        <v>0</v>
      </c>
      <c r="T72" s="847">
        <v>0</v>
      </c>
      <c r="U72" s="847">
        <v>0</v>
      </c>
      <c r="V72" s="847">
        <v>0</v>
      </c>
      <c r="W72" s="847">
        <v>0</v>
      </c>
      <c r="X72" s="609" t="str">
        <f t="shared" si="81"/>
        <v>нд</v>
      </c>
      <c r="Y72" s="617" t="s">
        <v>493</v>
      </c>
      <c r="Z72" s="372"/>
      <c r="AA72" s="372"/>
    </row>
    <row r="73" spans="1:27" ht="63" x14ac:dyDescent="0.2">
      <c r="A73" s="449" t="s">
        <v>681</v>
      </c>
      <c r="B73" s="597" t="s">
        <v>682</v>
      </c>
      <c r="C73" s="449" t="s">
        <v>747</v>
      </c>
      <c r="D73" s="847">
        <v>0</v>
      </c>
      <c r="E73" s="847">
        <v>0</v>
      </c>
      <c r="F73" s="860">
        <v>0</v>
      </c>
      <c r="G73" s="860">
        <v>0</v>
      </c>
      <c r="H73" s="860"/>
      <c r="I73" s="860">
        <v>0</v>
      </c>
      <c r="J73" s="860">
        <v>0</v>
      </c>
      <c r="K73" s="860">
        <v>0</v>
      </c>
      <c r="L73" s="860">
        <v>0</v>
      </c>
      <c r="M73" s="860">
        <v>0</v>
      </c>
      <c r="N73" s="860">
        <v>0</v>
      </c>
      <c r="O73" s="860">
        <v>0</v>
      </c>
      <c r="P73" s="860">
        <v>0</v>
      </c>
      <c r="Q73" s="860">
        <v>0</v>
      </c>
      <c r="R73" s="860">
        <v>0</v>
      </c>
      <c r="S73" s="860">
        <v>0</v>
      </c>
      <c r="T73" s="860">
        <v>0</v>
      </c>
      <c r="U73" s="860">
        <v>0</v>
      </c>
      <c r="V73" s="860">
        <v>0</v>
      </c>
      <c r="W73" s="860">
        <v>0</v>
      </c>
      <c r="X73" s="609" t="str">
        <f t="shared" si="81"/>
        <v>нд</v>
      </c>
      <c r="Y73" s="617" t="s">
        <v>493</v>
      </c>
      <c r="Z73" s="372"/>
      <c r="AA73" s="372"/>
    </row>
    <row r="74" spans="1:27" ht="47.25" x14ac:dyDescent="0.2">
      <c r="A74" s="449" t="s">
        <v>683</v>
      </c>
      <c r="B74" s="597" t="s">
        <v>684</v>
      </c>
      <c r="C74" s="449" t="s">
        <v>747</v>
      </c>
      <c r="D74" s="847">
        <f t="shared" ref="D74:W74" si="129">SUM(D75:D77)</f>
        <v>29.447224982544405</v>
      </c>
      <c r="E74" s="847">
        <f t="shared" si="129"/>
        <v>159.73566445</v>
      </c>
      <c r="F74" s="831">
        <f t="shared" si="129"/>
        <v>0</v>
      </c>
      <c r="G74" s="831">
        <f t="shared" si="129"/>
        <v>0</v>
      </c>
      <c r="H74" s="831"/>
      <c r="I74" s="847">
        <f t="shared" si="129"/>
        <v>9.0842059062294993</v>
      </c>
      <c r="J74" s="847">
        <f t="shared" si="129"/>
        <v>69.682838905109989</v>
      </c>
      <c r="K74" s="847">
        <f t="shared" si="129"/>
        <v>47.032585433333338</v>
      </c>
      <c r="L74" s="847">
        <f t="shared" si="129"/>
        <v>25.503658059999999</v>
      </c>
      <c r="M74" s="847">
        <f t="shared" si="129"/>
        <v>8.1250544624999996</v>
      </c>
      <c r="N74" s="847">
        <f t="shared" si="129"/>
        <v>4.5084962399999986</v>
      </c>
      <c r="O74" s="847">
        <f t="shared" si="129"/>
        <v>8.1250544625000014</v>
      </c>
      <c r="P74" s="847">
        <f t="shared" si="129"/>
        <v>6.1447849099999994</v>
      </c>
      <c r="Q74" s="847">
        <f t="shared" si="129"/>
        <v>8.1250544625000014</v>
      </c>
      <c r="R74" s="847">
        <f t="shared" si="129"/>
        <v>14.85037691</v>
      </c>
      <c r="S74" s="847">
        <f t="shared" si="129"/>
        <v>22.657422045833336</v>
      </c>
      <c r="T74" s="847">
        <f t="shared" si="129"/>
        <v>0</v>
      </c>
      <c r="U74" s="847">
        <f t="shared" si="129"/>
        <v>6.786579053977249</v>
      </c>
      <c r="V74" s="847">
        <f t="shared" si="129"/>
        <v>44.17918084510999</v>
      </c>
      <c r="W74" s="847">
        <f t="shared" si="129"/>
        <v>1.1284946724999969</v>
      </c>
      <c r="X74" s="609">
        <f t="shared" si="81"/>
        <v>4.6296907001604271E-2</v>
      </c>
      <c r="Y74" s="617" t="s">
        <v>493</v>
      </c>
      <c r="Z74" s="372"/>
      <c r="AA74" s="372"/>
    </row>
    <row r="75" spans="1:27" s="535" customFormat="1" ht="31.5" x14ac:dyDescent="0.2">
      <c r="A75" s="837" t="s">
        <v>1549</v>
      </c>
      <c r="B75" s="879" t="str">
        <f>I1115_1037000158513_10_69_0!B75</f>
        <v>Строительство и реконструкция сетей электроснабжения 0,4кВ</v>
      </c>
      <c r="C75" s="617" t="str">
        <f>I1115_1037000158513_10_69_0!C75</f>
        <v>J_0000500016</v>
      </c>
      <c r="D75" s="847">
        <v>20.002133345827758</v>
      </c>
      <c r="E75" s="847">
        <v>117.53169655000001</v>
      </c>
      <c r="F75" s="831"/>
      <c r="G75" s="831"/>
      <c r="H75" s="929">
        <v>11.1</v>
      </c>
      <c r="I75" s="847">
        <v>4.062450237486388</v>
      </c>
      <c r="J75" s="847">
        <v>31.884239558159987</v>
      </c>
      <c r="K75" s="847">
        <f t="shared" ref="K75:K77" si="130">M75+O75+Q75+S75</f>
        <v>32.500217850000006</v>
      </c>
      <c r="L75" s="847">
        <f t="shared" ref="L75:L77" si="131">N75+P75+R75+T75</f>
        <v>25.503658059999999</v>
      </c>
      <c r="M75" s="869">
        <f>I1015_1037000158513_13_69_0!M77</f>
        <v>8.1250544624999996</v>
      </c>
      <c r="N75" s="869">
        <v>4.5084962399999986</v>
      </c>
      <c r="O75" s="869">
        <f>I1015_1037000158513_13_69_0!T77</f>
        <v>8.1250544625000014</v>
      </c>
      <c r="P75" s="869">
        <v>6.1447849099999994</v>
      </c>
      <c r="Q75" s="869">
        <f>I1015_1037000158513_13_69_0!AA77</f>
        <v>8.1250544625000014</v>
      </c>
      <c r="R75" s="869">
        <v>14.85037691</v>
      </c>
      <c r="S75" s="869">
        <f>I1015_1037000158513_13_69_0!AH77</f>
        <v>8.1250544625000014</v>
      </c>
      <c r="T75" s="847">
        <v>0</v>
      </c>
      <c r="U75" s="929">
        <v>1.764823385234136</v>
      </c>
      <c r="V75" s="847">
        <f t="shared" ref="V75:V77" si="132">J75-L75</f>
        <v>6.3805814981599873</v>
      </c>
      <c r="W75" s="928">
        <f>(N75+P75+R75)-(M75+O75+Q75)</f>
        <v>1.1284946724999969</v>
      </c>
      <c r="X75" s="609">
        <f t="shared" si="81"/>
        <v>4.6296907001604271E-2</v>
      </c>
      <c r="Y75" s="902" t="s">
        <v>493</v>
      </c>
      <c r="Z75" s="372"/>
      <c r="AA75" s="570"/>
    </row>
    <row r="76" spans="1:27" ht="63" x14ac:dyDescent="0.2">
      <c r="A76" s="449" t="s">
        <v>1552</v>
      </c>
      <c r="B76" s="879" t="str">
        <f>I1115_1037000158513_10_69_0!B76</f>
        <v>Установка подстанции с питающими линиями для обеспечения качества и надежности потребителей г.Томска и Томского района</v>
      </c>
      <c r="C76" s="617" t="str">
        <f>I1115_1037000158513_10_69_0!C76</f>
        <v>J_100456002</v>
      </c>
      <c r="D76" s="847">
        <v>4.3680119758509601</v>
      </c>
      <c r="E76" s="847">
        <v>24.056434360000001</v>
      </c>
      <c r="F76" s="831"/>
      <c r="G76" s="831"/>
      <c r="H76" s="831">
        <v>10.47</v>
      </c>
      <c r="I76" s="847">
        <v>1.9489288757439138</v>
      </c>
      <c r="J76" s="847">
        <v>8.5726151269500015</v>
      </c>
      <c r="K76" s="847">
        <f t="shared" si="130"/>
        <v>4.2279135416666671</v>
      </c>
      <c r="L76" s="847">
        <f t="shared" si="131"/>
        <v>0</v>
      </c>
      <c r="M76" s="869">
        <f>I1015_1037000158513_13_69_0!M78</f>
        <v>0</v>
      </c>
      <c r="N76" s="869">
        <f>I1015_1037000158513_13_69_0!AV78</f>
        <v>0</v>
      </c>
      <c r="O76" s="847">
        <f>I1015_1037000158513_13_69_0!T78</f>
        <v>0</v>
      </c>
      <c r="P76" s="847">
        <v>0</v>
      </c>
      <c r="Q76" s="847">
        <f>I1015_1037000158513_13_69_0!AA78</f>
        <v>0</v>
      </c>
      <c r="R76" s="847">
        <v>0</v>
      </c>
      <c r="S76" s="847">
        <f>I1015_1037000158513_13_69_0!AH78</f>
        <v>4.2279135416666671</v>
      </c>
      <c r="T76" s="847">
        <v>0</v>
      </c>
      <c r="U76" s="861">
        <v>1.9489288757439138</v>
      </c>
      <c r="V76" s="847">
        <f t="shared" si="132"/>
        <v>8.5726151269500015</v>
      </c>
      <c r="W76" s="928">
        <f t="shared" ref="W76:W77" si="133">(N76+P76+R76)-(M76+O76+Q76)</f>
        <v>0</v>
      </c>
      <c r="X76" s="609" t="str">
        <f t="shared" si="81"/>
        <v>нд</v>
      </c>
      <c r="Y76" s="902" t="str">
        <f>I1115_1037000158513_10_69_0!AF76</f>
        <v>нд</v>
      </c>
      <c r="Z76" s="372"/>
      <c r="AA76" s="372"/>
    </row>
    <row r="77" spans="1:27" ht="22.5" customHeight="1" x14ac:dyDescent="0.2">
      <c r="A77" s="449" t="s">
        <v>1558</v>
      </c>
      <c r="B77" s="879" t="str">
        <f>I1115_1037000158513_10_69_0!B77</f>
        <v>Установка трансформаторов в ТП</v>
      </c>
      <c r="C77" s="617" t="str">
        <f>I1115_1037000158513_10_69_0!C77</f>
        <v>J_0200000018</v>
      </c>
      <c r="D77" s="847">
        <v>5.0770796608656852</v>
      </c>
      <c r="E77" s="847">
        <v>18.147533539999998</v>
      </c>
      <c r="F77" s="831"/>
      <c r="G77" s="831"/>
      <c r="H77" s="831">
        <v>10.47</v>
      </c>
      <c r="I77" s="847">
        <v>3.0728267929991988</v>
      </c>
      <c r="J77" s="847">
        <v>29.225984220000001</v>
      </c>
      <c r="K77" s="847">
        <f t="shared" si="130"/>
        <v>10.304454041666666</v>
      </c>
      <c r="L77" s="847">
        <f t="shared" si="131"/>
        <v>0</v>
      </c>
      <c r="M77" s="869">
        <f>I1015_1037000158513_13_69_0!M79</f>
        <v>0</v>
      </c>
      <c r="N77" s="869">
        <f>I1015_1037000158513_13_69_0!AV79</f>
        <v>0</v>
      </c>
      <c r="O77" s="847">
        <f>I1015_1037000158513_13_69_0!T79</f>
        <v>0</v>
      </c>
      <c r="P77" s="847">
        <v>0</v>
      </c>
      <c r="Q77" s="847">
        <f>I1015_1037000158513_13_69_0!AA79</f>
        <v>0</v>
      </c>
      <c r="R77" s="847">
        <v>0</v>
      </c>
      <c r="S77" s="847">
        <f>I1015_1037000158513_13_69_0!AH79</f>
        <v>10.304454041666666</v>
      </c>
      <c r="T77" s="847">
        <v>0</v>
      </c>
      <c r="U77" s="861">
        <v>3.0728267929991988</v>
      </c>
      <c r="V77" s="847">
        <f t="shared" si="132"/>
        <v>29.225984220000001</v>
      </c>
      <c r="W77" s="928">
        <f t="shared" si="133"/>
        <v>0</v>
      </c>
      <c r="X77" s="609" t="str">
        <f t="shared" si="81"/>
        <v>нд</v>
      </c>
      <c r="Y77" s="902" t="str">
        <f>I1115_1037000158513_10_69_0!AF77</f>
        <v>нд</v>
      </c>
      <c r="Z77" s="372"/>
      <c r="AA77" s="372"/>
    </row>
    <row r="78" spans="1:27" ht="47.25" x14ac:dyDescent="0.2">
      <c r="A78" s="449" t="s">
        <v>685</v>
      </c>
      <c r="B78" s="597" t="s">
        <v>668</v>
      </c>
      <c r="C78" s="449" t="s">
        <v>747</v>
      </c>
      <c r="D78" s="847">
        <v>0</v>
      </c>
      <c r="E78" s="847">
        <v>0</v>
      </c>
      <c r="F78" s="831">
        <v>0</v>
      </c>
      <c r="G78" s="831">
        <v>0</v>
      </c>
      <c r="H78" s="831"/>
      <c r="I78" s="847">
        <v>0</v>
      </c>
      <c r="J78" s="847">
        <v>0</v>
      </c>
      <c r="K78" s="847">
        <v>0</v>
      </c>
      <c r="L78" s="847">
        <v>0</v>
      </c>
      <c r="M78" s="847">
        <v>0</v>
      </c>
      <c r="N78" s="847">
        <v>0</v>
      </c>
      <c r="O78" s="847">
        <v>0</v>
      </c>
      <c r="P78" s="847">
        <v>0</v>
      </c>
      <c r="Q78" s="847">
        <v>0</v>
      </c>
      <c r="R78" s="847">
        <v>0</v>
      </c>
      <c r="S78" s="847">
        <v>0</v>
      </c>
      <c r="T78" s="847">
        <v>0</v>
      </c>
      <c r="U78" s="847">
        <v>0</v>
      </c>
      <c r="V78" s="847">
        <v>0</v>
      </c>
      <c r="W78" s="847">
        <v>0</v>
      </c>
      <c r="X78" s="609" t="str">
        <f t="shared" si="81"/>
        <v>нд</v>
      </c>
      <c r="Y78" s="617" t="s">
        <v>493</v>
      </c>
      <c r="Z78" s="372"/>
      <c r="AA78" s="372"/>
    </row>
    <row r="79" spans="1:27" ht="31.5" x14ac:dyDescent="0.2">
      <c r="A79" s="449" t="s">
        <v>686</v>
      </c>
      <c r="B79" s="597" t="s">
        <v>669</v>
      </c>
      <c r="C79" s="449" t="s">
        <v>747</v>
      </c>
      <c r="D79" s="847">
        <f t="shared" ref="D79:W79" si="134">SUM(D80:D85)</f>
        <v>20.920716536106337</v>
      </c>
      <c r="E79" s="847">
        <f t="shared" si="134"/>
        <v>142.19878052000001</v>
      </c>
      <c r="F79" s="831">
        <f t="shared" si="134"/>
        <v>0</v>
      </c>
      <c r="G79" s="831">
        <f t="shared" si="134"/>
        <v>0</v>
      </c>
      <c r="H79" s="831"/>
      <c r="I79" s="847">
        <f t="shared" si="134"/>
        <v>2.8565056333898422</v>
      </c>
      <c r="J79" s="847">
        <f t="shared" si="134"/>
        <v>16.283082846546666</v>
      </c>
      <c r="K79" s="847">
        <f t="shared" si="134"/>
        <v>13.912885616666669</v>
      </c>
      <c r="L79" s="847">
        <f t="shared" si="134"/>
        <v>30.652624630000002</v>
      </c>
      <c r="M79" s="847">
        <f t="shared" si="134"/>
        <v>0</v>
      </c>
      <c r="N79" s="847">
        <f t="shared" si="134"/>
        <v>0.60750000000000004</v>
      </c>
      <c r="O79" s="847">
        <f t="shared" si="134"/>
        <v>0</v>
      </c>
      <c r="P79" s="847">
        <f t="shared" si="134"/>
        <v>11.142041639999999</v>
      </c>
      <c r="Q79" s="847">
        <f t="shared" si="134"/>
        <v>0</v>
      </c>
      <c r="R79" s="847">
        <f t="shared" si="134"/>
        <v>18.903082990000001</v>
      </c>
      <c r="S79" s="847">
        <f t="shared" si="134"/>
        <v>13.912885616666669</v>
      </c>
      <c r="T79" s="847">
        <f t="shared" si="134"/>
        <v>0</v>
      </c>
      <c r="U79" s="847">
        <f t="shared" si="134"/>
        <v>0.91586195689561511</v>
      </c>
      <c r="V79" s="847">
        <f t="shared" si="134"/>
        <v>-5.1968082234533348</v>
      </c>
      <c r="W79" s="847">
        <f t="shared" si="134"/>
        <v>30.652624630000002</v>
      </c>
      <c r="X79" s="609" t="str">
        <f t="shared" si="81"/>
        <v>нд</v>
      </c>
      <c r="Y79" s="617" t="s">
        <v>493</v>
      </c>
      <c r="Z79" s="372"/>
      <c r="AA79" s="372"/>
    </row>
    <row r="80" spans="1:27" ht="27" customHeight="1" x14ac:dyDescent="0.2">
      <c r="A80" s="449" t="s">
        <v>1560</v>
      </c>
      <c r="B80" s="879" t="str">
        <f>I1115_1037000158513_10_69_0!B80</f>
        <v>Приобретение автогидроподъемника</v>
      </c>
      <c r="C80" s="617" t="str">
        <f>I1115_1037000158513_10_69_0!C80</f>
        <v>J_0000007038</v>
      </c>
      <c r="D80" s="847">
        <v>4.9336264112003576</v>
      </c>
      <c r="E80" s="847">
        <v>28.507916659999999</v>
      </c>
      <c r="F80" s="831"/>
      <c r="G80" s="831"/>
      <c r="H80" s="929">
        <v>11.1</v>
      </c>
      <c r="I80" s="847">
        <v>1.6550197881549658</v>
      </c>
      <c r="J80" s="847">
        <v>8.3310480433333325</v>
      </c>
      <c r="K80" s="847">
        <f t="shared" ref="K80:K85" si="135">M80+O80+Q80+S80</f>
        <v>8.2893813666666674</v>
      </c>
      <c r="L80" s="847">
        <f t="shared" ref="L80:L85" si="136">N80+P80+R80+T80</f>
        <v>15.291666660000001</v>
      </c>
      <c r="M80" s="869">
        <f>I1015_1037000158513_13_69_0!M82</f>
        <v>0</v>
      </c>
      <c r="N80" s="869">
        <f>I1015_1037000158513_13_69_0!AV82</f>
        <v>0</v>
      </c>
      <c r="O80" s="847">
        <f>I1015_1037000158513_13_69_0!T82</f>
        <v>0</v>
      </c>
      <c r="P80" s="847">
        <v>0</v>
      </c>
      <c r="Q80" s="847">
        <f>I1015_1037000158513_13_69_0!AA82</f>
        <v>0</v>
      </c>
      <c r="R80" s="847">
        <v>15.291666660000001</v>
      </c>
      <c r="S80" s="847">
        <f>I1015_1037000158513_13_69_0!AH82</f>
        <v>8.2893813666666674</v>
      </c>
      <c r="T80" s="847">
        <v>0</v>
      </c>
      <c r="U80" s="929">
        <v>0.27739216112793863</v>
      </c>
      <c r="V80" s="849">
        <f>J80-L80</f>
        <v>-6.9606186166666681</v>
      </c>
      <c r="W80" s="928">
        <f t="shared" ref="W80:W85" si="137">(N80+P80+R80)-(M80+O80+Q80)</f>
        <v>15.291666660000001</v>
      </c>
      <c r="X80" s="609" t="str">
        <f t="shared" si="81"/>
        <v>нд</v>
      </c>
      <c r="Y80" s="902" t="str">
        <f>I1115_1037000158513_10_69_0!AF80</f>
        <v>нд</v>
      </c>
      <c r="Z80" s="372"/>
      <c r="AA80" s="372"/>
    </row>
    <row r="81" spans="1:27" ht="27.75" customHeight="1" x14ac:dyDescent="0.2">
      <c r="A81" s="449" t="s">
        <v>1566</v>
      </c>
      <c r="B81" s="879" t="str">
        <f>I1115_1037000158513_10_69_0!B81</f>
        <v>Приобретение бригадного автомобиля</v>
      </c>
      <c r="C81" s="617" t="str">
        <f>I1115_1037000158513_10_69_0!C81</f>
        <v>J_0000007034</v>
      </c>
      <c r="D81" s="847">
        <v>0.64537851294065152</v>
      </c>
      <c r="E81" s="847">
        <v>3.5171375</v>
      </c>
      <c r="F81" s="831"/>
      <c r="G81" s="831"/>
      <c r="H81" s="831">
        <v>10.94</v>
      </c>
      <c r="I81" s="847">
        <v>0.43378265726736254</v>
      </c>
      <c r="J81" s="847">
        <v>2.4068774899999998</v>
      </c>
      <c r="K81" s="847">
        <f t="shared" si="135"/>
        <v>1.1514408333333335</v>
      </c>
      <c r="L81" s="847">
        <f t="shared" si="136"/>
        <v>1.6224827399999999</v>
      </c>
      <c r="M81" s="869">
        <f>I1015_1037000158513_13_69_0!M83</f>
        <v>0</v>
      </c>
      <c r="N81" s="869">
        <f>I1015_1037000158513_13_69_0!AV83</f>
        <v>0</v>
      </c>
      <c r="O81" s="847">
        <f>I1015_1037000158513_13_69_0!T83</f>
        <v>0</v>
      </c>
      <c r="P81" s="847">
        <v>1.6224827399999999</v>
      </c>
      <c r="Q81" s="847">
        <f>I1015_1037000158513_13_69_0!AA83</f>
        <v>0</v>
      </c>
      <c r="R81" s="847">
        <v>0</v>
      </c>
      <c r="S81" s="847">
        <f>I1015_1037000158513_13_69_0!AH83</f>
        <v>1.1514408333333335</v>
      </c>
      <c r="T81" s="847">
        <v>0</v>
      </c>
      <c r="U81" s="940">
        <v>0.28547527701142106</v>
      </c>
      <c r="V81" s="849">
        <f t="shared" ref="V81:V85" si="138">J81-L81</f>
        <v>0.78439474999999992</v>
      </c>
      <c r="W81" s="928">
        <f t="shared" si="137"/>
        <v>1.6224827399999999</v>
      </c>
      <c r="X81" s="609" t="str">
        <f t="shared" si="81"/>
        <v>нд</v>
      </c>
      <c r="Y81" s="902" t="str">
        <f>I1115_1037000158513_10_69_0!AF81</f>
        <v>нд</v>
      </c>
      <c r="Z81" s="372"/>
      <c r="AA81" s="372"/>
    </row>
    <row r="82" spans="1:27" ht="40.5" customHeight="1" x14ac:dyDescent="0.2">
      <c r="A82" s="449" t="s">
        <v>1572</v>
      </c>
      <c r="B82" s="879" t="str">
        <f>I1115_1037000158513_10_69_0!B82</f>
        <v>Приобретение информационно-вычислительной техники</v>
      </c>
      <c r="C82" s="617" t="str">
        <f>I1115_1037000158513_10_69_0!C82</f>
        <v>J_0000000814</v>
      </c>
      <c r="D82" s="847">
        <v>1.0899804611780455</v>
      </c>
      <c r="E82" s="847">
        <v>5.8691088999999996</v>
      </c>
      <c r="F82" s="831"/>
      <c r="G82" s="831"/>
      <c r="H82" s="831">
        <v>10.94</v>
      </c>
      <c r="I82" s="847">
        <v>0.28598052052256695</v>
      </c>
      <c r="J82" s="847">
        <v>2.2730451332133343</v>
      </c>
      <c r="K82" s="847">
        <f t="shared" si="135"/>
        <v>2.0237539999999998</v>
      </c>
      <c r="L82" s="847">
        <f t="shared" si="136"/>
        <v>2.5657416700000004</v>
      </c>
      <c r="M82" s="869">
        <f>I1015_1037000158513_13_69_0!M84</f>
        <v>0</v>
      </c>
      <c r="N82" s="869">
        <f>I1015_1037000158513_13_69_0!AV84</f>
        <v>0</v>
      </c>
      <c r="O82" s="847">
        <f>I1015_1037000158513_13_69_0!T84</f>
        <v>0</v>
      </c>
      <c r="P82" s="847">
        <v>2.5657416700000004</v>
      </c>
      <c r="Q82" s="847">
        <f>I1015_1037000158513_13_69_0!AA84</f>
        <v>0</v>
      </c>
      <c r="R82" s="847">
        <v>0</v>
      </c>
      <c r="S82" s="847">
        <f>I1015_1037000158513_13_69_0!AH84</f>
        <v>2.0237539999999998</v>
      </c>
      <c r="T82" s="847">
        <v>0</v>
      </c>
      <c r="U82" s="940">
        <v>5.1452031491488304E-2</v>
      </c>
      <c r="V82" s="847">
        <f t="shared" si="138"/>
        <v>-0.29269653678666607</v>
      </c>
      <c r="W82" s="928">
        <f t="shared" si="137"/>
        <v>2.5657416700000004</v>
      </c>
      <c r="X82" s="609" t="str">
        <f t="shared" si="81"/>
        <v>нд</v>
      </c>
      <c r="Y82" s="902" t="str">
        <f>I1115_1037000158513_10_69_0!AF82</f>
        <v>нд</v>
      </c>
      <c r="Z82" s="372"/>
      <c r="AA82" s="372"/>
    </row>
    <row r="83" spans="1:27" ht="32.25" customHeight="1" x14ac:dyDescent="0.2">
      <c r="A83" s="449" t="s">
        <v>1575</v>
      </c>
      <c r="B83" s="879" t="str">
        <f>I1115_1037000158513_10_69_0!B83</f>
        <v>Приобретение легкового служебного автомобиля</v>
      </c>
      <c r="C83" s="617" t="str">
        <f>I1115_1037000158513_10_69_0!C83</f>
        <v>J_0000007035</v>
      </c>
      <c r="D83" s="847">
        <v>0.29716400156180284</v>
      </c>
      <c r="E83" s="847">
        <v>1.3771666599999999</v>
      </c>
      <c r="F83" s="831"/>
      <c r="G83" s="831"/>
      <c r="H83" s="831">
        <v>10.47</v>
      </c>
      <c r="I83" s="847">
        <v>0.21398505030973974</v>
      </c>
      <c r="J83" s="847">
        <v>1.2721121799999997</v>
      </c>
      <c r="K83" s="847">
        <f t="shared" si="135"/>
        <v>0.44830941666666674</v>
      </c>
      <c r="L83" s="847">
        <f t="shared" si="136"/>
        <v>0</v>
      </c>
      <c r="M83" s="869">
        <f>I1015_1037000158513_13_69_0!M85</f>
        <v>0</v>
      </c>
      <c r="N83" s="869">
        <f>I1015_1037000158513_13_69_0!AV85</f>
        <v>0</v>
      </c>
      <c r="O83" s="847">
        <f>I1015_1037000158513_13_69_0!T85</f>
        <v>0</v>
      </c>
      <c r="P83" s="847">
        <v>0</v>
      </c>
      <c r="Q83" s="847">
        <f>I1015_1037000158513_13_69_0!AA85</f>
        <v>0</v>
      </c>
      <c r="R83" s="847">
        <v>0</v>
      </c>
      <c r="S83" s="847">
        <f>I1015_1037000158513_13_69_0!AH85</f>
        <v>0.44830941666666674</v>
      </c>
      <c r="T83" s="847">
        <v>0</v>
      </c>
      <c r="U83" s="861">
        <v>0.21398505030973974</v>
      </c>
      <c r="V83" s="847">
        <f t="shared" si="138"/>
        <v>1.2721121799999997</v>
      </c>
      <c r="W83" s="928">
        <f t="shared" si="137"/>
        <v>0</v>
      </c>
      <c r="X83" s="609" t="str">
        <f t="shared" si="81"/>
        <v>нд</v>
      </c>
      <c r="Y83" s="902" t="str">
        <f>I1115_1037000158513_10_69_0!AF83</f>
        <v>нд</v>
      </c>
      <c r="Z83" s="372"/>
      <c r="AA83" s="372"/>
    </row>
    <row r="84" spans="1:27" ht="68.25" customHeight="1" x14ac:dyDescent="0.2">
      <c r="A84" s="449" t="s">
        <v>1587</v>
      </c>
      <c r="B84" s="879" t="str">
        <f>I1115_1037000158513_10_69_0!B84</f>
        <v>Строительство склада для хранения электротехнической продукции</v>
      </c>
      <c r="C84" s="617" t="str">
        <f>I1115_1037000158513_10_69_0!C84</f>
        <v>J_0000000858</v>
      </c>
      <c r="D84" s="847">
        <v>13.68682953209027</v>
      </c>
      <c r="E84" s="847">
        <v>102.9274508</v>
      </c>
      <c r="F84" s="831"/>
      <c r="G84" s="831"/>
      <c r="H84" s="929">
        <v>11.1</v>
      </c>
      <c r="I84" s="847">
        <v>0</v>
      </c>
      <c r="J84" s="847">
        <v>0</v>
      </c>
      <c r="K84" s="847">
        <f t="shared" si="135"/>
        <v>0</v>
      </c>
      <c r="L84" s="847">
        <f t="shared" si="136"/>
        <v>9.1727335600000011</v>
      </c>
      <c r="M84" s="869">
        <f>I1015_1037000158513_13_69_0!M86</f>
        <v>0</v>
      </c>
      <c r="N84" s="869">
        <v>0.5</v>
      </c>
      <c r="O84" s="847">
        <f>I1015_1037000158513_13_69_0!T86</f>
        <v>0</v>
      </c>
      <c r="P84" s="847">
        <v>6.09381723</v>
      </c>
      <c r="Q84" s="847">
        <f>I1015_1037000158513_13_69_0!AA86</f>
        <v>0</v>
      </c>
      <c r="R84" s="847">
        <v>2.5789163300000002</v>
      </c>
      <c r="S84" s="847">
        <f>I1015_1037000158513_13_69_0!AH86</f>
        <v>0</v>
      </c>
      <c r="T84" s="847">
        <v>0</v>
      </c>
      <c r="U84" s="929" t="s">
        <v>493</v>
      </c>
      <c r="V84" s="861" t="s">
        <v>493</v>
      </c>
      <c r="W84" s="928">
        <f t="shared" si="137"/>
        <v>9.1727335600000011</v>
      </c>
      <c r="X84" s="609" t="str">
        <f t="shared" si="81"/>
        <v>нд</v>
      </c>
      <c r="Y84" s="887" t="str">
        <f>I1115_1037000158513_10_69_0!AF84</f>
        <v>Инвестиционный проект дополнительно включен в проект изменений Инвестиционной программы в части 2024 года</v>
      </c>
      <c r="Z84" s="372"/>
      <c r="AA84" s="372"/>
    </row>
    <row r="85" spans="1:27" ht="44.25" customHeight="1" x14ac:dyDescent="0.2">
      <c r="A85" s="449" t="s">
        <v>1652</v>
      </c>
      <c r="B85" s="879" t="str">
        <f>I1115_1037000158513_10_69_0!B85</f>
        <v>Разработка программного обеспечения "Геоинформационная система городских электрических сетей" (блок №6)</v>
      </c>
      <c r="C85" s="617" t="str">
        <f>I1115_1037000158513_10_69_0!C85</f>
        <v>J_0000007047</v>
      </c>
      <c r="D85" s="847">
        <v>0.2677376171352075</v>
      </c>
      <c r="E85" s="847">
        <v>0</v>
      </c>
      <c r="F85" s="831"/>
      <c r="G85" s="831"/>
      <c r="H85" s="929">
        <v>11.1</v>
      </c>
      <c r="I85" s="847">
        <v>0.2677376171352075</v>
      </c>
      <c r="J85" s="847">
        <v>2</v>
      </c>
      <c r="K85" s="847">
        <f t="shared" si="135"/>
        <v>2</v>
      </c>
      <c r="L85" s="847">
        <f t="shared" si="136"/>
        <v>2</v>
      </c>
      <c r="M85" s="869">
        <f>I1015_1037000158513_13_69_0!M87</f>
        <v>0</v>
      </c>
      <c r="N85" s="869">
        <v>0.1075</v>
      </c>
      <c r="O85" s="847">
        <f>I1015_1037000158513_13_69_0!T87</f>
        <v>0</v>
      </c>
      <c r="P85" s="847">
        <v>0.86</v>
      </c>
      <c r="Q85" s="847">
        <f>I1015_1037000158513_13_69_0!AA87</f>
        <v>0</v>
      </c>
      <c r="R85" s="847">
        <v>1.0325</v>
      </c>
      <c r="S85" s="860">
        <f>I1015_1037000158513_13_69_0!AG87</f>
        <v>2</v>
      </c>
      <c r="T85" s="847">
        <v>0</v>
      </c>
      <c r="U85" s="929">
        <v>8.7557436955027296E-2</v>
      </c>
      <c r="V85" s="847">
        <f t="shared" si="138"/>
        <v>0</v>
      </c>
      <c r="W85" s="928">
        <f t="shared" si="137"/>
        <v>2</v>
      </c>
      <c r="X85" s="609" t="str">
        <f t="shared" si="81"/>
        <v>нд</v>
      </c>
      <c r="Y85" s="924" t="str">
        <f>I1115_1037000158513_10_69_0!AF85</f>
        <v>нд</v>
      </c>
      <c r="Z85" s="372"/>
      <c r="AA85" s="372"/>
    </row>
    <row r="86" spans="1:27" ht="15" x14ac:dyDescent="0.2">
      <c r="D86" s="540"/>
      <c r="E86" s="826"/>
      <c r="AA86" s="372"/>
    </row>
    <row r="87" spans="1:27" ht="18.75" x14ac:dyDescent="0.2">
      <c r="B87" s="498" t="s">
        <v>1196</v>
      </c>
      <c r="C87" s="499"/>
      <c r="D87" s="1043" t="s">
        <v>1197</v>
      </c>
      <c r="E87" s="1062"/>
      <c r="F87" s="827"/>
      <c r="G87" s="827"/>
      <c r="H87" s="827"/>
      <c r="I87" s="1043"/>
      <c r="J87" s="1043"/>
    </row>
    <row r="88" spans="1:27" ht="14.25" hidden="1" customHeight="1" x14ac:dyDescent="0.2">
      <c r="B88" s="498"/>
      <c r="C88" s="499"/>
      <c r="D88" s="828"/>
      <c r="E88" s="829"/>
      <c r="F88" s="828"/>
      <c r="G88" s="828"/>
      <c r="H88" s="828"/>
      <c r="I88" s="498"/>
      <c r="J88" s="498"/>
      <c r="Y88" s="540"/>
    </row>
    <row r="89" spans="1:27" ht="18.75" hidden="1" x14ac:dyDescent="0.2">
      <c r="B89" s="1043" t="s">
        <v>1198</v>
      </c>
      <c r="C89" s="1043"/>
      <c r="D89" s="1060" t="s">
        <v>1199</v>
      </c>
      <c r="E89" s="1061"/>
      <c r="F89" s="827"/>
      <c r="G89" s="827"/>
      <c r="H89" s="827"/>
      <c r="I89" s="1043"/>
      <c r="J89" s="1043"/>
      <c r="Y89" s="540"/>
    </row>
    <row r="90" spans="1:27" ht="12.75" hidden="1" customHeight="1" x14ac:dyDescent="0.2">
      <c r="B90" s="498"/>
      <c r="C90" s="499"/>
      <c r="D90" s="828"/>
      <c r="E90" s="829"/>
      <c r="F90" s="828"/>
      <c r="G90" s="828"/>
      <c r="H90" s="828"/>
      <c r="I90" s="498"/>
      <c r="J90" s="498"/>
      <c r="Y90" s="540"/>
    </row>
    <row r="91" spans="1:27" ht="37.5" hidden="1" x14ac:dyDescent="0.2">
      <c r="B91" s="498" t="s">
        <v>1200</v>
      </c>
      <c r="C91" s="499"/>
      <c r="D91" s="1060" t="s">
        <v>1201</v>
      </c>
      <c r="E91" s="1061"/>
      <c r="F91" s="827"/>
      <c r="G91" s="827"/>
      <c r="H91" s="827"/>
      <c r="I91" s="1043"/>
      <c r="J91" s="1043"/>
      <c r="Y91" s="540"/>
    </row>
    <row r="95" spans="1:27" x14ac:dyDescent="0.2">
      <c r="O95" s="686"/>
    </row>
  </sheetData>
  <autoFilter ref="A21:BF85"/>
  <customSheetViews>
    <customSheetView guid="{7827CC47-A8A6-411C-BB9A-80AEDD4B0446}" scale="70" showPageBreaks="1" fitToPage="1" printArea="1" filter="1" showAutoFilter="1" view="pageBreakPreview">
      <pane xSplit="3" ySplit="20" topLeftCell="O22" activePane="bottomRight" state="frozen"/>
      <selection pane="bottomRight" activeCell="V26" sqref="V2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18" fitToHeight="2" orientation="portrait" r:id="rId1"/>
      <headerFooter alignWithMargins="0">
        <oddHeader>&amp;L&amp;"Arial,обычный"&amp;6Подготовлено с использованием системы ГАРАНТ</oddHeader>
      </headerFooter>
      <autoFilter ref="A20:BK106">
        <filterColumn colId="29">
          <filters blank="1">
            <filter val="Изменение номенклатуры оборудования в связи со снятием с производства ранее применяемых счетчиков"/>
            <filter val="Отсутствие халоб на качество электрической энергии"/>
            <filter val="Увеличение количества потребителей, обратившихся за присоединением к электрическим сетям"/>
            <filter val="Уточнение объема работ в результате подготовкии псд"/>
          </filters>
        </filterColumn>
      </autoFilter>
    </customSheetView>
    <customSheetView guid="{5D1DDB92-E2F2-4E40-9215-C70ED035E1A7}" scale="70" showPageBreaks="1" fitToPage="1" printArea="1" filter="1" showAutoFilter="1" view="pageBreakPreview">
      <pane xSplit="3" ySplit="48" topLeftCell="I71" activePane="bottomRight" state="frozen"/>
      <selection pane="bottomRight" activeCell="W76" sqref="W7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27" fitToHeight="2" orientation="portrait" r:id="rId2"/>
      <headerFooter alignWithMargins="0">
        <oddHeader>&amp;L&amp;"Arial,обычный"&amp;6Подготовлено с использованием системы ГАРАНТ</oddHeader>
      </headerFooter>
      <autoFilter ref="A20:BK106">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s>
  <mergeCells count="33">
    <mergeCell ref="B89:C89"/>
    <mergeCell ref="D89:E89"/>
    <mergeCell ref="I89:J89"/>
    <mergeCell ref="K17:T17"/>
    <mergeCell ref="S18:T18"/>
    <mergeCell ref="Q18:R18"/>
    <mergeCell ref="O18:P18"/>
    <mergeCell ref="F17:F19"/>
    <mergeCell ref="G17:G19"/>
    <mergeCell ref="H17:H19"/>
    <mergeCell ref="D17:D19"/>
    <mergeCell ref="D91:E91"/>
    <mergeCell ref="I91:J91"/>
    <mergeCell ref="K18:L18"/>
    <mergeCell ref="M18:N18"/>
    <mergeCell ref="D87:E87"/>
    <mergeCell ref="I87:J87"/>
    <mergeCell ref="Y17:Y19"/>
    <mergeCell ref="A13:T13"/>
    <mergeCell ref="A17:A19"/>
    <mergeCell ref="B17:B19"/>
    <mergeCell ref="C17:C19"/>
    <mergeCell ref="E17:E19"/>
    <mergeCell ref="W17:X18"/>
    <mergeCell ref="U17:V18"/>
    <mergeCell ref="I17:J18"/>
    <mergeCell ref="A12:Y12"/>
    <mergeCell ref="A5:Y5"/>
    <mergeCell ref="A4:Y4"/>
    <mergeCell ref="A6:Y6"/>
    <mergeCell ref="A7:Y7"/>
    <mergeCell ref="A9:Y9"/>
    <mergeCell ref="A11:Y11"/>
  </mergeCells>
  <pageMargins left="0.59055118110236227" right="0.19685039370078741" top="0.19685039370078741" bottom="0.19685039370078741" header="0.27559055118110237" footer="0.27559055118110237"/>
  <pageSetup paperSize="8" scale="26" fitToHeight="2" orientation="portrait" r:id="rId3"/>
  <headerFooter alignWithMargins="0">
    <oddHeader>&amp;L&amp;"Arial,обычный"&amp;6Подготовлено с использованием системы ГАРАНТ</oddHeader>
  </headerFooter>
  <rowBreaks count="1" manualBreakCount="1">
    <brk id="84" max="2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DK93"/>
  <sheetViews>
    <sheetView view="pageBreakPreview" zoomScale="70" zoomScaleNormal="100" zoomScaleSheetLayoutView="70" workbookViewId="0">
      <pane xSplit="3" ySplit="23" topLeftCell="D24" activePane="bottomRight" state="frozen"/>
      <selection activeCell="Q24" sqref="Q24"/>
      <selection pane="topRight" activeCell="Q24" sqref="Q24"/>
      <selection pane="bottomLeft" activeCell="Q24" sqref="Q24"/>
      <selection pane="bottomRight" activeCell="Q24" sqref="Q24"/>
    </sheetView>
  </sheetViews>
  <sheetFormatPr defaultRowHeight="15.75" outlineLevelRow="1" x14ac:dyDescent="0.25"/>
  <cols>
    <col min="1" max="1" width="13.28515625" style="152" customWidth="1"/>
    <col min="2" max="2" width="36" style="152" customWidth="1"/>
    <col min="3" max="3" width="18" style="152" customWidth="1"/>
    <col min="4" max="4" width="18" style="811" customWidth="1"/>
    <col min="5" max="5" width="13.85546875" style="580" customWidth="1"/>
    <col min="6" max="6" width="11.140625" style="580" customWidth="1"/>
    <col min="7" max="8" width="6.85546875" style="580" customWidth="1"/>
    <col min="9" max="9" width="9.28515625" style="580" customWidth="1"/>
    <col min="10" max="10" width="6.85546875" style="580" customWidth="1"/>
    <col min="11" max="11" width="11.28515625" style="580" customWidth="1"/>
    <col min="12" max="12" width="17.140625" style="580" customWidth="1"/>
    <col min="13" max="13" width="7.85546875" style="580" customWidth="1"/>
    <col min="14" max="14" width="6.85546875" style="858" customWidth="1"/>
    <col min="15" max="17" width="6.85546875" style="580" customWidth="1"/>
    <col min="18" max="18" width="9.28515625" style="580" customWidth="1"/>
    <col min="19" max="19" width="17.140625" style="580" customWidth="1"/>
    <col min="20" max="20" width="8.28515625" style="580" customWidth="1"/>
    <col min="21" max="24" width="6.85546875" style="580" customWidth="1"/>
    <col min="25" max="25" width="9.85546875" style="580" customWidth="1"/>
    <col min="26" max="26" width="17.140625" style="580" customWidth="1"/>
    <col min="27" max="27" width="9.28515625" style="580" customWidth="1"/>
    <col min="28" max="31" width="6.85546875" style="580" customWidth="1"/>
    <col min="32" max="32" width="11" style="580" customWidth="1"/>
    <col min="33" max="33" width="17.140625" style="580" customWidth="1"/>
    <col min="34" max="34" width="9" style="580" customWidth="1"/>
    <col min="35" max="38" width="6.85546875" style="580" customWidth="1"/>
    <col min="39" max="39" width="12.85546875" style="580" customWidth="1"/>
    <col min="40" max="40" width="17.140625" style="580" customWidth="1"/>
    <col min="41" max="41" width="13.140625" style="580" customWidth="1"/>
    <col min="42" max="43" width="6.85546875" style="580" customWidth="1"/>
    <col min="44" max="44" width="9.28515625" style="580" customWidth="1"/>
    <col min="45" max="45" width="6.85546875" style="580" customWidth="1"/>
    <col min="46" max="46" width="11.28515625" style="580" customWidth="1"/>
    <col min="47" max="47" width="17.140625" style="580" customWidth="1"/>
    <col min="48" max="48" width="9.85546875" style="580" customWidth="1"/>
    <col min="49" max="52" width="6.85546875" style="580" customWidth="1"/>
    <col min="53" max="53" width="9.28515625" style="580" customWidth="1"/>
    <col min="54" max="54" width="17.140625" style="870" customWidth="1"/>
    <col min="55" max="55" width="8.28515625" style="870" customWidth="1"/>
    <col min="56" max="59" width="6.85546875" style="870" customWidth="1"/>
    <col min="60" max="60" width="9.5703125" style="870" customWidth="1"/>
    <col min="61" max="61" width="17.140625" style="580" customWidth="1"/>
    <col min="62" max="62" width="9.28515625" style="580" customWidth="1"/>
    <col min="63" max="66" width="6.85546875" style="580" customWidth="1"/>
    <col min="67" max="67" width="9" style="580" customWidth="1"/>
    <col min="68" max="68" width="17.140625" style="580" customWidth="1"/>
    <col min="69" max="69" width="8" style="580" customWidth="1"/>
    <col min="70" max="73" width="6.85546875" style="580" customWidth="1"/>
    <col min="74" max="74" width="9.42578125" style="580" customWidth="1"/>
    <col min="75" max="76" width="8.5703125" style="580" customWidth="1"/>
    <col min="77" max="77" width="9.140625" style="580" customWidth="1"/>
    <col min="78" max="78" width="9.5703125" style="580" customWidth="1"/>
    <col min="79" max="79" width="30.5703125" style="580" customWidth="1"/>
    <col min="80" max="80" width="17.140625" style="580" hidden="1" customWidth="1"/>
    <col min="81" max="81" width="10.28515625" style="580" hidden="1" customWidth="1"/>
    <col min="82" max="83" width="6.85546875" style="580" hidden="1" customWidth="1"/>
    <col min="84" max="84" width="9.28515625" style="580" hidden="1" customWidth="1"/>
    <col min="85" max="85" width="6.85546875" style="580" hidden="1" customWidth="1"/>
    <col min="86" max="86" width="11.28515625" style="580" hidden="1" customWidth="1"/>
    <col min="87" max="87" width="7.28515625" style="706" hidden="1" customWidth="1"/>
    <col min="88" max="93" width="7.85546875" style="152" hidden="1" customWidth="1"/>
    <col min="94" max="94" width="19.85546875" style="152" customWidth="1"/>
    <col min="95" max="96" width="4.7109375" style="152" customWidth="1"/>
    <col min="97" max="97" width="4.28515625" style="152" customWidth="1"/>
    <col min="98" max="98" width="4.42578125" style="152" customWidth="1"/>
    <col min="99" max="99" width="5.140625" style="152" customWidth="1"/>
    <col min="100" max="100" width="5.7109375" style="152" customWidth="1"/>
    <col min="101" max="101" width="6.28515625" style="152" customWidth="1"/>
    <col min="102" max="102" width="6.5703125" style="152" customWidth="1"/>
    <col min="103" max="103" width="6.28515625" style="152" customWidth="1"/>
    <col min="104" max="105" width="5.7109375" style="152" customWidth="1"/>
    <col min="106" max="106" width="14.7109375" style="152" customWidth="1"/>
    <col min="107" max="116" width="5.7109375" style="152" customWidth="1"/>
    <col min="117" max="16384" width="9.140625" style="152"/>
  </cols>
  <sheetData>
    <row r="1" spans="1:115" s="786" customFormat="1" ht="15" customHeight="1" outlineLevel="1" x14ac:dyDescent="0.25">
      <c r="A1" s="793"/>
      <c r="B1" s="793"/>
      <c r="C1" s="793"/>
      <c r="D1" s="793"/>
      <c r="E1" s="802"/>
      <c r="F1" s="788"/>
      <c r="G1" s="788"/>
      <c r="H1" s="788"/>
      <c r="I1" s="788"/>
      <c r="J1" s="788"/>
      <c r="K1" s="789"/>
      <c r="L1" s="802"/>
      <c r="M1" s="802"/>
      <c r="N1" s="802"/>
      <c r="O1" s="802"/>
      <c r="P1" s="802"/>
      <c r="Q1" s="802"/>
      <c r="R1" s="802"/>
      <c r="S1" s="802"/>
      <c r="T1" s="802"/>
      <c r="U1" s="802"/>
      <c r="V1" s="802"/>
      <c r="W1" s="802"/>
      <c r="X1" s="802"/>
      <c r="Y1" s="802"/>
      <c r="Z1" s="802"/>
      <c r="AA1" s="802"/>
      <c r="AB1" s="802"/>
      <c r="AC1" s="802"/>
      <c r="AD1" s="802"/>
      <c r="AE1" s="802"/>
      <c r="AF1" s="802"/>
      <c r="AG1" s="802"/>
      <c r="AH1" s="802"/>
      <c r="AI1" s="802"/>
      <c r="AJ1" s="802"/>
      <c r="AK1" s="802"/>
      <c r="AL1" s="802"/>
      <c r="AM1" s="802"/>
      <c r="AN1" s="802"/>
      <c r="AO1" s="788"/>
      <c r="AP1" s="788"/>
      <c r="AQ1" s="788"/>
      <c r="AR1" s="788"/>
      <c r="AS1" s="788"/>
      <c r="AT1" s="789"/>
      <c r="AU1" s="802"/>
      <c r="AV1" s="802"/>
      <c r="AW1" s="802"/>
      <c r="AX1" s="802"/>
      <c r="AY1" s="802"/>
      <c r="AZ1" s="802"/>
      <c r="BA1" s="802"/>
      <c r="BB1" s="908"/>
      <c r="BC1" s="908"/>
      <c r="BD1" s="908"/>
      <c r="BE1" s="908"/>
      <c r="BF1" s="908"/>
      <c r="BG1" s="908"/>
      <c r="BH1" s="908"/>
      <c r="BI1" s="802"/>
      <c r="BJ1" s="802"/>
      <c r="BK1" s="802"/>
      <c r="BL1" s="802"/>
      <c r="BM1" s="802"/>
      <c r="BN1" s="802"/>
      <c r="BO1" s="802"/>
      <c r="BP1" s="802"/>
      <c r="BQ1" s="802"/>
      <c r="BR1" s="802"/>
      <c r="BS1" s="802"/>
      <c r="BT1" s="802"/>
      <c r="BU1" s="802"/>
      <c r="BV1" s="802"/>
      <c r="BW1" s="802"/>
      <c r="BX1" s="802"/>
      <c r="BY1" s="802"/>
      <c r="BZ1" s="802"/>
      <c r="CA1" s="820" t="s">
        <v>409</v>
      </c>
      <c r="CB1" s="787"/>
      <c r="CC1" s="788" t="s">
        <v>1481</v>
      </c>
      <c r="CD1" s="788"/>
      <c r="CE1" s="788"/>
      <c r="CF1" s="788"/>
      <c r="CG1" s="788"/>
      <c r="CH1" s="789" t="s">
        <v>315</v>
      </c>
      <c r="CI1" s="790"/>
    </row>
    <row r="2" spans="1:115" s="786" customFormat="1" ht="15" customHeight="1" outlineLevel="1" x14ac:dyDescent="0.25">
      <c r="A2" s="793"/>
      <c r="B2" s="793"/>
      <c r="C2" s="793"/>
      <c r="D2" s="793"/>
      <c r="E2" s="802"/>
      <c r="F2" s="788"/>
      <c r="G2" s="788"/>
      <c r="H2" s="788"/>
      <c r="I2" s="788"/>
      <c r="J2" s="788"/>
      <c r="K2" s="789"/>
      <c r="L2" s="802"/>
      <c r="M2" s="802"/>
      <c r="N2" s="802"/>
      <c r="O2" s="802"/>
      <c r="P2" s="802"/>
      <c r="Q2" s="802"/>
      <c r="R2" s="802"/>
      <c r="S2" s="802"/>
      <c r="T2" s="802"/>
      <c r="U2" s="802"/>
      <c r="V2" s="802"/>
      <c r="W2" s="802"/>
      <c r="X2" s="802"/>
      <c r="Y2" s="802"/>
      <c r="Z2" s="802"/>
      <c r="AA2" s="802"/>
      <c r="AB2" s="802"/>
      <c r="AC2" s="802"/>
      <c r="AD2" s="802"/>
      <c r="AE2" s="802"/>
      <c r="AF2" s="802"/>
      <c r="AG2" s="802"/>
      <c r="AH2" s="802"/>
      <c r="AI2" s="802"/>
      <c r="AJ2" s="802"/>
      <c r="AK2" s="802"/>
      <c r="AL2" s="802"/>
      <c r="AM2" s="802"/>
      <c r="AN2" s="802"/>
      <c r="AO2" s="788"/>
      <c r="AP2" s="788"/>
      <c r="AQ2" s="788"/>
      <c r="AR2" s="788"/>
      <c r="AS2" s="788"/>
      <c r="AT2" s="789"/>
      <c r="AU2" s="802"/>
      <c r="AV2" s="802"/>
      <c r="AW2" s="802"/>
      <c r="AX2" s="802"/>
      <c r="AY2" s="802"/>
      <c r="AZ2" s="802"/>
      <c r="BA2" s="802"/>
      <c r="BB2" s="908"/>
      <c r="BC2" s="908"/>
      <c r="BD2" s="908"/>
      <c r="BE2" s="908"/>
      <c r="BF2" s="908"/>
      <c r="BG2" s="908"/>
      <c r="BH2" s="908"/>
      <c r="BI2" s="802"/>
      <c r="BJ2" s="802"/>
      <c r="BK2" s="802"/>
      <c r="BL2" s="802"/>
      <c r="BM2" s="802"/>
      <c r="BN2" s="802"/>
      <c r="BO2" s="802"/>
      <c r="BP2" s="802"/>
      <c r="BQ2" s="802"/>
      <c r="BR2" s="802"/>
      <c r="BS2" s="802"/>
      <c r="BT2" s="802"/>
      <c r="BU2" s="802"/>
      <c r="BV2" s="802"/>
      <c r="BW2" s="802"/>
      <c r="BX2" s="802"/>
      <c r="BY2" s="802"/>
      <c r="BZ2" s="802"/>
      <c r="CA2" s="819" t="s">
        <v>0</v>
      </c>
      <c r="CB2" s="787"/>
      <c r="CC2" s="788"/>
      <c r="CD2" s="788"/>
      <c r="CE2" s="788"/>
      <c r="CF2" s="788"/>
      <c r="CG2" s="788"/>
      <c r="CH2" s="789"/>
      <c r="CI2" s="790"/>
    </row>
    <row r="3" spans="1:115" s="786" customFormat="1" ht="15" customHeight="1" outlineLevel="1" x14ac:dyDescent="0.25">
      <c r="A3" s="793"/>
      <c r="B3" s="793"/>
      <c r="C3" s="793"/>
      <c r="D3" s="793"/>
      <c r="E3" s="802"/>
      <c r="F3" s="788"/>
      <c r="G3" s="788"/>
      <c r="H3" s="788"/>
      <c r="I3" s="788"/>
      <c r="J3" s="788"/>
      <c r="K3" s="791"/>
      <c r="L3" s="802"/>
      <c r="M3" s="802"/>
      <c r="N3" s="802"/>
      <c r="O3" s="802"/>
      <c r="P3" s="802"/>
      <c r="Q3" s="802"/>
      <c r="R3" s="802"/>
      <c r="S3" s="802"/>
      <c r="T3" s="802"/>
      <c r="U3" s="802"/>
      <c r="V3" s="802"/>
      <c r="W3" s="802"/>
      <c r="X3" s="802"/>
      <c r="Y3" s="802"/>
      <c r="Z3" s="802"/>
      <c r="AA3" s="802"/>
      <c r="AB3" s="802"/>
      <c r="AC3" s="802"/>
      <c r="AD3" s="802"/>
      <c r="AE3" s="802"/>
      <c r="AF3" s="802"/>
      <c r="AG3" s="802"/>
      <c r="AH3" s="802"/>
      <c r="AI3" s="802"/>
      <c r="AJ3" s="802"/>
      <c r="AK3" s="802"/>
      <c r="AL3" s="802"/>
      <c r="AM3" s="802"/>
      <c r="AN3" s="802"/>
      <c r="AO3" s="788"/>
      <c r="AP3" s="788"/>
      <c r="AQ3" s="788"/>
      <c r="AR3" s="788"/>
      <c r="AS3" s="788"/>
      <c r="AT3" s="791"/>
      <c r="AU3" s="802"/>
      <c r="AV3" s="802"/>
      <c r="AW3" s="802"/>
      <c r="AX3" s="802"/>
      <c r="AY3" s="802"/>
      <c r="AZ3" s="802"/>
      <c r="BA3" s="802"/>
      <c r="BB3" s="908"/>
      <c r="BC3" s="908"/>
      <c r="BD3" s="908"/>
      <c r="BE3" s="908"/>
      <c r="BF3" s="908"/>
      <c r="BG3" s="908"/>
      <c r="BH3" s="908"/>
      <c r="BI3" s="802"/>
      <c r="BJ3" s="802"/>
      <c r="BK3" s="802"/>
      <c r="BL3" s="802"/>
      <c r="BM3" s="802"/>
      <c r="BN3" s="802"/>
      <c r="BO3" s="802"/>
      <c r="BP3" s="802"/>
      <c r="BQ3" s="802"/>
      <c r="BR3" s="802"/>
      <c r="BS3" s="802"/>
      <c r="BT3" s="802"/>
      <c r="BU3" s="802"/>
      <c r="BV3" s="802"/>
      <c r="BW3" s="802"/>
      <c r="BX3" s="802"/>
      <c r="BY3" s="802"/>
      <c r="BZ3" s="802"/>
      <c r="CA3" s="819" t="s">
        <v>1287</v>
      </c>
      <c r="CB3" s="787"/>
      <c r="CC3" s="788"/>
      <c r="CD3" s="788"/>
      <c r="CE3" s="788"/>
      <c r="CF3" s="788"/>
      <c r="CG3" s="788"/>
      <c r="CH3" s="791" t="s">
        <v>1482</v>
      </c>
      <c r="CI3" s="790"/>
    </row>
    <row r="4" spans="1:115" s="786" customFormat="1" ht="15" customHeight="1" outlineLevel="1" x14ac:dyDescent="0.25">
      <c r="A4" s="1070"/>
      <c r="B4" s="1070"/>
      <c r="C4" s="1070"/>
      <c r="D4" s="1070"/>
      <c r="E4" s="1070"/>
      <c r="F4" s="1070"/>
      <c r="G4" s="1070"/>
      <c r="H4" s="1070"/>
      <c r="I4" s="1070"/>
      <c r="J4" s="1070"/>
      <c r="K4" s="1070"/>
      <c r="L4" s="1071"/>
      <c r="M4" s="1071"/>
      <c r="N4" s="1071"/>
      <c r="O4" s="1071"/>
      <c r="P4" s="1071"/>
      <c r="Q4" s="1071"/>
      <c r="R4" s="1071"/>
      <c r="S4" s="1071"/>
      <c r="T4" s="1071"/>
      <c r="U4" s="1071"/>
      <c r="V4" s="1071"/>
      <c r="W4" s="1071"/>
      <c r="X4" s="1071"/>
      <c r="Y4" s="1071"/>
      <c r="Z4" s="1071"/>
      <c r="AA4" s="1071"/>
      <c r="AB4" s="1071"/>
      <c r="AC4" s="1071"/>
      <c r="AD4" s="1071"/>
      <c r="AE4" s="1071"/>
      <c r="AF4" s="1071"/>
      <c r="AG4" s="1071"/>
      <c r="AH4" s="1071"/>
      <c r="AI4" s="1071"/>
      <c r="AJ4" s="1071"/>
      <c r="AK4" s="1071"/>
      <c r="AL4" s="1071"/>
      <c r="AM4" s="1071"/>
      <c r="AN4" s="1071"/>
      <c r="AO4" s="1071"/>
      <c r="AP4" s="1071"/>
      <c r="AQ4" s="1071"/>
      <c r="AR4" s="1071"/>
      <c r="AS4" s="1071"/>
      <c r="AT4" s="1071"/>
      <c r="AU4" s="1071"/>
      <c r="AV4" s="1071"/>
      <c r="AW4" s="1071"/>
      <c r="AX4" s="1071"/>
      <c r="AY4" s="1071"/>
      <c r="AZ4" s="1071"/>
      <c r="BA4" s="1071"/>
      <c r="BB4" s="1072"/>
      <c r="BC4" s="1072"/>
      <c r="BD4" s="1072"/>
      <c r="BE4" s="1072"/>
      <c r="BF4" s="1072"/>
      <c r="BG4" s="1072"/>
      <c r="BH4" s="1072"/>
      <c r="BI4" s="1071"/>
      <c r="BJ4" s="1071"/>
      <c r="BK4" s="1071"/>
      <c r="BL4" s="1071"/>
      <c r="BM4" s="1071"/>
      <c r="BN4" s="1071"/>
      <c r="BO4" s="1071"/>
      <c r="BP4" s="1071"/>
      <c r="BQ4" s="1071"/>
      <c r="BR4" s="1071"/>
      <c r="BS4" s="1071"/>
      <c r="BT4" s="1071"/>
      <c r="BU4" s="1071"/>
      <c r="BV4" s="1071"/>
      <c r="BW4" s="1071"/>
      <c r="BX4" s="1071"/>
      <c r="BY4" s="1071"/>
      <c r="BZ4" s="1071"/>
      <c r="CA4" s="1071"/>
      <c r="CB4" s="1073"/>
      <c r="CC4" s="1073"/>
      <c r="CD4" s="1073"/>
      <c r="CE4" s="1073"/>
      <c r="CF4" s="1073"/>
      <c r="CG4" s="1073"/>
      <c r="CH4" s="1073"/>
      <c r="CI4" s="790"/>
    </row>
    <row r="5" spans="1:115" s="793" customFormat="1" ht="18.75" customHeight="1" outlineLevel="1" x14ac:dyDescent="0.25">
      <c r="A5" s="1074" t="s">
        <v>1648</v>
      </c>
      <c r="B5" s="1074"/>
      <c r="C5" s="1074"/>
      <c r="D5" s="1074"/>
      <c r="E5" s="1074"/>
      <c r="F5" s="1074"/>
      <c r="G5" s="1074"/>
      <c r="H5" s="1074"/>
      <c r="I5" s="1074"/>
      <c r="J5" s="1074"/>
      <c r="K5" s="1074"/>
      <c r="L5" s="1075"/>
      <c r="M5" s="1075"/>
      <c r="N5" s="1075"/>
      <c r="O5" s="1075"/>
      <c r="P5" s="1075"/>
      <c r="Q5" s="1075"/>
      <c r="R5" s="1075"/>
      <c r="S5" s="1075"/>
      <c r="T5" s="1075"/>
      <c r="U5" s="1075"/>
      <c r="V5" s="1075"/>
      <c r="W5" s="1075"/>
      <c r="X5" s="1075"/>
      <c r="Y5" s="1075"/>
      <c r="Z5" s="1075"/>
      <c r="AA5" s="1075"/>
      <c r="AB5" s="1075"/>
      <c r="AC5" s="1075"/>
      <c r="AD5" s="1075"/>
      <c r="AE5" s="1075"/>
      <c r="AF5" s="1075"/>
      <c r="AG5" s="1075"/>
      <c r="AH5" s="1075"/>
      <c r="AI5" s="1075"/>
      <c r="AJ5" s="1075"/>
      <c r="AK5" s="1075"/>
      <c r="AL5" s="1075"/>
      <c r="AM5" s="1075"/>
      <c r="AN5" s="1075"/>
      <c r="AO5" s="1075"/>
      <c r="AP5" s="1075"/>
      <c r="AQ5" s="1075"/>
      <c r="AR5" s="1075"/>
      <c r="AS5" s="1075"/>
      <c r="AT5" s="1075"/>
      <c r="AU5" s="1075"/>
      <c r="AV5" s="1075"/>
      <c r="AW5" s="1075"/>
      <c r="AX5" s="1075"/>
      <c r="AY5" s="1075"/>
      <c r="AZ5" s="1075"/>
      <c r="BA5" s="1075"/>
      <c r="BB5" s="1076"/>
      <c r="BC5" s="1076"/>
      <c r="BD5" s="1076"/>
      <c r="BE5" s="1076"/>
      <c r="BF5" s="1076"/>
      <c r="BG5" s="1076"/>
      <c r="BH5" s="1076"/>
      <c r="BI5" s="1075"/>
      <c r="BJ5" s="1075"/>
      <c r="BK5" s="1075"/>
      <c r="BL5" s="1075"/>
      <c r="BM5" s="1075"/>
      <c r="BN5" s="1075"/>
      <c r="BO5" s="1075"/>
      <c r="BP5" s="1075"/>
      <c r="BQ5" s="1075"/>
      <c r="BR5" s="1075"/>
      <c r="BS5" s="1075"/>
      <c r="BT5" s="1075"/>
      <c r="BU5" s="1075"/>
      <c r="BV5" s="1075"/>
      <c r="BW5" s="1075"/>
      <c r="BX5" s="1075"/>
      <c r="BY5" s="1075"/>
      <c r="BZ5" s="1075"/>
      <c r="CA5" s="1075"/>
      <c r="CB5" s="1073"/>
      <c r="CC5" s="1073"/>
      <c r="CD5" s="1073"/>
      <c r="CE5" s="1073"/>
      <c r="CF5" s="1073"/>
      <c r="CG5" s="1073"/>
      <c r="CH5" s="1073"/>
      <c r="CI5" s="792"/>
    </row>
    <row r="6" spans="1:115" s="793" customFormat="1" ht="18.75" outlineLevel="1" x14ac:dyDescent="0.25">
      <c r="A6" s="1074" t="s">
        <v>1665</v>
      </c>
      <c r="B6" s="1074"/>
      <c r="C6" s="1074"/>
      <c r="D6" s="1074"/>
      <c r="E6" s="1074"/>
      <c r="F6" s="1074"/>
      <c r="G6" s="1074"/>
      <c r="H6" s="1074"/>
      <c r="I6" s="1074"/>
      <c r="J6" s="1074"/>
      <c r="K6" s="1074"/>
      <c r="L6" s="1074"/>
      <c r="M6" s="1074"/>
      <c r="N6" s="1074"/>
      <c r="O6" s="1074"/>
      <c r="P6" s="1074"/>
      <c r="Q6" s="1074"/>
      <c r="R6" s="1074"/>
      <c r="S6" s="1074"/>
      <c r="T6" s="1074"/>
      <c r="U6" s="1074"/>
      <c r="V6" s="1074"/>
      <c r="W6" s="1074"/>
      <c r="X6" s="1074"/>
      <c r="Y6" s="1074"/>
      <c r="Z6" s="1074"/>
      <c r="AA6" s="1074"/>
      <c r="AB6" s="1074"/>
      <c r="AC6" s="1074"/>
      <c r="AD6" s="1074"/>
      <c r="AE6" s="1074"/>
      <c r="AF6" s="1074"/>
      <c r="AG6" s="1074"/>
      <c r="AH6" s="1074"/>
      <c r="AI6" s="1074"/>
      <c r="AJ6" s="1074"/>
      <c r="AK6" s="1074"/>
      <c r="AL6" s="1074"/>
      <c r="AM6" s="1074"/>
      <c r="AN6" s="1074"/>
      <c r="AO6" s="1074"/>
      <c r="AP6" s="1074"/>
      <c r="AQ6" s="1074"/>
      <c r="AR6" s="1074"/>
      <c r="AS6" s="1074"/>
      <c r="AT6" s="1074"/>
      <c r="AU6" s="1074"/>
      <c r="AV6" s="1074"/>
      <c r="AW6" s="1074"/>
      <c r="AX6" s="1074"/>
      <c r="AY6" s="1074"/>
      <c r="AZ6" s="1074"/>
      <c r="BA6" s="1074"/>
      <c r="BB6" s="1077"/>
      <c r="BC6" s="1077"/>
      <c r="BD6" s="1077"/>
      <c r="BE6" s="1077"/>
      <c r="BF6" s="1077"/>
      <c r="BG6" s="1077"/>
      <c r="BH6" s="1077"/>
      <c r="BI6" s="1074"/>
      <c r="BJ6" s="1074"/>
      <c r="BK6" s="1074"/>
      <c r="BL6" s="1074"/>
      <c r="BM6" s="1074"/>
      <c r="BN6" s="1074"/>
      <c r="BO6" s="1074"/>
      <c r="BP6" s="1074"/>
      <c r="BQ6" s="1074"/>
      <c r="BR6" s="1074"/>
      <c r="BS6" s="1074"/>
      <c r="BT6" s="1074"/>
      <c r="BU6" s="1074"/>
      <c r="BV6" s="1074"/>
      <c r="BW6" s="1074"/>
      <c r="BX6" s="1074"/>
      <c r="BY6" s="1074"/>
      <c r="BZ6" s="1074"/>
      <c r="CA6" s="1074"/>
      <c r="CB6" s="1078"/>
      <c r="CC6" s="1078"/>
      <c r="CD6" s="1078"/>
      <c r="CE6" s="1078"/>
      <c r="CF6" s="1078"/>
      <c r="CG6" s="1078"/>
      <c r="CH6" s="1078"/>
      <c r="CI6" s="792"/>
    </row>
    <row r="7" spans="1:115" s="793" customFormat="1" ht="18.75" outlineLevel="1" x14ac:dyDescent="0.25">
      <c r="A7" s="890"/>
      <c r="B7" s="890"/>
      <c r="C7" s="890"/>
      <c r="D7" s="890"/>
      <c r="E7" s="891"/>
      <c r="F7" s="891"/>
      <c r="G7" s="891"/>
      <c r="H7" s="891"/>
      <c r="I7" s="891"/>
      <c r="J7" s="891"/>
      <c r="K7" s="891"/>
      <c r="L7" s="891"/>
      <c r="M7" s="891"/>
      <c r="N7" s="891"/>
      <c r="O7" s="891"/>
      <c r="P7" s="891"/>
      <c r="Q7" s="891"/>
      <c r="R7" s="891"/>
      <c r="S7" s="891"/>
      <c r="T7" s="891"/>
      <c r="U7" s="891"/>
      <c r="V7" s="891"/>
      <c r="W7" s="891"/>
      <c r="X7" s="891"/>
      <c r="Y7" s="891"/>
      <c r="Z7" s="891"/>
      <c r="AA7" s="891"/>
      <c r="AB7" s="891"/>
      <c r="AC7" s="891"/>
      <c r="AD7" s="891"/>
      <c r="AE7" s="891"/>
      <c r="AF7" s="891"/>
      <c r="AG7" s="891"/>
      <c r="AH7" s="891"/>
      <c r="AI7" s="891"/>
      <c r="AJ7" s="891"/>
      <c r="AK7" s="891"/>
      <c r="AL7" s="891"/>
      <c r="AM7" s="891"/>
      <c r="AN7" s="891"/>
      <c r="AO7" s="891"/>
      <c r="AP7" s="891"/>
      <c r="AQ7" s="891"/>
      <c r="AR7" s="891"/>
      <c r="AS7" s="891"/>
      <c r="AT7" s="891"/>
      <c r="AU7" s="891"/>
      <c r="AV7" s="891"/>
      <c r="AW7" s="891"/>
      <c r="AX7" s="891"/>
      <c r="AY7" s="891"/>
      <c r="AZ7" s="891"/>
      <c r="BA7" s="891"/>
      <c r="BB7" s="891"/>
      <c r="BC7" s="891"/>
      <c r="BD7" s="891"/>
      <c r="BE7" s="891"/>
      <c r="BF7" s="891"/>
      <c r="BG7" s="891"/>
      <c r="BH7" s="891"/>
      <c r="BI7" s="891"/>
      <c r="BJ7" s="891"/>
      <c r="BK7" s="891"/>
      <c r="BL7" s="891"/>
      <c r="BM7" s="891"/>
      <c r="BN7" s="891"/>
      <c r="BO7" s="891"/>
      <c r="BP7" s="891"/>
      <c r="BQ7" s="891"/>
      <c r="BR7" s="891"/>
      <c r="BS7" s="891"/>
      <c r="BT7" s="891"/>
      <c r="BU7" s="891"/>
      <c r="BV7" s="891"/>
      <c r="BW7" s="891"/>
      <c r="BX7" s="891"/>
      <c r="BY7" s="891"/>
      <c r="BZ7" s="891"/>
      <c r="CA7" s="891"/>
      <c r="CB7" s="794"/>
      <c r="CC7" s="794"/>
      <c r="CD7" s="794"/>
      <c r="CE7" s="794"/>
      <c r="CF7" s="794"/>
      <c r="CG7" s="794"/>
      <c r="CH7" s="794"/>
      <c r="CI7" s="792"/>
    </row>
    <row r="8" spans="1:115" s="793" customFormat="1" ht="18.75" outlineLevel="1" x14ac:dyDescent="0.25">
      <c r="A8" s="998" t="s">
        <v>1654</v>
      </c>
      <c r="B8" s="998"/>
      <c r="C8" s="998"/>
      <c r="D8" s="998"/>
      <c r="E8" s="998"/>
      <c r="F8" s="998"/>
      <c r="G8" s="998"/>
      <c r="H8" s="998"/>
      <c r="I8" s="998"/>
      <c r="J8" s="998"/>
      <c r="K8" s="998"/>
      <c r="L8" s="1079"/>
      <c r="M8" s="1079"/>
      <c r="N8" s="1079"/>
      <c r="O8" s="1079"/>
      <c r="P8" s="1079"/>
      <c r="Q8" s="1079"/>
      <c r="R8" s="1079"/>
      <c r="S8" s="1079"/>
      <c r="T8" s="1079"/>
      <c r="U8" s="1079"/>
      <c r="V8" s="1079"/>
      <c r="W8" s="1079"/>
      <c r="X8" s="1079"/>
      <c r="Y8" s="1079"/>
      <c r="Z8" s="1079"/>
      <c r="AA8" s="1079"/>
      <c r="AB8" s="1079"/>
      <c r="AC8" s="1079"/>
      <c r="AD8" s="1079"/>
      <c r="AE8" s="1079"/>
      <c r="AF8" s="1079"/>
      <c r="AG8" s="1079"/>
      <c r="AH8" s="1079"/>
      <c r="AI8" s="1079"/>
      <c r="AJ8" s="1079"/>
      <c r="AK8" s="1079"/>
      <c r="AL8" s="1079"/>
      <c r="AM8" s="1079"/>
      <c r="AN8" s="1079"/>
      <c r="AO8" s="1079"/>
      <c r="AP8" s="1079"/>
      <c r="AQ8" s="1079"/>
      <c r="AR8" s="1079"/>
      <c r="AS8" s="1079"/>
      <c r="AT8" s="1079"/>
      <c r="AU8" s="1079"/>
      <c r="AV8" s="1079"/>
      <c r="AW8" s="1079"/>
      <c r="AX8" s="1079"/>
      <c r="AY8" s="1079"/>
      <c r="AZ8" s="1079"/>
      <c r="BA8" s="1079"/>
      <c r="BB8" s="1080"/>
      <c r="BC8" s="1080"/>
      <c r="BD8" s="1080"/>
      <c r="BE8" s="1080"/>
      <c r="BF8" s="1080"/>
      <c r="BG8" s="1080"/>
      <c r="BH8" s="1080"/>
      <c r="BI8" s="1079"/>
      <c r="BJ8" s="1079"/>
      <c r="BK8" s="1079"/>
      <c r="BL8" s="1079"/>
      <c r="BM8" s="1079"/>
      <c r="BN8" s="1079"/>
      <c r="BO8" s="1079"/>
      <c r="BP8" s="1079"/>
      <c r="BQ8" s="1079"/>
      <c r="BR8" s="1079"/>
      <c r="BS8" s="1079"/>
      <c r="BT8" s="1079"/>
      <c r="BU8" s="1079"/>
      <c r="BV8" s="1079"/>
      <c r="BW8" s="1079"/>
      <c r="BX8" s="1079"/>
      <c r="BY8" s="1079"/>
      <c r="BZ8" s="1079"/>
      <c r="CA8" s="1079"/>
      <c r="CB8" s="1081"/>
      <c r="CC8" s="1081"/>
      <c r="CD8" s="1081"/>
      <c r="CE8" s="1081"/>
      <c r="CF8" s="1081"/>
      <c r="CG8" s="1081"/>
      <c r="CH8" s="1081"/>
      <c r="CI8" s="795"/>
      <c r="CJ8" s="796"/>
      <c r="CK8" s="796"/>
      <c r="CL8" s="796"/>
      <c r="CM8" s="796"/>
      <c r="CN8" s="796"/>
      <c r="CO8" s="796"/>
      <c r="CP8" s="796"/>
      <c r="CQ8" s="796"/>
      <c r="CR8" s="796"/>
      <c r="CS8" s="796"/>
      <c r="CT8" s="796"/>
      <c r="CU8" s="796"/>
      <c r="CV8" s="796"/>
      <c r="CW8" s="796"/>
      <c r="CX8" s="796"/>
      <c r="CY8" s="796"/>
      <c r="CZ8" s="796"/>
      <c r="DA8" s="796"/>
      <c r="DB8" s="796"/>
      <c r="DC8" s="796"/>
      <c r="DD8" s="796"/>
      <c r="DE8" s="796"/>
      <c r="DF8" s="796"/>
      <c r="DG8" s="796"/>
      <c r="DH8" s="796"/>
      <c r="DI8" s="796"/>
      <c r="DJ8" s="796"/>
      <c r="DK8" s="796"/>
    </row>
    <row r="9" spans="1:115" s="793" customFormat="1" ht="18.75" outlineLevel="1" x14ac:dyDescent="0.25">
      <c r="A9" s="998" t="s">
        <v>1483</v>
      </c>
      <c r="B9" s="998"/>
      <c r="C9" s="998"/>
      <c r="D9" s="998"/>
      <c r="E9" s="998"/>
      <c r="F9" s="998"/>
      <c r="G9" s="998"/>
      <c r="H9" s="998"/>
      <c r="I9" s="998"/>
      <c r="J9" s="998"/>
      <c r="K9" s="998"/>
      <c r="L9" s="1079"/>
      <c r="M9" s="1079"/>
      <c r="N9" s="1079"/>
      <c r="O9" s="1079"/>
      <c r="P9" s="1079"/>
      <c r="Q9" s="1079"/>
      <c r="R9" s="1079"/>
      <c r="S9" s="1079"/>
      <c r="T9" s="1079"/>
      <c r="U9" s="1079"/>
      <c r="V9" s="1079"/>
      <c r="W9" s="1079"/>
      <c r="X9" s="1079"/>
      <c r="Y9" s="1079"/>
      <c r="Z9" s="1079"/>
      <c r="AA9" s="1079"/>
      <c r="AB9" s="1079"/>
      <c r="AC9" s="1079"/>
      <c r="AD9" s="1079"/>
      <c r="AE9" s="1079"/>
      <c r="AF9" s="1079"/>
      <c r="AG9" s="1079"/>
      <c r="AH9" s="1079"/>
      <c r="AI9" s="1079"/>
      <c r="AJ9" s="1079"/>
      <c r="AK9" s="1079"/>
      <c r="AL9" s="1079"/>
      <c r="AM9" s="1079"/>
      <c r="AN9" s="1079"/>
      <c r="AO9" s="1079"/>
      <c r="AP9" s="1079"/>
      <c r="AQ9" s="1079"/>
      <c r="AR9" s="1079"/>
      <c r="AS9" s="1079"/>
      <c r="AT9" s="1079"/>
      <c r="AU9" s="1079"/>
      <c r="AV9" s="1079"/>
      <c r="AW9" s="1079"/>
      <c r="AX9" s="1079"/>
      <c r="AY9" s="1079"/>
      <c r="AZ9" s="1079"/>
      <c r="BA9" s="1079"/>
      <c r="BB9" s="1080"/>
      <c r="BC9" s="1080"/>
      <c r="BD9" s="1080"/>
      <c r="BE9" s="1080"/>
      <c r="BF9" s="1080"/>
      <c r="BG9" s="1080"/>
      <c r="BH9" s="1080"/>
      <c r="BI9" s="1079"/>
      <c r="BJ9" s="1079"/>
      <c r="BK9" s="1079"/>
      <c r="BL9" s="1079"/>
      <c r="BM9" s="1079"/>
      <c r="BN9" s="1079"/>
      <c r="BO9" s="1079"/>
      <c r="BP9" s="1079"/>
      <c r="BQ9" s="1079"/>
      <c r="BR9" s="1079"/>
      <c r="BS9" s="1079"/>
      <c r="BT9" s="1079"/>
      <c r="BU9" s="1079"/>
      <c r="BV9" s="1079"/>
      <c r="BW9" s="1079"/>
      <c r="BX9" s="1079"/>
      <c r="BY9" s="1079"/>
      <c r="BZ9" s="1079"/>
      <c r="CA9" s="1079"/>
      <c r="CB9" s="1082"/>
      <c r="CC9" s="1082"/>
      <c r="CD9" s="1082"/>
      <c r="CE9" s="1082"/>
      <c r="CF9" s="1082"/>
      <c r="CG9" s="1082"/>
      <c r="CH9" s="1082"/>
      <c r="CI9" s="797"/>
      <c r="CJ9" s="798"/>
      <c r="CK9" s="798"/>
      <c r="CL9" s="798"/>
      <c r="CM9" s="798"/>
      <c r="CN9" s="798"/>
      <c r="CO9" s="798"/>
      <c r="CP9" s="798"/>
      <c r="CQ9" s="798"/>
      <c r="CR9" s="798"/>
      <c r="CS9" s="798"/>
      <c r="CT9" s="798"/>
      <c r="CU9" s="798"/>
      <c r="CV9" s="798"/>
      <c r="CW9" s="798"/>
      <c r="CX9" s="798"/>
      <c r="CY9" s="798"/>
      <c r="CZ9" s="798"/>
      <c r="DA9" s="798"/>
      <c r="DB9" s="798"/>
      <c r="DC9" s="798"/>
      <c r="DD9" s="798"/>
      <c r="DE9" s="798"/>
      <c r="DF9" s="798"/>
      <c r="DG9" s="798"/>
      <c r="DH9" s="798"/>
      <c r="DI9" s="798"/>
      <c r="DJ9" s="798"/>
      <c r="DK9" s="798"/>
    </row>
    <row r="10" spans="1:115" s="793" customFormat="1" ht="18.75" outlineLevel="1" x14ac:dyDescent="0.25">
      <c r="A10" s="892"/>
      <c r="B10" s="892"/>
      <c r="C10" s="892"/>
      <c r="D10" s="892"/>
      <c r="E10" s="883"/>
      <c r="F10" s="883"/>
      <c r="G10" s="883"/>
      <c r="H10" s="883"/>
      <c r="I10" s="883"/>
      <c r="J10" s="883"/>
      <c r="K10" s="883"/>
      <c r="L10" s="883"/>
      <c r="M10" s="883"/>
      <c r="N10" s="883"/>
      <c r="O10" s="883"/>
      <c r="P10" s="883"/>
      <c r="Q10" s="883"/>
      <c r="R10" s="883"/>
      <c r="S10" s="883"/>
      <c r="T10" s="883"/>
      <c r="U10" s="883"/>
      <c r="V10" s="883"/>
      <c r="W10" s="883"/>
      <c r="X10" s="883"/>
      <c r="Y10" s="883"/>
      <c r="Z10" s="883"/>
      <c r="AA10" s="883"/>
      <c r="AB10" s="883"/>
      <c r="AC10" s="883"/>
      <c r="AD10" s="883"/>
      <c r="AE10" s="883"/>
      <c r="AF10" s="883"/>
      <c r="AG10" s="883"/>
      <c r="AH10" s="883"/>
      <c r="AI10" s="883"/>
      <c r="AJ10" s="883"/>
      <c r="AK10" s="883"/>
      <c r="AL10" s="883"/>
      <c r="AM10" s="883"/>
      <c r="AN10" s="883"/>
      <c r="AO10" s="883"/>
      <c r="AP10" s="883"/>
      <c r="AQ10" s="883"/>
      <c r="AR10" s="883"/>
      <c r="AS10" s="883"/>
      <c r="AT10" s="883"/>
      <c r="AU10" s="883"/>
      <c r="AV10" s="883"/>
      <c r="AW10" s="883"/>
      <c r="AX10" s="883"/>
      <c r="AY10" s="883"/>
      <c r="AZ10" s="883"/>
      <c r="BA10" s="883"/>
      <c r="BB10" s="909"/>
      <c r="BC10" s="909"/>
      <c r="BD10" s="909"/>
      <c r="BE10" s="909"/>
      <c r="BF10" s="909"/>
      <c r="BG10" s="909"/>
      <c r="BH10" s="909"/>
      <c r="BI10" s="883"/>
      <c r="BJ10" s="883"/>
      <c r="BK10" s="883"/>
      <c r="BL10" s="883"/>
      <c r="BM10" s="883"/>
      <c r="BN10" s="883"/>
      <c r="BO10" s="883"/>
      <c r="BP10" s="883"/>
      <c r="BQ10" s="883"/>
      <c r="BR10" s="883"/>
      <c r="BS10" s="883"/>
      <c r="BT10" s="883"/>
      <c r="BU10" s="883"/>
      <c r="BV10" s="883"/>
      <c r="BW10" s="883"/>
      <c r="BX10" s="883"/>
      <c r="BY10" s="883"/>
      <c r="BZ10" s="883"/>
      <c r="CA10" s="883"/>
      <c r="CB10" s="799"/>
      <c r="CC10" s="799"/>
      <c r="CD10" s="799"/>
      <c r="CE10" s="799"/>
      <c r="CF10" s="799"/>
      <c r="CG10" s="799"/>
      <c r="CH10" s="799"/>
      <c r="CI10" s="797"/>
      <c r="CJ10" s="798"/>
      <c r="CK10" s="798"/>
      <c r="CL10" s="798"/>
      <c r="CM10" s="798"/>
      <c r="CN10" s="798"/>
      <c r="CO10" s="798"/>
      <c r="CP10" s="798"/>
      <c r="CQ10" s="798"/>
      <c r="CR10" s="798"/>
      <c r="CS10" s="798"/>
      <c r="CT10" s="798"/>
      <c r="CU10" s="798"/>
      <c r="CV10" s="798"/>
      <c r="CW10" s="798"/>
      <c r="CX10" s="798"/>
      <c r="CY10" s="798"/>
      <c r="CZ10" s="798"/>
      <c r="DA10" s="798"/>
      <c r="DB10" s="798"/>
      <c r="DC10" s="798"/>
      <c r="DD10" s="798"/>
      <c r="DE10" s="798"/>
      <c r="DF10" s="798"/>
      <c r="DG10" s="798"/>
      <c r="DH10" s="798"/>
      <c r="DI10" s="798"/>
      <c r="DJ10" s="798"/>
      <c r="DK10" s="798"/>
    </row>
    <row r="11" spans="1:115" s="793" customFormat="1" ht="21.75" customHeight="1" outlineLevel="1" x14ac:dyDescent="0.25">
      <c r="A11" s="1000" t="s">
        <v>1657</v>
      </c>
      <c r="B11" s="1000"/>
      <c r="C11" s="1000"/>
      <c r="D11" s="1000"/>
      <c r="E11" s="1000"/>
      <c r="F11" s="1000"/>
      <c r="G11" s="1000"/>
      <c r="H11" s="1000"/>
      <c r="I11" s="1000"/>
      <c r="J11" s="1000"/>
      <c r="K11" s="1000"/>
      <c r="L11" s="1067"/>
      <c r="M11" s="1067"/>
      <c r="N11" s="1067"/>
      <c r="O11" s="1067"/>
      <c r="P11" s="1067"/>
      <c r="Q11" s="1067"/>
      <c r="R11" s="1067"/>
      <c r="S11" s="1067"/>
      <c r="T11" s="1067"/>
      <c r="U11" s="1067"/>
      <c r="V11" s="1067"/>
      <c r="W11" s="1067"/>
      <c r="X11" s="1067"/>
      <c r="Y11" s="1067"/>
      <c r="Z11" s="1067"/>
      <c r="AA11" s="1067"/>
      <c r="AB11" s="1067"/>
      <c r="AC11" s="1067"/>
      <c r="AD11" s="1067"/>
      <c r="AE11" s="1067"/>
      <c r="AF11" s="1067"/>
      <c r="AG11" s="1067"/>
      <c r="AH11" s="1067"/>
      <c r="AI11" s="1067"/>
      <c r="AJ11" s="1067"/>
      <c r="AK11" s="1067"/>
      <c r="AL11" s="1067"/>
      <c r="AM11" s="1067"/>
      <c r="AN11" s="1067"/>
      <c r="AO11" s="1067"/>
      <c r="AP11" s="1067"/>
      <c r="AQ11" s="1067"/>
      <c r="AR11" s="1067"/>
      <c r="AS11" s="1067"/>
      <c r="AT11" s="1067"/>
      <c r="AU11" s="1067"/>
      <c r="AV11" s="1067"/>
      <c r="AW11" s="1067"/>
      <c r="AX11" s="1067"/>
      <c r="AY11" s="1067"/>
      <c r="AZ11" s="1067"/>
      <c r="BA11" s="1067"/>
      <c r="BB11" s="1068"/>
      <c r="BC11" s="1068"/>
      <c r="BD11" s="1068"/>
      <c r="BE11" s="1068"/>
      <c r="BF11" s="1068"/>
      <c r="BG11" s="1068"/>
      <c r="BH11" s="1068"/>
      <c r="BI11" s="1067"/>
      <c r="BJ11" s="1067"/>
      <c r="BK11" s="1067"/>
      <c r="BL11" s="1067"/>
      <c r="BM11" s="1067"/>
      <c r="BN11" s="1067"/>
      <c r="BO11" s="1067"/>
      <c r="BP11" s="1067"/>
      <c r="BQ11" s="1067"/>
      <c r="BR11" s="1067"/>
      <c r="BS11" s="1067"/>
      <c r="BT11" s="1067"/>
      <c r="BU11" s="1067"/>
      <c r="BV11" s="1067"/>
      <c r="BW11" s="1067"/>
      <c r="BX11" s="1067"/>
      <c r="BY11" s="1067"/>
      <c r="BZ11" s="1067"/>
      <c r="CA11" s="1067"/>
      <c r="CB11" s="1069"/>
      <c r="CC11" s="1069"/>
      <c r="CD11" s="1069"/>
      <c r="CE11" s="1069"/>
      <c r="CF11" s="1069"/>
      <c r="CG11" s="1069"/>
      <c r="CH11" s="1069"/>
      <c r="CI11" s="800"/>
      <c r="CJ11" s="801"/>
      <c r="CK11" s="801"/>
      <c r="CL11" s="801"/>
      <c r="CM11" s="801"/>
      <c r="CN11" s="801"/>
      <c r="CO11" s="801"/>
      <c r="CP11" s="801"/>
      <c r="CQ11" s="801"/>
      <c r="CR11" s="801"/>
      <c r="CS11" s="801"/>
      <c r="CT11" s="801"/>
      <c r="CU11" s="801"/>
      <c r="CV11" s="801"/>
      <c r="CW11" s="801"/>
      <c r="CX11" s="801"/>
      <c r="CY11" s="801"/>
      <c r="CZ11" s="801"/>
      <c r="DA11" s="801"/>
      <c r="DB11" s="801"/>
    </row>
    <row r="12" spans="1:115" s="793" customFormat="1" ht="21.75" customHeight="1" outlineLevel="1" x14ac:dyDescent="0.25">
      <c r="A12" s="884"/>
      <c r="B12" s="884"/>
      <c r="C12" s="884"/>
      <c r="D12" s="884"/>
      <c r="E12" s="893"/>
      <c r="F12" s="893"/>
      <c r="G12" s="893"/>
      <c r="H12" s="893"/>
      <c r="I12" s="893"/>
      <c r="J12" s="893"/>
      <c r="K12" s="893"/>
      <c r="L12" s="893"/>
      <c r="M12" s="893"/>
      <c r="N12" s="893"/>
      <c r="O12" s="893"/>
      <c r="P12" s="893"/>
      <c r="Q12" s="893"/>
      <c r="R12" s="893"/>
      <c r="S12" s="893"/>
      <c r="T12" s="893"/>
      <c r="U12" s="893"/>
      <c r="V12" s="893"/>
      <c r="W12" s="893"/>
      <c r="X12" s="893"/>
      <c r="Y12" s="893"/>
      <c r="Z12" s="893"/>
      <c r="AA12" s="893"/>
      <c r="AB12" s="893"/>
      <c r="AC12" s="893"/>
      <c r="AD12" s="893"/>
      <c r="AE12" s="893"/>
      <c r="AF12" s="893"/>
      <c r="AG12" s="893"/>
      <c r="AH12" s="893"/>
      <c r="AI12" s="893"/>
      <c r="AJ12" s="893"/>
      <c r="AK12" s="893"/>
      <c r="AL12" s="893"/>
      <c r="AM12" s="893"/>
      <c r="AN12" s="893"/>
      <c r="AO12" s="893"/>
      <c r="AP12" s="893"/>
      <c r="AQ12" s="893"/>
      <c r="AR12" s="893"/>
      <c r="AS12" s="893"/>
      <c r="AT12" s="893"/>
      <c r="AU12" s="893"/>
      <c r="AV12" s="893"/>
      <c r="AW12" s="893"/>
      <c r="AX12" s="893"/>
      <c r="AY12" s="893"/>
      <c r="AZ12" s="893"/>
      <c r="BA12" s="893"/>
      <c r="BB12" s="893"/>
      <c r="BC12" s="893"/>
      <c r="BD12" s="893"/>
      <c r="BE12" s="893"/>
      <c r="BF12" s="893"/>
      <c r="BG12" s="893"/>
      <c r="BH12" s="893"/>
      <c r="BI12" s="893"/>
      <c r="BJ12" s="893"/>
      <c r="BK12" s="893"/>
      <c r="BL12" s="893"/>
      <c r="BM12" s="893"/>
      <c r="BN12" s="893"/>
      <c r="BO12" s="893"/>
      <c r="BP12" s="893"/>
      <c r="BQ12" s="893"/>
      <c r="BR12" s="893"/>
      <c r="BS12" s="893"/>
      <c r="BT12" s="893"/>
      <c r="BU12" s="893"/>
      <c r="BV12" s="893"/>
      <c r="BW12" s="893"/>
      <c r="BX12" s="893"/>
      <c r="BY12" s="893"/>
      <c r="BZ12" s="893"/>
      <c r="CA12" s="893"/>
      <c r="CB12" s="802"/>
      <c r="CC12" s="802"/>
      <c r="CD12" s="802"/>
      <c r="CE12" s="802"/>
      <c r="CF12" s="802"/>
      <c r="CG12" s="802"/>
      <c r="CH12" s="802"/>
      <c r="CI12" s="800"/>
      <c r="CJ12" s="801"/>
      <c r="CK12" s="801"/>
      <c r="CL12" s="801"/>
      <c r="CM12" s="801"/>
      <c r="CN12" s="801"/>
      <c r="CO12" s="801"/>
      <c r="CP12" s="801"/>
      <c r="CQ12" s="801"/>
      <c r="CR12" s="801"/>
      <c r="CS12" s="801"/>
      <c r="CT12" s="801"/>
      <c r="CU12" s="801"/>
      <c r="CV12" s="801"/>
      <c r="CW12" s="801"/>
      <c r="CX12" s="801"/>
      <c r="CY12" s="801"/>
      <c r="CZ12" s="801"/>
      <c r="DA12" s="801"/>
      <c r="DB12" s="801"/>
    </row>
    <row r="13" spans="1:115" s="793" customFormat="1" ht="21.75" customHeight="1" outlineLevel="1" x14ac:dyDescent="0.25">
      <c r="A13" s="1000" t="s">
        <v>1655</v>
      </c>
      <c r="B13" s="1000"/>
      <c r="C13" s="1000"/>
      <c r="D13" s="1000"/>
      <c r="E13" s="1000"/>
      <c r="F13" s="1000"/>
      <c r="G13" s="1000"/>
      <c r="H13" s="1000"/>
      <c r="I13" s="1000"/>
      <c r="J13" s="1000"/>
      <c r="K13" s="1000"/>
      <c r="L13" s="1000"/>
      <c r="M13" s="1000"/>
      <c r="N13" s="1000"/>
      <c r="O13" s="1000"/>
      <c r="P13" s="1000"/>
      <c r="Q13" s="1000"/>
      <c r="R13" s="1000"/>
      <c r="S13" s="1000"/>
      <c r="T13" s="1000"/>
      <c r="U13" s="1000"/>
      <c r="V13" s="1000"/>
      <c r="W13" s="1000"/>
      <c r="X13" s="1000"/>
      <c r="Y13" s="1000"/>
      <c r="Z13" s="1000"/>
      <c r="AA13" s="1000"/>
      <c r="AB13" s="1000"/>
      <c r="AC13" s="1000"/>
      <c r="AD13" s="1000"/>
      <c r="AE13" s="1000"/>
      <c r="AF13" s="1000"/>
      <c r="AG13" s="1000"/>
      <c r="AH13" s="1000"/>
      <c r="AI13" s="1000"/>
      <c r="AJ13" s="1000"/>
      <c r="AK13" s="1000"/>
      <c r="AL13" s="1000"/>
      <c r="AM13" s="1000"/>
      <c r="AN13" s="1000"/>
      <c r="AO13" s="1000"/>
      <c r="AP13" s="1000"/>
      <c r="AQ13" s="1000"/>
      <c r="AR13" s="1000"/>
      <c r="AS13" s="1000"/>
      <c r="AT13" s="1000"/>
      <c r="AU13" s="1000"/>
      <c r="AV13" s="1000"/>
      <c r="AW13" s="1000"/>
      <c r="AX13" s="1000"/>
      <c r="AY13" s="1000"/>
      <c r="AZ13" s="1000"/>
      <c r="BA13" s="1000"/>
      <c r="BB13" s="1090"/>
      <c r="BC13" s="1090"/>
      <c r="BD13" s="1090"/>
      <c r="BE13" s="1090"/>
      <c r="BF13" s="1090"/>
      <c r="BG13" s="1090"/>
      <c r="BH13" s="1090"/>
      <c r="BI13" s="1000"/>
      <c r="BJ13" s="1000"/>
      <c r="BK13" s="1000"/>
      <c r="BL13" s="1000"/>
      <c r="BM13" s="1000"/>
      <c r="BN13" s="1000"/>
      <c r="BO13" s="1000"/>
      <c r="BP13" s="1000"/>
      <c r="BQ13" s="1000"/>
      <c r="BR13" s="1000"/>
      <c r="BS13" s="1000"/>
      <c r="BT13" s="1000"/>
      <c r="BU13" s="1000"/>
      <c r="BV13" s="1000"/>
      <c r="BW13" s="1000"/>
      <c r="BX13" s="1000"/>
      <c r="BY13" s="1000"/>
      <c r="BZ13" s="1000"/>
      <c r="CA13" s="1000"/>
      <c r="CB13" s="802"/>
      <c r="CC13" s="802"/>
      <c r="CD13" s="802"/>
      <c r="CE13" s="802"/>
      <c r="CF13" s="802"/>
      <c r="CG13" s="802"/>
      <c r="CH13" s="802"/>
      <c r="CI13" s="800"/>
      <c r="CJ13" s="801"/>
      <c r="CK13" s="801"/>
      <c r="CL13" s="801"/>
      <c r="CM13" s="801"/>
      <c r="CN13" s="801"/>
      <c r="CO13" s="801"/>
      <c r="CP13" s="801"/>
      <c r="CQ13" s="801"/>
      <c r="CR13" s="801"/>
      <c r="CS13" s="801"/>
      <c r="CT13" s="801"/>
      <c r="CU13" s="801"/>
      <c r="CV13" s="801"/>
      <c r="CW13" s="801"/>
      <c r="CX13" s="801"/>
      <c r="CY13" s="801"/>
      <c r="CZ13" s="801"/>
      <c r="DA13" s="801"/>
      <c r="DB13" s="801"/>
    </row>
    <row r="14" spans="1:115" s="793" customFormat="1" ht="21.75" customHeight="1" outlineLevel="1" x14ac:dyDescent="0.25">
      <c r="A14" s="986" t="s">
        <v>1649</v>
      </c>
      <c r="B14" s="986"/>
      <c r="C14" s="986"/>
      <c r="D14" s="986"/>
      <c r="E14" s="986"/>
      <c r="F14" s="986"/>
      <c r="G14" s="986"/>
      <c r="H14" s="986"/>
      <c r="I14" s="986"/>
      <c r="J14" s="986"/>
      <c r="K14" s="986"/>
      <c r="L14" s="986"/>
      <c r="M14" s="986"/>
      <c r="N14" s="986"/>
      <c r="O14" s="986"/>
      <c r="P14" s="986"/>
      <c r="Q14" s="986"/>
      <c r="R14" s="986"/>
      <c r="S14" s="986"/>
      <c r="T14" s="986"/>
      <c r="U14" s="986"/>
      <c r="V14" s="986"/>
      <c r="W14" s="986"/>
      <c r="X14" s="986"/>
      <c r="Y14" s="986"/>
      <c r="Z14" s="986"/>
      <c r="AA14" s="986"/>
      <c r="AB14" s="986"/>
      <c r="AC14" s="986"/>
      <c r="AD14" s="986"/>
      <c r="AE14" s="986"/>
      <c r="AF14" s="986"/>
      <c r="AG14" s="986"/>
      <c r="AH14" s="986"/>
      <c r="AI14" s="986"/>
      <c r="AJ14" s="986"/>
      <c r="AK14" s="986"/>
      <c r="AL14" s="986"/>
      <c r="AM14" s="986"/>
      <c r="AN14" s="986"/>
      <c r="AO14" s="986"/>
      <c r="AP14" s="986"/>
      <c r="AQ14" s="986"/>
      <c r="AR14" s="986"/>
      <c r="AS14" s="986"/>
      <c r="AT14" s="986"/>
      <c r="AU14" s="986"/>
      <c r="AV14" s="986"/>
      <c r="AW14" s="986"/>
      <c r="AX14" s="986"/>
      <c r="AY14" s="986"/>
      <c r="AZ14" s="986"/>
      <c r="BA14" s="986"/>
      <c r="BB14" s="1091"/>
      <c r="BC14" s="1091"/>
      <c r="BD14" s="1091"/>
      <c r="BE14" s="1091"/>
      <c r="BF14" s="1091"/>
      <c r="BG14" s="1091"/>
      <c r="BH14" s="1091"/>
      <c r="BI14" s="986"/>
      <c r="BJ14" s="986"/>
      <c r="BK14" s="986"/>
      <c r="BL14" s="986"/>
      <c r="BM14" s="986"/>
      <c r="BN14" s="986"/>
      <c r="BO14" s="986"/>
      <c r="BP14" s="986"/>
      <c r="BQ14" s="986"/>
      <c r="BR14" s="986"/>
      <c r="BS14" s="986"/>
      <c r="BT14" s="986"/>
      <c r="BU14" s="986"/>
      <c r="BV14" s="986"/>
      <c r="BW14" s="986"/>
      <c r="BX14" s="986"/>
      <c r="BY14" s="986"/>
      <c r="BZ14" s="986"/>
      <c r="CA14" s="986"/>
      <c r="CB14" s="802"/>
      <c r="CC14" s="802"/>
      <c r="CD14" s="802"/>
      <c r="CE14" s="802"/>
      <c r="CF14" s="802"/>
      <c r="CG14" s="802"/>
      <c r="CH14" s="802"/>
      <c r="CI14" s="800"/>
      <c r="CJ14" s="801"/>
      <c r="CK14" s="801"/>
      <c r="CL14" s="801"/>
      <c r="CM14" s="801"/>
      <c r="CN14" s="801"/>
      <c r="CO14" s="801"/>
      <c r="CP14" s="801"/>
      <c r="CQ14" s="801"/>
      <c r="CR14" s="801"/>
      <c r="CS14" s="801"/>
      <c r="CT14" s="801"/>
      <c r="CU14" s="801"/>
      <c r="CV14" s="801"/>
      <c r="CW14" s="801"/>
      <c r="CX14" s="801"/>
      <c r="CY14" s="801"/>
      <c r="CZ14" s="801"/>
      <c r="DA14" s="801"/>
      <c r="DB14" s="801"/>
    </row>
    <row r="15" spans="1:115" s="793" customFormat="1" ht="21.75" customHeight="1" outlineLevel="1" x14ac:dyDescent="0.25">
      <c r="A15" s="662"/>
      <c r="B15" s="662"/>
      <c r="C15" s="662"/>
      <c r="D15" s="813"/>
      <c r="E15" s="802"/>
      <c r="F15" s="802"/>
      <c r="G15" s="802"/>
      <c r="H15" s="802"/>
      <c r="I15" s="802"/>
      <c r="J15" s="802"/>
      <c r="K15" s="802"/>
      <c r="L15" s="802"/>
      <c r="M15" s="802"/>
      <c r="N15" s="802"/>
      <c r="O15" s="802"/>
      <c r="P15" s="802"/>
      <c r="Q15" s="802"/>
      <c r="R15" s="802"/>
      <c r="S15" s="802"/>
      <c r="T15" s="802"/>
      <c r="U15" s="802"/>
      <c r="V15" s="802"/>
      <c r="W15" s="802"/>
      <c r="X15" s="802"/>
      <c r="Y15" s="802"/>
      <c r="Z15" s="802"/>
      <c r="AA15" s="802"/>
      <c r="AB15" s="802"/>
      <c r="AC15" s="802"/>
      <c r="AD15" s="802"/>
      <c r="AE15" s="802"/>
      <c r="AF15" s="802"/>
      <c r="AG15" s="802"/>
      <c r="AH15" s="802"/>
      <c r="AI15" s="802"/>
      <c r="AJ15" s="802"/>
      <c r="AK15" s="802"/>
      <c r="AL15" s="802"/>
      <c r="AM15" s="802"/>
      <c r="AN15" s="802"/>
      <c r="AO15" s="802"/>
      <c r="AP15" s="802"/>
      <c r="AQ15" s="802"/>
      <c r="AR15" s="802"/>
      <c r="AS15" s="802"/>
      <c r="AT15" s="802"/>
      <c r="AU15" s="802"/>
      <c r="AV15" s="802"/>
      <c r="AW15" s="802"/>
      <c r="AX15" s="802"/>
      <c r="AY15" s="802"/>
      <c r="AZ15" s="802"/>
      <c r="BA15" s="802"/>
      <c r="BB15" s="908"/>
      <c r="BC15" s="908"/>
      <c r="BD15" s="908"/>
      <c r="BE15" s="908"/>
      <c r="BF15" s="908"/>
      <c r="BG15" s="908"/>
      <c r="BH15" s="908"/>
      <c r="BI15" s="802"/>
      <c r="BJ15" s="802"/>
      <c r="BK15" s="802"/>
      <c r="BL15" s="802"/>
      <c r="BM15" s="802"/>
      <c r="BN15" s="802"/>
      <c r="BO15" s="802"/>
      <c r="BP15" s="802"/>
      <c r="BQ15" s="802"/>
      <c r="BR15" s="802"/>
      <c r="BS15" s="802"/>
      <c r="BT15" s="802"/>
      <c r="BU15" s="802"/>
      <c r="BV15" s="802"/>
      <c r="BW15" s="802"/>
      <c r="BX15" s="802"/>
      <c r="BY15" s="802"/>
      <c r="BZ15" s="802"/>
      <c r="CA15" s="802"/>
      <c r="CB15" s="802"/>
      <c r="CC15" s="802"/>
      <c r="CD15" s="802"/>
      <c r="CE15" s="802"/>
      <c r="CF15" s="802"/>
      <c r="CG15" s="802"/>
      <c r="CH15" s="802"/>
      <c r="CI15" s="800"/>
      <c r="CJ15" s="801"/>
      <c r="CK15" s="801"/>
      <c r="CL15" s="801"/>
      <c r="CM15" s="801"/>
      <c r="CN15" s="801"/>
      <c r="CO15" s="801"/>
      <c r="CP15" s="801"/>
      <c r="CQ15" s="801"/>
      <c r="CR15" s="801"/>
      <c r="CS15" s="801"/>
      <c r="CT15" s="801"/>
      <c r="CU15" s="801"/>
      <c r="CV15" s="801"/>
      <c r="CW15" s="801"/>
      <c r="CX15" s="801"/>
      <c r="CY15" s="801"/>
      <c r="CZ15" s="801"/>
      <c r="DA15" s="801"/>
      <c r="DB15" s="801"/>
    </row>
    <row r="16" spans="1:115" x14ac:dyDescent="0.25">
      <c r="A16" s="987"/>
      <c r="B16" s="987"/>
      <c r="C16" s="987"/>
      <c r="D16" s="987"/>
      <c r="E16" s="987"/>
      <c r="F16" s="987"/>
      <c r="G16" s="987"/>
      <c r="H16" s="987"/>
      <c r="I16" s="987"/>
      <c r="J16" s="987"/>
      <c r="K16" s="987"/>
      <c r="L16" s="1084"/>
      <c r="M16" s="1084"/>
      <c r="N16" s="1084"/>
      <c r="O16" s="1084"/>
      <c r="P16" s="1084"/>
      <c r="Q16" s="1084"/>
      <c r="R16" s="1084"/>
      <c r="S16" s="1084"/>
      <c r="T16" s="1084"/>
      <c r="U16" s="1084"/>
      <c r="V16" s="1084"/>
      <c r="W16" s="1084"/>
      <c r="X16" s="1084"/>
      <c r="Y16" s="1084"/>
      <c r="Z16" s="1084"/>
      <c r="AA16" s="1084"/>
      <c r="AB16" s="1084"/>
      <c r="AC16" s="1084"/>
      <c r="AD16" s="1084"/>
      <c r="AE16" s="1084"/>
      <c r="AF16" s="1084"/>
      <c r="AG16" s="1084"/>
      <c r="AH16" s="1084"/>
      <c r="AI16" s="1084"/>
      <c r="AJ16" s="1084"/>
      <c r="AK16" s="1084"/>
      <c r="AL16" s="1084"/>
      <c r="AM16" s="1084"/>
      <c r="AN16" s="1084"/>
      <c r="AO16" s="1084"/>
      <c r="AP16" s="1084"/>
      <c r="AQ16" s="1084"/>
      <c r="AR16" s="1084"/>
      <c r="AS16" s="1084"/>
      <c r="AT16" s="1084"/>
      <c r="AU16" s="1084"/>
      <c r="AV16" s="1084"/>
      <c r="AW16" s="1084"/>
      <c r="AX16" s="1084"/>
      <c r="AY16" s="1084"/>
      <c r="AZ16" s="1084"/>
      <c r="BA16" s="1084"/>
      <c r="BB16" s="1085"/>
      <c r="BC16" s="1085"/>
      <c r="BD16" s="1085"/>
      <c r="BE16" s="1085"/>
      <c r="BF16" s="1085"/>
      <c r="BG16" s="1085"/>
      <c r="BH16" s="1085"/>
      <c r="BI16" s="1084"/>
      <c r="BJ16" s="1084"/>
      <c r="BK16" s="1084"/>
      <c r="BL16" s="1084"/>
      <c r="BM16" s="1084"/>
      <c r="BN16" s="1084"/>
      <c r="BO16" s="1084"/>
      <c r="BP16" s="1084"/>
      <c r="BQ16" s="1084"/>
      <c r="BR16" s="1084"/>
      <c r="BS16" s="1084"/>
      <c r="BT16" s="1084"/>
      <c r="BU16" s="1084"/>
      <c r="BV16" s="1084"/>
      <c r="BW16" s="1084"/>
      <c r="BX16" s="1084"/>
      <c r="BY16" s="1084"/>
      <c r="BZ16" s="1084"/>
      <c r="CA16" s="1084"/>
      <c r="CB16" s="1084"/>
      <c r="CC16" s="1084"/>
      <c r="CD16" s="1084"/>
      <c r="CE16" s="1084"/>
      <c r="CF16" s="1084"/>
      <c r="CG16" s="1084"/>
      <c r="CH16" s="1084"/>
      <c r="CI16" s="710"/>
      <c r="CJ16" s="160"/>
      <c r="CK16" s="160"/>
      <c r="CL16" s="160"/>
      <c r="CM16" s="166"/>
      <c r="CN16" s="166"/>
      <c r="CO16" s="166"/>
      <c r="CP16" s="166"/>
      <c r="CQ16" s="166"/>
      <c r="CR16" s="166"/>
      <c r="CS16" s="166"/>
      <c r="CT16" s="166"/>
      <c r="CU16" s="166"/>
      <c r="CV16" s="166"/>
      <c r="CW16" s="166"/>
      <c r="CX16" s="166"/>
      <c r="CY16" s="166"/>
      <c r="CZ16" s="166"/>
      <c r="DA16" s="166"/>
      <c r="DB16" s="166"/>
    </row>
    <row r="17" spans="1:93" ht="37.5" customHeight="1" x14ac:dyDescent="0.25">
      <c r="A17" s="988" t="s">
        <v>7</v>
      </c>
      <c r="B17" s="988" t="s">
        <v>8</v>
      </c>
      <c r="C17" s="988" t="s">
        <v>1651</v>
      </c>
      <c r="D17" s="1087" t="s">
        <v>107</v>
      </c>
      <c r="E17" s="1083" t="s">
        <v>1664</v>
      </c>
      <c r="F17" s="1083"/>
      <c r="G17" s="1083"/>
      <c r="H17" s="1083"/>
      <c r="I17" s="1083"/>
      <c r="J17" s="1083"/>
      <c r="K17" s="1083"/>
      <c r="L17" s="1083"/>
      <c r="M17" s="1083"/>
      <c r="N17" s="1083"/>
      <c r="O17" s="1083"/>
      <c r="P17" s="1083"/>
      <c r="Q17" s="1083"/>
      <c r="R17" s="1083"/>
      <c r="S17" s="1083"/>
      <c r="T17" s="1083"/>
      <c r="U17" s="1083"/>
      <c r="V17" s="1083"/>
      <c r="W17" s="1083"/>
      <c r="X17" s="1083"/>
      <c r="Y17" s="1083"/>
      <c r="Z17" s="1083"/>
      <c r="AA17" s="1083"/>
      <c r="AB17" s="1083"/>
      <c r="AC17" s="1083"/>
      <c r="AD17" s="1083"/>
      <c r="AE17" s="1083"/>
      <c r="AF17" s="1083"/>
      <c r="AG17" s="1083"/>
      <c r="AH17" s="1083"/>
      <c r="AI17" s="1083"/>
      <c r="AJ17" s="1083"/>
      <c r="AK17" s="1083"/>
      <c r="AL17" s="1083"/>
      <c r="AM17" s="1083"/>
      <c r="AN17" s="1096" t="s">
        <v>1666</v>
      </c>
      <c r="AO17" s="1096"/>
      <c r="AP17" s="1096"/>
      <c r="AQ17" s="1096"/>
      <c r="AR17" s="1096"/>
      <c r="AS17" s="1096"/>
      <c r="AT17" s="1096"/>
      <c r="AU17" s="1096"/>
      <c r="AV17" s="1096"/>
      <c r="AW17" s="1096"/>
      <c r="AX17" s="1096"/>
      <c r="AY17" s="1096"/>
      <c r="AZ17" s="1096"/>
      <c r="BA17" s="1096"/>
      <c r="BB17" s="1097"/>
      <c r="BC17" s="1097"/>
      <c r="BD17" s="1097"/>
      <c r="BE17" s="1097"/>
      <c r="BF17" s="1097"/>
      <c r="BG17" s="1097"/>
      <c r="BH17" s="1097"/>
      <c r="BI17" s="1096"/>
      <c r="BJ17" s="1096"/>
      <c r="BK17" s="1096"/>
      <c r="BL17" s="1096"/>
      <c r="BM17" s="1096"/>
      <c r="BN17" s="1096"/>
      <c r="BO17" s="1096"/>
      <c r="BP17" s="1096"/>
      <c r="BQ17" s="1096"/>
      <c r="BR17" s="1096"/>
      <c r="BS17" s="1096"/>
      <c r="BT17" s="1096"/>
      <c r="BU17" s="1096"/>
      <c r="BV17" s="1086"/>
      <c r="BW17" s="1083" t="s">
        <v>1305</v>
      </c>
      <c r="BX17" s="1083"/>
      <c r="BY17" s="1083"/>
      <c r="BZ17" s="1083"/>
      <c r="CA17" s="1083" t="s">
        <v>1294</v>
      </c>
      <c r="CB17" s="803"/>
      <c r="CC17" s="803"/>
      <c r="CD17" s="803"/>
      <c r="CE17" s="803"/>
      <c r="CF17" s="803"/>
      <c r="CG17" s="803"/>
      <c r="CH17" s="804"/>
      <c r="CI17" s="711"/>
      <c r="CJ17" s="712"/>
      <c r="CK17" s="712"/>
      <c r="CL17" s="712"/>
    </row>
    <row r="18" spans="1:93" s="808" customFormat="1" ht="19.5" customHeight="1" x14ac:dyDescent="0.25">
      <c r="A18" s="988"/>
      <c r="B18" s="988"/>
      <c r="C18" s="988"/>
      <c r="D18" s="1088"/>
      <c r="E18" s="1092" t="s">
        <v>57</v>
      </c>
      <c r="F18" s="1094"/>
      <c r="G18" s="1094"/>
      <c r="H18" s="1094"/>
      <c r="I18" s="1094"/>
      <c r="J18" s="1094"/>
      <c r="K18" s="1094"/>
      <c r="L18" s="1094"/>
      <c r="M18" s="1094"/>
      <c r="N18" s="1094"/>
      <c r="O18" s="1094"/>
      <c r="P18" s="1094"/>
      <c r="Q18" s="1094"/>
      <c r="R18" s="1094"/>
      <c r="S18" s="1094"/>
      <c r="T18" s="1094"/>
      <c r="U18" s="1094"/>
      <c r="V18" s="1094"/>
      <c r="W18" s="1094"/>
      <c r="X18" s="1094"/>
      <c r="Y18" s="1094"/>
      <c r="Z18" s="1094"/>
      <c r="AA18" s="1094"/>
      <c r="AB18" s="1094"/>
      <c r="AC18" s="1094"/>
      <c r="AD18" s="1094"/>
      <c r="AE18" s="1094"/>
      <c r="AF18" s="1094"/>
      <c r="AG18" s="1094"/>
      <c r="AH18" s="1094"/>
      <c r="AI18" s="1094"/>
      <c r="AJ18" s="1094"/>
      <c r="AK18" s="1094"/>
      <c r="AL18" s="1094"/>
      <c r="AM18" s="1093"/>
      <c r="AN18" s="1095" t="s">
        <v>962</v>
      </c>
      <c r="AO18" s="1096"/>
      <c r="AP18" s="1096"/>
      <c r="AQ18" s="1096"/>
      <c r="AR18" s="1096"/>
      <c r="AS18" s="1096"/>
      <c r="AT18" s="1096"/>
      <c r="AU18" s="1096"/>
      <c r="AV18" s="1096"/>
      <c r="AW18" s="1096"/>
      <c r="AX18" s="1096"/>
      <c r="AY18" s="1096"/>
      <c r="AZ18" s="1096"/>
      <c r="BA18" s="1096"/>
      <c r="BB18" s="1097"/>
      <c r="BC18" s="1097"/>
      <c r="BD18" s="1097"/>
      <c r="BE18" s="1097"/>
      <c r="BF18" s="1097"/>
      <c r="BG18" s="1097"/>
      <c r="BH18" s="1097"/>
      <c r="BI18" s="1096"/>
      <c r="BJ18" s="1096"/>
      <c r="BK18" s="1096"/>
      <c r="BL18" s="1096"/>
      <c r="BM18" s="1096"/>
      <c r="BN18" s="1096"/>
      <c r="BO18" s="1096"/>
      <c r="BP18" s="1096"/>
      <c r="BQ18" s="1096"/>
      <c r="BR18" s="1096"/>
      <c r="BS18" s="1096"/>
      <c r="BT18" s="1096"/>
      <c r="BU18" s="1096"/>
      <c r="BV18" s="1086"/>
      <c r="BW18" s="1083"/>
      <c r="BX18" s="1083"/>
      <c r="BY18" s="1083"/>
      <c r="BZ18" s="1083"/>
      <c r="CA18" s="1083"/>
      <c r="CB18" s="806"/>
      <c r="CC18" s="809"/>
      <c r="CD18" s="809"/>
      <c r="CE18" s="809"/>
      <c r="CF18" s="809"/>
      <c r="CG18" s="809"/>
      <c r="CH18" s="809"/>
      <c r="CI18" s="711"/>
      <c r="CJ18" s="712"/>
      <c r="CK18" s="712"/>
      <c r="CL18" s="712"/>
    </row>
    <row r="19" spans="1:93" ht="43.5" customHeight="1" x14ac:dyDescent="0.25">
      <c r="A19" s="988"/>
      <c r="B19" s="988"/>
      <c r="C19" s="988"/>
      <c r="D19" s="1088"/>
      <c r="E19" s="988" t="s">
        <v>1289</v>
      </c>
      <c r="F19" s="988"/>
      <c r="G19" s="988"/>
      <c r="H19" s="988"/>
      <c r="I19" s="988"/>
      <c r="J19" s="988"/>
      <c r="K19" s="988"/>
      <c r="L19" s="1083" t="s">
        <v>1290</v>
      </c>
      <c r="M19" s="1083"/>
      <c r="N19" s="1083"/>
      <c r="O19" s="1083"/>
      <c r="P19" s="1083"/>
      <c r="Q19" s="1083"/>
      <c r="R19" s="1083"/>
      <c r="S19" s="1083" t="s">
        <v>1291</v>
      </c>
      <c r="T19" s="1083"/>
      <c r="U19" s="1083"/>
      <c r="V19" s="1083"/>
      <c r="W19" s="1083"/>
      <c r="X19" s="1083"/>
      <c r="Y19" s="1083"/>
      <c r="Z19" s="1083" t="s">
        <v>1292</v>
      </c>
      <c r="AA19" s="1083"/>
      <c r="AB19" s="1083"/>
      <c r="AC19" s="1083"/>
      <c r="AD19" s="1083"/>
      <c r="AE19" s="1083"/>
      <c r="AF19" s="1083"/>
      <c r="AG19" s="1083" t="s">
        <v>1293</v>
      </c>
      <c r="AH19" s="1083"/>
      <c r="AI19" s="1083"/>
      <c r="AJ19" s="1083"/>
      <c r="AK19" s="1083"/>
      <c r="AL19" s="1083"/>
      <c r="AM19" s="1083"/>
      <c r="AN19" s="988" t="s">
        <v>1289</v>
      </c>
      <c r="AO19" s="1083"/>
      <c r="AP19" s="988"/>
      <c r="AQ19" s="988"/>
      <c r="AR19" s="988"/>
      <c r="AS19" s="988"/>
      <c r="AT19" s="988"/>
      <c r="AU19" s="1083" t="s">
        <v>1290</v>
      </c>
      <c r="AV19" s="1083"/>
      <c r="AW19" s="1083"/>
      <c r="AX19" s="1083"/>
      <c r="AY19" s="1083"/>
      <c r="AZ19" s="1083"/>
      <c r="BA19" s="1083"/>
      <c r="BB19" s="1083" t="s">
        <v>1291</v>
      </c>
      <c r="BC19" s="1083"/>
      <c r="BD19" s="1083"/>
      <c r="BE19" s="1083"/>
      <c r="BF19" s="1083"/>
      <c r="BG19" s="1083"/>
      <c r="BH19" s="1083"/>
      <c r="BI19" s="1083" t="s">
        <v>1292</v>
      </c>
      <c r="BJ19" s="1083"/>
      <c r="BK19" s="1083"/>
      <c r="BL19" s="1083"/>
      <c r="BM19" s="1083"/>
      <c r="BN19" s="1083"/>
      <c r="BO19" s="1083"/>
      <c r="BP19" s="1083" t="s">
        <v>1293</v>
      </c>
      <c r="BQ19" s="1083"/>
      <c r="BR19" s="1083"/>
      <c r="BS19" s="1083"/>
      <c r="BT19" s="1083"/>
      <c r="BU19" s="1083"/>
      <c r="BV19" s="1095"/>
      <c r="BW19" s="1083"/>
      <c r="BX19" s="1083"/>
      <c r="BY19" s="1083"/>
      <c r="BZ19" s="1083"/>
      <c r="CA19" s="1083"/>
      <c r="CB19" s="1086" t="s">
        <v>1484</v>
      </c>
      <c r="CC19" s="1083"/>
      <c r="CD19" s="1083"/>
      <c r="CE19" s="1083"/>
      <c r="CF19" s="1083"/>
      <c r="CG19" s="1083"/>
      <c r="CH19" s="1083"/>
      <c r="CI19" s="711"/>
      <c r="CJ19" s="712"/>
      <c r="CK19" s="712"/>
      <c r="CL19" s="712"/>
    </row>
    <row r="20" spans="1:93" ht="43.5" customHeight="1" x14ac:dyDescent="0.25">
      <c r="A20" s="988"/>
      <c r="B20" s="988"/>
      <c r="C20" s="988"/>
      <c r="D20" s="1088"/>
      <c r="E20" s="713" t="s">
        <v>111</v>
      </c>
      <c r="F20" s="1083" t="s">
        <v>112</v>
      </c>
      <c r="G20" s="1083"/>
      <c r="H20" s="1083"/>
      <c r="I20" s="1083"/>
      <c r="J20" s="1083"/>
      <c r="K20" s="1083"/>
      <c r="L20" s="713" t="s">
        <v>111</v>
      </c>
      <c r="M20" s="1083" t="s">
        <v>112</v>
      </c>
      <c r="N20" s="1083"/>
      <c r="O20" s="1083"/>
      <c r="P20" s="1083"/>
      <c r="Q20" s="1083"/>
      <c r="R20" s="1083"/>
      <c r="S20" s="713" t="s">
        <v>111</v>
      </c>
      <c r="T20" s="1083" t="s">
        <v>112</v>
      </c>
      <c r="U20" s="1083"/>
      <c r="V20" s="1083"/>
      <c r="W20" s="1083"/>
      <c r="X20" s="1083"/>
      <c r="Y20" s="1083"/>
      <c r="Z20" s="713" t="s">
        <v>111</v>
      </c>
      <c r="AA20" s="1083" t="s">
        <v>112</v>
      </c>
      <c r="AB20" s="1083"/>
      <c r="AC20" s="1083"/>
      <c r="AD20" s="1083"/>
      <c r="AE20" s="1083"/>
      <c r="AF20" s="1083"/>
      <c r="AG20" s="713" t="s">
        <v>111</v>
      </c>
      <c r="AH20" s="1083" t="s">
        <v>112</v>
      </c>
      <c r="AI20" s="1083"/>
      <c r="AJ20" s="1083"/>
      <c r="AK20" s="1083"/>
      <c r="AL20" s="1083"/>
      <c r="AM20" s="1083"/>
      <c r="AN20" s="713" t="s">
        <v>111</v>
      </c>
      <c r="AO20" s="1083" t="s">
        <v>112</v>
      </c>
      <c r="AP20" s="1083"/>
      <c r="AQ20" s="1083"/>
      <c r="AR20" s="1083"/>
      <c r="AS20" s="1083"/>
      <c r="AT20" s="1083"/>
      <c r="AU20" s="713" t="s">
        <v>111</v>
      </c>
      <c r="AV20" s="1083" t="s">
        <v>112</v>
      </c>
      <c r="AW20" s="1083"/>
      <c r="AX20" s="1083"/>
      <c r="AY20" s="1083"/>
      <c r="AZ20" s="1083"/>
      <c r="BA20" s="1083"/>
      <c r="BB20" s="910" t="s">
        <v>111</v>
      </c>
      <c r="BC20" s="1083" t="s">
        <v>112</v>
      </c>
      <c r="BD20" s="1083"/>
      <c r="BE20" s="1083"/>
      <c r="BF20" s="1083"/>
      <c r="BG20" s="1083"/>
      <c r="BH20" s="1083"/>
      <c r="BI20" s="713" t="s">
        <v>111</v>
      </c>
      <c r="BJ20" s="1083" t="s">
        <v>112</v>
      </c>
      <c r="BK20" s="1083"/>
      <c r="BL20" s="1083"/>
      <c r="BM20" s="1083"/>
      <c r="BN20" s="1083"/>
      <c r="BO20" s="1083"/>
      <c r="BP20" s="713" t="s">
        <v>111</v>
      </c>
      <c r="BQ20" s="1083" t="s">
        <v>112</v>
      </c>
      <c r="BR20" s="1083"/>
      <c r="BS20" s="1083"/>
      <c r="BT20" s="1083"/>
      <c r="BU20" s="1083"/>
      <c r="BV20" s="1083"/>
      <c r="BW20" s="1092" t="s">
        <v>111</v>
      </c>
      <c r="BX20" s="1093"/>
      <c r="BY20" s="1092" t="s">
        <v>112</v>
      </c>
      <c r="BZ20" s="1094"/>
      <c r="CA20" s="1083"/>
      <c r="CB20" s="806" t="s">
        <v>111</v>
      </c>
      <c r="CC20" s="1083" t="s">
        <v>112</v>
      </c>
      <c r="CD20" s="1083"/>
      <c r="CE20" s="1083"/>
      <c r="CF20" s="1083"/>
      <c r="CG20" s="1083"/>
      <c r="CH20" s="1083"/>
      <c r="CI20" s="714" t="s">
        <v>111</v>
      </c>
      <c r="CJ20" s="989" t="s">
        <v>112</v>
      </c>
      <c r="CK20" s="989"/>
      <c r="CL20" s="989"/>
      <c r="CM20" s="989"/>
      <c r="CN20" s="989"/>
      <c r="CO20" s="989"/>
    </row>
    <row r="21" spans="1:93" ht="87.75" customHeight="1" x14ac:dyDescent="0.25">
      <c r="A21" s="988"/>
      <c r="B21" s="988"/>
      <c r="C21" s="988"/>
      <c r="D21" s="1089"/>
      <c r="E21" s="715" t="s">
        <v>113</v>
      </c>
      <c r="F21" s="715" t="s">
        <v>113</v>
      </c>
      <c r="G21" s="716" t="s">
        <v>114</v>
      </c>
      <c r="H21" s="716" t="s">
        <v>115</v>
      </c>
      <c r="I21" s="716" t="s">
        <v>116</v>
      </c>
      <c r="J21" s="716" t="s">
        <v>117</v>
      </c>
      <c r="K21" s="716" t="s">
        <v>118</v>
      </c>
      <c r="L21" s="715" t="s">
        <v>113</v>
      </c>
      <c r="M21" s="715" t="s">
        <v>113</v>
      </c>
      <c r="N21" s="716" t="s">
        <v>114</v>
      </c>
      <c r="O21" s="716" t="s">
        <v>115</v>
      </c>
      <c r="P21" s="716" t="s">
        <v>116</v>
      </c>
      <c r="Q21" s="716" t="s">
        <v>117</v>
      </c>
      <c r="R21" s="716" t="s">
        <v>118</v>
      </c>
      <c r="S21" s="715" t="s">
        <v>113</v>
      </c>
      <c r="T21" s="715" t="s">
        <v>113</v>
      </c>
      <c r="U21" s="716" t="s">
        <v>114</v>
      </c>
      <c r="V21" s="716" t="s">
        <v>115</v>
      </c>
      <c r="W21" s="716" t="s">
        <v>116</v>
      </c>
      <c r="X21" s="716" t="s">
        <v>117</v>
      </c>
      <c r="Y21" s="716" t="s">
        <v>118</v>
      </c>
      <c r="Z21" s="715" t="s">
        <v>113</v>
      </c>
      <c r="AA21" s="715" t="s">
        <v>113</v>
      </c>
      <c r="AB21" s="716" t="s">
        <v>114</v>
      </c>
      <c r="AC21" s="716" t="s">
        <v>115</v>
      </c>
      <c r="AD21" s="716" t="s">
        <v>116</v>
      </c>
      <c r="AE21" s="716" t="s">
        <v>117</v>
      </c>
      <c r="AF21" s="716" t="s">
        <v>118</v>
      </c>
      <c r="AG21" s="715" t="s">
        <v>113</v>
      </c>
      <c r="AH21" s="715" t="s">
        <v>113</v>
      </c>
      <c r="AI21" s="716" t="s">
        <v>114</v>
      </c>
      <c r="AJ21" s="716" t="s">
        <v>115</v>
      </c>
      <c r="AK21" s="716" t="s">
        <v>116</v>
      </c>
      <c r="AL21" s="716" t="s">
        <v>117</v>
      </c>
      <c r="AM21" s="716" t="s">
        <v>118</v>
      </c>
      <c r="AN21" s="715" t="s">
        <v>113</v>
      </c>
      <c r="AO21" s="715" t="s">
        <v>113</v>
      </c>
      <c r="AP21" s="716" t="s">
        <v>114</v>
      </c>
      <c r="AQ21" s="716" t="s">
        <v>115</v>
      </c>
      <c r="AR21" s="716" t="s">
        <v>116</v>
      </c>
      <c r="AS21" s="716" t="s">
        <v>117</v>
      </c>
      <c r="AT21" s="716" t="s">
        <v>118</v>
      </c>
      <c r="AU21" s="715" t="s">
        <v>113</v>
      </c>
      <c r="AV21" s="715" t="s">
        <v>113</v>
      </c>
      <c r="AW21" s="716" t="s">
        <v>114</v>
      </c>
      <c r="AX21" s="716" t="s">
        <v>115</v>
      </c>
      <c r="AY21" s="716" t="s">
        <v>116</v>
      </c>
      <c r="AZ21" s="716" t="s">
        <v>117</v>
      </c>
      <c r="BA21" s="716" t="s">
        <v>118</v>
      </c>
      <c r="BB21" s="715" t="s">
        <v>113</v>
      </c>
      <c r="BC21" s="715" t="s">
        <v>113</v>
      </c>
      <c r="BD21" s="716" t="s">
        <v>114</v>
      </c>
      <c r="BE21" s="716" t="s">
        <v>115</v>
      </c>
      <c r="BF21" s="716" t="s">
        <v>116</v>
      </c>
      <c r="BG21" s="716" t="s">
        <v>117</v>
      </c>
      <c r="BH21" s="716" t="s">
        <v>118</v>
      </c>
      <c r="BI21" s="715" t="s">
        <v>113</v>
      </c>
      <c r="BJ21" s="715" t="s">
        <v>113</v>
      </c>
      <c r="BK21" s="716" t="s">
        <v>114</v>
      </c>
      <c r="BL21" s="716" t="s">
        <v>115</v>
      </c>
      <c r="BM21" s="716" t="s">
        <v>116</v>
      </c>
      <c r="BN21" s="716" t="s">
        <v>117</v>
      </c>
      <c r="BO21" s="716" t="s">
        <v>118</v>
      </c>
      <c r="BP21" s="715" t="s">
        <v>113</v>
      </c>
      <c r="BQ21" s="715" t="s">
        <v>113</v>
      </c>
      <c r="BR21" s="716" t="s">
        <v>114</v>
      </c>
      <c r="BS21" s="716" t="s">
        <v>115</v>
      </c>
      <c r="BT21" s="716" t="s">
        <v>116</v>
      </c>
      <c r="BU21" s="716" t="s">
        <v>117</v>
      </c>
      <c r="BV21" s="716" t="s">
        <v>118</v>
      </c>
      <c r="BW21" s="807" t="s">
        <v>1297</v>
      </c>
      <c r="BX21" s="807" t="s">
        <v>1298</v>
      </c>
      <c r="BY21" s="807" t="s">
        <v>1297</v>
      </c>
      <c r="BZ21" s="810" t="s">
        <v>1298</v>
      </c>
      <c r="CA21" s="1083"/>
      <c r="CB21" s="805" t="s">
        <v>113</v>
      </c>
      <c r="CC21" s="715" t="s">
        <v>113</v>
      </c>
      <c r="CD21" s="716" t="s">
        <v>114</v>
      </c>
      <c r="CE21" s="716" t="s">
        <v>115</v>
      </c>
      <c r="CF21" s="716" t="s">
        <v>116</v>
      </c>
      <c r="CG21" s="716" t="s">
        <v>117</v>
      </c>
      <c r="CH21" s="716" t="s">
        <v>118</v>
      </c>
      <c r="CI21" s="715" t="s">
        <v>113</v>
      </c>
      <c r="CJ21" s="715" t="s">
        <v>113</v>
      </c>
      <c r="CK21" s="717" t="s">
        <v>114</v>
      </c>
      <c r="CL21" s="717" t="s">
        <v>115</v>
      </c>
      <c r="CM21" s="717" t="s">
        <v>116</v>
      </c>
      <c r="CN21" s="717" t="s">
        <v>117</v>
      </c>
      <c r="CO21" s="717" t="s">
        <v>118</v>
      </c>
    </row>
    <row r="22" spans="1:93" x14ac:dyDescent="0.25">
      <c r="A22" s="649">
        <v>1</v>
      </c>
      <c r="B22" s="649">
        <v>2</v>
      </c>
      <c r="C22" s="649">
        <v>3</v>
      </c>
      <c r="D22" s="812">
        <v>4</v>
      </c>
      <c r="E22" s="814" t="s">
        <v>1306</v>
      </c>
      <c r="F22" s="814" t="s">
        <v>1307</v>
      </c>
      <c r="G22" s="814" t="s">
        <v>1308</v>
      </c>
      <c r="H22" s="814" t="s">
        <v>1309</v>
      </c>
      <c r="I22" s="814" t="s">
        <v>1310</v>
      </c>
      <c r="J22" s="814" t="s">
        <v>1311</v>
      </c>
      <c r="K22" s="814" t="s">
        <v>1312</v>
      </c>
      <c r="L22" s="815" t="s">
        <v>1313</v>
      </c>
      <c r="M22" s="815" t="s">
        <v>1314</v>
      </c>
      <c r="N22" s="818" t="s">
        <v>1315</v>
      </c>
      <c r="O22" s="815" t="s">
        <v>1316</v>
      </c>
      <c r="P22" s="815" t="s">
        <v>1317</v>
      </c>
      <c r="Q22" s="815" t="s">
        <v>1318</v>
      </c>
      <c r="R22" s="815" t="s">
        <v>1319</v>
      </c>
      <c r="S22" s="816" t="s">
        <v>1320</v>
      </c>
      <c r="T22" s="816" t="s">
        <v>1321</v>
      </c>
      <c r="U22" s="816" t="s">
        <v>1322</v>
      </c>
      <c r="V22" s="816" t="s">
        <v>1323</v>
      </c>
      <c r="W22" s="816" t="s">
        <v>1324</v>
      </c>
      <c r="X22" s="816" t="s">
        <v>1325</v>
      </c>
      <c r="Y22" s="816" t="s">
        <v>1326</v>
      </c>
      <c r="Z22" s="816" t="s">
        <v>1327</v>
      </c>
      <c r="AA22" s="816" t="s">
        <v>1328</v>
      </c>
      <c r="AB22" s="816" t="s">
        <v>1329</v>
      </c>
      <c r="AC22" s="816" t="s">
        <v>1330</v>
      </c>
      <c r="AD22" s="816" t="s">
        <v>1331</v>
      </c>
      <c r="AE22" s="816" t="s">
        <v>1332</v>
      </c>
      <c r="AF22" s="816" t="s">
        <v>1333</v>
      </c>
      <c r="AG22" s="816" t="s">
        <v>1334</v>
      </c>
      <c r="AH22" s="816" t="s">
        <v>1335</v>
      </c>
      <c r="AI22" s="816" t="s">
        <v>1336</v>
      </c>
      <c r="AJ22" s="816" t="s">
        <v>1337</v>
      </c>
      <c r="AK22" s="816" t="s">
        <v>1338</v>
      </c>
      <c r="AL22" s="816" t="s">
        <v>1339</v>
      </c>
      <c r="AM22" s="816" t="s">
        <v>1340</v>
      </c>
      <c r="AN22" s="817" t="s">
        <v>1341</v>
      </c>
      <c r="AO22" s="817" t="s">
        <v>1342</v>
      </c>
      <c r="AP22" s="817" t="s">
        <v>1343</v>
      </c>
      <c r="AQ22" s="817" t="s">
        <v>1344</v>
      </c>
      <c r="AR22" s="817" t="s">
        <v>1345</v>
      </c>
      <c r="AS22" s="817" t="s">
        <v>1346</v>
      </c>
      <c r="AT22" s="817" t="s">
        <v>1347</v>
      </c>
      <c r="AU22" s="817" t="s">
        <v>1348</v>
      </c>
      <c r="AV22" s="817" t="s">
        <v>1349</v>
      </c>
      <c r="AW22" s="817" t="s">
        <v>1350</v>
      </c>
      <c r="AX22" s="817" t="s">
        <v>1351</v>
      </c>
      <c r="AY22" s="817" t="s">
        <v>1352</v>
      </c>
      <c r="AZ22" s="817" t="s">
        <v>1353</v>
      </c>
      <c r="BA22" s="817" t="s">
        <v>1354</v>
      </c>
      <c r="BB22" s="910" t="s">
        <v>1355</v>
      </c>
      <c r="BC22" s="910" t="s">
        <v>1356</v>
      </c>
      <c r="BD22" s="910" t="s">
        <v>1357</v>
      </c>
      <c r="BE22" s="910" t="s">
        <v>1358</v>
      </c>
      <c r="BF22" s="910" t="s">
        <v>1359</v>
      </c>
      <c r="BG22" s="910" t="s">
        <v>1360</v>
      </c>
      <c r="BH22" s="910" t="s">
        <v>1361</v>
      </c>
      <c r="BI22" s="817" t="s">
        <v>1362</v>
      </c>
      <c r="BJ22" s="817" t="s">
        <v>1363</v>
      </c>
      <c r="BK22" s="817" t="s">
        <v>1364</v>
      </c>
      <c r="BL22" s="817" t="s">
        <v>1365</v>
      </c>
      <c r="BM22" s="817" t="s">
        <v>1366</v>
      </c>
      <c r="BN22" s="817" t="s">
        <v>1367</v>
      </c>
      <c r="BO22" s="817" t="s">
        <v>1368</v>
      </c>
      <c r="BP22" s="817" t="s">
        <v>1369</v>
      </c>
      <c r="BQ22" s="817" t="s">
        <v>1370</v>
      </c>
      <c r="BR22" s="817" t="s">
        <v>1371</v>
      </c>
      <c r="BS22" s="817" t="s">
        <v>1372</v>
      </c>
      <c r="BT22" s="817" t="s">
        <v>1373</v>
      </c>
      <c r="BU22" s="817" t="s">
        <v>1374</v>
      </c>
      <c r="BV22" s="817" t="s">
        <v>1375</v>
      </c>
      <c r="BW22" s="818" t="s">
        <v>228</v>
      </c>
      <c r="BX22" s="818" t="s">
        <v>229</v>
      </c>
      <c r="BY22" s="818" t="s">
        <v>189</v>
      </c>
      <c r="BZ22" s="818" t="s">
        <v>230</v>
      </c>
      <c r="CA22" s="818" t="s">
        <v>231</v>
      </c>
      <c r="CB22" s="713" t="s">
        <v>226</v>
      </c>
      <c r="CC22" s="713" t="s">
        <v>227</v>
      </c>
      <c r="CD22" s="713" t="s">
        <v>228</v>
      </c>
      <c r="CE22" s="713" t="s">
        <v>229</v>
      </c>
      <c r="CF22" s="713" t="s">
        <v>189</v>
      </c>
      <c r="CG22" s="713" t="s">
        <v>230</v>
      </c>
      <c r="CH22" s="713" t="s">
        <v>231</v>
      </c>
    </row>
    <row r="23" spans="1:93" s="720" customFormat="1" ht="49.5" customHeight="1" x14ac:dyDescent="0.25">
      <c r="A23" s="695">
        <v>0</v>
      </c>
      <c r="B23" s="696" t="s">
        <v>604</v>
      </c>
      <c r="C23" s="695" t="s">
        <v>747</v>
      </c>
      <c r="D23" s="718">
        <f t="shared" ref="D23" si="0">SUM(D24:D29)</f>
        <v>172.37880495833335</v>
      </c>
      <c r="E23" s="718">
        <f>SUM(L23,S23,Z23,AG23)</f>
        <v>2</v>
      </c>
      <c r="F23" s="718">
        <f t="shared" ref="F23:K38" si="1">SUM(M23,T23,AA23,AH23)</f>
        <v>170.37880495833335</v>
      </c>
      <c r="G23" s="718">
        <f t="shared" si="1"/>
        <v>0.32</v>
      </c>
      <c r="H23" s="718">
        <f t="shared" si="1"/>
        <v>0</v>
      </c>
      <c r="I23" s="718">
        <f t="shared" si="1"/>
        <v>18.504999999999999</v>
      </c>
      <c r="J23" s="718">
        <f t="shared" si="1"/>
        <v>0</v>
      </c>
      <c r="K23" s="718">
        <f t="shared" si="1"/>
        <v>2140</v>
      </c>
      <c r="L23" s="718">
        <f t="shared" ref="L23:AM23" si="2">SUM(L24:L29)</f>
        <v>0</v>
      </c>
      <c r="M23" s="718">
        <f t="shared" si="2"/>
        <v>10.3360544625</v>
      </c>
      <c r="N23" s="718">
        <f t="shared" si="2"/>
        <v>0</v>
      </c>
      <c r="O23" s="718">
        <f t="shared" si="2"/>
        <v>0</v>
      </c>
      <c r="P23" s="718">
        <f t="shared" si="2"/>
        <v>4.2287499999999998</v>
      </c>
      <c r="Q23" s="718">
        <f t="shared" si="2"/>
        <v>0</v>
      </c>
      <c r="R23" s="718">
        <f t="shared" si="2"/>
        <v>77</v>
      </c>
      <c r="S23" s="718">
        <f t="shared" si="2"/>
        <v>0</v>
      </c>
      <c r="T23" s="718">
        <f t="shared" si="2"/>
        <v>12.376888006944446</v>
      </c>
      <c r="U23" s="718">
        <f t="shared" si="2"/>
        <v>0</v>
      </c>
      <c r="V23" s="718">
        <f t="shared" si="2"/>
        <v>0</v>
      </c>
      <c r="W23" s="718">
        <f t="shared" si="2"/>
        <v>4.2287499999999998</v>
      </c>
      <c r="X23" s="718">
        <f t="shared" si="2"/>
        <v>0</v>
      </c>
      <c r="Y23" s="718">
        <f t="shared" si="2"/>
        <v>164</v>
      </c>
      <c r="Z23" s="718">
        <f t="shared" si="2"/>
        <v>0</v>
      </c>
      <c r="AA23" s="718">
        <f t="shared" si="2"/>
        <v>12.376888006944446</v>
      </c>
      <c r="AB23" s="718">
        <f t="shared" si="2"/>
        <v>0</v>
      </c>
      <c r="AC23" s="718">
        <f t="shared" si="2"/>
        <v>0</v>
      </c>
      <c r="AD23" s="718">
        <f t="shared" si="2"/>
        <v>4.2287499999999998</v>
      </c>
      <c r="AE23" s="718">
        <f t="shared" si="2"/>
        <v>0</v>
      </c>
      <c r="AF23" s="718">
        <f t="shared" si="2"/>
        <v>164</v>
      </c>
      <c r="AG23" s="718">
        <f t="shared" si="2"/>
        <v>2</v>
      </c>
      <c r="AH23" s="718">
        <f t="shared" si="2"/>
        <v>135.28897448194445</v>
      </c>
      <c r="AI23" s="718">
        <f t="shared" si="2"/>
        <v>0.32</v>
      </c>
      <c r="AJ23" s="718">
        <f t="shared" si="2"/>
        <v>0</v>
      </c>
      <c r="AK23" s="718">
        <f t="shared" si="2"/>
        <v>5.8187499999999996</v>
      </c>
      <c r="AL23" s="718">
        <f t="shared" si="2"/>
        <v>0</v>
      </c>
      <c r="AM23" s="718">
        <f t="shared" si="2"/>
        <v>1735</v>
      </c>
      <c r="AN23" s="718">
        <f>SUM(AU23,BB23,BI23,BP23)</f>
        <v>0</v>
      </c>
      <c r="AO23" s="718">
        <f t="shared" ref="AO23" si="3">SUM(AV23,BC23,BJ23,BQ23)</f>
        <v>166.68612121312</v>
      </c>
      <c r="AP23" s="718">
        <f t="shared" ref="AP23" si="4">SUM(AW23,BD23,BK23,BR23)</f>
        <v>0</v>
      </c>
      <c r="AQ23" s="718">
        <f t="shared" ref="AQ23" si="5">SUM(AX23,BE23,BL23,BS23)</f>
        <v>0</v>
      </c>
      <c r="AR23" s="718">
        <f t="shared" ref="AR23" si="6">SUM(AY23,BF23,BM23,BT23)</f>
        <v>9.6050000000000004</v>
      </c>
      <c r="AS23" s="718">
        <f t="shared" ref="AS23" si="7">SUM(AZ23,BG23,BN23,BU23)</f>
        <v>0</v>
      </c>
      <c r="AT23" s="718">
        <f t="shared" ref="AT23" si="8">SUM(BA23,BH23,BO23,BV23)</f>
        <v>610</v>
      </c>
      <c r="AU23" s="718">
        <f t="shared" ref="AU23:BY23" si="9">SUM(AU24:AU29)</f>
        <v>0</v>
      </c>
      <c r="AV23" s="718">
        <f t="shared" si="9"/>
        <v>8.7753842199999994</v>
      </c>
      <c r="AW23" s="718">
        <f t="shared" si="9"/>
        <v>0</v>
      </c>
      <c r="AX23" s="718">
        <f t="shared" si="9"/>
        <v>0</v>
      </c>
      <c r="AY23" s="718">
        <f t="shared" si="9"/>
        <v>2.214</v>
      </c>
      <c r="AZ23" s="718">
        <f t="shared" si="9"/>
        <v>0</v>
      </c>
      <c r="BA23" s="718">
        <f t="shared" si="9"/>
        <v>169</v>
      </c>
      <c r="BB23" s="718">
        <f t="shared" si="9"/>
        <v>0</v>
      </c>
      <c r="BC23" s="718">
        <f t="shared" si="9"/>
        <v>14.629569270000001</v>
      </c>
      <c r="BD23" s="718">
        <f t="shared" si="9"/>
        <v>0</v>
      </c>
      <c r="BE23" s="718">
        <f t="shared" si="9"/>
        <v>0</v>
      </c>
      <c r="BF23" s="718">
        <f t="shared" si="9"/>
        <v>3.266</v>
      </c>
      <c r="BG23" s="718">
        <f t="shared" si="9"/>
        <v>0</v>
      </c>
      <c r="BH23" s="913">
        <f t="shared" si="9"/>
        <v>200</v>
      </c>
      <c r="BI23" s="718">
        <f t="shared" si="9"/>
        <v>0</v>
      </c>
      <c r="BJ23" s="718">
        <f t="shared" si="9"/>
        <v>143.28116772312001</v>
      </c>
      <c r="BK23" s="718">
        <f t="shared" si="9"/>
        <v>0</v>
      </c>
      <c r="BL23" s="718">
        <f t="shared" si="9"/>
        <v>0</v>
      </c>
      <c r="BM23" s="718">
        <f t="shared" si="9"/>
        <v>4.125</v>
      </c>
      <c r="BN23" s="718">
        <f t="shared" si="9"/>
        <v>0</v>
      </c>
      <c r="BO23" s="718">
        <f t="shared" si="9"/>
        <v>241</v>
      </c>
      <c r="BP23" s="718">
        <f t="shared" si="9"/>
        <v>0</v>
      </c>
      <c r="BQ23" s="718">
        <f t="shared" si="9"/>
        <v>0</v>
      </c>
      <c r="BR23" s="718">
        <f t="shared" si="9"/>
        <v>0</v>
      </c>
      <c r="BS23" s="718">
        <f t="shared" si="9"/>
        <v>0</v>
      </c>
      <c r="BT23" s="718">
        <f t="shared" si="9"/>
        <v>0</v>
      </c>
      <c r="BU23" s="718">
        <f t="shared" si="9"/>
        <v>0</v>
      </c>
      <c r="BV23" s="718">
        <f t="shared" si="9"/>
        <v>0</v>
      </c>
      <c r="BW23" s="718">
        <f t="shared" si="9"/>
        <v>0</v>
      </c>
      <c r="BX23" s="944">
        <f t="shared" si="9"/>
        <v>0</v>
      </c>
      <c r="BY23" s="718">
        <f t="shared" si="9"/>
        <v>131.59629073673111</v>
      </c>
      <c r="BZ23" s="944">
        <f>SUM(BZ24:BZ29)</f>
        <v>0.26418726682606525</v>
      </c>
      <c r="CA23" s="847" t="s">
        <v>493</v>
      </c>
      <c r="CB23" s="718">
        <f t="shared" ref="CB23:CB52" si="10">SUM(L23,S23,Z23,AG23)</f>
        <v>2</v>
      </c>
      <c r="CC23" s="718">
        <f t="shared" ref="CC23:CC52" si="11">SUM(M23,T23,AA23,AH23)</f>
        <v>170.37880495833335</v>
      </c>
      <c r="CD23" s="718">
        <f t="shared" ref="CD23:CD52" si="12">SUM(N23,U23,AB23,AI23)</f>
        <v>0.32</v>
      </c>
      <c r="CE23" s="718">
        <f t="shared" ref="CE23:CE52" si="13">SUM(O23,V23,AC23,AJ23)</f>
        <v>0</v>
      </c>
      <c r="CF23" s="718">
        <f t="shared" ref="CF23:CF52" si="14">SUM(P23,W23,AD23,AK23)</f>
        <v>18.504999999999999</v>
      </c>
      <c r="CG23" s="718">
        <f t="shared" ref="CG23:CG52" si="15">SUM(Q23,X23,AE23,AL23)</f>
        <v>0</v>
      </c>
      <c r="CH23" s="718">
        <f t="shared" ref="CH23:CH52" si="16">SUM(R23,Y23,AF23,AM23)</f>
        <v>2140</v>
      </c>
      <c r="CI23" s="719"/>
      <c r="CK23" s="720">
        <f>IF(CC23=[4]В0228_1037000158513_04_0_69_!BD21,0,1)</f>
        <v>1</v>
      </c>
    </row>
    <row r="24" spans="1:93" ht="31.5" x14ac:dyDescent="0.25">
      <c r="A24" s="571" t="s">
        <v>605</v>
      </c>
      <c r="B24" s="572" t="s">
        <v>606</v>
      </c>
      <c r="C24" s="571" t="s">
        <v>747</v>
      </c>
      <c r="D24" s="847">
        <f t="shared" ref="D24" si="17">SUM(D30)</f>
        <v>0</v>
      </c>
      <c r="E24" s="718">
        <f t="shared" ref="E24:E50" si="18">SUM(L24,S24,Z24,AG24)</f>
        <v>0</v>
      </c>
      <c r="F24" s="718">
        <f t="shared" si="1"/>
        <v>0</v>
      </c>
      <c r="G24" s="718">
        <f t="shared" si="1"/>
        <v>0</v>
      </c>
      <c r="H24" s="718">
        <f t="shared" si="1"/>
        <v>0</v>
      </c>
      <c r="I24" s="718">
        <f t="shared" si="1"/>
        <v>0</v>
      </c>
      <c r="J24" s="718">
        <f t="shared" si="1"/>
        <v>0</v>
      </c>
      <c r="K24" s="718">
        <f t="shared" si="1"/>
        <v>0</v>
      </c>
      <c r="L24" s="847">
        <f t="shared" ref="L24:AM24" si="19">SUM(L30)</f>
        <v>0</v>
      </c>
      <c r="M24" s="847">
        <f t="shared" si="19"/>
        <v>0</v>
      </c>
      <c r="N24" s="847">
        <f t="shared" si="19"/>
        <v>0</v>
      </c>
      <c r="O24" s="847">
        <f t="shared" si="19"/>
        <v>0</v>
      </c>
      <c r="P24" s="847">
        <f t="shared" si="19"/>
        <v>0</v>
      </c>
      <c r="Q24" s="847">
        <f t="shared" si="19"/>
        <v>0</v>
      </c>
      <c r="R24" s="847">
        <f t="shared" si="19"/>
        <v>0</v>
      </c>
      <c r="S24" s="847">
        <f t="shared" si="19"/>
        <v>0</v>
      </c>
      <c r="T24" s="847">
        <f t="shared" si="19"/>
        <v>0</v>
      </c>
      <c r="U24" s="847">
        <f t="shared" si="19"/>
        <v>0</v>
      </c>
      <c r="V24" s="847">
        <f t="shared" si="19"/>
        <v>0</v>
      </c>
      <c r="W24" s="847">
        <f t="shared" si="19"/>
        <v>0</v>
      </c>
      <c r="X24" s="847">
        <f t="shared" si="19"/>
        <v>0</v>
      </c>
      <c r="Y24" s="847">
        <f t="shared" si="19"/>
        <v>0</v>
      </c>
      <c r="Z24" s="847">
        <f t="shared" si="19"/>
        <v>0</v>
      </c>
      <c r="AA24" s="847">
        <f t="shared" si="19"/>
        <v>0</v>
      </c>
      <c r="AB24" s="847">
        <f t="shared" si="19"/>
        <v>0</v>
      </c>
      <c r="AC24" s="847">
        <f t="shared" si="19"/>
        <v>0</v>
      </c>
      <c r="AD24" s="847">
        <f t="shared" si="19"/>
        <v>0</v>
      </c>
      <c r="AE24" s="847">
        <f t="shared" si="19"/>
        <v>0</v>
      </c>
      <c r="AF24" s="847">
        <f t="shared" si="19"/>
        <v>0</v>
      </c>
      <c r="AG24" s="847">
        <f t="shared" si="19"/>
        <v>0</v>
      </c>
      <c r="AH24" s="847">
        <f t="shared" si="19"/>
        <v>0</v>
      </c>
      <c r="AI24" s="847">
        <f t="shared" si="19"/>
        <v>0</v>
      </c>
      <c r="AJ24" s="847">
        <f t="shared" si="19"/>
        <v>0</v>
      </c>
      <c r="AK24" s="847">
        <f t="shared" si="19"/>
        <v>0</v>
      </c>
      <c r="AL24" s="847">
        <f t="shared" si="19"/>
        <v>0</v>
      </c>
      <c r="AM24" s="847">
        <f t="shared" si="19"/>
        <v>0</v>
      </c>
      <c r="AN24" s="718">
        <f t="shared" ref="AN24:AN50" si="20">SUM(AU24,BB24,BI24,BP24)</f>
        <v>0</v>
      </c>
      <c r="AO24" s="718">
        <f t="shared" ref="AO24:AO50" si="21">SUM(AV24,BC24,BJ24,BQ24)</f>
        <v>0</v>
      </c>
      <c r="AP24" s="718">
        <f t="shared" ref="AP24:AP50" si="22">SUM(AW24,BD24,BK24,BR24)</f>
        <v>0</v>
      </c>
      <c r="AQ24" s="718">
        <f t="shared" ref="AQ24:AQ50" si="23">SUM(AX24,BE24,BL24,BS24)</f>
        <v>0</v>
      </c>
      <c r="AR24" s="718">
        <f t="shared" ref="AR24:AR50" si="24">SUM(AY24,BF24,BM24,BT24)</f>
        <v>0</v>
      </c>
      <c r="AS24" s="718">
        <f t="shared" ref="AS24:AS50" si="25">SUM(AZ24,BG24,BN24,BU24)</f>
        <v>0</v>
      </c>
      <c r="AT24" s="718">
        <f t="shared" ref="AT24:AT50" si="26">SUM(BA24,BH24,BO24,BV24)</f>
        <v>0</v>
      </c>
      <c r="AU24" s="847">
        <f t="shared" ref="AU24:BV24" si="27">SUM(AU30)</f>
        <v>0</v>
      </c>
      <c r="AV24" s="847">
        <f t="shared" si="27"/>
        <v>0</v>
      </c>
      <c r="AW24" s="847">
        <f t="shared" si="27"/>
        <v>0</v>
      </c>
      <c r="AX24" s="847">
        <f t="shared" si="27"/>
        <v>0</v>
      </c>
      <c r="AY24" s="847">
        <f t="shared" si="27"/>
        <v>0</v>
      </c>
      <c r="AZ24" s="847">
        <f t="shared" si="27"/>
        <v>0</v>
      </c>
      <c r="BA24" s="847">
        <f t="shared" si="27"/>
        <v>0</v>
      </c>
      <c r="BB24" s="907">
        <f t="shared" si="27"/>
        <v>0</v>
      </c>
      <c r="BC24" s="907">
        <f t="shared" si="27"/>
        <v>0</v>
      </c>
      <c r="BD24" s="907">
        <f t="shared" si="27"/>
        <v>0</v>
      </c>
      <c r="BE24" s="907">
        <f t="shared" si="27"/>
        <v>0</v>
      </c>
      <c r="BF24" s="907">
        <f t="shared" si="27"/>
        <v>0</v>
      </c>
      <c r="BG24" s="907">
        <f t="shared" si="27"/>
        <v>0</v>
      </c>
      <c r="BH24" s="907">
        <f t="shared" si="27"/>
        <v>0</v>
      </c>
      <c r="BI24" s="847">
        <f t="shared" si="27"/>
        <v>0</v>
      </c>
      <c r="BJ24" s="847">
        <f t="shared" si="27"/>
        <v>0</v>
      </c>
      <c r="BK24" s="847">
        <f t="shared" si="27"/>
        <v>0</v>
      </c>
      <c r="BL24" s="847">
        <f t="shared" si="27"/>
        <v>0</v>
      </c>
      <c r="BM24" s="847">
        <f t="shared" si="27"/>
        <v>0</v>
      </c>
      <c r="BN24" s="847">
        <f t="shared" si="27"/>
        <v>0</v>
      </c>
      <c r="BO24" s="847">
        <f t="shared" si="27"/>
        <v>0</v>
      </c>
      <c r="BP24" s="847">
        <f t="shared" si="27"/>
        <v>0</v>
      </c>
      <c r="BQ24" s="847">
        <f t="shared" si="27"/>
        <v>0</v>
      </c>
      <c r="BR24" s="847">
        <f t="shared" si="27"/>
        <v>0</v>
      </c>
      <c r="BS24" s="847">
        <f t="shared" si="27"/>
        <v>0</v>
      </c>
      <c r="BT24" s="847">
        <f t="shared" si="27"/>
        <v>0</v>
      </c>
      <c r="BU24" s="847">
        <f t="shared" si="27"/>
        <v>0</v>
      </c>
      <c r="BV24" s="847">
        <f t="shared" si="27"/>
        <v>0</v>
      </c>
      <c r="BW24" s="847">
        <f>SUM(BW30)</f>
        <v>0</v>
      </c>
      <c r="BX24" s="945">
        <f t="shared" ref="BX24" si="28">SUM(BX30)</f>
        <v>0</v>
      </c>
      <c r="BY24" s="907">
        <f>(AV24+BC24+BJ24)-(M24+T24+AA24)</f>
        <v>0</v>
      </c>
      <c r="BZ24" s="945" t="str">
        <f>IFERROR((BY24)/(M24+T24+AA24),"нд")</f>
        <v>нд</v>
      </c>
      <c r="CA24" s="847" t="s">
        <v>493</v>
      </c>
      <c r="CB24" s="718">
        <f t="shared" si="10"/>
        <v>0</v>
      </c>
      <c r="CC24" s="718">
        <f t="shared" si="11"/>
        <v>0</v>
      </c>
      <c r="CD24" s="718">
        <f t="shared" si="12"/>
        <v>0</v>
      </c>
      <c r="CE24" s="718">
        <f t="shared" si="13"/>
        <v>0</v>
      </c>
      <c r="CF24" s="718">
        <f t="shared" si="14"/>
        <v>0</v>
      </c>
      <c r="CG24" s="718">
        <f t="shared" si="15"/>
        <v>0</v>
      </c>
      <c r="CH24" s="718">
        <f t="shared" si="16"/>
        <v>0</v>
      </c>
      <c r="CK24" s="720">
        <f>IF(CC24=[4]В0228_1037000158513_04_0_69_!BD22,0,1)</f>
        <v>0</v>
      </c>
    </row>
    <row r="25" spans="1:93" ht="47.25" x14ac:dyDescent="0.25">
      <c r="A25" s="571" t="s">
        <v>607</v>
      </c>
      <c r="B25" s="572" t="s">
        <v>688</v>
      </c>
      <c r="C25" s="571" t="s">
        <v>747</v>
      </c>
      <c r="D25" s="847">
        <f t="shared" ref="D25" si="29">SUM(D48)</f>
        <v>111.43333390833334</v>
      </c>
      <c r="E25" s="718">
        <f t="shared" si="18"/>
        <v>0</v>
      </c>
      <c r="F25" s="718">
        <f t="shared" si="1"/>
        <v>111.43333390833334</v>
      </c>
      <c r="G25" s="718">
        <f t="shared" si="1"/>
        <v>0</v>
      </c>
      <c r="H25" s="718">
        <f t="shared" si="1"/>
        <v>0</v>
      </c>
      <c r="I25" s="718">
        <f t="shared" si="1"/>
        <v>0</v>
      </c>
      <c r="J25" s="718">
        <f t="shared" si="1"/>
        <v>0</v>
      </c>
      <c r="K25" s="718">
        <f t="shared" si="1"/>
        <v>2089</v>
      </c>
      <c r="L25" s="847">
        <f t="shared" ref="L25:AM25" si="30">SUM(L48)</f>
        <v>0</v>
      </c>
      <c r="M25" s="847">
        <f t="shared" si="30"/>
        <v>2.2109999999999999</v>
      </c>
      <c r="N25" s="847">
        <f t="shared" si="30"/>
        <v>0</v>
      </c>
      <c r="O25" s="847">
        <f t="shared" si="30"/>
        <v>0</v>
      </c>
      <c r="P25" s="847">
        <f t="shared" si="30"/>
        <v>0</v>
      </c>
      <c r="Q25" s="847">
        <f t="shared" si="30"/>
        <v>0</v>
      </c>
      <c r="R25" s="847">
        <f t="shared" si="30"/>
        <v>77</v>
      </c>
      <c r="S25" s="847">
        <f t="shared" si="30"/>
        <v>0</v>
      </c>
      <c r="T25" s="847">
        <f t="shared" si="30"/>
        <v>4.2518335444444446</v>
      </c>
      <c r="U25" s="847">
        <f t="shared" si="30"/>
        <v>0</v>
      </c>
      <c r="V25" s="847">
        <f t="shared" si="30"/>
        <v>0</v>
      </c>
      <c r="W25" s="847">
        <f t="shared" si="30"/>
        <v>0</v>
      </c>
      <c r="X25" s="847">
        <f t="shared" si="30"/>
        <v>0</v>
      </c>
      <c r="Y25" s="847">
        <f t="shared" si="30"/>
        <v>164</v>
      </c>
      <c r="Z25" s="847">
        <f t="shared" si="30"/>
        <v>0</v>
      </c>
      <c r="AA25" s="847">
        <f t="shared" si="30"/>
        <v>4.2518335444444446</v>
      </c>
      <c r="AB25" s="847">
        <f t="shared" si="30"/>
        <v>0</v>
      </c>
      <c r="AC25" s="847">
        <f t="shared" si="30"/>
        <v>0</v>
      </c>
      <c r="AD25" s="847">
        <f t="shared" si="30"/>
        <v>0</v>
      </c>
      <c r="AE25" s="847">
        <f t="shared" si="30"/>
        <v>0</v>
      </c>
      <c r="AF25" s="847">
        <f t="shared" si="30"/>
        <v>164</v>
      </c>
      <c r="AG25" s="847">
        <f t="shared" si="30"/>
        <v>0</v>
      </c>
      <c r="AH25" s="847">
        <f t="shared" si="30"/>
        <v>100.71866681944445</v>
      </c>
      <c r="AI25" s="847">
        <f t="shared" si="30"/>
        <v>0</v>
      </c>
      <c r="AJ25" s="847">
        <f t="shared" si="30"/>
        <v>0</v>
      </c>
      <c r="AK25" s="847">
        <f t="shared" si="30"/>
        <v>0</v>
      </c>
      <c r="AL25" s="847">
        <f t="shared" si="30"/>
        <v>0</v>
      </c>
      <c r="AM25" s="847">
        <f t="shared" si="30"/>
        <v>1684</v>
      </c>
      <c r="AN25" s="718">
        <f t="shared" si="20"/>
        <v>0</v>
      </c>
      <c r="AO25" s="718">
        <f t="shared" si="21"/>
        <v>14.092755283119999</v>
      </c>
      <c r="AP25" s="718">
        <f t="shared" si="22"/>
        <v>0</v>
      </c>
      <c r="AQ25" s="718">
        <f t="shared" si="23"/>
        <v>0</v>
      </c>
      <c r="AR25" s="718">
        <f t="shared" si="24"/>
        <v>0</v>
      </c>
      <c r="AS25" s="718">
        <f t="shared" si="25"/>
        <v>0</v>
      </c>
      <c r="AT25" s="718">
        <f t="shared" si="26"/>
        <v>595</v>
      </c>
      <c r="AU25" s="847">
        <f t="shared" ref="AU25:BV25" si="31">SUM(AU48)</f>
        <v>0</v>
      </c>
      <c r="AV25" s="847">
        <f t="shared" si="31"/>
        <v>4.4100187100000001</v>
      </c>
      <c r="AW25" s="847">
        <f t="shared" si="31"/>
        <v>0</v>
      </c>
      <c r="AX25" s="847">
        <f t="shared" si="31"/>
        <v>0</v>
      </c>
      <c r="AY25" s="847">
        <f t="shared" si="31"/>
        <v>0</v>
      </c>
      <c r="AZ25" s="847">
        <f t="shared" si="31"/>
        <v>0</v>
      </c>
      <c r="BA25" s="847">
        <f t="shared" si="31"/>
        <v>169</v>
      </c>
      <c r="BB25" s="907">
        <f t="shared" si="31"/>
        <v>0</v>
      </c>
      <c r="BC25" s="907">
        <f t="shared" si="31"/>
        <v>4.95638472</v>
      </c>
      <c r="BD25" s="907">
        <f t="shared" si="31"/>
        <v>0</v>
      </c>
      <c r="BE25" s="907">
        <f t="shared" si="31"/>
        <v>0</v>
      </c>
      <c r="BF25" s="907">
        <f t="shared" si="31"/>
        <v>0</v>
      </c>
      <c r="BG25" s="907">
        <f t="shared" si="31"/>
        <v>0</v>
      </c>
      <c r="BH25" s="911">
        <f t="shared" si="31"/>
        <v>187</v>
      </c>
      <c r="BI25" s="847">
        <f t="shared" si="31"/>
        <v>0</v>
      </c>
      <c r="BJ25" s="847">
        <f t="shared" si="31"/>
        <v>4.7263518531199997</v>
      </c>
      <c r="BK25" s="847">
        <f t="shared" si="31"/>
        <v>0</v>
      </c>
      <c r="BL25" s="847">
        <f t="shared" si="31"/>
        <v>0</v>
      </c>
      <c r="BM25" s="847">
        <f t="shared" si="31"/>
        <v>0</v>
      </c>
      <c r="BN25" s="847">
        <f t="shared" si="31"/>
        <v>0</v>
      </c>
      <c r="BO25" s="847">
        <f t="shared" si="31"/>
        <v>239</v>
      </c>
      <c r="BP25" s="847">
        <f t="shared" si="31"/>
        <v>0</v>
      </c>
      <c r="BQ25" s="847">
        <f t="shared" si="31"/>
        <v>0</v>
      </c>
      <c r="BR25" s="847">
        <f t="shared" si="31"/>
        <v>0</v>
      </c>
      <c r="BS25" s="847">
        <f t="shared" si="31"/>
        <v>0</v>
      </c>
      <c r="BT25" s="847">
        <f t="shared" si="31"/>
        <v>0</v>
      </c>
      <c r="BU25" s="847">
        <f t="shared" si="31"/>
        <v>0</v>
      </c>
      <c r="BV25" s="847">
        <f t="shared" si="31"/>
        <v>0</v>
      </c>
      <c r="BW25" s="847">
        <f t="shared" ref="BW25:BX25" si="32">SUM(BW48)</f>
        <v>0</v>
      </c>
      <c r="BX25" s="945">
        <f t="shared" si="32"/>
        <v>0</v>
      </c>
      <c r="BY25" s="929">
        <f t="shared" ref="BY25:BY31" si="33">(AV25+BC25+BJ25)-(M25+T25+AA25)</f>
        <v>3.3780881942311094</v>
      </c>
      <c r="BZ25" s="945">
        <f t="shared" ref="BZ25:BZ31" si="34">IFERROR((BY25)/(M25+T25+AA25),"нд")</f>
        <v>0.31527700918810508</v>
      </c>
      <c r="CA25" s="847" t="s">
        <v>493</v>
      </c>
      <c r="CB25" s="718">
        <f t="shared" si="10"/>
        <v>0</v>
      </c>
      <c r="CC25" s="718">
        <f t="shared" si="11"/>
        <v>111.43333390833334</v>
      </c>
      <c r="CD25" s="718">
        <f t="shared" si="12"/>
        <v>0</v>
      </c>
      <c r="CE25" s="718">
        <f t="shared" si="13"/>
        <v>0</v>
      </c>
      <c r="CF25" s="718">
        <f t="shared" si="14"/>
        <v>0</v>
      </c>
      <c r="CG25" s="718">
        <f t="shared" si="15"/>
        <v>0</v>
      </c>
      <c r="CH25" s="718">
        <f t="shared" si="16"/>
        <v>2089</v>
      </c>
      <c r="CK25" s="720">
        <f>IF(CC25=[4]В0228_1037000158513_04_0_69_!BD23,0,1)</f>
        <v>1</v>
      </c>
    </row>
    <row r="26" spans="1:93" ht="78.75" x14ac:dyDescent="0.25">
      <c r="A26" s="571" t="s">
        <v>609</v>
      </c>
      <c r="B26" s="572" t="s">
        <v>610</v>
      </c>
      <c r="C26" s="571" t="s">
        <v>747</v>
      </c>
      <c r="D26" s="847">
        <f t="shared" ref="D26" si="35">SUM(D73)</f>
        <v>0</v>
      </c>
      <c r="E26" s="718">
        <f t="shared" si="18"/>
        <v>0</v>
      </c>
      <c r="F26" s="718">
        <f t="shared" si="1"/>
        <v>0</v>
      </c>
      <c r="G26" s="718">
        <f t="shared" si="1"/>
        <v>0</v>
      </c>
      <c r="H26" s="718">
        <f t="shared" si="1"/>
        <v>0</v>
      </c>
      <c r="I26" s="718">
        <f t="shared" si="1"/>
        <v>0</v>
      </c>
      <c r="J26" s="718">
        <f t="shared" si="1"/>
        <v>0</v>
      </c>
      <c r="K26" s="718">
        <f t="shared" si="1"/>
        <v>0</v>
      </c>
      <c r="L26" s="847">
        <f t="shared" ref="L26:AM26" si="36">SUM(L73)</f>
        <v>0</v>
      </c>
      <c r="M26" s="847">
        <f t="shared" si="36"/>
        <v>0</v>
      </c>
      <c r="N26" s="847">
        <f t="shared" si="36"/>
        <v>0</v>
      </c>
      <c r="O26" s="847">
        <f t="shared" si="36"/>
        <v>0</v>
      </c>
      <c r="P26" s="847">
        <f t="shared" si="36"/>
        <v>0</v>
      </c>
      <c r="Q26" s="847">
        <f t="shared" si="36"/>
        <v>0</v>
      </c>
      <c r="R26" s="847">
        <f t="shared" si="36"/>
        <v>0</v>
      </c>
      <c r="S26" s="847">
        <f t="shared" si="36"/>
        <v>0</v>
      </c>
      <c r="T26" s="847">
        <f t="shared" si="36"/>
        <v>0</v>
      </c>
      <c r="U26" s="847">
        <f t="shared" si="36"/>
        <v>0</v>
      </c>
      <c r="V26" s="847">
        <f t="shared" si="36"/>
        <v>0</v>
      </c>
      <c r="W26" s="847">
        <f t="shared" si="36"/>
        <v>0</v>
      </c>
      <c r="X26" s="847">
        <f t="shared" si="36"/>
        <v>0</v>
      </c>
      <c r="Y26" s="847">
        <f t="shared" si="36"/>
        <v>0</v>
      </c>
      <c r="Z26" s="847">
        <f t="shared" si="36"/>
        <v>0</v>
      </c>
      <c r="AA26" s="847">
        <f t="shared" si="36"/>
        <v>0</v>
      </c>
      <c r="AB26" s="847">
        <f t="shared" si="36"/>
        <v>0</v>
      </c>
      <c r="AC26" s="847">
        <f t="shared" si="36"/>
        <v>0</v>
      </c>
      <c r="AD26" s="847">
        <f t="shared" si="36"/>
        <v>0</v>
      </c>
      <c r="AE26" s="847">
        <f t="shared" si="36"/>
        <v>0</v>
      </c>
      <c r="AF26" s="847">
        <f t="shared" si="36"/>
        <v>0</v>
      </c>
      <c r="AG26" s="847">
        <f t="shared" si="36"/>
        <v>0</v>
      </c>
      <c r="AH26" s="847">
        <f t="shared" si="36"/>
        <v>0</v>
      </c>
      <c r="AI26" s="847">
        <f t="shared" si="36"/>
        <v>0</v>
      </c>
      <c r="AJ26" s="847">
        <f t="shared" si="36"/>
        <v>0</v>
      </c>
      <c r="AK26" s="847">
        <f t="shared" si="36"/>
        <v>0</v>
      </c>
      <c r="AL26" s="847">
        <f t="shared" si="36"/>
        <v>0</v>
      </c>
      <c r="AM26" s="847">
        <f t="shared" si="36"/>
        <v>0</v>
      </c>
      <c r="AN26" s="718">
        <f t="shared" si="20"/>
        <v>0</v>
      </c>
      <c r="AO26" s="718">
        <f t="shared" si="21"/>
        <v>0</v>
      </c>
      <c r="AP26" s="718">
        <f t="shared" si="22"/>
        <v>0</v>
      </c>
      <c r="AQ26" s="718">
        <f t="shared" si="23"/>
        <v>0</v>
      </c>
      <c r="AR26" s="718">
        <f t="shared" si="24"/>
        <v>0</v>
      </c>
      <c r="AS26" s="718">
        <f t="shared" si="25"/>
        <v>0</v>
      </c>
      <c r="AT26" s="718">
        <f t="shared" si="26"/>
        <v>0</v>
      </c>
      <c r="AU26" s="847">
        <f t="shared" ref="AU26:BV26" si="37">SUM(AU73)</f>
        <v>0</v>
      </c>
      <c r="AV26" s="847">
        <f t="shared" si="37"/>
        <v>0</v>
      </c>
      <c r="AW26" s="847">
        <f t="shared" si="37"/>
        <v>0</v>
      </c>
      <c r="AX26" s="847">
        <f t="shared" si="37"/>
        <v>0</v>
      </c>
      <c r="AY26" s="847">
        <f t="shared" si="37"/>
        <v>0</v>
      </c>
      <c r="AZ26" s="847">
        <f t="shared" si="37"/>
        <v>0</v>
      </c>
      <c r="BA26" s="847">
        <f t="shared" si="37"/>
        <v>0</v>
      </c>
      <c r="BB26" s="907">
        <f t="shared" si="37"/>
        <v>0</v>
      </c>
      <c r="BC26" s="907">
        <f t="shared" si="37"/>
        <v>0</v>
      </c>
      <c r="BD26" s="907">
        <f t="shared" si="37"/>
        <v>0</v>
      </c>
      <c r="BE26" s="907">
        <f t="shared" si="37"/>
        <v>0</v>
      </c>
      <c r="BF26" s="907">
        <f t="shared" si="37"/>
        <v>0</v>
      </c>
      <c r="BG26" s="907">
        <f t="shared" si="37"/>
        <v>0</v>
      </c>
      <c r="BH26" s="907">
        <f t="shared" si="37"/>
        <v>0</v>
      </c>
      <c r="BI26" s="847">
        <f t="shared" si="37"/>
        <v>0</v>
      </c>
      <c r="BJ26" s="847">
        <f t="shared" si="37"/>
        <v>0</v>
      </c>
      <c r="BK26" s="847">
        <f t="shared" si="37"/>
        <v>0</v>
      </c>
      <c r="BL26" s="847">
        <f t="shared" si="37"/>
        <v>0</v>
      </c>
      <c r="BM26" s="847">
        <f t="shared" si="37"/>
        <v>0</v>
      </c>
      <c r="BN26" s="847">
        <f t="shared" si="37"/>
        <v>0</v>
      </c>
      <c r="BO26" s="847">
        <f t="shared" si="37"/>
        <v>0</v>
      </c>
      <c r="BP26" s="847">
        <f t="shared" si="37"/>
        <v>0</v>
      </c>
      <c r="BQ26" s="847">
        <f t="shared" si="37"/>
        <v>0</v>
      </c>
      <c r="BR26" s="847">
        <f t="shared" si="37"/>
        <v>0</v>
      </c>
      <c r="BS26" s="847">
        <f t="shared" si="37"/>
        <v>0</v>
      </c>
      <c r="BT26" s="847">
        <f t="shared" si="37"/>
        <v>0</v>
      </c>
      <c r="BU26" s="847">
        <f t="shared" si="37"/>
        <v>0</v>
      </c>
      <c r="BV26" s="847">
        <f t="shared" si="37"/>
        <v>0</v>
      </c>
      <c r="BW26" s="847">
        <f t="shared" ref="BW26:BX26" si="38">SUM(BW73)</f>
        <v>0</v>
      </c>
      <c r="BX26" s="945">
        <f t="shared" si="38"/>
        <v>0</v>
      </c>
      <c r="BY26" s="929">
        <f t="shared" si="33"/>
        <v>0</v>
      </c>
      <c r="BZ26" s="945" t="str">
        <f t="shared" si="34"/>
        <v>нд</v>
      </c>
      <c r="CA26" s="847" t="s">
        <v>493</v>
      </c>
      <c r="CB26" s="718">
        <f t="shared" si="10"/>
        <v>0</v>
      </c>
      <c r="CC26" s="718">
        <f t="shared" si="11"/>
        <v>0</v>
      </c>
      <c r="CD26" s="718">
        <f t="shared" si="12"/>
        <v>0</v>
      </c>
      <c r="CE26" s="718">
        <f t="shared" si="13"/>
        <v>0</v>
      </c>
      <c r="CF26" s="718">
        <f t="shared" si="14"/>
        <v>0</v>
      </c>
      <c r="CG26" s="718">
        <f t="shared" si="15"/>
        <v>0</v>
      </c>
      <c r="CH26" s="718">
        <f t="shared" si="16"/>
        <v>0</v>
      </c>
      <c r="CK26" s="720">
        <f>IF(CC26=[4]В0228_1037000158513_04_0_69_!BD24,0,1)</f>
        <v>1</v>
      </c>
    </row>
    <row r="27" spans="1:93" ht="47.25" x14ac:dyDescent="0.25">
      <c r="A27" s="571" t="s">
        <v>611</v>
      </c>
      <c r="B27" s="572" t="s">
        <v>687</v>
      </c>
      <c r="C27" s="571" t="s">
        <v>747</v>
      </c>
      <c r="D27" s="847">
        <f t="shared" ref="D27" si="39">SUM(D76)</f>
        <v>47.032585433333338</v>
      </c>
      <c r="E27" s="718">
        <f t="shared" si="18"/>
        <v>0</v>
      </c>
      <c r="F27" s="718">
        <f t="shared" si="1"/>
        <v>47.032585433333338</v>
      </c>
      <c r="G27" s="718">
        <f t="shared" si="1"/>
        <v>0.32</v>
      </c>
      <c r="H27" s="718">
        <f t="shared" si="1"/>
        <v>0</v>
      </c>
      <c r="I27" s="718">
        <f t="shared" si="1"/>
        <v>18.504999999999999</v>
      </c>
      <c r="J27" s="718">
        <f t="shared" si="1"/>
        <v>0</v>
      </c>
      <c r="K27" s="718">
        <f t="shared" si="1"/>
        <v>20</v>
      </c>
      <c r="L27" s="847">
        <f t="shared" ref="L27:AM27" si="40">SUM(L76)</f>
        <v>0</v>
      </c>
      <c r="M27" s="847">
        <f t="shared" si="40"/>
        <v>8.1250544624999996</v>
      </c>
      <c r="N27" s="847">
        <f t="shared" si="40"/>
        <v>0</v>
      </c>
      <c r="O27" s="847">
        <f t="shared" si="40"/>
        <v>0</v>
      </c>
      <c r="P27" s="847">
        <f t="shared" si="40"/>
        <v>4.2287499999999998</v>
      </c>
      <c r="Q27" s="847">
        <f t="shared" si="40"/>
        <v>0</v>
      </c>
      <c r="R27" s="847">
        <f t="shared" si="40"/>
        <v>0</v>
      </c>
      <c r="S27" s="847">
        <f t="shared" si="40"/>
        <v>0</v>
      </c>
      <c r="T27" s="847">
        <f t="shared" si="40"/>
        <v>8.1250544625000014</v>
      </c>
      <c r="U27" s="847">
        <f t="shared" si="40"/>
        <v>0</v>
      </c>
      <c r="V27" s="847">
        <f t="shared" si="40"/>
        <v>0</v>
      </c>
      <c r="W27" s="847">
        <f t="shared" si="40"/>
        <v>4.2287499999999998</v>
      </c>
      <c r="X27" s="847">
        <f t="shared" si="40"/>
        <v>0</v>
      </c>
      <c r="Y27" s="847">
        <f t="shared" si="40"/>
        <v>0</v>
      </c>
      <c r="Z27" s="847">
        <f t="shared" si="40"/>
        <v>0</v>
      </c>
      <c r="AA27" s="847">
        <f t="shared" si="40"/>
        <v>8.1250544625000014</v>
      </c>
      <c r="AB27" s="847">
        <f t="shared" si="40"/>
        <v>0</v>
      </c>
      <c r="AC27" s="847">
        <f t="shared" si="40"/>
        <v>0</v>
      </c>
      <c r="AD27" s="847">
        <f t="shared" si="40"/>
        <v>4.2287499999999998</v>
      </c>
      <c r="AE27" s="847">
        <f t="shared" si="40"/>
        <v>0</v>
      </c>
      <c r="AF27" s="847">
        <f t="shared" si="40"/>
        <v>0</v>
      </c>
      <c r="AG27" s="847">
        <f t="shared" si="40"/>
        <v>0</v>
      </c>
      <c r="AH27" s="847">
        <f t="shared" si="40"/>
        <v>22.657422045833336</v>
      </c>
      <c r="AI27" s="847">
        <f t="shared" si="40"/>
        <v>0.32</v>
      </c>
      <c r="AJ27" s="847">
        <f t="shared" si="40"/>
        <v>0</v>
      </c>
      <c r="AK27" s="847">
        <f t="shared" si="40"/>
        <v>5.8187499999999996</v>
      </c>
      <c r="AL27" s="847">
        <f t="shared" si="40"/>
        <v>0</v>
      </c>
      <c r="AM27" s="847">
        <f t="shared" si="40"/>
        <v>20</v>
      </c>
      <c r="AN27" s="718">
        <f t="shared" si="20"/>
        <v>0</v>
      </c>
      <c r="AO27" s="718">
        <f t="shared" si="21"/>
        <v>23.129842570000001</v>
      </c>
      <c r="AP27" s="718">
        <f t="shared" si="22"/>
        <v>0</v>
      </c>
      <c r="AQ27" s="718">
        <f t="shared" si="23"/>
        <v>0</v>
      </c>
      <c r="AR27" s="718">
        <f t="shared" si="24"/>
        <v>9.6050000000000004</v>
      </c>
      <c r="AS27" s="718">
        <f t="shared" si="25"/>
        <v>0</v>
      </c>
      <c r="AT27" s="718">
        <f t="shared" si="26"/>
        <v>0</v>
      </c>
      <c r="AU27" s="847">
        <f t="shared" ref="AU27:BV27" si="41">SUM(AU76)</f>
        <v>0</v>
      </c>
      <c r="AV27" s="847">
        <f t="shared" si="41"/>
        <v>4.3653655100000002</v>
      </c>
      <c r="AW27" s="847">
        <f t="shared" si="41"/>
        <v>0</v>
      </c>
      <c r="AX27" s="847">
        <f t="shared" si="41"/>
        <v>0</v>
      </c>
      <c r="AY27" s="847">
        <f t="shared" si="41"/>
        <v>2.214</v>
      </c>
      <c r="AZ27" s="847">
        <f t="shared" si="41"/>
        <v>0</v>
      </c>
      <c r="BA27" s="847">
        <f t="shared" si="41"/>
        <v>0</v>
      </c>
      <c r="BB27" s="907">
        <f t="shared" si="41"/>
        <v>0</v>
      </c>
      <c r="BC27" s="907">
        <f t="shared" si="41"/>
        <v>5.484960140000001</v>
      </c>
      <c r="BD27" s="907">
        <f t="shared" si="41"/>
        <v>0</v>
      </c>
      <c r="BE27" s="907">
        <f t="shared" si="41"/>
        <v>0</v>
      </c>
      <c r="BF27" s="907">
        <f t="shared" si="41"/>
        <v>3.266</v>
      </c>
      <c r="BG27" s="907">
        <f t="shared" si="41"/>
        <v>0</v>
      </c>
      <c r="BH27" s="907">
        <f t="shared" si="41"/>
        <v>0</v>
      </c>
      <c r="BI27" s="847">
        <f t="shared" si="41"/>
        <v>0</v>
      </c>
      <c r="BJ27" s="847">
        <f t="shared" si="41"/>
        <v>13.279516919999999</v>
      </c>
      <c r="BK27" s="847">
        <f t="shared" si="41"/>
        <v>0</v>
      </c>
      <c r="BL27" s="847">
        <f t="shared" si="41"/>
        <v>0</v>
      </c>
      <c r="BM27" s="847">
        <f t="shared" si="41"/>
        <v>4.125</v>
      </c>
      <c r="BN27" s="847">
        <f t="shared" si="41"/>
        <v>0</v>
      </c>
      <c r="BO27" s="847">
        <f t="shared" si="41"/>
        <v>0</v>
      </c>
      <c r="BP27" s="847">
        <f t="shared" si="41"/>
        <v>0</v>
      </c>
      <c r="BQ27" s="847">
        <f t="shared" si="41"/>
        <v>0</v>
      </c>
      <c r="BR27" s="847">
        <f t="shared" si="41"/>
        <v>0</v>
      </c>
      <c r="BS27" s="847">
        <f t="shared" si="41"/>
        <v>0</v>
      </c>
      <c r="BT27" s="847">
        <f t="shared" si="41"/>
        <v>0</v>
      </c>
      <c r="BU27" s="847">
        <f t="shared" si="41"/>
        <v>0</v>
      </c>
      <c r="BV27" s="847">
        <f t="shared" si="41"/>
        <v>0</v>
      </c>
      <c r="BW27" s="847">
        <f t="shared" ref="BW27:BX27" si="42">SUM(BW76)</f>
        <v>0</v>
      </c>
      <c r="BX27" s="945">
        <f t="shared" si="42"/>
        <v>0</v>
      </c>
      <c r="BY27" s="929">
        <f t="shared" si="33"/>
        <v>-1.2453208175000015</v>
      </c>
      <c r="BZ27" s="945">
        <f t="shared" si="34"/>
        <v>-5.1089742362039843E-2</v>
      </c>
      <c r="CA27" s="847" t="s">
        <v>493</v>
      </c>
      <c r="CB27" s="718">
        <f t="shared" si="10"/>
        <v>0</v>
      </c>
      <c r="CC27" s="718">
        <f t="shared" si="11"/>
        <v>47.032585433333338</v>
      </c>
      <c r="CD27" s="718">
        <f t="shared" si="12"/>
        <v>0.32</v>
      </c>
      <c r="CE27" s="718">
        <f t="shared" si="13"/>
        <v>0</v>
      </c>
      <c r="CF27" s="718">
        <f t="shared" si="14"/>
        <v>18.504999999999999</v>
      </c>
      <c r="CG27" s="718">
        <f t="shared" si="15"/>
        <v>0</v>
      </c>
      <c r="CH27" s="718">
        <f t="shared" si="16"/>
        <v>20</v>
      </c>
      <c r="CK27" s="720">
        <f>IF(CC27=[4]В0228_1037000158513_04_0_69_!BD25,0,1)</f>
        <v>1</v>
      </c>
    </row>
    <row r="28" spans="1:93" ht="47.25" x14ac:dyDescent="0.25">
      <c r="A28" s="571" t="s">
        <v>613</v>
      </c>
      <c r="B28" s="572" t="s">
        <v>614</v>
      </c>
      <c r="C28" s="571" t="s">
        <v>747</v>
      </c>
      <c r="D28" s="847">
        <f t="shared" ref="D28" si="43">SUM(D80)</f>
        <v>0</v>
      </c>
      <c r="E28" s="718">
        <f t="shared" si="18"/>
        <v>0</v>
      </c>
      <c r="F28" s="718">
        <f t="shared" si="1"/>
        <v>0</v>
      </c>
      <c r="G28" s="718">
        <f t="shared" si="1"/>
        <v>0</v>
      </c>
      <c r="H28" s="718">
        <f t="shared" si="1"/>
        <v>0</v>
      </c>
      <c r="I28" s="718">
        <f t="shared" si="1"/>
        <v>0</v>
      </c>
      <c r="J28" s="718">
        <f t="shared" si="1"/>
        <v>0</v>
      </c>
      <c r="K28" s="718">
        <f t="shared" si="1"/>
        <v>0</v>
      </c>
      <c r="L28" s="847">
        <f t="shared" ref="L28:AM28" si="44">SUM(L80)</f>
        <v>0</v>
      </c>
      <c r="M28" s="847">
        <f t="shared" si="44"/>
        <v>0</v>
      </c>
      <c r="N28" s="847">
        <f t="shared" si="44"/>
        <v>0</v>
      </c>
      <c r="O28" s="847">
        <f t="shared" si="44"/>
        <v>0</v>
      </c>
      <c r="P28" s="847">
        <f t="shared" si="44"/>
        <v>0</v>
      </c>
      <c r="Q28" s="847">
        <f t="shared" si="44"/>
        <v>0</v>
      </c>
      <c r="R28" s="847">
        <f t="shared" si="44"/>
        <v>0</v>
      </c>
      <c r="S28" s="847">
        <f t="shared" si="44"/>
        <v>0</v>
      </c>
      <c r="T28" s="847">
        <f t="shared" si="44"/>
        <v>0</v>
      </c>
      <c r="U28" s="847">
        <f t="shared" si="44"/>
        <v>0</v>
      </c>
      <c r="V28" s="847">
        <f t="shared" si="44"/>
        <v>0</v>
      </c>
      <c r="W28" s="847">
        <f t="shared" si="44"/>
        <v>0</v>
      </c>
      <c r="X28" s="847">
        <f t="shared" si="44"/>
        <v>0</v>
      </c>
      <c r="Y28" s="847">
        <f t="shared" si="44"/>
        <v>0</v>
      </c>
      <c r="Z28" s="847">
        <f t="shared" si="44"/>
        <v>0</v>
      </c>
      <c r="AA28" s="847">
        <f t="shared" si="44"/>
        <v>0</v>
      </c>
      <c r="AB28" s="847">
        <f t="shared" si="44"/>
        <v>0</v>
      </c>
      <c r="AC28" s="847">
        <f t="shared" si="44"/>
        <v>0</v>
      </c>
      <c r="AD28" s="847">
        <f t="shared" si="44"/>
        <v>0</v>
      </c>
      <c r="AE28" s="847">
        <f t="shared" si="44"/>
        <v>0</v>
      </c>
      <c r="AF28" s="847">
        <f t="shared" si="44"/>
        <v>0</v>
      </c>
      <c r="AG28" s="847">
        <f t="shared" si="44"/>
        <v>0</v>
      </c>
      <c r="AH28" s="847">
        <f t="shared" si="44"/>
        <v>0</v>
      </c>
      <c r="AI28" s="847">
        <f t="shared" si="44"/>
        <v>0</v>
      </c>
      <c r="AJ28" s="847">
        <f t="shared" si="44"/>
        <v>0</v>
      </c>
      <c r="AK28" s="847">
        <f t="shared" si="44"/>
        <v>0</v>
      </c>
      <c r="AL28" s="847">
        <f t="shared" si="44"/>
        <v>0</v>
      </c>
      <c r="AM28" s="847">
        <f t="shared" si="44"/>
        <v>0</v>
      </c>
      <c r="AN28" s="718">
        <f t="shared" si="20"/>
        <v>0</v>
      </c>
      <c r="AO28" s="718">
        <f t="shared" si="21"/>
        <v>0</v>
      </c>
      <c r="AP28" s="718">
        <f t="shared" si="22"/>
        <v>0</v>
      </c>
      <c r="AQ28" s="718">
        <f t="shared" si="23"/>
        <v>0</v>
      </c>
      <c r="AR28" s="718">
        <f t="shared" si="24"/>
        <v>0</v>
      </c>
      <c r="AS28" s="718">
        <f t="shared" si="25"/>
        <v>0</v>
      </c>
      <c r="AT28" s="718">
        <f t="shared" si="26"/>
        <v>0</v>
      </c>
      <c r="AU28" s="847">
        <f t="shared" ref="AU28:BV28" si="45">SUM(AU80)</f>
        <v>0</v>
      </c>
      <c r="AV28" s="847">
        <f t="shared" si="45"/>
        <v>0</v>
      </c>
      <c r="AW28" s="847">
        <f t="shared" si="45"/>
        <v>0</v>
      </c>
      <c r="AX28" s="847">
        <f t="shared" si="45"/>
        <v>0</v>
      </c>
      <c r="AY28" s="847">
        <f t="shared" si="45"/>
        <v>0</v>
      </c>
      <c r="AZ28" s="847">
        <f t="shared" si="45"/>
        <v>0</v>
      </c>
      <c r="BA28" s="847">
        <f t="shared" si="45"/>
        <v>0</v>
      </c>
      <c r="BB28" s="907">
        <f t="shared" si="45"/>
        <v>0</v>
      </c>
      <c r="BC28" s="907">
        <f t="shared" si="45"/>
        <v>0</v>
      </c>
      <c r="BD28" s="907">
        <f t="shared" si="45"/>
        <v>0</v>
      </c>
      <c r="BE28" s="907">
        <f t="shared" si="45"/>
        <v>0</v>
      </c>
      <c r="BF28" s="907">
        <f t="shared" si="45"/>
        <v>0</v>
      </c>
      <c r="BG28" s="907">
        <f t="shared" si="45"/>
        <v>0</v>
      </c>
      <c r="BH28" s="907">
        <f t="shared" si="45"/>
        <v>0</v>
      </c>
      <c r="BI28" s="847">
        <f t="shared" si="45"/>
        <v>0</v>
      </c>
      <c r="BJ28" s="847">
        <f t="shared" si="45"/>
        <v>0</v>
      </c>
      <c r="BK28" s="847">
        <f t="shared" si="45"/>
        <v>0</v>
      </c>
      <c r="BL28" s="847">
        <f t="shared" si="45"/>
        <v>0</v>
      </c>
      <c r="BM28" s="847">
        <f t="shared" si="45"/>
        <v>0</v>
      </c>
      <c r="BN28" s="847">
        <f t="shared" si="45"/>
        <v>0</v>
      </c>
      <c r="BO28" s="847">
        <f t="shared" si="45"/>
        <v>0</v>
      </c>
      <c r="BP28" s="847">
        <f t="shared" si="45"/>
        <v>0</v>
      </c>
      <c r="BQ28" s="847">
        <f t="shared" si="45"/>
        <v>0</v>
      </c>
      <c r="BR28" s="847">
        <f t="shared" si="45"/>
        <v>0</v>
      </c>
      <c r="BS28" s="847">
        <f t="shared" si="45"/>
        <v>0</v>
      </c>
      <c r="BT28" s="847">
        <f t="shared" si="45"/>
        <v>0</v>
      </c>
      <c r="BU28" s="847">
        <f t="shared" si="45"/>
        <v>0</v>
      </c>
      <c r="BV28" s="847">
        <f t="shared" si="45"/>
        <v>0</v>
      </c>
      <c r="BW28" s="847">
        <f t="shared" ref="BW28:BX28" si="46">SUM(BW80)</f>
        <v>0</v>
      </c>
      <c r="BX28" s="945">
        <f t="shared" si="46"/>
        <v>0</v>
      </c>
      <c r="BY28" s="929">
        <f t="shared" si="33"/>
        <v>0</v>
      </c>
      <c r="BZ28" s="945" t="str">
        <f t="shared" si="34"/>
        <v>нд</v>
      </c>
      <c r="CA28" s="847" t="s">
        <v>493</v>
      </c>
      <c r="CB28" s="718">
        <f t="shared" si="10"/>
        <v>0</v>
      </c>
      <c r="CC28" s="718">
        <f t="shared" si="11"/>
        <v>0</v>
      </c>
      <c r="CD28" s="718">
        <f t="shared" si="12"/>
        <v>0</v>
      </c>
      <c r="CE28" s="718">
        <f t="shared" si="13"/>
        <v>0</v>
      </c>
      <c r="CF28" s="718">
        <f t="shared" si="14"/>
        <v>0</v>
      </c>
      <c r="CG28" s="718">
        <f t="shared" si="15"/>
        <v>0</v>
      </c>
      <c r="CH28" s="718">
        <f t="shared" si="16"/>
        <v>0</v>
      </c>
      <c r="CK28" s="720">
        <f>IF(CC28=[4]В0228_1037000158513_04_0_69_!BD26,0,1)</f>
        <v>0</v>
      </c>
    </row>
    <row r="29" spans="1:93" ht="31.5" x14ac:dyDescent="0.25">
      <c r="A29" s="571" t="s">
        <v>615</v>
      </c>
      <c r="B29" s="572" t="s">
        <v>616</v>
      </c>
      <c r="C29" s="571" t="s">
        <v>747</v>
      </c>
      <c r="D29" s="847">
        <f t="shared" ref="D29" si="47">SUM(D81)</f>
        <v>13.912885616666669</v>
      </c>
      <c r="E29" s="718">
        <f t="shared" si="18"/>
        <v>2</v>
      </c>
      <c r="F29" s="718">
        <f t="shared" si="1"/>
        <v>11.912885616666669</v>
      </c>
      <c r="G29" s="718">
        <f t="shared" si="1"/>
        <v>0</v>
      </c>
      <c r="H29" s="718">
        <f t="shared" si="1"/>
        <v>0</v>
      </c>
      <c r="I29" s="718">
        <f t="shared" si="1"/>
        <v>0</v>
      </c>
      <c r="J29" s="718">
        <f t="shared" si="1"/>
        <v>0</v>
      </c>
      <c r="K29" s="718">
        <f t="shared" si="1"/>
        <v>31</v>
      </c>
      <c r="L29" s="847">
        <f t="shared" ref="L29:AM29" si="48">SUM(L81)</f>
        <v>0</v>
      </c>
      <c r="M29" s="847">
        <f t="shared" si="48"/>
        <v>0</v>
      </c>
      <c r="N29" s="847">
        <f t="shared" si="48"/>
        <v>0</v>
      </c>
      <c r="O29" s="847">
        <f t="shared" si="48"/>
        <v>0</v>
      </c>
      <c r="P29" s="847">
        <f t="shared" si="48"/>
        <v>0</v>
      </c>
      <c r="Q29" s="847">
        <f t="shared" si="48"/>
        <v>0</v>
      </c>
      <c r="R29" s="847">
        <f t="shared" si="48"/>
        <v>0</v>
      </c>
      <c r="S29" s="847">
        <f t="shared" si="48"/>
        <v>0</v>
      </c>
      <c r="T29" s="847">
        <f t="shared" si="48"/>
        <v>0</v>
      </c>
      <c r="U29" s="847">
        <f t="shared" si="48"/>
        <v>0</v>
      </c>
      <c r="V29" s="847">
        <f t="shared" si="48"/>
        <v>0</v>
      </c>
      <c r="W29" s="847">
        <f t="shared" si="48"/>
        <v>0</v>
      </c>
      <c r="X29" s="847">
        <f t="shared" si="48"/>
        <v>0</v>
      </c>
      <c r="Y29" s="847">
        <f t="shared" si="48"/>
        <v>0</v>
      </c>
      <c r="Z29" s="847">
        <f t="shared" si="48"/>
        <v>0</v>
      </c>
      <c r="AA29" s="847">
        <f t="shared" si="48"/>
        <v>0</v>
      </c>
      <c r="AB29" s="847">
        <f t="shared" si="48"/>
        <v>0</v>
      </c>
      <c r="AC29" s="847">
        <f t="shared" si="48"/>
        <v>0</v>
      </c>
      <c r="AD29" s="847">
        <f t="shared" si="48"/>
        <v>0</v>
      </c>
      <c r="AE29" s="847">
        <f t="shared" si="48"/>
        <v>0</v>
      </c>
      <c r="AF29" s="847">
        <f t="shared" si="48"/>
        <v>0</v>
      </c>
      <c r="AG29" s="847">
        <f t="shared" si="48"/>
        <v>2</v>
      </c>
      <c r="AH29" s="847">
        <f t="shared" si="48"/>
        <v>11.912885616666669</v>
      </c>
      <c r="AI29" s="847">
        <f t="shared" si="48"/>
        <v>0</v>
      </c>
      <c r="AJ29" s="847">
        <f t="shared" si="48"/>
        <v>0</v>
      </c>
      <c r="AK29" s="847">
        <f t="shared" si="48"/>
        <v>0</v>
      </c>
      <c r="AL29" s="847">
        <f t="shared" si="48"/>
        <v>0</v>
      </c>
      <c r="AM29" s="847">
        <f t="shared" si="48"/>
        <v>31</v>
      </c>
      <c r="AN29" s="718">
        <f t="shared" si="20"/>
        <v>0</v>
      </c>
      <c r="AO29" s="718">
        <f t="shared" si="21"/>
        <v>129.46352336000001</v>
      </c>
      <c r="AP29" s="718">
        <f t="shared" si="22"/>
        <v>0</v>
      </c>
      <c r="AQ29" s="718">
        <f t="shared" si="23"/>
        <v>0</v>
      </c>
      <c r="AR29" s="718">
        <f t="shared" si="24"/>
        <v>0</v>
      </c>
      <c r="AS29" s="718">
        <f t="shared" si="25"/>
        <v>0</v>
      </c>
      <c r="AT29" s="718">
        <f t="shared" si="26"/>
        <v>15</v>
      </c>
      <c r="AU29" s="847">
        <f t="shared" ref="AU29:BV29" si="49">SUM(AU81)</f>
        <v>0</v>
      </c>
      <c r="AV29" s="847">
        <f t="shared" si="49"/>
        <v>0</v>
      </c>
      <c r="AW29" s="847">
        <f t="shared" si="49"/>
        <v>0</v>
      </c>
      <c r="AX29" s="847">
        <f t="shared" si="49"/>
        <v>0</v>
      </c>
      <c r="AY29" s="847">
        <f t="shared" si="49"/>
        <v>0</v>
      </c>
      <c r="AZ29" s="847">
        <f t="shared" si="49"/>
        <v>0</v>
      </c>
      <c r="BA29" s="847">
        <f t="shared" si="49"/>
        <v>0</v>
      </c>
      <c r="BB29" s="907">
        <f t="shared" si="49"/>
        <v>0</v>
      </c>
      <c r="BC29" s="907">
        <f t="shared" si="49"/>
        <v>4.1882244100000001</v>
      </c>
      <c r="BD29" s="907">
        <f t="shared" si="49"/>
        <v>0</v>
      </c>
      <c r="BE29" s="907">
        <f t="shared" si="49"/>
        <v>0</v>
      </c>
      <c r="BF29" s="907">
        <f t="shared" si="49"/>
        <v>0</v>
      </c>
      <c r="BG29" s="907">
        <f t="shared" si="49"/>
        <v>0</v>
      </c>
      <c r="BH29" s="907">
        <f t="shared" si="49"/>
        <v>13</v>
      </c>
      <c r="BI29" s="847">
        <f t="shared" si="49"/>
        <v>0</v>
      </c>
      <c r="BJ29" s="847">
        <f t="shared" si="49"/>
        <v>125.27529895000001</v>
      </c>
      <c r="BK29" s="847">
        <f t="shared" si="49"/>
        <v>0</v>
      </c>
      <c r="BL29" s="847">
        <f t="shared" si="49"/>
        <v>0</v>
      </c>
      <c r="BM29" s="847">
        <f t="shared" si="49"/>
        <v>0</v>
      </c>
      <c r="BN29" s="847">
        <f t="shared" si="49"/>
        <v>0</v>
      </c>
      <c r="BO29" s="847">
        <f t="shared" si="49"/>
        <v>2</v>
      </c>
      <c r="BP29" s="847">
        <f t="shared" si="49"/>
        <v>0</v>
      </c>
      <c r="BQ29" s="847">
        <f t="shared" si="49"/>
        <v>0</v>
      </c>
      <c r="BR29" s="847">
        <f t="shared" si="49"/>
        <v>0</v>
      </c>
      <c r="BS29" s="847">
        <f t="shared" si="49"/>
        <v>0</v>
      </c>
      <c r="BT29" s="847">
        <f t="shared" si="49"/>
        <v>0</v>
      </c>
      <c r="BU29" s="847">
        <f t="shared" si="49"/>
        <v>0</v>
      </c>
      <c r="BV29" s="847">
        <f t="shared" si="49"/>
        <v>0</v>
      </c>
      <c r="BW29" s="847">
        <f t="shared" ref="BW29:BX29" si="50">SUM(BW81)</f>
        <v>0</v>
      </c>
      <c r="BX29" s="945">
        <f t="shared" si="50"/>
        <v>0</v>
      </c>
      <c r="BY29" s="929">
        <f t="shared" si="33"/>
        <v>129.46352336000001</v>
      </c>
      <c r="BZ29" s="945" t="str">
        <f t="shared" si="34"/>
        <v>нд</v>
      </c>
      <c r="CA29" s="847" t="s">
        <v>493</v>
      </c>
      <c r="CB29" s="718">
        <f t="shared" si="10"/>
        <v>2</v>
      </c>
      <c r="CC29" s="718">
        <f t="shared" si="11"/>
        <v>11.912885616666669</v>
      </c>
      <c r="CD29" s="718">
        <f t="shared" si="12"/>
        <v>0</v>
      </c>
      <c r="CE29" s="718">
        <f t="shared" si="13"/>
        <v>0</v>
      </c>
      <c r="CF29" s="718">
        <f t="shared" si="14"/>
        <v>0</v>
      </c>
      <c r="CG29" s="718">
        <f t="shared" si="15"/>
        <v>0</v>
      </c>
      <c r="CH29" s="718">
        <f t="shared" si="16"/>
        <v>31</v>
      </c>
      <c r="CK29" s="720">
        <f>IF(CC29=[4]В0228_1037000158513_04_0_69_!BD27,0,1)</f>
        <v>1</v>
      </c>
    </row>
    <row r="30" spans="1:93" ht="31.5" x14ac:dyDescent="0.25">
      <c r="A30" s="571" t="s">
        <v>494</v>
      </c>
      <c r="B30" s="572" t="s">
        <v>617</v>
      </c>
      <c r="C30" s="571" t="s">
        <v>747</v>
      </c>
      <c r="D30" s="847">
        <f t="shared" ref="D30" si="51">SUM(D31,D35,D38,D45)</f>
        <v>0</v>
      </c>
      <c r="E30" s="718">
        <f t="shared" si="18"/>
        <v>0</v>
      </c>
      <c r="F30" s="718">
        <f t="shared" si="1"/>
        <v>0</v>
      </c>
      <c r="G30" s="718">
        <f t="shared" si="1"/>
        <v>0</v>
      </c>
      <c r="H30" s="718">
        <f t="shared" si="1"/>
        <v>0</v>
      </c>
      <c r="I30" s="718">
        <f t="shared" si="1"/>
        <v>0</v>
      </c>
      <c r="J30" s="718">
        <f t="shared" si="1"/>
        <v>0</v>
      </c>
      <c r="K30" s="718">
        <f t="shared" si="1"/>
        <v>0</v>
      </c>
      <c r="L30" s="847">
        <f t="shared" ref="L30:AM30" si="52">SUM(L31,L35,L38,L45)</f>
        <v>0</v>
      </c>
      <c r="M30" s="847">
        <f t="shared" si="52"/>
        <v>0</v>
      </c>
      <c r="N30" s="847">
        <f t="shared" si="52"/>
        <v>0</v>
      </c>
      <c r="O30" s="847">
        <f t="shared" si="52"/>
        <v>0</v>
      </c>
      <c r="P30" s="847">
        <f t="shared" si="52"/>
        <v>0</v>
      </c>
      <c r="Q30" s="847">
        <f t="shared" si="52"/>
        <v>0</v>
      </c>
      <c r="R30" s="847">
        <f t="shared" si="52"/>
        <v>0</v>
      </c>
      <c r="S30" s="847">
        <f t="shared" si="52"/>
        <v>0</v>
      </c>
      <c r="T30" s="847">
        <f t="shared" si="52"/>
        <v>0</v>
      </c>
      <c r="U30" s="847">
        <f t="shared" si="52"/>
        <v>0</v>
      </c>
      <c r="V30" s="847">
        <f t="shared" si="52"/>
        <v>0</v>
      </c>
      <c r="W30" s="847">
        <f t="shared" si="52"/>
        <v>0</v>
      </c>
      <c r="X30" s="847">
        <f t="shared" si="52"/>
        <v>0</v>
      </c>
      <c r="Y30" s="847">
        <f t="shared" si="52"/>
        <v>0</v>
      </c>
      <c r="Z30" s="847">
        <f t="shared" si="52"/>
        <v>0</v>
      </c>
      <c r="AA30" s="847">
        <f t="shared" si="52"/>
        <v>0</v>
      </c>
      <c r="AB30" s="847">
        <f t="shared" si="52"/>
        <v>0</v>
      </c>
      <c r="AC30" s="847">
        <f t="shared" si="52"/>
        <v>0</v>
      </c>
      <c r="AD30" s="847">
        <f t="shared" si="52"/>
        <v>0</v>
      </c>
      <c r="AE30" s="847">
        <f t="shared" si="52"/>
        <v>0</v>
      </c>
      <c r="AF30" s="847">
        <f t="shared" si="52"/>
        <v>0</v>
      </c>
      <c r="AG30" s="847">
        <f t="shared" si="52"/>
        <v>0</v>
      </c>
      <c r="AH30" s="847">
        <f t="shared" si="52"/>
        <v>0</v>
      </c>
      <c r="AI30" s="847">
        <f t="shared" si="52"/>
        <v>0</v>
      </c>
      <c r="AJ30" s="847">
        <f t="shared" si="52"/>
        <v>0</v>
      </c>
      <c r="AK30" s="847">
        <f t="shared" si="52"/>
        <v>0</v>
      </c>
      <c r="AL30" s="847">
        <f t="shared" si="52"/>
        <v>0</v>
      </c>
      <c r="AM30" s="847">
        <f t="shared" si="52"/>
        <v>0</v>
      </c>
      <c r="AN30" s="718">
        <f t="shared" si="20"/>
        <v>0</v>
      </c>
      <c r="AO30" s="718">
        <f t="shared" si="21"/>
        <v>0</v>
      </c>
      <c r="AP30" s="718">
        <f t="shared" si="22"/>
        <v>0</v>
      </c>
      <c r="AQ30" s="718">
        <f t="shared" si="23"/>
        <v>0</v>
      </c>
      <c r="AR30" s="718">
        <f t="shared" si="24"/>
        <v>0</v>
      </c>
      <c r="AS30" s="718">
        <f t="shared" si="25"/>
        <v>0</v>
      </c>
      <c r="AT30" s="718">
        <f t="shared" si="26"/>
        <v>0</v>
      </c>
      <c r="AU30" s="847">
        <f t="shared" ref="AU30:BV30" si="53">SUM(AU31,AU35,AU38,AU45)</f>
        <v>0</v>
      </c>
      <c r="AV30" s="847">
        <f t="shared" si="53"/>
        <v>0</v>
      </c>
      <c r="AW30" s="847">
        <f t="shared" si="53"/>
        <v>0</v>
      </c>
      <c r="AX30" s="847">
        <f t="shared" si="53"/>
        <v>0</v>
      </c>
      <c r="AY30" s="847">
        <f t="shared" si="53"/>
        <v>0</v>
      </c>
      <c r="AZ30" s="847">
        <f t="shared" si="53"/>
        <v>0</v>
      </c>
      <c r="BA30" s="847">
        <f t="shared" si="53"/>
        <v>0</v>
      </c>
      <c r="BB30" s="907">
        <f t="shared" si="53"/>
        <v>0</v>
      </c>
      <c r="BC30" s="907">
        <f t="shared" si="53"/>
        <v>0</v>
      </c>
      <c r="BD30" s="907">
        <f t="shared" si="53"/>
        <v>0</v>
      </c>
      <c r="BE30" s="907">
        <f t="shared" si="53"/>
        <v>0</v>
      </c>
      <c r="BF30" s="907">
        <f t="shared" si="53"/>
        <v>0</v>
      </c>
      <c r="BG30" s="907">
        <f t="shared" si="53"/>
        <v>0</v>
      </c>
      <c r="BH30" s="907">
        <f t="shared" si="53"/>
        <v>0</v>
      </c>
      <c r="BI30" s="847">
        <f t="shared" si="53"/>
        <v>0</v>
      </c>
      <c r="BJ30" s="847">
        <f t="shared" si="53"/>
        <v>0</v>
      </c>
      <c r="BK30" s="847">
        <f t="shared" si="53"/>
        <v>0</v>
      </c>
      <c r="BL30" s="847">
        <f t="shared" si="53"/>
        <v>0</v>
      </c>
      <c r="BM30" s="847">
        <f t="shared" si="53"/>
        <v>0</v>
      </c>
      <c r="BN30" s="847">
        <f t="shared" si="53"/>
        <v>0</v>
      </c>
      <c r="BO30" s="847">
        <f t="shared" si="53"/>
        <v>0</v>
      </c>
      <c r="BP30" s="847">
        <f t="shared" si="53"/>
        <v>0</v>
      </c>
      <c r="BQ30" s="847">
        <f t="shared" si="53"/>
        <v>0</v>
      </c>
      <c r="BR30" s="847">
        <f t="shared" si="53"/>
        <v>0</v>
      </c>
      <c r="BS30" s="847">
        <f t="shared" si="53"/>
        <v>0</v>
      </c>
      <c r="BT30" s="847">
        <f t="shared" si="53"/>
        <v>0</v>
      </c>
      <c r="BU30" s="847">
        <f t="shared" si="53"/>
        <v>0</v>
      </c>
      <c r="BV30" s="847">
        <f t="shared" si="53"/>
        <v>0</v>
      </c>
      <c r="BW30" s="847">
        <f t="shared" ref="BW30:BX30" si="54">SUM(BW31,BW35,BW38,BW45)</f>
        <v>0</v>
      </c>
      <c r="BX30" s="945">
        <f t="shared" si="54"/>
        <v>0</v>
      </c>
      <c r="BY30" s="929">
        <f t="shared" si="33"/>
        <v>0</v>
      </c>
      <c r="BZ30" s="945" t="str">
        <f t="shared" si="34"/>
        <v>нд</v>
      </c>
      <c r="CA30" s="847" t="s">
        <v>493</v>
      </c>
      <c r="CB30" s="718">
        <f t="shared" si="10"/>
        <v>0</v>
      </c>
      <c r="CC30" s="718">
        <f t="shared" si="11"/>
        <v>0</v>
      </c>
      <c r="CD30" s="718">
        <f t="shared" si="12"/>
        <v>0</v>
      </c>
      <c r="CE30" s="718">
        <f t="shared" si="13"/>
        <v>0</v>
      </c>
      <c r="CF30" s="718">
        <f t="shared" si="14"/>
        <v>0</v>
      </c>
      <c r="CG30" s="718">
        <f t="shared" si="15"/>
        <v>0</v>
      </c>
      <c r="CH30" s="718">
        <f t="shared" si="16"/>
        <v>0</v>
      </c>
      <c r="CK30" s="720">
        <f>IF(CC30=[4]В0228_1037000158513_04_0_69_!BD28,0,1)</f>
        <v>0</v>
      </c>
    </row>
    <row r="31" spans="1:93" ht="47.25" x14ac:dyDescent="0.25">
      <c r="A31" s="571" t="s">
        <v>496</v>
      </c>
      <c r="B31" s="572" t="s">
        <v>618</v>
      </c>
      <c r="C31" s="571" t="s">
        <v>747</v>
      </c>
      <c r="D31" s="847">
        <f t="shared" ref="D31" si="55">SUM(D32:D34)</f>
        <v>0</v>
      </c>
      <c r="E31" s="718">
        <f t="shared" si="18"/>
        <v>0</v>
      </c>
      <c r="F31" s="718">
        <f t="shared" si="1"/>
        <v>0</v>
      </c>
      <c r="G31" s="718">
        <f t="shared" si="1"/>
        <v>0</v>
      </c>
      <c r="H31" s="718">
        <f t="shared" si="1"/>
        <v>0</v>
      </c>
      <c r="I31" s="718">
        <f t="shared" si="1"/>
        <v>0</v>
      </c>
      <c r="J31" s="718">
        <f t="shared" si="1"/>
        <v>0</v>
      </c>
      <c r="K31" s="718">
        <f t="shared" si="1"/>
        <v>0</v>
      </c>
      <c r="L31" s="847">
        <f t="shared" ref="L31:AM31" si="56">SUM(L32:L34)</f>
        <v>0</v>
      </c>
      <c r="M31" s="847">
        <f t="shared" si="56"/>
        <v>0</v>
      </c>
      <c r="N31" s="847">
        <f t="shared" si="56"/>
        <v>0</v>
      </c>
      <c r="O31" s="847">
        <f t="shared" si="56"/>
        <v>0</v>
      </c>
      <c r="P31" s="847">
        <f t="shared" si="56"/>
        <v>0</v>
      </c>
      <c r="Q31" s="847">
        <f t="shared" si="56"/>
        <v>0</v>
      </c>
      <c r="R31" s="847">
        <f t="shared" si="56"/>
        <v>0</v>
      </c>
      <c r="S31" s="847">
        <f t="shared" si="56"/>
        <v>0</v>
      </c>
      <c r="T31" s="847">
        <f t="shared" si="56"/>
        <v>0</v>
      </c>
      <c r="U31" s="847">
        <f t="shared" si="56"/>
        <v>0</v>
      </c>
      <c r="V31" s="847">
        <f t="shared" si="56"/>
        <v>0</v>
      </c>
      <c r="W31" s="847">
        <f t="shared" si="56"/>
        <v>0</v>
      </c>
      <c r="X31" s="847">
        <f t="shared" si="56"/>
        <v>0</v>
      </c>
      <c r="Y31" s="847">
        <f t="shared" si="56"/>
        <v>0</v>
      </c>
      <c r="Z31" s="847">
        <f t="shared" si="56"/>
        <v>0</v>
      </c>
      <c r="AA31" s="847">
        <f t="shared" si="56"/>
        <v>0</v>
      </c>
      <c r="AB31" s="847">
        <f t="shared" si="56"/>
        <v>0</v>
      </c>
      <c r="AC31" s="847">
        <f t="shared" si="56"/>
        <v>0</v>
      </c>
      <c r="AD31" s="847">
        <f t="shared" si="56"/>
        <v>0</v>
      </c>
      <c r="AE31" s="847">
        <f t="shared" si="56"/>
        <v>0</v>
      </c>
      <c r="AF31" s="847">
        <f t="shared" si="56"/>
        <v>0</v>
      </c>
      <c r="AG31" s="847">
        <f t="shared" si="56"/>
        <v>0</v>
      </c>
      <c r="AH31" s="847">
        <f t="shared" si="56"/>
        <v>0</v>
      </c>
      <c r="AI31" s="847">
        <f t="shared" si="56"/>
        <v>0</v>
      </c>
      <c r="AJ31" s="847">
        <f t="shared" si="56"/>
        <v>0</v>
      </c>
      <c r="AK31" s="847">
        <f t="shared" si="56"/>
        <v>0</v>
      </c>
      <c r="AL31" s="847">
        <f t="shared" si="56"/>
        <v>0</v>
      </c>
      <c r="AM31" s="847">
        <f t="shared" si="56"/>
        <v>0</v>
      </c>
      <c r="AN31" s="718">
        <f t="shared" si="20"/>
        <v>0</v>
      </c>
      <c r="AO31" s="718">
        <f t="shared" si="21"/>
        <v>0</v>
      </c>
      <c r="AP31" s="718">
        <f t="shared" si="22"/>
        <v>0</v>
      </c>
      <c r="AQ31" s="718">
        <f t="shared" si="23"/>
        <v>0</v>
      </c>
      <c r="AR31" s="718">
        <f t="shared" si="24"/>
        <v>0</v>
      </c>
      <c r="AS31" s="718">
        <f t="shared" si="25"/>
        <v>0</v>
      </c>
      <c r="AT31" s="718">
        <f t="shared" si="26"/>
        <v>0</v>
      </c>
      <c r="AU31" s="847">
        <f t="shared" ref="AU31:BV31" si="57">SUM(AU32:AU34)</f>
        <v>0</v>
      </c>
      <c r="AV31" s="847">
        <f t="shared" si="57"/>
        <v>0</v>
      </c>
      <c r="AW31" s="847">
        <f t="shared" si="57"/>
        <v>0</v>
      </c>
      <c r="AX31" s="847">
        <f t="shared" si="57"/>
        <v>0</v>
      </c>
      <c r="AY31" s="847">
        <f t="shared" si="57"/>
        <v>0</v>
      </c>
      <c r="AZ31" s="847">
        <f t="shared" si="57"/>
        <v>0</v>
      </c>
      <c r="BA31" s="847">
        <f t="shared" si="57"/>
        <v>0</v>
      </c>
      <c r="BB31" s="907">
        <f t="shared" si="57"/>
        <v>0</v>
      </c>
      <c r="BC31" s="907">
        <f t="shared" si="57"/>
        <v>0</v>
      </c>
      <c r="BD31" s="907">
        <f t="shared" si="57"/>
        <v>0</v>
      </c>
      <c r="BE31" s="907">
        <f t="shared" si="57"/>
        <v>0</v>
      </c>
      <c r="BF31" s="907">
        <f t="shared" si="57"/>
        <v>0</v>
      </c>
      <c r="BG31" s="907">
        <f t="shared" si="57"/>
        <v>0</v>
      </c>
      <c r="BH31" s="907">
        <f t="shared" si="57"/>
        <v>0</v>
      </c>
      <c r="BI31" s="847">
        <f t="shared" si="57"/>
        <v>0</v>
      </c>
      <c r="BJ31" s="847">
        <f t="shared" si="57"/>
        <v>0</v>
      </c>
      <c r="BK31" s="847">
        <f t="shared" si="57"/>
        <v>0</v>
      </c>
      <c r="BL31" s="847">
        <f t="shared" si="57"/>
        <v>0</v>
      </c>
      <c r="BM31" s="847">
        <f t="shared" si="57"/>
        <v>0</v>
      </c>
      <c r="BN31" s="847">
        <f t="shared" si="57"/>
        <v>0</v>
      </c>
      <c r="BO31" s="847">
        <f t="shared" si="57"/>
        <v>0</v>
      </c>
      <c r="BP31" s="847">
        <f t="shared" si="57"/>
        <v>0</v>
      </c>
      <c r="BQ31" s="847">
        <f t="shared" si="57"/>
        <v>0</v>
      </c>
      <c r="BR31" s="847">
        <f t="shared" si="57"/>
        <v>0</v>
      </c>
      <c r="BS31" s="847">
        <f t="shared" si="57"/>
        <v>0</v>
      </c>
      <c r="BT31" s="847">
        <f t="shared" si="57"/>
        <v>0</v>
      </c>
      <c r="BU31" s="847">
        <f t="shared" si="57"/>
        <v>0</v>
      </c>
      <c r="BV31" s="847">
        <f t="shared" si="57"/>
        <v>0</v>
      </c>
      <c r="BW31" s="847">
        <f t="shared" ref="BW31:BX31" si="58">SUM(BW32:BW34)</f>
        <v>0</v>
      </c>
      <c r="BX31" s="945">
        <f t="shared" si="58"/>
        <v>0</v>
      </c>
      <c r="BY31" s="929">
        <f t="shared" si="33"/>
        <v>0</v>
      </c>
      <c r="BZ31" s="945" t="str">
        <f t="shared" si="34"/>
        <v>нд</v>
      </c>
      <c r="CA31" s="847" t="s">
        <v>493</v>
      </c>
      <c r="CB31" s="718">
        <f t="shared" si="10"/>
        <v>0</v>
      </c>
      <c r="CC31" s="718">
        <f t="shared" si="11"/>
        <v>0</v>
      </c>
      <c r="CD31" s="718">
        <f t="shared" si="12"/>
        <v>0</v>
      </c>
      <c r="CE31" s="718">
        <f t="shared" si="13"/>
        <v>0</v>
      </c>
      <c r="CF31" s="718">
        <f t="shared" si="14"/>
        <v>0</v>
      </c>
      <c r="CG31" s="718">
        <f t="shared" si="15"/>
        <v>0</v>
      </c>
      <c r="CH31" s="718">
        <f t="shared" si="16"/>
        <v>0</v>
      </c>
      <c r="CK31" s="720">
        <f>IF(CC31=[4]В0228_1037000158513_04_0_69_!BD29,0,1)</f>
        <v>0</v>
      </c>
    </row>
    <row r="32" spans="1:93" ht="78.75" x14ac:dyDescent="0.25">
      <c r="A32" s="571" t="s">
        <v>500</v>
      </c>
      <c r="B32" s="572" t="s">
        <v>671</v>
      </c>
      <c r="C32" s="571" t="s">
        <v>747</v>
      </c>
      <c r="D32" s="847">
        <v>0</v>
      </c>
      <c r="E32" s="718">
        <f t="shared" si="18"/>
        <v>0</v>
      </c>
      <c r="F32" s="718">
        <f t="shared" si="1"/>
        <v>0</v>
      </c>
      <c r="G32" s="718">
        <f t="shared" si="1"/>
        <v>0</v>
      </c>
      <c r="H32" s="718">
        <f t="shared" si="1"/>
        <v>0</v>
      </c>
      <c r="I32" s="718">
        <f t="shared" si="1"/>
        <v>0</v>
      </c>
      <c r="J32" s="718">
        <f t="shared" si="1"/>
        <v>0</v>
      </c>
      <c r="K32" s="718">
        <f t="shared" si="1"/>
        <v>0</v>
      </c>
      <c r="L32" s="847">
        <v>0</v>
      </c>
      <c r="M32" s="847">
        <v>0</v>
      </c>
      <c r="N32" s="847">
        <v>0</v>
      </c>
      <c r="O32" s="847">
        <v>0</v>
      </c>
      <c r="P32" s="847">
        <v>0</v>
      </c>
      <c r="Q32" s="847">
        <v>0</v>
      </c>
      <c r="R32" s="847">
        <v>0</v>
      </c>
      <c r="S32" s="847">
        <v>0</v>
      </c>
      <c r="T32" s="847">
        <v>0</v>
      </c>
      <c r="U32" s="847">
        <v>0</v>
      </c>
      <c r="V32" s="847">
        <v>0</v>
      </c>
      <c r="W32" s="847">
        <v>0</v>
      </c>
      <c r="X32" s="847">
        <v>0</v>
      </c>
      <c r="Y32" s="847">
        <v>0</v>
      </c>
      <c r="Z32" s="847">
        <v>0</v>
      </c>
      <c r="AA32" s="847">
        <v>0</v>
      </c>
      <c r="AB32" s="847">
        <v>0</v>
      </c>
      <c r="AC32" s="847">
        <v>0</v>
      </c>
      <c r="AD32" s="847">
        <v>0</v>
      </c>
      <c r="AE32" s="847">
        <v>0</v>
      </c>
      <c r="AF32" s="847">
        <v>0</v>
      </c>
      <c r="AG32" s="847">
        <v>0</v>
      </c>
      <c r="AH32" s="847">
        <v>0</v>
      </c>
      <c r="AI32" s="847">
        <v>0</v>
      </c>
      <c r="AJ32" s="847">
        <v>0</v>
      </c>
      <c r="AK32" s="847">
        <v>0</v>
      </c>
      <c r="AL32" s="847">
        <v>0</v>
      </c>
      <c r="AM32" s="847">
        <v>0</v>
      </c>
      <c r="AN32" s="718">
        <f t="shared" si="20"/>
        <v>0</v>
      </c>
      <c r="AO32" s="718">
        <f t="shared" si="21"/>
        <v>0</v>
      </c>
      <c r="AP32" s="718">
        <f t="shared" si="22"/>
        <v>0</v>
      </c>
      <c r="AQ32" s="718">
        <f t="shared" si="23"/>
        <v>0</v>
      </c>
      <c r="AR32" s="718">
        <f t="shared" si="24"/>
        <v>0</v>
      </c>
      <c r="AS32" s="718">
        <f t="shared" si="25"/>
        <v>0</v>
      </c>
      <c r="AT32" s="718">
        <f t="shared" si="26"/>
        <v>0</v>
      </c>
      <c r="AU32" s="847">
        <v>0</v>
      </c>
      <c r="AV32" s="847">
        <v>0</v>
      </c>
      <c r="AW32" s="847">
        <v>0</v>
      </c>
      <c r="AX32" s="847">
        <v>0</v>
      </c>
      <c r="AY32" s="847">
        <v>0</v>
      </c>
      <c r="AZ32" s="847">
        <v>0</v>
      </c>
      <c r="BA32" s="847">
        <v>0</v>
      </c>
      <c r="BB32" s="907">
        <v>0</v>
      </c>
      <c r="BC32" s="907">
        <v>0</v>
      </c>
      <c r="BD32" s="907">
        <v>0</v>
      </c>
      <c r="BE32" s="907">
        <v>0</v>
      </c>
      <c r="BF32" s="907">
        <v>0</v>
      </c>
      <c r="BG32" s="907">
        <v>0</v>
      </c>
      <c r="BH32" s="907">
        <v>0</v>
      </c>
      <c r="BI32" s="847">
        <v>0</v>
      </c>
      <c r="BJ32" s="847">
        <v>0</v>
      </c>
      <c r="BK32" s="847">
        <v>0</v>
      </c>
      <c r="BL32" s="847">
        <v>0</v>
      </c>
      <c r="BM32" s="847">
        <v>0</v>
      </c>
      <c r="BN32" s="847">
        <v>0</v>
      </c>
      <c r="BO32" s="847">
        <v>0</v>
      </c>
      <c r="BP32" s="847">
        <v>0</v>
      </c>
      <c r="BQ32" s="847">
        <v>0</v>
      </c>
      <c r="BR32" s="847">
        <v>0</v>
      </c>
      <c r="BS32" s="847">
        <v>0</v>
      </c>
      <c r="BT32" s="847">
        <v>0</v>
      </c>
      <c r="BU32" s="847">
        <v>0</v>
      </c>
      <c r="BV32" s="847">
        <v>0</v>
      </c>
      <c r="BW32" s="847">
        <v>0</v>
      </c>
      <c r="BX32" s="945">
        <v>0</v>
      </c>
      <c r="BY32" s="929">
        <f t="shared" ref="BY32:BY51" si="59">(AV32+BC32+BJ32)-(M32+T32+AA32)</f>
        <v>0</v>
      </c>
      <c r="BZ32" s="945" t="str">
        <f t="shared" ref="BZ32:BZ51" si="60">IFERROR((BY32)/(M32+T32+AA32),"нд")</f>
        <v>нд</v>
      </c>
      <c r="CA32" s="847" t="s">
        <v>493</v>
      </c>
      <c r="CB32" s="718">
        <f t="shared" si="10"/>
        <v>0</v>
      </c>
      <c r="CC32" s="718">
        <f t="shared" si="11"/>
        <v>0</v>
      </c>
      <c r="CD32" s="718">
        <f t="shared" si="12"/>
        <v>0</v>
      </c>
      <c r="CE32" s="718">
        <f t="shared" si="13"/>
        <v>0</v>
      </c>
      <c r="CF32" s="718">
        <f t="shared" si="14"/>
        <v>0</v>
      </c>
      <c r="CG32" s="718">
        <f t="shared" si="15"/>
        <v>0</v>
      </c>
      <c r="CH32" s="718">
        <f t="shared" si="16"/>
        <v>0</v>
      </c>
      <c r="CK32" s="720">
        <f>IF(CC32=[4]В0228_1037000158513_04_0_69_!BD30,0,1)</f>
        <v>0</v>
      </c>
    </row>
    <row r="33" spans="1:89" ht="78.75" x14ac:dyDescent="0.25">
      <c r="A33" s="571" t="s">
        <v>502</v>
      </c>
      <c r="B33" s="572" t="s">
        <v>620</v>
      </c>
      <c r="C33" s="571" t="s">
        <v>747</v>
      </c>
      <c r="D33" s="847">
        <v>0</v>
      </c>
      <c r="E33" s="718">
        <f t="shared" si="18"/>
        <v>0</v>
      </c>
      <c r="F33" s="718">
        <f t="shared" si="1"/>
        <v>0</v>
      </c>
      <c r="G33" s="718">
        <f t="shared" si="1"/>
        <v>0</v>
      </c>
      <c r="H33" s="718">
        <f t="shared" si="1"/>
        <v>0</v>
      </c>
      <c r="I33" s="718">
        <f t="shared" si="1"/>
        <v>0</v>
      </c>
      <c r="J33" s="718">
        <f t="shared" si="1"/>
        <v>0</v>
      </c>
      <c r="K33" s="718">
        <f t="shared" si="1"/>
        <v>0</v>
      </c>
      <c r="L33" s="847">
        <v>0</v>
      </c>
      <c r="M33" s="847">
        <v>0</v>
      </c>
      <c r="N33" s="847">
        <v>0</v>
      </c>
      <c r="O33" s="847">
        <v>0</v>
      </c>
      <c r="P33" s="847">
        <v>0</v>
      </c>
      <c r="Q33" s="847">
        <v>0</v>
      </c>
      <c r="R33" s="847">
        <v>0</v>
      </c>
      <c r="S33" s="847">
        <v>0</v>
      </c>
      <c r="T33" s="847">
        <v>0</v>
      </c>
      <c r="U33" s="847">
        <v>0</v>
      </c>
      <c r="V33" s="847">
        <v>0</v>
      </c>
      <c r="W33" s="847">
        <v>0</v>
      </c>
      <c r="X33" s="847">
        <v>0</v>
      </c>
      <c r="Y33" s="847">
        <v>0</v>
      </c>
      <c r="Z33" s="847">
        <v>0</v>
      </c>
      <c r="AA33" s="847">
        <v>0</v>
      </c>
      <c r="AB33" s="847">
        <v>0</v>
      </c>
      <c r="AC33" s="847">
        <v>0</v>
      </c>
      <c r="AD33" s="847">
        <v>0</v>
      </c>
      <c r="AE33" s="847">
        <v>0</v>
      </c>
      <c r="AF33" s="847">
        <v>0</v>
      </c>
      <c r="AG33" s="847">
        <v>0</v>
      </c>
      <c r="AH33" s="847">
        <v>0</v>
      </c>
      <c r="AI33" s="847">
        <v>0</v>
      </c>
      <c r="AJ33" s="847">
        <v>0</v>
      </c>
      <c r="AK33" s="847">
        <v>0</v>
      </c>
      <c r="AL33" s="847">
        <v>0</v>
      </c>
      <c r="AM33" s="847">
        <v>0</v>
      </c>
      <c r="AN33" s="718">
        <f t="shared" si="20"/>
        <v>0</v>
      </c>
      <c r="AO33" s="718">
        <f t="shared" si="21"/>
        <v>0</v>
      </c>
      <c r="AP33" s="718">
        <f t="shared" si="22"/>
        <v>0</v>
      </c>
      <c r="AQ33" s="718">
        <f t="shared" si="23"/>
        <v>0</v>
      </c>
      <c r="AR33" s="718">
        <f t="shared" si="24"/>
        <v>0</v>
      </c>
      <c r="AS33" s="718">
        <f t="shared" si="25"/>
        <v>0</v>
      </c>
      <c r="AT33" s="718">
        <f t="shared" si="26"/>
        <v>0</v>
      </c>
      <c r="AU33" s="847">
        <v>0</v>
      </c>
      <c r="AV33" s="847">
        <v>0</v>
      </c>
      <c r="AW33" s="847">
        <v>0</v>
      </c>
      <c r="AX33" s="847">
        <v>0</v>
      </c>
      <c r="AY33" s="847">
        <v>0</v>
      </c>
      <c r="AZ33" s="847">
        <v>0</v>
      </c>
      <c r="BA33" s="847">
        <v>0</v>
      </c>
      <c r="BB33" s="907">
        <v>0</v>
      </c>
      <c r="BC33" s="907">
        <v>0</v>
      </c>
      <c r="BD33" s="907">
        <v>0</v>
      </c>
      <c r="BE33" s="907">
        <v>0</v>
      </c>
      <c r="BF33" s="907">
        <v>0</v>
      </c>
      <c r="BG33" s="907">
        <v>0</v>
      </c>
      <c r="BH33" s="907">
        <v>0</v>
      </c>
      <c r="BI33" s="847">
        <v>0</v>
      </c>
      <c r="BJ33" s="847">
        <v>0</v>
      </c>
      <c r="BK33" s="847">
        <v>0</v>
      </c>
      <c r="BL33" s="847">
        <v>0</v>
      </c>
      <c r="BM33" s="847">
        <v>0</v>
      </c>
      <c r="BN33" s="847">
        <v>0</v>
      </c>
      <c r="BO33" s="847">
        <v>0</v>
      </c>
      <c r="BP33" s="847">
        <v>0</v>
      </c>
      <c r="BQ33" s="847">
        <v>0</v>
      </c>
      <c r="BR33" s="847">
        <v>0</v>
      </c>
      <c r="BS33" s="847">
        <v>0</v>
      </c>
      <c r="BT33" s="847">
        <v>0</v>
      </c>
      <c r="BU33" s="847">
        <v>0</v>
      </c>
      <c r="BV33" s="847">
        <v>0</v>
      </c>
      <c r="BW33" s="847">
        <v>0</v>
      </c>
      <c r="BX33" s="945">
        <v>0</v>
      </c>
      <c r="BY33" s="929">
        <f t="shared" si="59"/>
        <v>0</v>
      </c>
      <c r="BZ33" s="945" t="str">
        <f t="shared" si="60"/>
        <v>нд</v>
      </c>
      <c r="CA33" s="847" t="s">
        <v>493</v>
      </c>
      <c r="CB33" s="718">
        <f t="shared" si="10"/>
        <v>0</v>
      </c>
      <c r="CC33" s="718">
        <f t="shared" si="11"/>
        <v>0</v>
      </c>
      <c r="CD33" s="718">
        <f t="shared" si="12"/>
        <v>0</v>
      </c>
      <c r="CE33" s="718">
        <f t="shared" si="13"/>
        <v>0</v>
      </c>
      <c r="CF33" s="718">
        <f t="shared" si="14"/>
        <v>0</v>
      </c>
      <c r="CG33" s="718">
        <f t="shared" si="15"/>
        <v>0</v>
      </c>
      <c r="CH33" s="718">
        <f t="shared" si="16"/>
        <v>0</v>
      </c>
      <c r="CK33" s="720">
        <f>IF(CC33=[4]В0228_1037000158513_04_0_69_!BD31,0,1)</f>
        <v>0</v>
      </c>
    </row>
    <row r="34" spans="1:89" ht="63" x14ac:dyDescent="0.25">
      <c r="A34" s="571" t="s">
        <v>504</v>
      </c>
      <c r="B34" s="572" t="s">
        <v>621</v>
      </c>
      <c r="C34" s="571" t="s">
        <v>747</v>
      </c>
      <c r="D34" s="847">
        <v>0</v>
      </c>
      <c r="E34" s="718">
        <f t="shared" si="18"/>
        <v>0</v>
      </c>
      <c r="F34" s="718">
        <f t="shared" si="1"/>
        <v>0</v>
      </c>
      <c r="G34" s="718">
        <f t="shared" si="1"/>
        <v>0</v>
      </c>
      <c r="H34" s="718">
        <f t="shared" si="1"/>
        <v>0</v>
      </c>
      <c r="I34" s="718">
        <f t="shared" si="1"/>
        <v>0</v>
      </c>
      <c r="J34" s="718">
        <f t="shared" si="1"/>
        <v>0</v>
      </c>
      <c r="K34" s="718">
        <f t="shared" si="1"/>
        <v>0</v>
      </c>
      <c r="L34" s="847">
        <v>0</v>
      </c>
      <c r="M34" s="847">
        <v>0</v>
      </c>
      <c r="N34" s="847">
        <v>0</v>
      </c>
      <c r="O34" s="847">
        <v>0</v>
      </c>
      <c r="P34" s="847">
        <v>0</v>
      </c>
      <c r="Q34" s="847">
        <v>0</v>
      </c>
      <c r="R34" s="847">
        <v>0</v>
      </c>
      <c r="S34" s="847">
        <v>0</v>
      </c>
      <c r="T34" s="847">
        <v>0</v>
      </c>
      <c r="U34" s="847">
        <v>0</v>
      </c>
      <c r="V34" s="847">
        <v>0</v>
      </c>
      <c r="W34" s="847">
        <v>0</v>
      </c>
      <c r="X34" s="847">
        <v>0</v>
      </c>
      <c r="Y34" s="847">
        <v>0</v>
      </c>
      <c r="Z34" s="847">
        <v>0</v>
      </c>
      <c r="AA34" s="847">
        <v>0</v>
      </c>
      <c r="AB34" s="847">
        <v>0</v>
      </c>
      <c r="AC34" s="847">
        <v>0</v>
      </c>
      <c r="AD34" s="847">
        <v>0</v>
      </c>
      <c r="AE34" s="847">
        <v>0</v>
      </c>
      <c r="AF34" s="847">
        <v>0</v>
      </c>
      <c r="AG34" s="847">
        <v>0</v>
      </c>
      <c r="AH34" s="847">
        <v>0</v>
      </c>
      <c r="AI34" s="847">
        <v>0</v>
      </c>
      <c r="AJ34" s="847">
        <v>0</v>
      </c>
      <c r="AK34" s="847">
        <v>0</v>
      </c>
      <c r="AL34" s="847">
        <v>0</v>
      </c>
      <c r="AM34" s="847">
        <v>0</v>
      </c>
      <c r="AN34" s="718">
        <f t="shared" si="20"/>
        <v>0</v>
      </c>
      <c r="AO34" s="718">
        <f t="shared" si="21"/>
        <v>0</v>
      </c>
      <c r="AP34" s="718">
        <f t="shared" si="22"/>
        <v>0</v>
      </c>
      <c r="AQ34" s="718">
        <f t="shared" si="23"/>
        <v>0</v>
      </c>
      <c r="AR34" s="718">
        <f t="shared" si="24"/>
        <v>0</v>
      </c>
      <c r="AS34" s="718">
        <f t="shared" si="25"/>
        <v>0</v>
      </c>
      <c r="AT34" s="718">
        <f t="shared" si="26"/>
        <v>0</v>
      </c>
      <c r="AU34" s="847">
        <v>0</v>
      </c>
      <c r="AV34" s="847">
        <v>0</v>
      </c>
      <c r="AW34" s="847">
        <v>0</v>
      </c>
      <c r="AX34" s="847">
        <v>0</v>
      </c>
      <c r="AY34" s="847">
        <v>0</v>
      </c>
      <c r="AZ34" s="847">
        <v>0</v>
      </c>
      <c r="BA34" s="847">
        <v>0</v>
      </c>
      <c r="BB34" s="907">
        <v>0</v>
      </c>
      <c r="BC34" s="907">
        <v>0</v>
      </c>
      <c r="BD34" s="907">
        <v>0</v>
      </c>
      <c r="BE34" s="907">
        <v>0</v>
      </c>
      <c r="BF34" s="907">
        <v>0</v>
      </c>
      <c r="BG34" s="907">
        <v>0</v>
      </c>
      <c r="BH34" s="907">
        <v>0</v>
      </c>
      <c r="BI34" s="847">
        <v>0</v>
      </c>
      <c r="BJ34" s="847">
        <v>0</v>
      </c>
      <c r="BK34" s="847">
        <v>0</v>
      </c>
      <c r="BL34" s="847">
        <v>0</v>
      </c>
      <c r="BM34" s="847">
        <v>0</v>
      </c>
      <c r="BN34" s="847">
        <v>0</v>
      </c>
      <c r="BO34" s="847">
        <v>0</v>
      </c>
      <c r="BP34" s="847">
        <v>0</v>
      </c>
      <c r="BQ34" s="847">
        <v>0</v>
      </c>
      <c r="BR34" s="847">
        <v>0</v>
      </c>
      <c r="BS34" s="847">
        <v>0</v>
      </c>
      <c r="BT34" s="847">
        <v>0</v>
      </c>
      <c r="BU34" s="847">
        <v>0</v>
      </c>
      <c r="BV34" s="847">
        <v>0</v>
      </c>
      <c r="BW34" s="847">
        <v>0</v>
      </c>
      <c r="BX34" s="945">
        <v>0</v>
      </c>
      <c r="BY34" s="929">
        <f t="shared" si="59"/>
        <v>0</v>
      </c>
      <c r="BZ34" s="945" t="str">
        <f t="shared" si="60"/>
        <v>нд</v>
      </c>
      <c r="CA34" s="847" t="s">
        <v>493</v>
      </c>
      <c r="CB34" s="718">
        <f t="shared" si="10"/>
        <v>0</v>
      </c>
      <c r="CC34" s="718">
        <f t="shared" si="11"/>
        <v>0</v>
      </c>
      <c r="CD34" s="718">
        <f t="shared" si="12"/>
        <v>0</v>
      </c>
      <c r="CE34" s="718">
        <f t="shared" si="13"/>
        <v>0</v>
      </c>
      <c r="CF34" s="718">
        <f t="shared" si="14"/>
        <v>0</v>
      </c>
      <c r="CG34" s="718">
        <f t="shared" si="15"/>
        <v>0</v>
      </c>
      <c r="CH34" s="718">
        <f t="shared" si="16"/>
        <v>0</v>
      </c>
      <c r="CK34" s="720">
        <f>IF(CC34=[4]В0228_1037000158513_04_0_69_!BD32,0,1)</f>
        <v>0</v>
      </c>
    </row>
    <row r="35" spans="1:89" ht="47.25" x14ac:dyDescent="0.25">
      <c r="A35" s="571" t="s">
        <v>508</v>
      </c>
      <c r="B35" s="572" t="s">
        <v>624</v>
      </c>
      <c r="C35" s="571" t="s">
        <v>747</v>
      </c>
      <c r="D35" s="847">
        <f t="shared" ref="D35" si="61">SUM(D36:D37)</f>
        <v>0</v>
      </c>
      <c r="E35" s="718">
        <f t="shared" si="18"/>
        <v>0</v>
      </c>
      <c r="F35" s="718">
        <f t="shared" si="1"/>
        <v>0</v>
      </c>
      <c r="G35" s="718">
        <f t="shared" si="1"/>
        <v>0</v>
      </c>
      <c r="H35" s="718">
        <f t="shared" si="1"/>
        <v>0</v>
      </c>
      <c r="I35" s="718">
        <f t="shared" si="1"/>
        <v>0</v>
      </c>
      <c r="J35" s="718">
        <f t="shared" si="1"/>
        <v>0</v>
      </c>
      <c r="K35" s="718">
        <f t="shared" si="1"/>
        <v>0</v>
      </c>
      <c r="L35" s="847">
        <f t="shared" ref="L35:AM35" si="62">SUM(L36:L37)</f>
        <v>0</v>
      </c>
      <c r="M35" s="847">
        <f t="shared" si="62"/>
        <v>0</v>
      </c>
      <c r="N35" s="847">
        <f t="shared" si="62"/>
        <v>0</v>
      </c>
      <c r="O35" s="847">
        <f t="shared" si="62"/>
        <v>0</v>
      </c>
      <c r="P35" s="847">
        <f t="shared" si="62"/>
        <v>0</v>
      </c>
      <c r="Q35" s="847">
        <f t="shared" si="62"/>
        <v>0</v>
      </c>
      <c r="R35" s="847">
        <f t="shared" si="62"/>
        <v>0</v>
      </c>
      <c r="S35" s="847">
        <f t="shared" si="62"/>
        <v>0</v>
      </c>
      <c r="T35" s="847">
        <f t="shared" si="62"/>
        <v>0</v>
      </c>
      <c r="U35" s="847">
        <f t="shared" si="62"/>
        <v>0</v>
      </c>
      <c r="V35" s="847">
        <f t="shared" si="62"/>
        <v>0</v>
      </c>
      <c r="W35" s="847">
        <f t="shared" si="62"/>
        <v>0</v>
      </c>
      <c r="X35" s="847">
        <f t="shared" si="62"/>
        <v>0</v>
      </c>
      <c r="Y35" s="847">
        <f t="shared" si="62"/>
        <v>0</v>
      </c>
      <c r="Z35" s="847">
        <f t="shared" si="62"/>
        <v>0</v>
      </c>
      <c r="AA35" s="847">
        <f t="shared" si="62"/>
        <v>0</v>
      </c>
      <c r="AB35" s="847">
        <f t="shared" si="62"/>
        <v>0</v>
      </c>
      <c r="AC35" s="847">
        <f t="shared" si="62"/>
        <v>0</v>
      </c>
      <c r="AD35" s="847">
        <f t="shared" si="62"/>
        <v>0</v>
      </c>
      <c r="AE35" s="847">
        <f t="shared" si="62"/>
        <v>0</v>
      </c>
      <c r="AF35" s="847">
        <f t="shared" si="62"/>
        <v>0</v>
      </c>
      <c r="AG35" s="847">
        <f t="shared" si="62"/>
        <v>0</v>
      </c>
      <c r="AH35" s="847">
        <f t="shared" si="62"/>
        <v>0</v>
      </c>
      <c r="AI35" s="847">
        <f t="shared" si="62"/>
        <v>0</v>
      </c>
      <c r="AJ35" s="847">
        <f t="shared" si="62"/>
        <v>0</v>
      </c>
      <c r="AK35" s="847">
        <f t="shared" si="62"/>
        <v>0</v>
      </c>
      <c r="AL35" s="847">
        <f t="shared" si="62"/>
        <v>0</v>
      </c>
      <c r="AM35" s="847">
        <f t="shared" si="62"/>
        <v>0</v>
      </c>
      <c r="AN35" s="718">
        <f t="shared" si="20"/>
        <v>0</v>
      </c>
      <c r="AO35" s="718">
        <f t="shared" si="21"/>
        <v>0</v>
      </c>
      <c r="AP35" s="718">
        <f t="shared" si="22"/>
        <v>0</v>
      </c>
      <c r="AQ35" s="718">
        <f t="shared" si="23"/>
        <v>0</v>
      </c>
      <c r="AR35" s="718">
        <f t="shared" si="24"/>
        <v>0</v>
      </c>
      <c r="AS35" s="718">
        <f t="shared" si="25"/>
        <v>0</v>
      </c>
      <c r="AT35" s="718">
        <f t="shared" si="26"/>
        <v>0</v>
      </c>
      <c r="AU35" s="847">
        <f t="shared" ref="AU35:BV35" si="63">SUM(AU36:AU37)</f>
        <v>0</v>
      </c>
      <c r="AV35" s="847">
        <f t="shared" si="63"/>
        <v>0</v>
      </c>
      <c r="AW35" s="847">
        <f t="shared" si="63"/>
        <v>0</v>
      </c>
      <c r="AX35" s="847">
        <f t="shared" si="63"/>
        <v>0</v>
      </c>
      <c r="AY35" s="847">
        <f t="shared" si="63"/>
        <v>0</v>
      </c>
      <c r="AZ35" s="847">
        <f t="shared" si="63"/>
        <v>0</v>
      </c>
      <c r="BA35" s="847">
        <f t="shared" si="63"/>
        <v>0</v>
      </c>
      <c r="BB35" s="907">
        <f t="shared" si="63"/>
        <v>0</v>
      </c>
      <c r="BC35" s="907">
        <f t="shared" si="63"/>
        <v>0</v>
      </c>
      <c r="BD35" s="907">
        <f t="shared" si="63"/>
        <v>0</v>
      </c>
      <c r="BE35" s="907">
        <f t="shared" si="63"/>
        <v>0</v>
      </c>
      <c r="BF35" s="907">
        <f t="shared" si="63"/>
        <v>0</v>
      </c>
      <c r="BG35" s="907">
        <f t="shared" si="63"/>
        <v>0</v>
      </c>
      <c r="BH35" s="907">
        <f t="shared" si="63"/>
        <v>0</v>
      </c>
      <c r="BI35" s="847">
        <f t="shared" si="63"/>
        <v>0</v>
      </c>
      <c r="BJ35" s="847">
        <f t="shared" si="63"/>
        <v>0</v>
      </c>
      <c r="BK35" s="847">
        <f t="shared" si="63"/>
        <v>0</v>
      </c>
      <c r="BL35" s="847">
        <f t="shared" si="63"/>
        <v>0</v>
      </c>
      <c r="BM35" s="847">
        <f t="shared" si="63"/>
        <v>0</v>
      </c>
      <c r="BN35" s="847">
        <f t="shared" si="63"/>
        <v>0</v>
      </c>
      <c r="BO35" s="847">
        <f t="shared" si="63"/>
        <v>0</v>
      </c>
      <c r="BP35" s="847">
        <f t="shared" si="63"/>
        <v>0</v>
      </c>
      <c r="BQ35" s="847">
        <f t="shared" si="63"/>
        <v>0</v>
      </c>
      <c r="BR35" s="847">
        <f t="shared" si="63"/>
        <v>0</v>
      </c>
      <c r="BS35" s="847">
        <f t="shared" si="63"/>
        <v>0</v>
      </c>
      <c r="BT35" s="847">
        <f t="shared" si="63"/>
        <v>0</v>
      </c>
      <c r="BU35" s="847">
        <f t="shared" si="63"/>
        <v>0</v>
      </c>
      <c r="BV35" s="847">
        <f t="shared" si="63"/>
        <v>0</v>
      </c>
      <c r="BW35" s="847">
        <f t="shared" ref="BW35:BX35" si="64">SUM(BW36:BW37)</f>
        <v>0</v>
      </c>
      <c r="BX35" s="945">
        <f t="shared" si="64"/>
        <v>0</v>
      </c>
      <c r="BY35" s="929">
        <f t="shared" si="59"/>
        <v>0</v>
      </c>
      <c r="BZ35" s="945" t="str">
        <f t="shared" si="60"/>
        <v>нд</v>
      </c>
      <c r="CA35" s="847" t="s">
        <v>493</v>
      </c>
      <c r="CB35" s="718">
        <f t="shared" si="10"/>
        <v>0</v>
      </c>
      <c r="CC35" s="718">
        <f t="shared" si="11"/>
        <v>0</v>
      </c>
      <c r="CD35" s="718">
        <f t="shared" si="12"/>
        <v>0</v>
      </c>
      <c r="CE35" s="718">
        <f t="shared" si="13"/>
        <v>0</v>
      </c>
      <c r="CF35" s="718">
        <f t="shared" si="14"/>
        <v>0</v>
      </c>
      <c r="CG35" s="718">
        <f t="shared" si="15"/>
        <v>0</v>
      </c>
      <c r="CH35" s="718">
        <f t="shared" si="16"/>
        <v>0</v>
      </c>
      <c r="CK35" s="720">
        <f>IF(CC35=[4]В0228_1037000158513_04_0_69_!BD33,0,1)</f>
        <v>0</v>
      </c>
    </row>
    <row r="36" spans="1:89" ht="78.75" x14ac:dyDescent="0.25">
      <c r="A36" s="571" t="s">
        <v>510</v>
      </c>
      <c r="B36" s="572" t="s">
        <v>625</v>
      </c>
      <c r="C36" s="571" t="s">
        <v>747</v>
      </c>
      <c r="D36" s="847">
        <v>0</v>
      </c>
      <c r="E36" s="718">
        <f t="shared" si="18"/>
        <v>0</v>
      </c>
      <c r="F36" s="718">
        <f t="shared" si="1"/>
        <v>0</v>
      </c>
      <c r="G36" s="718">
        <f t="shared" si="1"/>
        <v>0</v>
      </c>
      <c r="H36" s="718">
        <f t="shared" si="1"/>
        <v>0</v>
      </c>
      <c r="I36" s="718">
        <f t="shared" si="1"/>
        <v>0</v>
      </c>
      <c r="J36" s="718">
        <f t="shared" si="1"/>
        <v>0</v>
      </c>
      <c r="K36" s="718">
        <f t="shared" si="1"/>
        <v>0</v>
      </c>
      <c r="L36" s="847">
        <v>0</v>
      </c>
      <c r="M36" s="847">
        <v>0</v>
      </c>
      <c r="N36" s="847">
        <v>0</v>
      </c>
      <c r="O36" s="847">
        <v>0</v>
      </c>
      <c r="P36" s="847">
        <v>0</v>
      </c>
      <c r="Q36" s="847">
        <v>0</v>
      </c>
      <c r="R36" s="847">
        <v>0</v>
      </c>
      <c r="S36" s="847">
        <v>0</v>
      </c>
      <c r="T36" s="847">
        <v>0</v>
      </c>
      <c r="U36" s="847">
        <v>0</v>
      </c>
      <c r="V36" s="847">
        <v>0</v>
      </c>
      <c r="W36" s="847">
        <v>0</v>
      </c>
      <c r="X36" s="847">
        <v>0</v>
      </c>
      <c r="Y36" s="847">
        <v>0</v>
      </c>
      <c r="Z36" s="847">
        <v>0</v>
      </c>
      <c r="AA36" s="847">
        <v>0</v>
      </c>
      <c r="AB36" s="847">
        <v>0</v>
      </c>
      <c r="AC36" s="847">
        <v>0</v>
      </c>
      <c r="AD36" s="847">
        <v>0</v>
      </c>
      <c r="AE36" s="847">
        <v>0</v>
      </c>
      <c r="AF36" s="847">
        <v>0</v>
      </c>
      <c r="AG36" s="847">
        <v>0</v>
      </c>
      <c r="AH36" s="847">
        <v>0</v>
      </c>
      <c r="AI36" s="847">
        <v>0</v>
      </c>
      <c r="AJ36" s="847">
        <v>0</v>
      </c>
      <c r="AK36" s="847">
        <v>0</v>
      </c>
      <c r="AL36" s="847">
        <v>0</v>
      </c>
      <c r="AM36" s="847">
        <v>0</v>
      </c>
      <c r="AN36" s="718">
        <f t="shared" si="20"/>
        <v>0</v>
      </c>
      <c r="AO36" s="718">
        <f t="shared" si="21"/>
        <v>0</v>
      </c>
      <c r="AP36" s="718">
        <f t="shared" si="22"/>
        <v>0</v>
      </c>
      <c r="AQ36" s="718">
        <f t="shared" si="23"/>
        <v>0</v>
      </c>
      <c r="AR36" s="718">
        <f t="shared" si="24"/>
        <v>0</v>
      </c>
      <c r="AS36" s="718">
        <f t="shared" si="25"/>
        <v>0</v>
      </c>
      <c r="AT36" s="718">
        <f t="shared" si="26"/>
        <v>0</v>
      </c>
      <c r="AU36" s="847">
        <v>0</v>
      </c>
      <c r="AV36" s="847">
        <v>0</v>
      </c>
      <c r="AW36" s="847">
        <v>0</v>
      </c>
      <c r="AX36" s="847">
        <v>0</v>
      </c>
      <c r="AY36" s="847">
        <v>0</v>
      </c>
      <c r="AZ36" s="847">
        <v>0</v>
      </c>
      <c r="BA36" s="847">
        <v>0</v>
      </c>
      <c r="BB36" s="907">
        <v>0</v>
      </c>
      <c r="BC36" s="907">
        <v>0</v>
      </c>
      <c r="BD36" s="907">
        <v>0</v>
      </c>
      <c r="BE36" s="907">
        <v>0</v>
      </c>
      <c r="BF36" s="907">
        <v>0</v>
      </c>
      <c r="BG36" s="907">
        <v>0</v>
      </c>
      <c r="BH36" s="907">
        <v>0</v>
      </c>
      <c r="BI36" s="847">
        <v>0</v>
      </c>
      <c r="BJ36" s="847">
        <v>0</v>
      </c>
      <c r="BK36" s="847">
        <v>0</v>
      </c>
      <c r="BL36" s="847">
        <v>0</v>
      </c>
      <c r="BM36" s="847">
        <v>0</v>
      </c>
      <c r="BN36" s="847">
        <v>0</v>
      </c>
      <c r="BO36" s="847">
        <v>0</v>
      </c>
      <c r="BP36" s="847">
        <v>0</v>
      </c>
      <c r="BQ36" s="847">
        <v>0</v>
      </c>
      <c r="BR36" s="847">
        <v>0</v>
      </c>
      <c r="BS36" s="847">
        <v>0</v>
      </c>
      <c r="BT36" s="847">
        <v>0</v>
      </c>
      <c r="BU36" s="847">
        <v>0</v>
      </c>
      <c r="BV36" s="847">
        <v>0</v>
      </c>
      <c r="BW36" s="847">
        <v>0</v>
      </c>
      <c r="BX36" s="945">
        <v>0</v>
      </c>
      <c r="BY36" s="929">
        <f t="shared" si="59"/>
        <v>0</v>
      </c>
      <c r="BZ36" s="945" t="str">
        <f t="shared" si="60"/>
        <v>нд</v>
      </c>
      <c r="CA36" s="847" t="s">
        <v>493</v>
      </c>
      <c r="CB36" s="718">
        <f t="shared" si="10"/>
        <v>0</v>
      </c>
      <c r="CC36" s="718">
        <f t="shared" si="11"/>
        <v>0</v>
      </c>
      <c r="CD36" s="718">
        <f t="shared" si="12"/>
        <v>0</v>
      </c>
      <c r="CE36" s="718">
        <f t="shared" si="13"/>
        <v>0</v>
      </c>
      <c r="CF36" s="718">
        <f t="shared" si="14"/>
        <v>0</v>
      </c>
      <c r="CG36" s="718">
        <f t="shared" si="15"/>
        <v>0</v>
      </c>
      <c r="CH36" s="718">
        <f t="shared" si="16"/>
        <v>0</v>
      </c>
      <c r="CK36" s="720">
        <f>IF(CC36=[4]В0228_1037000158513_04_0_69_!BD34,0,1)</f>
        <v>0</v>
      </c>
    </row>
    <row r="37" spans="1:89" ht="63" x14ac:dyDescent="0.25">
      <c r="A37" s="571" t="s">
        <v>511</v>
      </c>
      <c r="B37" s="572" t="s">
        <v>626</v>
      </c>
      <c r="C37" s="571" t="s">
        <v>747</v>
      </c>
      <c r="D37" s="847">
        <v>0</v>
      </c>
      <c r="E37" s="718">
        <f t="shared" si="18"/>
        <v>0</v>
      </c>
      <c r="F37" s="718">
        <f t="shared" si="1"/>
        <v>0</v>
      </c>
      <c r="G37" s="718">
        <f t="shared" si="1"/>
        <v>0</v>
      </c>
      <c r="H37" s="718">
        <f t="shared" si="1"/>
        <v>0</v>
      </c>
      <c r="I37" s="718">
        <f t="shared" si="1"/>
        <v>0</v>
      </c>
      <c r="J37" s="718">
        <f t="shared" si="1"/>
        <v>0</v>
      </c>
      <c r="K37" s="718">
        <f t="shared" si="1"/>
        <v>0</v>
      </c>
      <c r="L37" s="847">
        <v>0</v>
      </c>
      <c r="M37" s="847">
        <v>0</v>
      </c>
      <c r="N37" s="847">
        <v>0</v>
      </c>
      <c r="O37" s="847">
        <v>0</v>
      </c>
      <c r="P37" s="847">
        <v>0</v>
      </c>
      <c r="Q37" s="847">
        <v>0</v>
      </c>
      <c r="R37" s="847">
        <v>0</v>
      </c>
      <c r="S37" s="847">
        <v>0</v>
      </c>
      <c r="T37" s="847">
        <v>0</v>
      </c>
      <c r="U37" s="847">
        <v>0</v>
      </c>
      <c r="V37" s="847">
        <v>0</v>
      </c>
      <c r="W37" s="847">
        <v>0</v>
      </c>
      <c r="X37" s="847">
        <v>0</v>
      </c>
      <c r="Y37" s="847">
        <v>0</v>
      </c>
      <c r="Z37" s="847">
        <v>0</v>
      </c>
      <c r="AA37" s="847">
        <v>0</v>
      </c>
      <c r="AB37" s="847">
        <v>0</v>
      </c>
      <c r="AC37" s="847">
        <v>0</v>
      </c>
      <c r="AD37" s="847">
        <v>0</v>
      </c>
      <c r="AE37" s="847">
        <v>0</v>
      </c>
      <c r="AF37" s="847">
        <v>0</v>
      </c>
      <c r="AG37" s="847">
        <v>0</v>
      </c>
      <c r="AH37" s="847">
        <v>0</v>
      </c>
      <c r="AI37" s="847">
        <v>0</v>
      </c>
      <c r="AJ37" s="847">
        <v>0</v>
      </c>
      <c r="AK37" s="847">
        <v>0</v>
      </c>
      <c r="AL37" s="847">
        <v>0</v>
      </c>
      <c r="AM37" s="847">
        <v>0</v>
      </c>
      <c r="AN37" s="718">
        <f t="shared" si="20"/>
        <v>0</v>
      </c>
      <c r="AO37" s="718">
        <f t="shared" si="21"/>
        <v>0</v>
      </c>
      <c r="AP37" s="718">
        <f t="shared" si="22"/>
        <v>0</v>
      </c>
      <c r="AQ37" s="718">
        <f t="shared" si="23"/>
        <v>0</v>
      </c>
      <c r="AR37" s="718">
        <f t="shared" si="24"/>
        <v>0</v>
      </c>
      <c r="AS37" s="718">
        <f t="shared" si="25"/>
        <v>0</v>
      </c>
      <c r="AT37" s="718">
        <f t="shared" si="26"/>
        <v>0</v>
      </c>
      <c r="AU37" s="847">
        <v>0</v>
      </c>
      <c r="AV37" s="847">
        <v>0</v>
      </c>
      <c r="AW37" s="847">
        <v>0</v>
      </c>
      <c r="AX37" s="847">
        <v>0</v>
      </c>
      <c r="AY37" s="847">
        <v>0</v>
      </c>
      <c r="AZ37" s="847">
        <v>0</v>
      </c>
      <c r="BA37" s="847">
        <v>0</v>
      </c>
      <c r="BB37" s="907">
        <v>0</v>
      </c>
      <c r="BC37" s="907">
        <v>0</v>
      </c>
      <c r="BD37" s="907">
        <v>0</v>
      </c>
      <c r="BE37" s="907">
        <v>0</v>
      </c>
      <c r="BF37" s="907">
        <v>0</v>
      </c>
      <c r="BG37" s="907">
        <v>0</v>
      </c>
      <c r="BH37" s="907">
        <v>0</v>
      </c>
      <c r="BI37" s="847">
        <v>0</v>
      </c>
      <c r="BJ37" s="847">
        <v>0</v>
      </c>
      <c r="BK37" s="847">
        <v>0</v>
      </c>
      <c r="BL37" s="847">
        <v>0</v>
      </c>
      <c r="BM37" s="847">
        <v>0</v>
      </c>
      <c r="BN37" s="847">
        <v>0</v>
      </c>
      <c r="BO37" s="847">
        <v>0</v>
      </c>
      <c r="BP37" s="847">
        <v>0</v>
      </c>
      <c r="BQ37" s="847">
        <v>0</v>
      </c>
      <c r="BR37" s="847">
        <v>0</v>
      </c>
      <c r="BS37" s="847">
        <v>0</v>
      </c>
      <c r="BT37" s="847">
        <v>0</v>
      </c>
      <c r="BU37" s="847">
        <v>0</v>
      </c>
      <c r="BV37" s="847">
        <v>0</v>
      </c>
      <c r="BW37" s="847">
        <v>0</v>
      </c>
      <c r="BX37" s="945">
        <v>0</v>
      </c>
      <c r="BY37" s="929">
        <f t="shared" si="59"/>
        <v>0</v>
      </c>
      <c r="BZ37" s="945" t="str">
        <f t="shared" si="60"/>
        <v>нд</v>
      </c>
      <c r="CA37" s="847" t="s">
        <v>493</v>
      </c>
      <c r="CB37" s="718">
        <f t="shared" si="10"/>
        <v>0</v>
      </c>
      <c r="CC37" s="718">
        <f t="shared" si="11"/>
        <v>0</v>
      </c>
      <c r="CD37" s="718">
        <f t="shared" si="12"/>
        <v>0</v>
      </c>
      <c r="CE37" s="718">
        <f t="shared" si="13"/>
        <v>0</v>
      </c>
      <c r="CF37" s="718">
        <f t="shared" si="14"/>
        <v>0</v>
      </c>
      <c r="CG37" s="718">
        <f t="shared" si="15"/>
        <v>0</v>
      </c>
      <c r="CH37" s="718">
        <f t="shared" si="16"/>
        <v>0</v>
      </c>
      <c r="CK37" s="720">
        <f>IF(CC37=[4]В0228_1037000158513_04_0_69_!BD35,0,1)</f>
        <v>0</v>
      </c>
    </row>
    <row r="38" spans="1:89" ht="63" x14ac:dyDescent="0.25">
      <c r="A38" s="571" t="s">
        <v>514</v>
      </c>
      <c r="B38" s="572" t="s">
        <v>627</v>
      </c>
      <c r="C38" s="571" t="s">
        <v>747</v>
      </c>
      <c r="D38" s="847">
        <f t="shared" ref="D38" si="65">SUM(D39:D44)</f>
        <v>0</v>
      </c>
      <c r="E38" s="718">
        <f t="shared" si="18"/>
        <v>0</v>
      </c>
      <c r="F38" s="718">
        <f t="shared" si="1"/>
        <v>0</v>
      </c>
      <c r="G38" s="718">
        <f t="shared" si="1"/>
        <v>0</v>
      </c>
      <c r="H38" s="718">
        <f t="shared" si="1"/>
        <v>0</v>
      </c>
      <c r="I38" s="718">
        <f t="shared" si="1"/>
        <v>0</v>
      </c>
      <c r="J38" s="718">
        <f t="shared" si="1"/>
        <v>0</v>
      </c>
      <c r="K38" s="718">
        <f t="shared" si="1"/>
        <v>0</v>
      </c>
      <c r="L38" s="847">
        <f t="shared" ref="L38:AM38" si="66">SUM(L39:L44)</f>
        <v>0</v>
      </c>
      <c r="M38" s="847">
        <f t="shared" si="66"/>
        <v>0</v>
      </c>
      <c r="N38" s="847">
        <f t="shared" si="66"/>
        <v>0</v>
      </c>
      <c r="O38" s="847">
        <f t="shared" si="66"/>
        <v>0</v>
      </c>
      <c r="P38" s="847">
        <f t="shared" si="66"/>
        <v>0</v>
      </c>
      <c r="Q38" s="847">
        <f t="shared" si="66"/>
        <v>0</v>
      </c>
      <c r="R38" s="847">
        <f t="shared" si="66"/>
        <v>0</v>
      </c>
      <c r="S38" s="847">
        <f t="shared" si="66"/>
        <v>0</v>
      </c>
      <c r="T38" s="847">
        <f t="shared" si="66"/>
        <v>0</v>
      </c>
      <c r="U38" s="847">
        <f t="shared" si="66"/>
        <v>0</v>
      </c>
      <c r="V38" s="847">
        <f t="shared" si="66"/>
        <v>0</v>
      </c>
      <c r="W38" s="847">
        <f t="shared" si="66"/>
        <v>0</v>
      </c>
      <c r="X38" s="847">
        <f t="shared" si="66"/>
        <v>0</v>
      </c>
      <c r="Y38" s="847">
        <f t="shared" si="66"/>
        <v>0</v>
      </c>
      <c r="Z38" s="847">
        <f t="shared" si="66"/>
        <v>0</v>
      </c>
      <c r="AA38" s="847">
        <f t="shared" si="66"/>
        <v>0</v>
      </c>
      <c r="AB38" s="847">
        <f t="shared" si="66"/>
        <v>0</v>
      </c>
      <c r="AC38" s="847">
        <f t="shared" si="66"/>
        <v>0</v>
      </c>
      <c r="AD38" s="847">
        <f t="shared" si="66"/>
        <v>0</v>
      </c>
      <c r="AE38" s="847">
        <f t="shared" si="66"/>
        <v>0</v>
      </c>
      <c r="AF38" s="847">
        <f t="shared" si="66"/>
        <v>0</v>
      </c>
      <c r="AG38" s="847">
        <f t="shared" si="66"/>
        <v>0</v>
      </c>
      <c r="AH38" s="847">
        <f t="shared" si="66"/>
        <v>0</v>
      </c>
      <c r="AI38" s="847">
        <f t="shared" si="66"/>
        <v>0</v>
      </c>
      <c r="AJ38" s="847">
        <f t="shared" si="66"/>
        <v>0</v>
      </c>
      <c r="AK38" s="847">
        <f t="shared" si="66"/>
        <v>0</v>
      </c>
      <c r="AL38" s="847">
        <f t="shared" si="66"/>
        <v>0</v>
      </c>
      <c r="AM38" s="847">
        <f t="shared" si="66"/>
        <v>0</v>
      </c>
      <c r="AN38" s="718">
        <f t="shared" si="20"/>
        <v>0</v>
      </c>
      <c r="AO38" s="718">
        <f t="shared" si="21"/>
        <v>0</v>
      </c>
      <c r="AP38" s="718">
        <f t="shared" si="22"/>
        <v>0</v>
      </c>
      <c r="AQ38" s="718">
        <f t="shared" si="23"/>
        <v>0</v>
      </c>
      <c r="AR38" s="718">
        <f t="shared" si="24"/>
        <v>0</v>
      </c>
      <c r="AS38" s="718">
        <f t="shared" si="25"/>
        <v>0</v>
      </c>
      <c r="AT38" s="718">
        <f t="shared" si="26"/>
        <v>0</v>
      </c>
      <c r="AU38" s="847">
        <f t="shared" ref="AU38:BV38" si="67">SUM(AU39:AU44)</f>
        <v>0</v>
      </c>
      <c r="AV38" s="847">
        <f t="shared" si="67"/>
        <v>0</v>
      </c>
      <c r="AW38" s="847">
        <f t="shared" si="67"/>
        <v>0</v>
      </c>
      <c r="AX38" s="847">
        <f t="shared" si="67"/>
        <v>0</v>
      </c>
      <c r="AY38" s="847">
        <f t="shared" si="67"/>
        <v>0</v>
      </c>
      <c r="AZ38" s="847">
        <f t="shared" si="67"/>
        <v>0</v>
      </c>
      <c r="BA38" s="847">
        <f t="shared" si="67"/>
        <v>0</v>
      </c>
      <c r="BB38" s="907">
        <f t="shared" si="67"/>
        <v>0</v>
      </c>
      <c r="BC38" s="907">
        <f t="shared" si="67"/>
        <v>0</v>
      </c>
      <c r="BD38" s="907">
        <f t="shared" si="67"/>
        <v>0</v>
      </c>
      <c r="BE38" s="907">
        <f t="shared" si="67"/>
        <v>0</v>
      </c>
      <c r="BF38" s="907">
        <f t="shared" si="67"/>
        <v>0</v>
      </c>
      <c r="BG38" s="907">
        <f t="shared" si="67"/>
        <v>0</v>
      </c>
      <c r="BH38" s="907">
        <f t="shared" si="67"/>
        <v>0</v>
      </c>
      <c r="BI38" s="847">
        <f t="shared" si="67"/>
        <v>0</v>
      </c>
      <c r="BJ38" s="847">
        <f t="shared" si="67"/>
        <v>0</v>
      </c>
      <c r="BK38" s="847">
        <f t="shared" si="67"/>
        <v>0</v>
      </c>
      <c r="BL38" s="847">
        <f t="shared" si="67"/>
        <v>0</v>
      </c>
      <c r="BM38" s="847">
        <f t="shared" si="67"/>
        <v>0</v>
      </c>
      <c r="BN38" s="847">
        <f t="shared" si="67"/>
        <v>0</v>
      </c>
      <c r="BO38" s="847">
        <f t="shared" si="67"/>
        <v>0</v>
      </c>
      <c r="BP38" s="847">
        <f t="shared" si="67"/>
        <v>0</v>
      </c>
      <c r="BQ38" s="847">
        <f t="shared" si="67"/>
        <v>0</v>
      </c>
      <c r="BR38" s="847">
        <f t="shared" si="67"/>
        <v>0</v>
      </c>
      <c r="BS38" s="847">
        <f t="shared" si="67"/>
        <v>0</v>
      </c>
      <c r="BT38" s="847">
        <f t="shared" si="67"/>
        <v>0</v>
      </c>
      <c r="BU38" s="847">
        <f t="shared" si="67"/>
        <v>0</v>
      </c>
      <c r="BV38" s="847">
        <f t="shared" si="67"/>
        <v>0</v>
      </c>
      <c r="BW38" s="847">
        <f t="shared" ref="BW38:BX38" si="68">SUM(BW39:BW44)</f>
        <v>0</v>
      </c>
      <c r="BX38" s="945">
        <f t="shared" si="68"/>
        <v>0</v>
      </c>
      <c r="BY38" s="929">
        <f t="shared" si="59"/>
        <v>0</v>
      </c>
      <c r="BZ38" s="945" t="str">
        <f t="shared" si="60"/>
        <v>нд</v>
      </c>
      <c r="CA38" s="847" t="s">
        <v>493</v>
      </c>
      <c r="CB38" s="718">
        <f t="shared" si="10"/>
        <v>0</v>
      </c>
      <c r="CC38" s="718">
        <f t="shared" si="11"/>
        <v>0</v>
      </c>
      <c r="CD38" s="718">
        <f t="shared" si="12"/>
        <v>0</v>
      </c>
      <c r="CE38" s="718">
        <f t="shared" si="13"/>
        <v>0</v>
      </c>
      <c r="CF38" s="718">
        <f t="shared" si="14"/>
        <v>0</v>
      </c>
      <c r="CG38" s="718">
        <f t="shared" si="15"/>
        <v>0</v>
      </c>
      <c r="CH38" s="718">
        <f t="shared" si="16"/>
        <v>0</v>
      </c>
      <c r="CK38" s="720">
        <f>IF(CC38=[4]В0228_1037000158513_04_0_69_!BD36,0,1)</f>
        <v>0</v>
      </c>
    </row>
    <row r="39" spans="1:89" ht="141.75" x14ac:dyDescent="0.25">
      <c r="A39" s="571" t="s">
        <v>516</v>
      </c>
      <c r="B39" s="572" t="s">
        <v>630</v>
      </c>
      <c r="C39" s="571" t="s">
        <v>747</v>
      </c>
      <c r="D39" s="847">
        <v>0</v>
      </c>
      <c r="E39" s="718">
        <f t="shared" si="18"/>
        <v>0</v>
      </c>
      <c r="F39" s="718">
        <f t="shared" ref="F39:F51" si="69">SUM(M39,T39,AA39,AH39)</f>
        <v>0</v>
      </c>
      <c r="G39" s="718">
        <f t="shared" ref="G39:G51" si="70">SUM(N39,U39,AB39,AI39)</f>
        <v>0</v>
      </c>
      <c r="H39" s="718">
        <f t="shared" ref="H39:H51" si="71">SUM(O39,V39,AC39,AJ39)</f>
        <v>0</v>
      </c>
      <c r="I39" s="718">
        <f t="shared" ref="I39:I51" si="72">SUM(P39,W39,AD39,AK39)</f>
        <v>0</v>
      </c>
      <c r="J39" s="718">
        <f t="shared" ref="J39:J51" si="73">SUM(Q39,X39,AE39,AL39)</f>
        <v>0</v>
      </c>
      <c r="K39" s="718">
        <f t="shared" ref="K39:K51" si="74">SUM(R39,Y39,AF39,AM39)</f>
        <v>0</v>
      </c>
      <c r="L39" s="847">
        <v>0</v>
      </c>
      <c r="M39" s="847">
        <v>0</v>
      </c>
      <c r="N39" s="847">
        <v>0</v>
      </c>
      <c r="O39" s="847">
        <v>0</v>
      </c>
      <c r="P39" s="847">
        <v>0</v>
      </c>
      <c r="Q39" s="847">
        <v>0</v>
      </c>
      <c r="R39" s="847">
        <v>0</v>
      </c>
      <c r="S39" s="847">
        <v>0</v>
      </c>
      <c r="T39" s="847">
        <v>0</v>
      </c>
      <c r="U39" s="847">
        <v>0</v>
      </c>
      <c r="V39" s="847">
        <v>0</v>
      </c>
      <c r="W39" s="847">
        <v>0</v>
      </c>
      <c r="X39" s="847">
        <v>0</v>
      </c>
      <c r="Y39" s="847">
        <v>0</v>
      </c>
      <c r="Z39" s="847">
        <v>0</v>
      </c>
      <c r="AA39" s="847">
        <v>0</v>
      </c>
      <c r="AB39" s="847">
        <v>0</v>
      </c>
      <c r="AC39" s="847">
        <v>0</v>
      </c>
      <c r="AD39" s="847">
        <v>0</v>
      </c>
      <c r="AE39" s="847">
        <v>0</v>
      </c>
      <c r="AF39" s="847">
        <v>0</v>
      </c>
      <c r="AG39" s="847">
        <v>0</v>
      </c>
      <c r="AH39" s="847">
        <v>0</v>
      </c>
      <c r="AI39" s="847">
        <v>0</v>
      </c>
      <c r="AJ39" s="847">
        <v>0</v>
      </c>
      <c r="AK39" s="847">
        <v>0</v>
      </c>
      <c r="AL39" s="847">
        <v>0</v>
      </c>
      <c r="AM39" s="847">
        <v>0</v>
      </c>
      <c r="AN39" s="718">
        <f t="shared" si="20"/>
        <v>0</v>
      </c>
      <c r="AO39" s="718">
        <f t="shared" si="21"/>
        <v>0</v>
      </c>
      <c r="AP39" s="718">
        <f t="shared" si="22"/>
        <v>0</v>
      </c>
      <c r="AQ39" s="718">
        <f t="shared" si="23"/>
        <v>0</v>
      </c>
      <c r="AR39" s="718">
        <f t="shared" si="24"/>
        <v>0</v>
      </c>
      <c r="AS39" s="718">
        <f t="shared" si="25"/>
        <v>0</v>
      </c>
      <c r="AT39" s="718">
        <f t="shared" si="26"/>
        <v>0</v>
      </c>
      <c r="AU39" s="847">
        <v>0</v>
      </c>
      <c r="AV39" s="847">
        <v>0</v>
      </c>
      <c r="AW39" s="847">
        <v>0</v>
      </c>
      <c r="AX39" s="847">
        <v>0</v>
      </c>
      <c r="AY39" s="847">
        <v>0</v>
      </c>
      <c r="AZ39" s="847">
        <v>0</v>
      </c>
      <c r="BA39" s="847">
        <v>0</v>
      </c>
      <c r="BB39" s="907">
        <v>0</v>
      </c>
      <c r="BC39" s="907">
        <v>0</v>
      </c>
      <c r="BD39" s="907">
        <v>0</v>
      </c>
      <c r="BE39" s="907">
        <v>0</v>
      </c>
      <c r="BF39" s="907">
        <v>0</v>
      </c>
      <c r="BG39" s="907">
        <v>0</v>
      </c>
      <c r="BH39" s="907">
        <v>0</v>
      </c>
      <c r="BI39" s="847">
        <v>0</v>
      </c>
      <c r="BJ39" s="847">
        <v>0</v>
      </c>
      <c r="BK39" s="847">
        <v>0</v>
      </c>
      <c r="BL39" s="847">
        <v>0</v>
      </c>
      <c r="BM39" s="847">
        <v>0</v>
      </c>
      <c r="BN39" s="847">
        <v>0</v>
      </c>
      <c r="BO39" s="847">
        <v>0</v>
      </c>
      <c r="BP39" s="847">
        <v>0</v>
      </c>
      <c r="BQ39" s="847">
        <v>0</v>
      </c>
      <c r="BR39" s="847">
        <v>0</v>
      </c>
      <c r="BS39" s="847">
        <v>0</v>
      </c>
      <c r="BT39" s="847">
        <v>0</v>
      </c>
      <c r="BU39" s="847">
        <v>0</v>
      </c>
      <c r="BV39" s="847">
        <v>0</v>
      </c>
      <c r="BW39" s="847">
        <v>0</v>
      </c>
      <c r="BX39" s="945">
        <v>0</v>
      </c>
      <c r="BY39" s="929">
        <f t="shared" si="59"/>
        <v>0</v>
      </c>
      <c r="BZ39" s="945" t="str">
        <f t="shared" si="60"/>
        <v>нд</v>
      </c>
      <c r="CA39" s="847" t="s">
        <v>493</v>
      </c>
      <c r="CB39" s="718">
        <f t="shared" si="10"/>
        <v>0</v>
      </c>
      <c r="CC39" s="718">
        <f t="shared" si="11"/>
        <v>0</v>
      </c>
      <c r="CD39" s="718">
        <f t="shared" si="12"/>
        <v>0</v>
      </c>
      <c r="CE39" s="718">
        <f t="shared" si="13"/>
        <v>0</v>
      </c>
      <c r="CF39" s="718">
        <f t="shared" si="14"/>
        <v>0</v>
      </c>
      <c r="CG39" s="718">
        <f t="shared" si="15"/>
        <v>0</v>
      </c>
      <c r="CH39" s="718">
        <f t="shared" si="16"/>
        <v>0</v>
      </c>
      <c r="CK39" s="720">
        <f>IF(CC39=[4]В0228_1037000158513_04_0_69_!BD37,0,1)</f>
        <v>0</v>
      </c>
    </row>
    <row r="40" spans="1:89" ht="126" x14ac:dyDescent="0.25">
      <c r="A40" s="571" t="s">
        <v>516</v>
      </c>
      <c r="B40" s="572" t="s">
        <v>631</v>
      </c>
      <c r="C40" s="571" t="s">
        <v>747</v>
      </c>
      <c r="D40" s="847">
        <v>0</v>
      </c>
      <c r="E40" s="718">
        <f t="shared" si="18"/>
        <v>0</v>
      </c>
      <c r="F40" s="718">
        <f t="shared" si="69"/>
        <v>0</v>
      </c>
      <c r="G40" s="718">
        <f t="shared" si="70"/>
        <v>0</v>
      </c>
      <c r="H40" s="718">
        <f t="shared" si="71"/>
        <v>0</v>
      </c>
      <c r="I40" s="718">
        <f t="shared" si="72"/>
        <v>0</v>
      </c>
      <c r="J40" s="718">
        <f t="shared" si="73"/>
        <v>0</v>
      </c>
      <c r="K40" s="718">
        <f t="shared" si="74"/>
        <v>0</v>
      </c>
      <c r="L40" s="847">
        <v>0</v>
      </c>
      <c r="M40" s="847">
        <v>0</v>
      </c>
      <c r="N40" s="847">
        <v>0</v>
      </c>
      <c r="O40" s="847">
        <v>0</v>
      </c>
      <c r="P40" s="847">
        <v>0</v>
      </c>
      <c r="Q40" s="847">
        <v>0</v>
      </c>
      <c r="R40" s="847">
        <v>0</v>
      </c>
      <c r="S40" s="847">
        <v>0</v>
      </c>
      <c r="T40" s="847">
        <v>0</v>
      </c>
      <c r="U40" s="847">
        <v>0</v>
      </c>
      <c r="V40" s="847">
        <v>0</v>
      </c>
      <c r="W40" s="847">
        <v>0</v>
      </c>
      <c r="X40" s="847">
        <v>0</v>
      </c>
      <c r="Y40" s="847">
        <v>0</v>
      </c>
      <c r="Z40" s="847">
        <v>0</v>
      </c>
      <c r="AA40" s="847">
        <v>0</v>
      </c>
      <c r="AB40" s="847">
        <v>0</v>
      </c>
      <c r="AC40" s="847">
        <v>0</v>
      </c>
      <c r="AD40" s="847">
        <v>0</v>
      </c>
      <c r="AE40" s="847">
        <v>0</v>
      </c>
      <c r="AF40" s="847">
        <v>0</v>
      </c>
      <c r="AG40" s="847">
        <v>0</v>
      </c>
      <c r="AH40" s="847">
        <v>0</v>
      </c>
      <c r="AI40" s="847">
        <v>0</v>
      </c>
      <c r="AJ40" s="847">
        <v>0</v>
      </c>
      <c r="AK40" s="847">
        <v>0</v>
      </c>
      <c r="AL40" s="847">
        <v>0</v>
      </c>
      <c r="AM40" s="847">
        <v>0</v>
      </c>
      <c r="AN40" s="718">
        <f t="shared" si="20"/>
        <v>0</v>
      </c>
      <c r="AO40" s="718">
        <f t="shared" si="21"/>
        <v>0</v>
      </c>
      <c r="AP40" s="718">
        <f t="shared" si="22"/>
        <v>0</v>
      </c>
      <c r="AQ40" s="718">
        <f t="shared" si="23"/>
        <v>0</v>
      </c>
      <c r="AR40" s="718">
        <f t="shared" si="24"/>
        <v>0</v>
      </c>
      <c r="AS40" s="718">
        <f t="shared" si="25"/>
        <v>0</v>
      </c>
      <c r="AT40" s="718">
        <f t="shared" si="26"/>
        <v>0</v>
      </c>
      <c r="AU40" s="847">
        <v>0</v>
      </c>
      <c r="AV40" s="847">
        <v>0</v>
      </c>
      <c r="AW40" s="847">
        <v>0</v>
      </c>
      <c r="AX40" s="847">
        <v>0</v>
      </c>
      <c r="AY40" s="847">
        <v>0</v>
      </c>
      <c r="AZ40" s="847">
        <v>0</v>
      </c>
      <c r="BA40" s="847">
        <v>0</v>
      </c>
      <c r="BB40" s="907">
        <v>0</v>
      </c>
      <c r="BC40" s="907">
        <v>0</v>
      </c>
      <c r="BD40" s="907">
        <v>0</v>
      </c>
      <c r="BE40" s="907">
        <v>0</v>
      </c>
      <c r="BF40" s="907">
        <v>0</v>
      </c>
      <c r="BG40" s="907">
        <v>0</v>
      </c>
      <c r="BH40" s="907">
        <v>0</v>
      </c>
      <c r="BI40" s="847">
        <v>0</v>
      </c>
      <c r="BJ40" s="847">
        <v>0</v>
      </c>
      <c r="BK40" s="847">
        <v>0</v>
      </c>
      <c r="BL40" s="847">
        <v>0</v>
      </c>
      <c r="BM40" s="847">
        <v>0</v>
      </c>
      <c r="BN40" s="847">
        <v>0</v>
      </c>
      <c r="BO40" s="847">
        <v>0</v>
      </c>
      <c r="BP40" s="847">
        <v>0</v>
      </c>
      <c r="BQ40" s="847">
        <v>0</v>
      </c>
      <c r="BR40" s="847">
        <v>0</v>
      </c>
      <c r="BS40" s="847">
        <v>0</v>
      </c>
      <c r="BT40" s="847">
        <v>0</v>
      </c>
      <c r="BU40" s="847">
        <v>0</v>
      </c>
      <c r="BV40" s="847">
        <v>0</v>
      </c>
      <c r="BW40" s="847">
        <v>0</v>
      </c>
      <c r="BX40" s="945">
        <v>0</v>
      </c>
      <c r="BY40" s="929">
        <f t="shared" si="59"/>
        <v>0</v>
      </c>
      <c r="BZ40" s="945" t="str">
        <f t="shared" si="60"/>
        <v>нд</v>
      </c>
      <c r="CA40" s="847" t="s">
        <v>493</v>
      </c>
      <c r="CB40" s="718">
        <f t="shared" si="10"/>
        <v>0</v>
      </c>
      <c r="CC40" s="718">
        <f t="shared" si="11"/>
        <v>0</v>
      </c>
      <c r="CD40" s="718">
        <f t="shared" si="12"/>
        <v>0</v>
      </c>
      <c r="CE40" s="718">
        <f t="shared" si="13"/>
        <v>0</v>
      </c>
      <c r="CF40" s="718">
        <f t="shared" si="14"/>
        <v>0</v>
      </c>
      <c r="CG40" s="718">
        <f t="shared" si="15"/>
        <v>0</v>
      </c>
      <c r="CH40" s="718">
        <f t="shared" si="16"/>
        <v>0</v>
      </c>
      <c r="CK40" s="720">
        <f>IF(CC40=[4]В0228_1037000158513_04_0_69_!BD38,0,1)</f>
        <v>0</v>
      </c>
    </row>
    <row r="41" spans="1:89" ht="126" x14ac:dyDescent="0.25">
      <c r="A41" s="571" t="s">
        <v>516</v>
      </c>
      <c r="B41" s="572" t="s">
        <v>632</v>
      </c>
      <c r="C41" s="571" t="s">
        <v>747</v>
      </c>
      <c r="D41" s="847">
        <v>0</v>
      </c>
      <c r="E41" s="718">
        <f t="shared" si="18"/>
        <v>0</v>
      </c>
      <c r="F41" s="718">
        <f t="shared" si="69"/>
        <v>0</v>
      </c>
      <c r="G41" s="718">
        <f t="shared" si="70"/>
        <v>0</v>
      </c>
      <c r="H41" s="718">
        <f t="shared" si="71"/>
        <v>0</v>
      </c>
      <c r="I41" s="718">
        <f t="shared" si="72"/>
        <v>0</v>
      </c>
      <c r="J41" s="718">
        <f t="shared" si="73"/>
        <v>0</v>
      </c>
      <c r="K41" s="718">
        <f t="shared" si="74"/>
        <v>0</v>
      </c>
      <c r="L41" s="847">
        <v>0</v>
      </c>
      <c r="M41" s="847">
        <v>0</v>
      </c>
      <c r="N41" s="847">
        <v>0</v>
      </c>
      <c r="O41" s="847">
        <v>0</v>
      </c>
      <c r="P41" s="847">
        <v>0</v>
      </c>
      <c r="Q41" s="847">
        <v>0</v>
      </c>
      <c r="R41" s="847">
        <v>0</v>
      </c>
      <c r="S41" s="847">
        <v>0</v>
      </c>
      <c r="T41" s="847">
        <v>0</v>
      </c>
      <c r="U41" s="847">
        <v>0</v>
      </c>
      <c r="V41" s="847">
        <v>0</v>
      </c>
      <c r="W41" s="847">
        <v>0</v>
      </c>
      <c r="X41" s="847">
        <v>0</v>
      </c>
      <c r="Y41" s="847">
        <v>0</v>
      </c>
      <c r="Z41" s="847">
        <v>0</v>
      </c>
      <c r="AA41" s="847">
        <v>0</v>
      </c>
      <c r="AB41" s="847">
        <v>0</v>
      </c>
      <c r="AC41" s="847">
        <v>0</v>
      </c>
      <c r="AD41" s="847">
        <v>0</v>
      </c>
      <c r="AE41" s="847">
        <v>0</v>
      </c>
      <c r="AF41" s="847">
        <v>0</v>
      </c>
      <c r="AG41" s="847">
        <v>0</v>
      </c>
      <c r="AH41" s="847">
        <v>0</v>
      </c>
      <c r="AI41" s="847">
        <v>0</v>
      </c>
      <c r="AJ41" s="847">
        <v>0</v>
      </c>
      <c r="AK41" s="847">
        <v>0</v>
      </c>
      <c r="AL41" s="847">
        <v>0</v>
      </c>
      <c r="AM41" s="847">
        <v>0</v>
      </c>
      <c r="AN41" s="718">
        <f t="shared" si="20"/>
        <v>0</v>
      </c>
      <c r="AO41" s="718">
        <f t="shared" si="21"/>
        <v>0</v>
      </c>
      <c r="AP41" s="718">
        <f t="shared" si="22"/>
        <v>0</v>
      </c>
      <c r="AQ41" s="718">
        <f t="shared" si="23"/>
        <v>0</v>
      </c>
      <c r="AR41" s="718">
        <f t="shared" si="24"/>
        <v>0</v>
      </c>
      <c r="AS41" s="718">
        <f t="shared" si="25"/>
        <v>0</v>
      </c>
      <c r="AT41" s="718">
        <f t="shared" si="26"/>
        <v>0</v>
      </c>
      <c r="AU41" s="847">
        <v>0</v>
      </c>
      <c r="AV41" s="847">
        <v>0</v>
      </c>
      <c r="AW41" s="847">
        <v>0</v>
      </c>
      <c r="AX41" s="847">
        <v>0</v>
      </c>
      <c r="AY41" s="847">
        <v>0</v>
      </c>
      <c r="AZ41" s="847">
        <v>0</v>
      </c>
      <c r="BA41" s="847">
        <v>0</v>
      </c>
      <c r="BB41" s="907">
        <v>0</v>
      </c>
      <c r="BC41" s="907">
        <v>0</v>
      </c>
      <c r="BD41" s="907">
        <v>0</v>
      </c>
      <c r="BE41" s="907">
        <v>0</v>
      </c>
      <c r="BF41" s="907">
        <v>0</v>
      </c>
      <c r="BG41" s="907">
        <v>0</v>
      </c>
      <c r="BH41" s="907">
        <v>0</v>
      </c>
      <c r="BI41" s="847">
        <v>0</v>
      </c>
      <c r="BJ41" s="847">
        <v>0</v>
      </c>
      <c r="BK41" s="847">
        <v>0</v>
      </c>
      <c r="BL41" s="847">
        <v>0</v>
      </c>
      <c r="BM41" s="847">
        <v>0</v>
      </c>
      <c r="BN41" s="847">
        <v>0</v>
      </c>
      <c r="BO41" s="847">
        <v>0</v>
      </c>
      <c r="BP41" s="847">
        <v>0</v>
      </c>
      <c r="BQ41" s="847">
        <v>0</v>
      </c>
      <c r="BR41" s="847">
        <v>0</v>
      </c>
      <c r="BS41" s="847">
        <v>0</v>
      </c>
      <c r="BT41" s="847">
        <v>0</v>
      </c>
      <c r="BU41" s="847">
        <v>0</v>
      </c>
      <c r="BV41" s="847">
        <v>0</v>
      </c>
      <c r="BW41" s="847">
        <v>0</v>
      </c>
      <c r="BX41" s="945">
        <v>0</v>
      </c>
      <c r="BY41" s="929">
        <f t="shared" si="59"/>
        <v>0</v>
      </c>
      <c r="BZ41" s="945" t="str">
        <f t="shared" si="60"/>
        <v>нд</v>
      </c>
      <c r="CA41" s="847" t="s">
        <v>493</v>
      </c>
      <c r="CB41" s="718">
        <f t="shared" si="10"/>
        <v>0</v>
      </c>
      <c r="CC41" s="718">
        <f t="shared" si="11"/>
        <v>0</v>
      </c>
      <c r="CD41" s="718">
        <f t="shared" si="12"/>
        <v>0</v>
      </c>
      <c r="CE41" s="718">
        <f t="shared" si="13"/>
        <v>0</v>
      </c>
      <c r="CF41" s="718">
        <f t="shared" si="14"/>
        <v>0</v>
      </c>
      <c r="CG41" s="718">
        <f t="shared" si="15"/>
        <v>0</v>
      </c>
      <c r="CH41" s="718">
        <f t="shared" si="16"/>
        <v>0</v>
      </c>
      <c r="CK41" s="720">
        <f>IF(CC41=[4]В0228_1037000158513_04_0_69_!BD39,0,1)</f>
        <v>0</v>
      </c>
    </row>
    <row r="42" spans="1:89" ht="141.75" x14ac:dyDescent="0.25">
      <c r="A42" s="571" t="s">
        <v>517</v>
      </c>
      <c r="B42" s="572" t="s">
        <v>630</v>
      </c>
      <c r="C42" s="571" t="s">
        <v>747</v>
      </c>
      <c r="D42" s="847">
        <v>0</v>
      </c>
      <c r="E42" s="718">
        <f t="shared" si="18"/>
        <v>0</v>
      </c>
      <c r="F42" s="718">
        <f t="shared" si="69"/>
        <v>0</v>
      </c>
      <c r="G42" s="718">
        <f t="shared" si="70"/>
        <v>0</v>
      </c>
      <c r="H42" s="718">
        <f t="shared" si="71"/>
        <v>0</v>
      </c>
      <c r="I42" s="718">
        <f t="shared" si="72"/>
        <v>0</v>
      </c>
      <c r="J42" s="718">
        <f t="shared" si="73"/>
        <v>0</v>
      </c>
      <c r="K42" s="718">
        <f t="shared" si="74"/>
        <v>0</v>
      </c>
      <c r="L42" s="847">
        <v>0</v>
      </c>
      <c r="M42" s="847">
        <v>0</v>
      </c>
      <c r="N42" s="847">
        <v>0</v>
      </c>
      <c r="O42" s="847">
        <v>0</v>
      </c>
      <c r="P42" s="847">
        <v>0</v>
      </c>
      <c r="Q42" s="847">
        <v>0</v>
      </c>
      <c r="R42" s="847">
        <v>0</v>
      </c>
      <c r="S42" s="847">
        <v>0</v>
      </c>
      <c r="T42" s="847">
        <v>0</v>
      </c>
      <c r="U42" s="847">
        <v>0</v>
      </c>
      <c r="V42" s="847">
        <v>0</v>
      </c>
      <c r="W42" s="847">
        <v>0</v>
      </c>
      <c r="X42" s="847">
        <v>0</v>
      </c>
      <c r="Y42" s="847">
        <v>0</v>
      </c>
      <c r="Z42" s="847">
        <v>0</v>
      </c>
      <c r="AA42" s="847">
        <v>0</v>
      </c>
      <c r="AB42" s="847">
        <v>0</v>
      </c>
      <c r="AC42" s="847">
        <v>0</v>
      </c>
      <c r="AD42" s="847">
        <v>0</v>
      </c>
      <c r="AE42" s="847">
        <v>0</v>
      </c>
      <c r="AF42" s="847">
        <v>0</v>
      </c>
      <c r="AG42" s="847">
        <v>0</v>
      </c>
      <c r="AH42" s="847">
        <v>0</v>
      </c>
      <c r="AI42" s="847">
        <v>0</v>
      </c>
      <c r="AJ42" s="847">
        <v>0</v>
      </c>
      <c r="AK42" s="847">
        <v>0</v>
      </c>
      <c r="AL42" s="847">
        <v>0</v>
      </c>
      <c r="AM42" s="847">
        <v>0</v>
      </c>
      <c r="AN42" s="718">
        <f t="shared" si="20"/>
        <v>0</v>
      </c>
      <c r="AO42" s="718">
        <f t="shared" si="21"/>
        <v>0</v>
      </c>
      <c r="AP42" s="718">
        <f t="shared" si="22"/>
        <v>0</v>
      </c>
      <c r="AQ42" s="718">
        <f t="shared" si="23"/>
        <v>0</v>
      </c>
      <c r="AR42" s="718">
        <f t="shared" si="24"/>
        <v>0</v>
      </c>
      <c r="AS42" s="718">
        <f t="shared" si="25"/>
        <v>0</v>
      </c>
      <c r="AT42" s="718">
        <f t="shared" si="26"/>
        <v>0</v>
      </c>
      <c r="AU42" s="847">
        <v>0</v>
      </c>
      <c r="AV42" s="847">
        <v>0</v>
      </c>
      <c r="AW42" s="847">
        <v>0</v>
      </c>
      <c r="AX42" s="847">
        <v>0</v>
      </c>
      <c r="AY42" s="847">
        <v>0</v>
      </c>
      <c r="AZ42" s="847">
        <v>0</v>
      </c>
      <c r="BA42" s="847">
        <v>0</v>
      </c>
      <c r="BB42" s="907">
        <v>0</v>
      </c>
      <c r="BC42" s="907">
        <v>0</v>
      </c>
      <c r="BD42" s="907">
        <v>0</v>
      </c>
      <c r="BE42" s="907">
        <v>0</v>
      </c>
      <c r="BF42" s="907">
        <v>0</v>
      </c>
      <c r="BG42" s="907">
        <v>0</v>
      </c>
      <c r="BH42" s="907">
        <v>0</v>
      </c>
      <c r="BI42" s="847">
        <v>0</v>
      </c>
      <c r="BJ42" s="847">
        <v>0</v>
      </c>
      <c r="BK42" s="847">
        <v>0</v>
      </c>
      <c r="BL42" s="847">
        <v>0</v>
      </c>
      <c r="BM42" s="847">
        <v>0</v>
      </c>
      <c r="BN42" s="847">
        <v>0</v>
      </c>
      <c r="BO42" s="847">
        <v>0</v>
      </c>
      <c r="BP42" s="847">
        <v>0</v>
      </c>
      <c r="BQ42" s="847">
        <v>0</v>
      </c>
      <c r="BR42" s="847">
        <v>0</v>
      </c>
      <c r="BS42" s="847">
        <v>0</v>
      </c>
      <c r="BT42" s="847">
        <v>0</v>
      </c>
      <c r="BU42" s="847">
        <v>0</v>
      </c>
      <c r="BV42" s="847">
        <v>0</v>
      </c>
      <c r="BW42" s="847">
        <v>0</v>
      </c>
      <c r="BX42" s="945">
        <v>0</v>
      </c>
      <c r="BY42" s="929">
        <f t="shared" si="59"/>
        <v>0</v>
      </c>
      <c r="BZ42" s="945" t="str">
        <f t="shared" si="60"/>
        <v>нд</v>
      </c>
      <c r="CA42" s="847" t="s">
        <v>493</v>
      </c>
      <c r="CB42" s="718">
        <f t="shared" si="10"/>
        <v>0</v>
      </c>
      <c r="CC42" s="718">
        <f t="shared" si="11"/>
        <v>0</v>
      </c>
      <c r="CD42" s="718">
        <f t="shared" si="12"/>
        <v>0</v>
      </c>
      <c r="CE42" s="718">
        <f t="shared" si="13"/>
        <v>0</v>
      </c>
      <c r="CF42" s="718">
        <f t="shared" si="14"/>
        <v>0</v>
      </c>
      <c r="CG42" s="718">
        <f t="shared" si="15"/>
        <v>0</v>
      </c>
      <c r="CH42" s="718">
        <f t="shared" si="16"/>
        <v>0</v>
      </c>
      <c r="CK42" s="720">
        <f>IF(CC42=[4]В0228_1037000158513_04_0_69_!BD40,0,1)</f>
        <v>0</v>
      </c>
    </row>
    <row r="43" spans="1:89" ht="126" x14ac:dyDescent="0.25">
      <c r="A43" s="571" t="s">
        <v>517</v>
      </c>
      <c r="B43" s="572" t="s">
        <v>631</v>
      </c>
      <c r="C43" s="571" t="s">
        <v>747</v>
      </c>
      <c r="D43" s="847">
        <v>0</v>
      </c>
      <c r="E43" s="718">
        <f t="shared" si="18"/>
        <v>0</v>
      </c>
      <c r="F43" s="718">
        <f t="shared" si="69"/>
        <v>0</v>
      </c>
      <c r="G43" s="718">
        <f t="shared" si="70"/>
        <v>0</v>
      </c>
      <c r="H43" s="718">
        <f t="shared" si="71"/>
        <v>0</v>
      </c>
      <c r="I43" s="718">
        <f t="shared" si="72"/>
        <v>0</v>
      </c>
      <c r="J43" s="718">
        <f t="shared" si="73"/>
        <v>0</v>
      </c>
      <c r="K43" s="718">
        <f t="shared" si="74"/>
        <v>0</v>
      </c>
      <c r="L43" s="847">
        <v>0</v>
      </c>
      <c r="M43" s="847">
        <v>0</v>
      </c>
      <c r="N43" s="847">
        <v>0</v>
      </c>
      <c r="O43" s="847">
        <v>0</v>
      </c>
      <c r="P43" s="847">
        <v>0</v>
      </c>
      <c r="Q43" s="847">
        <v>0</v>
      </c>
      <c r="R43" s="847">
        <v>0</v>
      </c>
      <c r="S43" s="847">
        <v>0</v>
      </c>
      <c r="T43" s="847">
        <v>0</v>
      </c>
      <c r="U43" s="847">
        <v>0</v>
      </c>
      <c r="V43" s="847">
        <v>0</v>
      </c>
      <c r="W43" s="847">
        <v>0</v>
      </c>
      <c r="X43" s="847">
        <v>0</v>
      </c>
      <c r="Y43" s="847">
        <v>0</v>
      </c>
      <c r="Z43" s="847">
        <v>0</v>
      </c>
      <c r="AA43" s="847">
        <v>0</v>
      </c>
      <c r="AB43" s="847">
        <v>0</v>
      </c>
      <c r="AC43" s="847">
        <v>0</v>
      </c>
      <c r="AD43" s="847">
        <v>0</v>
      </c>
      <c r="AE43" s="847">
        <v>0</v>
      </c>
      <c r="AF43" s="847">
        <v>0</v>
      </c>
      <c r="AG43" s="847">
        <v>0</v>
      </c>
      <c r="AH43" s="847">
        <v>0</v>
      </c>
      <c r="AI43" s="847">
        <v>0</v>
      </c>
      <c r="AJ43" s="847">
        <v>0</v>
      </c>
      <c r="AK43" s="847">
        <v>0</v>
      </c>
      <c r="AL43" s="847">
        <v>0</v>
      </c>
      <c r="AM43" s="847">
        <v>0</v>
      </c>
      <c r="AN43" s="718">
        <f t="shared" si="20"/>
        <v>0</v>
      </c>
      <c r="AO43" s="718">
        <f t="shared" si="21"/>
        <v>0</v>
      </c>
      <c r="AP43" s="718">
        <f t="shared" si="22"/>
        <v>0</v>
      </c>
      <c r="AQ43" s="718">
        <f t="shared" si="23"/>
        <v>0</v>
      </c>
      <c r="AR43" s="718">
        <f t="shared" si="24"/>
        <v>0</v>
      </c>
      <c r="AS43" s="718">
        <f t="shared" si="25"/>
        <v>0</v>
      </c>
      <c r="AT43" s="718">
        <f t="shared" si="26"/>
        <v>0</v>
      </c>
      <c r="AU43" s="847">
        <v>0</v>
      </c>
      <c r="AV43" s="847">
        <v>0</v>
      </c>
      <c r="AW43" s="847">
        <v>0</v>
      </c>
      <c r="AX43" s="847">
        <v>0</v>
      </c>
      <c r="AY43" s="847">
        <v>0</v>
      </c>
      <c r="AZ43" s="847">
        <v>0</v>
      </c>
      <c r="BA43" s="847">
        <v>0</v>
      </c>
      <c r="BB43" s="907">
        <v>0</v>
      </c>
      <c r="BC43" s="907">
        <v>0</v>
      </c>
      <c r="BD43" s="907">
        <v>0</v>
      </c>
      <c r="BE43" s="907">
        <v>0</v>
      </c>
      <c r="BF43" s="907">
        <v>0</v>
      </c>
      <c r="BG43" s="907">
        <v>0</v>
      </c>
      <c r="BH43" s="907">
        <v>0</v>
      </c>
      <c r="BI43" s="847">
        <v>0</v>
      </c>
      <c r="BJ43" s="847">
        <v>0</v>
      </c>
      <c r="BK43" s="847">
        <v>0</v>
      </c>
      <c r="BL43" s="847">
        <v>0</v>
      </c>
      <c r="BM43" s="847">
        <v>0</v>
      </c>
      <c r="BN43" s="847">
        <v>0</v>
      </c>
      <c r="BO43" s="847">
        <v>0</v>
      </c>
      <c r="BP43" s="847">
        <v>0</v>
      </c>
      <c r="BQ43" s="847">
        <v>0</v>
      </c>
      <c r="BR43" s="847">
        <v>0</v>
      </c>
      <c r="BS43" s="847">
        <v>0</v>
      </c>
      <c r="BT43" s="847">
        <v>0</v>
      </c>
      <c r="BU43" s="847">
        <v>0</v>
      </c>
      <c r="BV43" s="847">
        <v>0</v>
      </c>
      <c r="BW43" s="847">
        <v>0</v>
      </c>
      <c r="BX43" s="945">
        <v>0</v>
      </c>
      <c r="BY43" s="929">
        <f t="shared" si="59"/>
        <v>0</v>
      </c>
      <c r="BZ43" s="945" t="str">
        <f t="shared" si="60"/>
        <v>нд</v>
      </c>
      <c r="CA43" s="847" t="s">
        <v>493</v>
      </c>
      <c r="CB43" s="718">
        <f t="shared" si="10"/>
        <v>0</v>
      </c>
      <c r="CC43" s="718">
        <f t="shared" si="11"/>
        <v>0</v>
      </c>
      <c r="CD43" s="718">
        <f t="shared" si="12"/>
        <v>0</v>
      </c>
      <c r="CE43" s="718">
        <f t="shared" si="13"/>
        <v>0</v>
      </c>
      <c r="CF43" s="718">
        <f t="shared" si="14"/>
        <v>0</v>
      </c>
      <c r="CG43" s="718">
        <f t="shared" si="15"/>
        <v>0</v>
      </c>
      <c r="CH43" s="718">
        <f t="shared" si="16"/>
        <v>0</v>
      </c>
      <c r="CK43" s="720">
        <f>IF(CC43=[4]В0228_1037000158513_04_0_69_!BD41,0,1)</f>
        <v>0</v>
      </c>
    </row>
    <row r="44" spans="1:89" ht="126" x14ac:dyDescent="0.25">
      <c r="A44" s="571" t="s">
        <v>517</v>
      </c>
      <c r="B44" s="572" t="s">
        <v>633</v>
      </c>
      <c r="C44" s="571" t="s">
        <v>747</v>
      </c>
      <c r="D44" s="847">
        <v>0</v>
      </c>
      <c r="E44" s="718">
        <f t="shared" si="18"/>
        <v>0</v>
      </c>
      <c r="F44" s="718">
        <f t="shared" si="69"/>
        <v>0</v>
      </c>
      <c r="G44" s="718">
        <f t="shared" si="70"/>
        <v>0</v>
      </c>
      <c r="H44" s="718">
        <f t="shared" si="71"/>
        <v>0</v>
      </c>
      <c r="I44" s="718">
        <f t="shared" si="72"/>
        <v>0</v>
      </c>
      <c r="J44" s="718">
        <f t="shared" si="73"/>
        <v>0</v>
      </c>
      <c r="K44" s="718">
        <f t="shared" si="74"/>
        <v>0</v>
      </c>
      <c r="L44" s="847">
        <v>0</v>
      </c>
      <c r="M44" s="847">
        <v>0</v>
      </c>
      <c r="N44" s="847">
        <v>0</v>
      </c>
      <c r="O44" s="847">
        <v>0</v>
      </c>
      <c r="P44" s="847">
        <v>0</v>
      </c>
      <c r="Q44" s="847">
        <v>0</v>
      </c>
      <c r="R44" s="847">
        <v>0</v>
      </c>
      <c r="S44" s="847">
        <v>0</v>
      </c>
      <c r="T44" s="847">
        <v>0</v>
      </c>
      <c r="U44" s="847">
        <v>0</v>
      </c>
      <c r="V44" s="847">
        <v>0</v>
      </c>
      <c r="W44" s="847">
        <v>0</v>
      </c>
      <c r="X44" s="847">
        <v>0</v>
      </c>
      <c r="Y44" s="847">
        <v>0</v>
      </c>
      <c r="Z44" s="847">
        <v>0</v>
      </c>
      <c r="AA44" s="847">
        <v>0</v>
      </c>
      <c r="AB44" s="847">
        <v>0</v>
      </c>
      <c r="AC44" s="847">
        <v>0</v>
      </c>
      <c r="AD44" s="847">
        <v>0</v>
      </c>
      <c r="AE44" s="847">
        <v>0</v>
      </c>
      <c r="AF44" s="847">
        <v>0</v>
      </c>
      <c r="AG44" s="847">
        <v>0</v>
      </c>
      <c r="AH44" s="847">
        <v>0</v>
      </c>
      <c r="AI44" s="847">
        <v>0</v>
      </c>
      <c r="AJ44" s="847">
        <v>0</v>
      </c>
      <c r="AK44" s="847">
        <v>0</v>
      </c>
      <c r="AL44" s="847">
        <v>0</v>
      </c>
      <c r="AM44" s="847">
        <v>0</v>
      </c>
      <c r="AN44" s="718">
        <f t="shared" si="20"/>
        <v>0</v>
      </c>
      <c r="AO44" s="718">
        <f t="shared" si="21"/>
        <v>0</v>
      </c>
      <c r="AP44" s="718">
        <f t="shared" si="22"/>
        <v>0</v>
      </c>
      <c r="AQ44" s="718">
        <f t="shared" si="23"/>
        <v>0</v>
      </c>
      <c r="AR44" s="718">
        <f t="shared" si="24"/>
        <v>0</v>
      </c>
      <c r="AS44" s="718">
        <f t="shared" si="25"/>
        <v>0</v>
      </c>
      <c r="AT44" s="718">
        <f t="shared" si="26"/>
        <v>0</v>
      </c>
      <c r="AU44" s="847">
        <v>0</v>
      </c>
      <c r="AV44" s="847">
        <v>0</v>
      </c>
      <c r="AW44" s="847">
        <v>0</v>
      </c>
      <c r="AX44" s="847">
        <v>0</v>
      </c>
      <c r="AY44" s="847">
        <v>0</v>
      </c>
      <c r="AZ44" s="847">
        <v>0</v>
      </c>
      <c r="BA44" s="847">
        <v>0</v>
      </c>
      <c r="BB44" s="907">
        <v>0</v>
      </c>
      <c r="BC44" s="907">
        <v>0</v>
      </c>
      <c r="BD44" s="907">
        <v>0</v>
      </c>
      <c r="BE44" s="907">
        <v>0</v>
      </c>
      <c r="BF44" s="907">
        <v>0</v>
      </c>
      <c r="BG44" s="907">
        <v>0</v>
      </c>
      <c r="BH44" s="907">
        <v>0</v>
      </c>
      <c r="BI44" s="847">
        <v>0</v>
      </c>
      <c r="BJ44" s="847">
        <v>0</v>
      </c>
      <c r="BK44" s="847">
        <v>0</v>
      </c>
      <c r="BL44" s="847">
        <v>0</v>
      </c>
      <c r="BM44" s="847">
        <v>0</v>
      </c>
      <c r="BN44" s="847">
        <v>0</v>
      </c>
      <c r="BO44" s="847">
        <v>0</v>
      </c>
      <c r="BP44" s="847">
        <v>0</v>
      </c>
      <c r="BQ44" s="847">
        <v>0</v>
      </c>
      <c r="BR44" s="847">
        <v>0</v>
      </c>
      <c r="BS44" s="847">
        <v>0</v>
      </c>
      <c r="BT44" s="847">
        <v>0</v>
      </c>
      <c r="BU44" s="847">
        <v>0</v>
      </c>
      <c r="BV44" s="847">
        <v>0</v>
      </c>
      <c r="BW44" s="847">
        <v>0</v>
      </c>
      <c r="BX44" s="945">
        <v>0</v>
      </c>
      <c r="BY44" s="929">
        <f t="shared" si="59"/>
        <v>0</v>
      </c>
      <c r="BZ44" s="945" t="str">
        <f t="shared" si="60"/>
        <v>нд</v>
      </c>
      <c r="CA44" s="847" t="s">
        <v>493</v>
      </c>
      <c r="CB44" s="718">
        <f t="shared" si="10"/>
        <v>0</v>
      </c>
      <c r="CC44" s="718">
        <f t="shared" si="11"/>
        <v>0</v>
      </c>
      <c r="CD44" s="718">
        <f t="shared" si="12"/>
        <v>0</v>
      </c>
      <c r="CE44" s="718">
        <f t="shared" si="13"/>
        <v>0</v>
      </c>
      <c r="CF44" s="718">
        <f t="shared" si="14"/>
        <v>0</v>
      </c>
      <c r="CG44" s="718">
        <f t="shared" si="15"/>
        <v>0</v>
      </c>
      <c r="CH44" s="718">
        <f t="shared" si="16"/>
        <v>0</v>
      </c>
      <c r="CK44" s="720">
        <f>IF(CC44=[4]В0228_1037000158513_04_0_69_!BD42,0,1)</f>
        <v>0</v>
      </c>
    </row>
    <row r="45" spans="1:89" ht="110.25" x14ac:dyDescent="0.25">
      <c r="A45" s="571" t="s">
        <v>520</v>
      </c>
      <c r="B45" s="572" t="s">
        <v>672</v>
      </c>
      <c r="C45" s="571" t="s">
        <v>747</v>
      </c>
      <c r="D45" s="847">
        <f t="shared" ref="D45" si="75">SUM(D46:D47)</f>
        <v>0</v>
      </c>
      <c r="E45" s="718">
        <f t="shared" si="18"/>
        <v>0</v>
      </c>
      <c r="F45" s="718">
        <f t="shared" si="69"/>
        <v>0</v>
      </c>
      <c r="G45" s="718">
        <f t="shared" si="70"/>
        <v>0</v>
      </c>
      <c r="H45" s="718">
        <f t="shared" si="71"/>
        <v>0</v>
      </c>
      <c r="I45" s="718">
        <f t="shared" si="72"/>
        <v>0</v>
      </c>
      <c r="J45" s="718">
        <f t="shared" si="73"/>
        <v>0</v>
      </c>
      <c r="K45" s="718">
        <f t="shared" si="74"/>
        <v>0</v>
      </c>
      <c r="L45" s="847">
        <f t="shared" ref="L45:AM45" si="76">SUM(L46:L47)</f>
        <v>0</v>
      </c>
      <c r="M45" s="847">
        <f t="shared" si="76"/>
        <v>0</v>
      </c>
      <c r="N45" s="847">
        <f t="shared" si="76"/>
        <v>0</v>
      </c>
      <c r="O45" s="847">
        <f t="shared" si="76"/>
        <v>0</v>
      </c>
      <c r="P45" s="847">
        <f t="shared" si="76"/>
        <v>0</v>
      </c>
      <c r="Q45" s="847">
        <f t="shared" si="76"/>
        <v>0</v>
      </c>
      <c r="R45" s="847">
        <f t="shared" si="76"/>
        <v>0</v>
      </c>
      <c r="S45" s="847">
        <f t="shared" si="76"/>
        <v>0</v>
      </c>
      <c r="T45" s="847">
        <f t="shared" si="76"/>
        <v>0</v>
      </c>
      <c r="U45" s="847">
        <f t="shared" si="76"/>
        <v>0</v>
      </c>
      <c r="V45" s="847">
        <f t="shared" si="76"/>
        <v>0</v>
      </c>
      <c r="W45" s="847">
        <f t="shared" si="76"/>
        <v>0</v>
      </c>
      <c r="X45" s="847">
        <f t="shared" si="76"/>
        <v>0</v>
      </c>
      <c r="Y45" s="847">
        <f t="shared" si="76"/>
        <v>0</v>
      </c>
      <c r="Z45" s="847">
        <f t="shared" si="76"/>
        <v>0</v>
      </c>
      <c r="AA45" s="847">
        <f t="shared" si="76"/>
        <v>0</v>
      </c>
      <c r="AB45" s="847">
        <f t="shared" si="76"/>
        <v>0</v>
      </c>
      <c r="AC45" s="847">
        <f t="shared" si="76"/>
        <v>0</v>
      </c>
      <c r="AD45" s="847">
        <f t="shared" si="76"/>
        <v>0</v>
      </c>
      <c r="AE45" s="847">
        <f t="shared" si="76"/>
        <v>0</v>
      </c>
      <c r="AF45" s="847">
        <f t="shared" si="76"/>
        <v>0</v>
      </c>
      <c r="AG45" s="847">
        <f t="shared" si="76"/>
        <v>0</v>
      </c>
      <c r="AH45" s="847">
        <f t="shared" si="76"/>
        <v>0</v>
      </c>
      <c r="AI45" s="847">
        <f t="shared" si="76"/>
        <v>0</v>
      </c>
      <c r="AJ45" s="847">
        <f t="shared" si="76"/>
        <v>0</v>
      </c>
      <c r="AK45" s="847">
        <f t="shared" si="76"/>
        <v>0</v>
      </c>
      <c r="AL45" s="847">
        <f t="shared" si="76"/>
        <v>0</v>
      </c>
      <c r="AM45" s="847">
        <f t="shared" si="76"/>
        <v>0</v>
      </c>
      <c r="AN45" s="718">
        <f t="shared" si="20"/>
        <v>0</v>
      </c>
      <c r="AO45" s="718">
        <f t="shared" si="21"/>
        <v>0</v>
      </c>
      <c r="AP45" s="718">
        <f t="shared" si="22"/>
        <v>0</v>
      </c>
      <c r="AQ45" s="718">
        <f t="shared" si="23"/>
        <v>0</v>
      </c>
      <c r="AR45" s="718">
        <f t="shared" si="24"/>
        <v>0</v>
      </c>
      <c r="AS45" s="718">
        <f t="shared" si="25"/>
        <v>0</v>
      </c>
      <c r="AT45" s="718">
        <f t="shared" si="26"/>
        <v>0</v>
      </c>
      <c r="AU45" s="847">
        <f t="shared" ref="AU45:BV45" si="77">SUM(AU46:AU47)</f>
        <v>0</v>
      </c>
      <c r="AV45" s="847">
        <f t="shared" si="77"/>
        <v>0</v>
      </c>
      <c r="AW45" s="847">
        <f t="shared" si="77"/>
        <v>0</v>
      </c>
      <c r="AX45" s="847">
        <f t="shared" si="77"/>
        <v>0</v>
      </c>
      <c r="AY45" s="847">
        <f t="shared" si="77"/>
        <v>0</v>
      </c>
      <c r="AZ45" s="847">
        <f t="shared" si="77"/>
        <v>0</v>
      </c>
      <c r="BA45" s="847">
        <f t="shared" si="77"/>
        <v>0</v>
      </c>
      <c r="BB45" s="907">
        <f t="shared" si="77"/>
        <v>0</v>
      </c>
      <c r="BC45" s="907">
        <f t="shared" si="77"/>
        <v>0</v>
      </c>
      <c r="BD45" s="907">
        <f t="shared" si="77"/>
        <v>0</v>
      </c>
      <c r="BE45" s="907">
        <f t="shared" si="77"/>
        <v>0</v>
      </c>
      <c r="BF45" s="907">
        <f t="shared" si="77"/>
        <v>0</v>
      </c>
      <c r="BG45" s="907">
        <f t="shared" si="77"/>
        <v>0</v>
      </c>
      <c r="BH45" s="907">
        <f t="shared" si="77"/>
        <v>0</v>
      </c>
      <c r="BI45" s="847">
        <f t="shared" si="77"/>
        <v>0</v>
      </c>
      <c r="BJ45" s="847">
        <f t="shared" si="77"/>
        <v>0</v>
      </c>
      <c r="BK45" s="847">
        <f t="shared" si="77"/>
        <v>0</v>
      </c>
      <c r="BL45" s="847">
        <f t="shared" si="77"/>
        <v>0</v>
      </c>
      <c r="BM45" s="847">
        <f t="shared" si="77"/>
        <v>0</v>
      </c>
      <c r="BN45" s="847">
        <f t="shared" si="77"/>
        <v>0</v>
      </c>
      <c r="BO45" s="847">
        <f t="shared" si="77"/>
        <v>0</v>
      </c>
      <c r="BP45" s="847">
        <f t="shared" si="77"/>
        <v>0</v>
      </c>
      <c r="BQ45" s="847">
        <f t="shared" si="77"/>
        <v>0</v>
      </c>
      <c r="BR45" s="847">
        <f t="shared" si="77"/>
        <v>0</v>
      </c>
      <c r="BS45" s="847">
        <f t="shared" si="77"/>
        <v>0</v>
      </c>
      <c r="BT45" s="847">
        <f t="shared" si="77"/>
        <v>0</v>
      </c>
      <c r="BU45" s="847">
        <f t="shared" si="77"/>
        <v>0</v>
      </c>
      <c r="BV45" s="847">
        <f t="shared" si="77"/>
        <v>0</v>
      </c>
      <c r="BW45" s="847">
        <f t="shared" ref="BW45:BX45" si="78">SUM(BW46:BW47)</f>
        <v>0</v>
      </c>
      <c r="BX45" s="945">
        <f t="shared" si="78"/>
        <v>0</v>
      </c>
      <c r="BY45" s="929">
        <f t="shared" si="59"/>
        <v>0</v>
      </c>
      <c r="BZ45" s="945" t="str">
        <f t="shared" si="60"/>
        <v>нд</v>
      </c>
      <c r="CA45" s="847" t="s">
        <v>493</v>
      </c>
      <c r="CB45" s="718">
        <f t="shared" si="10"/>
        <v>0</v>
      </c>
      <c r="CC45" s="718">
        <f t="shared" si="11"/>
        <v>0</v>
      </c>
      <c r="CD45" s="718">
        <f t="shared" si="12"/>
        <v>0</v>
      </c>
      <c r="CE45" s="718">
        <f t="shared" si="13"/>
        <v>0</v>
      </c>
      <c r="CF45" s="718">
        <f t="shared" si="14"/>
        <v>0</v>
      </c>
      <c r="CG45" s="718">
        <f t="shared" si="15"/>
        <v>0</v>
      </c>
      <c r="CH45" s="718">
        <f t="shared" si="16"/>
        <v>0</v>
      </c>
      <c r="CK45" s="720">
        <f>IF(CC45=[4]В0228_1037000158513_04_0_69_!BD43,0,1)</f>
        <v>0</v>
      </c>
    </row>
    <row r="46" spans="1:89" ht="94.5" x14ac:dyDescent="0.25">
      <c r="A46" s="571" t="s">
        <v>523</v>
      </c>
      <c r="B46" s="572" t="s">
        <v>636</v>
      </c>
      <c r="C46" s="571" t="s">
        <v>747</v>
      </c>
      <c r="D46" s="847">
        <v>0</v>
      </c>
      <c r="E46" s="718">
        <f t="shared" si="18"/>
        <v>0</v>
      </c>
      <c r="F46" s="718">
        <f t="shared" si="69"/>
        <v>0</v>
      </c>
      <c r="G46" s="718">
        <f t="shared" si="70"/>
        <v>0</v>
      </c>
      <c r="H46" s="718">
        <f t="shared" si="71"/>
        <v>0</v>
      </c>
      <c r="I46" s="718">
        <f t="shared" si="72"/>
        <v>0</v>
      </c>
      <c r="J46" s="718">
        <f t="shared" si="73"/>
        <v>0</v>
      </c>
      <c r="K46" s="718">
        <f t="shared" si="74"/>
        <v>0</v>
      </c>
      <c r="L46" s="847">
        <v>0</v>
      </c>
      <c r="M46" s="847">
        <v>0</v>
      </c>
      <c r="N46" s="847">
        <v>0</v>
      </c>
      <c r="O46" s="847">
        <v>0</v>
      </c>
      <c r="P46" s="847">
        <v>0</v>
      </c>
      <c r="Q46" s="847">
        <v>0</v>
      </c>
      <c r="R46" s="847">
        <v>0</v>
      </c>
      <c r="S46" s="847">
        <v>0</v>
      </c>
      <c r="T46" s="847">
        <v>0</v>
      </c>
      <c r="U46" s="847">
        <v>0</v>
      </c>
      <c r="V46" s="847">
        <v>0</v>
      </c>
      <c r="W46" s="847">
        <v>0</v>
      </c>
      <c r="X46" s="847">
        <v>0</v>
      </c>
      <c r="Y46" s="847">
        <v>0</v>
      </c>
      <c r="Z46" s="847">
        <v>0</v>
      </c>
      <c r="AA46" s="847">
        <v>0</v>
      </c>
      <c r="AB46" s="847">
        <v>0</v>
      </c>
      <c r="AC46" s="847">
        <v>0</v>
      </c>
      <c r="AD46" s="847">
        <v>0</v>
      </c>
      <c r="AE46" s="847">
        <v>0</v>
      </c>
      <c r="AF46" s="847">
        <v>0</v>
      </c>
      <c r="AG46" s="847">
        <v>0</v>
      </c>
      <c r="AH46" s="847">
        <v>0</v>
      </c>
      <c r="AI46" s="847">
        <v>0</v>
      </c>
      <c r="AJ46" s="847">
        <v>0</v>
      </c>
      <c r="AK46" s="847">
        <v>0</v>
      </c>
      <c r="AL46" s="847">
        <v>0</v>
      </c>
      <c r="AM46" s="847">
        <v>0</v>
      </c>
      <c r="AN46" s="718">
        <f t="shared" si="20"/>
        <v>0</v>
      </c>
      <c r="AO46" s="718">
        <f t="shared" si="21"/>
        <v>0</v>
      </c>
      <c r="AP46" s="718">
        <f t="shared" si="22"/>
        <v>0</v>
      </c>
      <c r="AQ46" s="718">
        <f t="shared" si="23"/>
        <v>0</v>
      </c>
      <c r="AR46" s="718">
        <f t="shared" si="24"/>
        <v>0</v>
      </c>
      <c r="AS46" s="718">
        <f t="shared" si="25"/>
        <v>0</v>
      </c>
      <c r="AT46" s="718">
        <f t="shared" si="26"/>
        <v>0</v>
      </c>
      <c r="AU46" s="847">
        <v>0</v>
      </c>
      <c r="AV46" s="847">
        <v>0</v>
      </c>
      <c r="AW46" s="847">
        <v>0</v>
      </c>
      <c r="AX46" s="847">
        <v>0</v>
      </c>
      <c r="AY46" s="847">
        <v>0</v>
      </c>
      <c r="AZ46" s="847">
        <v>0</v>
      </c>
      <c r="BA46" s="847">
        <v>0</v>
      </c>
      <c r="BB46" s="907">
        <v>0</v>
      </c>
      <c r="BC46" s="907">
        <v>0</v>
      </c>
      <c r="BD46" s="907">
        <v>0</v>
      </c>
      <c r="BE46" s="907">
        <v>0</v>
      </c>
      <c r="BF46" s="907">
        <v>0</v>
      </c>
      <c r="BG46" s="907">
        <v>0</v>
      </c>
      <c r="BH46" s="907">
        <v>0</v>
      </c>
      <c r="BI46" s="847">
        <v>0</v>
      </c>
      <c r="BJ46" s="847">
        <v>0</v>
      </c>
      <c r="BK46" s="847">
        <v>0</v>
      </c>
      <c r="BL46" s="847">
        <v>0</v>
      </c>
      <c r="BM46" s="847">
        <v>0</v>
      </c>
      <c r="BN46" s="847">
        <v>0</v>
      </c>
      <c r="BO46" s="847">
        <v>0</v>
      </c>
      <c r="BP46" s="847">
        <v>0</v>
      </c>
      <c r="BQ46" s="847">
        <v>0</v>
      </c>
      <c r="BR46" s="847">
        <v>0</v>
      </c>
      <c r="BS46" s="847">
        <v>0</v>
      </c>
      <c r="BT46" s="847">
        <v>0</v>
      </c>
      <c r="BU46" s="847">
        <v>0</v>
      </c>
      <c r="BV46" s="847">
        <v>0</v>
      </c>
      <c r="BW46" s="847">
        <v>0</v>
      </c>
      <c r="BX46" s="945">
        <v>0</v>
      </c>
      <c r="BY46" s="929">
        <f t="shared" si="59"/>
        <v>0</v>
      </c>
      <c r="BZ46" s="945" t="str">
        <f t="shared" si="60"/>
        <v>нд</v>
      </c>
      <c r="CA46" s="847" t="s">
        <v>493</v>
      </c>
      <c r="CB46" s="718">
        <f t="shared" si="10"/>
        <v>0</v>
      </c>
      <c r="CC46" s="718">
        <f t="shared" si="11"/>
        <v>0</v>
      </c>
      <c r="CD46" s="718">
        <f t="shared" si="12"/>
        <v>0</v>
      </c>
      <c r="CE46" s="718">
        <f t="shared" si="13"/>
        <v>0</v>
      </c>
      <c r="CF46" s="718">
        <f t="shared" si="14"/>
        <v>0</v>
      </c>
      <c r="CG46" s="718">
        <f t="shared" si="15"/>
        <v>0</v>
      </c>
      <c r="CH46" s="718">
        <f t="shared" si="16"/>
        <v>0</v>
      </c>
      <c r="CK46" s="720">
        <f>IF(CC46=[4]В0228_1037000158513_04_0_69_!BD44,0,1)</f>
        <v>0</v>
      </c>
    </row>
    <row r="47" spans="1:89" ht="110.25" x14ac:dyDescent="0.25">
      <c r="A47" s="571" t="s">
        <v>525</v>
      </c>
      <c r="B47" s="572" t="s">
        <v>673</v>
      </c>
      <c r="C47" s="571" t="s">
        <v>747</v>
      </c>
      <c r="D47" s="847">
        <v>0</v>
      </c>
      <c r="E47" s="718">
        <f t="shared" si="18"/>
        <v>0</v>
      </c>
      <c r="F47" s="718">
        <f t="shared" si="69"/>
        <v>0</v>
      </c>
      <c r="G47" s="718">
        <f t="shared" si="70"/>
        <v>0</v>
      </c>
      <c r="H47" s="718">
        <f t="shared" si="71"/>
        <v>0</v>
      </c>
      <c r="I47" s="718">
        <f t="shared" si="72"/>
        <v>0</v>
      </c>
      <c r="J47" s="718">
        <f t="shared" si="73"/>
        <v>0</v>
      </c>
      <c r="K47" s="718">
        <f t="shared" si="74"/>
        <v>0</v>
      </c>
      <c r="L47" s="847">
        <v>0</v>
      </c>
      <c r="M47" s="847">
        <v>0</v>
      </c>
      <c r="N47" s="847">
        <v>0</v>
      </c>
      <c r="O47" s="847">
        <v>0</v>
      </c>
      <c r="P47" s="847">
        <v>0</v>
      </c>
      <c r="Q47" s="847">
        <v>0</v>
      </c>
      <c r="R47" s="847">
        <v>0</v>
      </c>
      <c r="S47" s="847">
        <v>0</v>
      </c>
      <c r="T47" s="847">
        <v>0</v>
      </c>
      <c r="U47" s="847">
        <v>0</v>
      </c>
      <c r="V47" s="847">
        <v>0</v>
      </c>
      <c r="W47" s="847">
        <v>0</v>
      </c>
      <c r="X47" s="847">
        <v>0</v>
      </c>
      <c r="Y47" s="847">
        <v>0</v>
      </c>
      <c r="Z47" s="847">
        <v>0</v>
      </c>
      <c r="AA47" s="847">
        <v>0</v>
      </c>
      <c r="AB47" s="847">
        <v>0</v>
      </c>
      <c r="AC47" s="847">
        <v>0</v>
      </c>
      <c r="AD47" s="847">
        <v>0</v>
      </c>
      <c r="AE47" s="847">
        <v>0</v>
      </c>
      <c r="AF47" s="847">
        <v>0</v>
      </c>
      <c r="AG47" s="847">
        <v>0</v>
      </c>
      <c r="AH47" s="847">
        <v>0</v>
      </c>
      <c r="AI47" s="847">
        <v>0</v>
      </c>
      <c r="AJ47" s="847">
        <v>0</v>
      </c>
      <c r="AK47" s="847">
        <v>0</v>
      </c>
      <c r="AL47" s="847">
        <v>0</v>
      </c>
      <c r="AM47" s="847">
        <v>0</v>
      </c>
      <c r="AN47" s="718">
        <f t="shared" si="20"/>
        <v>0</v>
      </c>
      <c r="AO47" s="718">
        <f t="shared" si="21"/>
        <v>0</v>
      </c>
      <c r="AP47" s="718">
        <f t="shared" si="22"/>
        <v>0</v>
      </c>
      <c r="AQ47" s="718">
        <f t="shared" si="23"/>
        <v>0</v>
      </c>
      <c r="AR47" s="718">
        <f t="shared" si="24"/>
        <v>0</v>
      </c>
      <c r="AS47" s="718">
        <f t="shared" si="25"/>
        <v>0</v>
      </c>
      <c r="AT47" s="718">
        <f t="shared" si="26"/>
        <v>0</v>
      </c>
      <c r="AU47" s="847">
        <v>0</v>
      </c>
      <c r="AV47" s="847">
        <v>0</v>
      </c>
      <c r="AW47" s="847">
        <v>0</v>
      </c>
      <c r="AX47" s="847">
        <v>0</v>
      </c>
      <c r="AY47" s="847">
        <v>0</v>
      </c>
      <c r="AZ47" s="847">
        <v>0</v>
      </c>
      <c r="BA47" s="847">
        <v>0</v>
      </c>
      <c r="BB47" s="907">
        <v>0</v>
      </c>
      <c r="BC47" s="907">
        <v>0</v>
      </c>
      <c r="BD47" s="907">
        <v>0</v>
      </c>
      <c r="BE47" s="907">
        <v>0</v>
      </c>
      <c r="BF47" s="907">
        <v>0</v>
      </c>
      <c r="BG47" s="907">
        <v>0</v>
      </c>
      <c r="BH47" s="907">
        <v>0</v>
      </c>
      <c r="BI47" s="847">
        <v>0</v>
      </c>
      <c r="BJ47" s="847">
        <v>0</v>
      </c>
      <c r="BK47" s="847">
        <v>0</v>
      </c>
      <c r="BL47" s="847">
        <v>0</v>
      </c>
      <c r="BM47" s="847">
        <v>0</v>
      </c>
      <c r="BN47" s="847">
        <v>0</v>
      </c>
      <c r="BO47" s="847">
        <v>0</v>
      </c>
      <c r="BP47" s="847">
        <v>0</v>
      </c>
      <c r="BQ47" s="847">
        <v>0</v>
      </c>
      <c r="BR47" s="847">
        <v>0</v>
      </c>
      <c r="BS47" s="847">
        <v>0</v>
      </c>
      <c r="BT47" s="847">
        <v>0</v>
      </c>
      <c r="BU47" s="847">
        <v>0</v>
      </c>
      <c r="BV47" s="847">
        <v>0</v>
      </c>
      <c r="BW47" s="847">
        <v>0</v>
      </c>
      <c r="BX47" s="945">
        <v>0</v>
      </c>
      <c r="BY47" s="929">
        <f t="shared" si="59"/>
        <v>0</v>
      </c>
      <c r="BZ47" s="945" t="str">
        <f t="shared" si="60"/>
        <v>нд</v>
      </c>
      <c r="CA47" s="847" t="s">
        <v>493</v>
      </c>
      <c r="CB47" s="718">
        <f t="shared" si="10"/>
        <v>0</v>
      </c>
      <c r="CC47" s="718">
        <f t="shared" si="11"/>
        <v>0</v>
      </c>
      <c r="CD47" s="718">
        <f t="shared" si="12"/>
        <v>0</v>
      </c>
      <c r="CE47" s="718">
        <f t="shared" si="13"/>
        <v>0</v>
      </c>
      <c r="CF47" s="718">
        <f t="shared" si="14"/>
        <v>0</v>
      </c>
      <c r="CG47" s="718">
        <f t="shared" si="15"/>
        <v>0</v>
      </c>
      <c r="CH47" s="718">
        <f t="shared" si="16"/>
        <v>0</v>
      </c>
      <c r="CK47" s="720">
        <f>IF(CC47=[4]В0228_1037000158513_04_0_69_!BD45,0,1)</f>
        <v>0</v>
      </c>
    </row>
    <row r="48" spans="1:89" ht="47.25" x14ac:dyDescent="0.25">
      <c r="A48" s="571" t="s">
        <v>544</v>
      </c>
      <c r="B48" s="572" t="s">
        <v>639</v>
      </c>
      <c r="C48" s="571" t="s">
        <v>747</v>
      </c>
      <c r="D48" s="847">
        <f>SUM(D49,D54,D57,D70)</f>
        <v>111.43333390833334</v>
      </c>
      <c r="E48" s="718">
        <f t="shared" si="18"/>
        <v>0</v>
      </c>
      <c r="F48" s="718">
        <f t="shared" si="69"/>
        <v>111.43333390833334</v>
      </c>
      <c r="G48" s="718">
        <f t="shared" si="70"/>
        <v>0</v>
      </c>
      <c r="H48" s="718">
        <f t="shared" si="71"/>
        <v>0</v>
      </c>
      <c r="I48" s="718">
        <f t="shared" si="72"/>
        <v>0</v>
      </c>
      <c r="J48" s="718">
        <f t="shared" si="73"/>
        <v>0</v>
      </c>
      <c r="K48" s="718">
        <f t="shared" si="74"/>
        <v>2089</v>
      </c>
      <c r="L48" s="847">
        <f t="shared" ref="L48:AM48" si="79">SUM(L49,L54,L57,L70)</f>
        <v>0</v>
      </c>
      <c r="M48" s="847">
        <f t="shared" si="79"/>
        <v>2.2109999999999999</v>
      </c>
      <c r="N48" s="847">
        <f t="shared" si="79"/>
        <v>0</v>
      </c>
      <c r="O48" s="847">
        <f t="shared" si="79"/>
        <v>0</v>
      </c>
      <c r="P48" s="847">
        <f t="shared" si="79"/>
        <v>0</v>
      </c>
      <c r="Q48" s="847">
        <f t="shared" si="79"/>
        <v>0</v>
      </c>
      <c r="R48" s="847">
        <f t="shared" si="79"/>
        <v>77</v>
      </c>
      <c r="S48" s="847">
        <f t="shared" si="79"/>
        <v>0</v>
      </c>
      <c r="T48" s="847">
        <f t="shared" si="79"/>
        <v>4.2518335444444446</v>
      </c>
      <c r="U48" s="847">
        <f t="shared" si="79"/>
        <v>0</v>
      </c>
      <c r="V48" s="847">
        <f t="shared" si="79"/>
        <v>0</v>
      </c>
      <c r="W48" s="847">
        <f t="shared" si="79"/>
        <v>0</v>
      </c>
      <c r="X48" s="847">
        <f t="shared" si="79"/>
        <v>0</v>
      </c>
      <c r="Y48" s="847">
        <f t="shared" si="79"/>
        <v>164</v>
      </c>
      <c r="Z48" s="847">
        <f t="shared" si="79"/>
        <v>0</v>
      </c>
      <c r="AA48" s="847">
        <f t="shared" si="79"/>
        <v>4.2518335444444446</v>
      </c>
      <c r="AB48" s="847">
        <f t="shared" si="79"/>
        <v>0</v>
      </c>
      <c r="AC48" s="847">
        <f t="shared" si="79"/>
        <v>0</v>
      </c>
      <c r="AD48" s="847">
        <f t="shared" si="79"/>
        <v>0</v>
      </c>
      <c r="AE48" s="847">
        <f t="shared" si="79"/>
        <v>0</v>
      </c>
      <c r="AF48" s="847">
        <f t="shared" si="79"/>
        <v>164</v>
      </c>
      <c r="AG48" s="847">
        <f t="shared" si="79"/>
        <v>0</v>
      </c>
      <c r="AH48" s="847">
        <f t="shared" si="79"/>
        <v>100.71866681944445</v>
      </c>
      <c r="AI48" s="847">
        <f t="shared" si="79"/>
        <v>0</v>
      </c>
      <c r="AJ48" s="847">
        <f t="shared" si="79"/>
        <v>0</v>
      </c>
      <c r="AK48" s="847">
        <f t="shared" si="79"/>
        <v>0</v>
      </c>
      <c r="AL48" s="847">
        <f t="shared" si="79"/>
        <v>0</v>
      </c>
      <c r="AM48" s="847">
        <f t="shared" si="79"/>
        <v>1684</v>
      </c>
      <c r="AN48" s="718">
        <f t="shared" si="20"/>
        <v>0</v>
      </c>
      <c r="AO48" s="718">
        <f t="shared" si="21"/>
        <v>14.092755283119999</v>
      </c>
      <c r="AP48" s="718">
        <f t="shared" si="22"/>
        <v>0</v>
      </c>
      <c r="AQ48" s="718">
        <f t="shared" si="23"/>
        <v>0</v>
      </c>
      <c r="AR48" s="718">
        <f t="shared" si="24"/>
        <v>0</v>
      </c>
      <c r="AS48" s="718">
        <f t="shared" si="25"/>
        <v>0</v>
      </c>
      <c r="AT48" s="718">
        <f t="shared" si="26"/>
        <v>595</v>
      </c>
      <c r="AU48" s="847">
        <f t="shared" ref="AU48:BX48" si="80">SUM(AU49,AU54,AU57,AU70)</f>
        <v>0</v>
      </c>
      <c r="AV48" s="847">
        <f t="shared" si="80"/>
        <v>4.4100187100000001</v>
      </c>
      <c r="AW48" s="847">
        <f t="shared" si="80"/>
        <v>0</v>
      </c>
      <c r="AX48" s="847">
        <f t="shared" si="80"/>
        <v>0</v>
      </c>
      <c r="AY48" s="847">
        <f t="shared" si="80"/>
        <v>0</v>
      </c>
      <c r="AZ48" s="847">
        <f t="shared" si="80"/>
        <v>0</v>
      </c>
      <c r="BA48" s="847">
        <f t="shared" si="80"/>
        <v>169</v>
      </c>
      <c r="BB48" s="907">
        <f t="shared" si="80"/>
        <v>0</v>
      </c>
      <c r="BC48" s="907">
        <f t="shared" si="80"/>
        <v>4.95638472</v>
      </c>
      <c r="BD48" s="907">
        <f t="shared" si="80"/>
        <v>0</v>
      </c>
      <c r="BE48" s="907">
        <f t="shared" si="80"/>
        <v>0</v>
      </c>
      <c r="BF48" s="907">
        <f t="shared" si="80"/>
        <v>0</v>
      </c>
      <c r="BG48" s="907">
        <f t="shared" si="80"/>
        <v>0</v>
      </c>
      <c r="BH48" s="907">
        <f t="shared" si="80"/>
        <v>187</v>
      </c>
      <c r="BI48" s="847">
        <f t="shared" si="80"/>
        <v>0</v>
      </c>
      <c r="BJ48" s="847">
        <f t="shared" si="80"/>
        <v>4.7263518531199997</v>
      </c>
      <c r="BK48" s="847">
        <f t="shared" si="80"/>
        <v>0</v>
      </c>
      <c r="BL48" s="847">
        <f t="shared" si="80"/>
        <v>0</v>
      </c>
      <c r="BM48" s="847">
        <f t="shared" si="80"/>
        <v>0</v>
      </c>
      <c r="BN48" s="847">
        <f t="shared" si="80"/>
        <v>0</v>
      </c>
      <c r="BO48" s="847">
        <f t="shared" si="80"/>
        <v>239</v>
      </c>
      <c r="BP48" s="847">
        <f t="shared" si="80"/>
        <v>0</v>
      </c>
      <c r="BQ48" s="847">
        <f t="shared" si="80"/>
        <v>0</v>
      </c>
      <c r="BR48" s="847">
        <f t="shared" si="80"/>
        <v>0</v>
      </c>
      <c r="BS48" s="847">
        <f t="shared" si="80"/>
        <v>0</v>
      </c>
      <c r="BT48" s="847">
        <f t="shared" si="80"/>
        <v>0</v>
      </c>
      <c r="BU48" s="847">
        <f t="shared" si="80"/>
        <v>0</v>
      </c>
      <c r="BV48" s="847">
        <f t="shared" si="80"/>
        <v>0</v>
      </c>
      <c r="BW48" s="847">
        <f t="shared" si="80"/>
        <v>0</v>
      </c>
      <c r="BX48" s="945">
        <f t="shared" si="80"/>
        <v>0</v>
      </c>
      <c r="BY48" s="929">
        <f t="shared" si="59"/>
        <v>3.3780881942311094</v>
      </c>
      <c r="BZ48" s="945">
        <f t="shared" si="60"/>
        <v>0.31527700918810508</v>
      </c>
      <c r="CA48" s="847" t="s">
        <v>493</v>
      </c>
      <c r="CB48" s="718">
        <f t="shared" si="10"/>
        <v>0</v>
      </c>
      <c r="CC48" s="718">
        <f t="shared" si="11"/>
        <v>111.43333390833334</v>
      </c>
      <c r="CD48" s="718">
        <f t="shared" si="12"/>
        <v>0</v>
      </c>
      <c r="CE48" s="718">
        <f t="shared" si="13"/>
        <v>0</v>
      </c>
      <c r="CF48" s="718">
        <f t="shared" si="14"/>
        <v>0</v>
      </c>
      <c r="CG48" s="718">
        <f t="shared" si="15"/>
        <v>0</v>
      </c>
      <c r="CH48" s="718">
        <f t="shared" si="16"/>
        <v>2089</v>
      </c>
      <c r="CK48" s="720">
        <f>IF(CC48=[4]В0228_1037000158513_04_0_69_!BD46,0,1)</f>
        <v>1</v>
      </c>
    </row>
    <row r="49" spans="1:93" ht="78.75" x14ac:dyDescent="0.25">
      <c r="A49" s="571" t="s">
        <v>546</v>
      </c>
      <c r="B49" s="572" t="s">
        <v>640</v>
      </c>
      <c r="C49" s="571" t="s">
        <v>747</v>
      </c>
      <c r="D49" s="847">
        <f t="shared" ref="D49" si="81">SUM(D50,D51)</f>
        <v>28.812077469999998</v>
      </c>
      <c r="E49" s="718">
        <f t="shared" si="18"/>
        <v>0</v>
      </c>
      <c r="F49" s="718">
        <f t="shared" si="69"/>
        <v>28.812077469999998</v>
      </c>
      <c r="G49" s="718">
        <f t="shared" si="70"/>
        <v>0</v>
      </c>
      <c r="H49" s="718">
        <f t="shared" si="71"/>
        <v>0</v>
      </c>
      <c r="I49" s="718">
        <f t="shared" si="72"/>
        <v>0</v>
      </c>
      <c r="J49" s="718">
        <f t="shared" si="73"/>
        <v>0</v>
      </c>
      <c r="K49" s="718">
        <f t="shared" si="74"/>
        <v>7</v>
      </c>
      <c r="L49" s="847">
        <f t="shared" ref="L49:AM49" si="82">SUM(L50,L51)</f>
        <v>0</v>
      </c>
      <c r="M49" s="847">
        <f t="shared" si="82"/>
        <v>0</v>
      </c>
      <c r="N49" s="847">
        <f t="shared" si="82"/>
        <v>0</v>
      </c>
      <c r="O49" s="847">
        <f t="shared" si="82"/>
        <v>0</v>
      </c>
      <c r="P49" s="847">
        <f t="shared" si="82"/>
        <v>0</v>
      </c>
      <c r="Q49" s="847">
        <f t="shared" si="82"/>
        <v>0</v>
      </c>
      <c r="R49" s="847">
        <f t="shared" si="82"/>
        <v>0</v>
      </c>
      <c r="S49" s="847">
        <f t="shared" si="82"/>
        <v>0</v>
      </c>
      <c r="T49" s="847">
        <f t="shared" si="82"/>
        <v>0</v>
      </c>
      <c r="U49" s="847">
        <f t="shared" si="82"/>
        <v>0</v>
      </c>
      <c r="V49" s="847">
        <f t="shared" si="82"/>
        <v>0</v>
      </c>
      <c r="W49" s="847">
        <f t="shared" si="82"/>
        <v>0</v>
      </c>
      <c r="X49" s="847">
        <f t="shared" si="82"/>
        <v>0</v>
      </c>
      <c r="Y49" s="847">
        <f t="shared" si="82"/>
        <v>0</v>
      </c>
      <c r="Z49" s="847">
        <f t="shared" si="82"/>
        <v>0</v>
      </c>
      <c r="AA49" s="847">
        <f t="shared" si="82"/>
        <v>0</v>
      </c>
      <c r="AB49" s="847">
        <f t="shared" si="82"/>
        <v>0</v>
      </c>
      <c r="AC49" s="847">
        <f t="shared" si="82"/>
        <v>0</v>
      </c>
      <c r="AD49" s="847">
        <f t="shared" si="82"/>
        <v>0</v>
      </c>
      <c r="AE49" s="847">
        <f t="shared" si="82"/>
        <v>0</v>
      </c>
      <c r="AF49" s="847">
        <f t="shared" si="82"/>
        <v>0</v>
      </c>
      <c r="AG49" s="847">
        <f t="shared" si="82"/>
        <v>0</v>
      </c>
      <c r="AH49" s="847">
        <f t="shared" si="82"/>
        <v>28.812077469999998</v>
      </c>
      <c r="AI49" s="847">
        <f t="shared" si="82"/>
        <v>0</v>
      </c>
      <c r="AJ49" s="847">
        <f t="shared" si="82"/>
        <v>0</v>
      </c>
      <c r="AK49" s="847">
        <f t="shared" si="82"/>
        <v>0</v>
      </c>
      <c r="AL49" s="847">
        <f t="shared" si="82"/>
        <v>0</v>
      </c>
      <c r="AM49" s="847">
        <f t="shared" si="82"/>
        <v>7</v>
      </c>
      <c r="AN49" s="718">
        <f t="shared" si="20"/>
        <v>0</v>
      </c>
      <c r="AO49" s="718">
        <f t="shared" si="21"/>
        <v>0</v>
      </c>
      <c r="AP49" s="718">
        <f t="shared" si="22"/>
        <v>0</v>
      </c>
      <c r="AQ49" s="718">
        <f t="shared" si="23"/>
        <v>0</v>
      </c>
      <c r="AR49" s="718">
        <f t="shared" si="24"/>
        <v>0</v>
      </c>
      <c r="AS49" s="718">
        <f t="shared" si="25"/>
        <v>0</v>
      </c>
      <c r="AT49" s="718">
        <f t="shared" si="26"/>
        <v>0</v>
      </c>
      <c r="AU49" s="847">
        <f t="shared" ref="AU49:BV49" si="83">SUM(AU50,AU51)</f>
        <v>0</v>
      </c>
      <c r="AV49" s="847">
        <f t="shared" si="83"/>
        <v>0</v>
      </c>
      <c r="AW49" s="847">
        <f t="shared" si="83"/>
        <v>0</v>
      </c>
      <c r="AX49" s="847">
        <f t="shared" si="83"/>
        <v>0</v>
      </c>
      <c r="AY49" s="847">
        <f t="shared" si="83"/>
        <v>0</v>
      </c>
      <c r="AZ49" s="847">
        <f t="shared" si="83"/>
        <v>0</v>
      </c>
      <c r="BA49" s="847">
        <f t="shared" si="83"/>
        <v>0</v>
      </c>
      <c r="BB49" s="907">
        <f t="shared" si="83"/>
        <v>0</v>
      </c>
      <c r="BC49" s="907">
        <f t="shared" si="83"/>
        <v>0</v>
      </c>
      <c r="BD49" s="907">
        <f t="shared" si="83"/>
        <v>0</v>
      </c>
      <c r="BE49" s="907">
        <f t="shared" si="83"/>
        <v>0</v>
      </c>
      <c r="BF49" s="907">
        <f t="shared" si="83"/>
        <v>0</v>
      </c>
      <c r="BG49" s="907">
        <f t="shared" si="83"/>
        <v>0</v>
      </c>
      <c r="BH49" s="907">
        <f t="shared" si="83"/>
        <v>0</v>
      </c>
      <c r="BI49" s="847">
        <f t="shared" si="83"/>
        <v>0</v>
      </c>
      <c r="BJ49" s="847">
        <f t="shared" si="83"/>
        <v>0</v>
      </c>
      <c r="BK49" s="847">
        <f t="shared" si="83"/>
        <v>0</v>
      </c>
      <c r="BL49" s="847">
        <f t="shared" si="83"/>
        <v>0</v>
      </c>
      <c r="BM49" s="847">
        <f t="shared" si="83"/>
        <v>0</v>
      </c>
      <c r="BN49" s="847">
        <f t="shared" si="83"/>
        <v>0</v>
      </c>
      <c r="BO49" s="847">
        <f t="shared" si="83"/>
        <v>0</v>
      </c>
      <c r="BP49" s="847">
        <f t="shared" si="83"/>
        <v>0</v>
      </c>
      <c r="BQ49" s="847">
        <f t="shared" si="83"/>
        <v>0</v>
      </c>
      <c r="BR49" s="847">
        <f t="shared" si="83"/>
        <v>0</v>
      </c>
      <c r="BS49" s="847">
        <f t="shared" si="83"/>
        <v>0</v>
      </c>
      <c r="BT49" s="847">
        <f t="shared" si="83"/>
        <v>0</v>
      </c>
      <c r="BU49" s="847">
        <f t="shared" si="83"/>
        <v>0</v>
      </c>
      <c r="BV49" s="847">
        <f t="shared" si="83"/>
        <v>0</v>
      </c>
      <c r="BW49" s="847">
        <f t="shared" ref="BW49:BX49" si="84">SUM(BW50,BW51)</f>
        <v>0</v>
      </c>
      <c r="BX49" s="945">
        <f t="shared" si="84"/>
        <v>0</v>
      </c>
      <c r="BY49" s="929">
        <f t="shared" si="59"/>
        <v>0</v>
      </c>
      <c r="BZ49" s="945" t="str">
        <f t="shared" si="60"/>
        <v>нд</v>
      </c>
      <c r="CA49" s="847" t="s">
        <v>493</v>
      </c>
      <c r="CB49" s="718">
        <f t="shared" si="10"/>
        <v>0</v>
      </c>
      <c r="CC49" s="718">
        <f t="shared" si="11"/>
        <v>28.812077469999998</v>
      </c>
      <c r="CD49" s="718">
        <f t="shared" si="12"/>
        <v>0</v>
      </c>
      <c r="CE49" s="718">
        <f t="shared" si="13"/>
        <v>0</v>
      </c>
      <c r="CF49" s="718">
        <f t="shared" si="14"/>
        <v>0</v>
      </c>
      <c r="CG49" s="718">
        <f t="shared" si="15"/>
        <v>0</v>
      </c>
      <c r="CH49" s="718">
        <f t="shared" si="16"/>
        <v>7</v>
      </c>
      <c r="CK49" s="720">
        <f>IF(CC49=[4]В0228_1037000158513_04_0_69_!BD47,0,1)</f>
        <v>1</v>
      </c>
    </row>
    <row r="50" spans="1:93" ht="47.25" x14ac:dyDescent="0.25">
      <c r="A50" s="571" t="s">
        <v>547</v>
      </c>
      <c r="B50" s="572" t="s">
        <v>674</v>
      </c>
      <c r="C50" s="571" t="s">
        <v>747</v>
      </c>
      <c r="D50" s="847" t="s">
        <v>493</v>
      </c>
      <c r="E50" s="718">
        <f t="shared" si="18"/>
        <v>0</v>
      </c>
      <c r="F50" s="718">
        <f t="shared" si="69"/>
        <v>0</v>
      </c>
      <c r="G50" s="718">
        <f t="shared" si="70"/>
        <v>0</v>
      </c>
      <c r="H50" s="718">
        <f t="shared" si="71"/>
        <v>0</v>
      </c>
      <c r="I50" s="718">
        <f t="shared" si="72"/>
        <v>0</v>
      </c>
      <c r="J50" s="718">
        <f t="shared" si="73"/>
        <v>0</v>
      </c>
      <c r="K50" s="718">
        <f t="shared" si="74"/>
        <v>0</v>
      </c>
      <c r="L50" s="847" t="s">
        <v>493</v>
      </c>
      <c r="M50" s="847" t="s">
        <v>493</v>
      </c>
      <c r="N50" s="847" t="s">
        <v>493</v>
      </c>
      <c r="O50" s="847" t="s">
        <v>493</v>
      </c>
      <c r="P50" s="847" t="s">
        <v>493</v>
      </c>
      <c r="Q50" s="847" t="s">
        <v>493</v>
      </c>
      <c r="R50" s="847" t="s">
        <v>493</v>
      </c>
      <c r="S50" s="847" t="s">
        <v>493</v>
      </c>
      <c r="T50" s="847" t="s">
        <v>493</v>
      </c>
      <c r="U50" s="847" t="s">
        <v>493</v>
      </c>
      <c r="V50" s="847" t="s">
        <v>493</v>
      </c>
      <c r="W50" s="847" t="s">
        <v>493</v>
      </c>
      <c r="X50" s="847" t="s">
        <v>493</v>
      </c>
      <c r="Y50" s="847" t="s">
        <v>493</v>
      </c>
      <c r="Z50" s="847" t="s">
        <v>493</v>
      </c>
      <c r="AA50" s="847" t="s">
        <v>493</v>
      </c>
      <c r="AB50" s="847" t="s">
        <v>493</v>
      </c>
      <c r="AC50" s="847" t="s">
        <v>493</v>
      </c>
      <c r="AD50" s="847" t="s">
        <v>493</v>
      </c>
      <c r="AE50" s="847" t="s">
        <v>493</v>
      </c>
      <c r="AF50" s="847" t="s">
        <v>493</v>
      </c>
      <c r="AG50" s="847" t="s">
        <v>493</v>
      </c>
      <c r="AH50" s="847" t="s">
        <v>493</v>
      </c>
      <c r="AI50" s="847" t="s">
        <v>493</v>
      </c>
      <c r="AJ50" s="847" t="s">
        <v>493</v>
      </c>
      <c r="AK50" s="847" t="s">
        <v>493</v>
      </c>
      <c r="AL50" s="847" t="s">
        <v>493</v>
      </c>
      <c r="AM50" s="847" t="s">
        <v>493</v>
      </c>
      <c r="AN50" s="718">
        <f t="shared" si="20"/>
        <v>0</v>
      </c>
      <c r="AO50" s="718">
        <f t="shared" si="21"/>
        <v>0</v>
      </c>
      <c r="AP50" s="718">
        <f t="shared" si="22"/>
        <v>0</v>
      </c>
      <c r="AQ50" s="718">
        <f t="shared" si="23"/>
        <v>0</v>
      </c>
      <c r="AR50" s="718">
        <f t="shared" si="24"/>
        <v>0</v>
      </c>
      <c r="AS50" s="718">
        <f t="shared" si="25"/>
        <v>0</v>
      </c>
      <c r="AT50" s="718">
        <f t="shared" si="26"/>
        <v>0</v>
      </c>
      <c r="AU50" s="847" t="s">
        <v>493</v>
      </c>
      <c r="AV50" s="847" t="s">
        <v>493</v>
      </c>
      <c r="AW50" s="847" t="s">
        <v>493</v>
      </c>
      <c r="AX50" s="847" t="s">
        <v>493</v>
      </c>
      <c r="AY50" s="847" t="s">
        <v>493</v>
      </c>
      <c r="AZ50" s="847" t="s">
        <v>493</v>
      </c>
      <c r="BA50" s="847" t="s">
        <v>493</v>
      </c>
      <c r="BB50" s="907" t="s">
        <v>493</v>
      </c>
      <c r="BC50" s="907" t="s">
        <v>493</v>
      </c>
      <c r="BD50" s="907" t="s">
        <v>493</v>
      </c>
      <c r="BE50" s="907" t="s">
        <v>493</v>
      </c>
      <c r="BF50" s="907" t="s">
        <v>493</v>
      </c>
      <c r="BG50" s="907" t="s">
        <v>493</v>
      </c>
      <c r="BH50" s="907" t="s">
        <v>493</v>
      </c>
      <c r="BI50" s="847" t="s">
        <v>493</v>
      </c>
      <c r="BJ50" s="847" t="s">
        <v>493</v>
      </c>
      <c r="BK50" s="847" t="s">
        <v>493</v>
      </c>
      <c r="BL50" s="847" t="s">
        <v>493</v>
      </c>
      <c r="BM50" s="847" t="s">
        <v>493</v>
      </c>
      <c r="BN50" s="847" t="s">
        <v>493</v>
      </c>
      <c r="BO50" s="847" t="s">
        <v>493</v>
      </c>
      <c r="BP50" s="847" t="s">
        <v>493</v>
      </c>
      <c r="BQ50" s="847" t="s">
        <v>493</v>
      </c>
      <c r="BR50" s="847" t="s">
        <v>493</v>
      </c>
      <c r="BS50" s="847" t="s">
        <v>493</v>
      </c>
      <c r="BT50" s="847" t="s">
        <v>493</v>
      </c>
      <c r="BU50" s="847" t="s">
        <v>493</v>
      </c>
      <c r="BV50" s="847" t="s">
        <v>493</v>
      </c>
      <c r="BW50" s="847" t="s">
        <v>493</v>
      </c>
      <c r="BX50" s="945" t="s">
        <v>493</v>
      </c>
      <c r="BY50" s="929" t="s">
        <v>493</v>
      </c>
      <c r="BZ50" s="945" t="str">
        <f t="shared" si="60"/>
        <v>нд</v>
      </c>
      <c r="CA50" s="847" t="s">
        <v>493</v>
      </c>
      <c r="CB50" s="718">
        <f t="shared" si="10"/>
        <v>0</v>
      </c>
      <c r="CC50" s="718">
        <f t="shared" si="11"/>
        <v>0</v>
      </c>
      <c r="CD50" s="718">
        <f t="shared" si="12"/>
        <v>0</v>
      </c>
      <c r="CE50" s="718">
        <f t="shared" si="13"/>
        <v>0</v>
      </c>
      <c r="CF50" s="718">
        <f t="shared" si="14"/>
        <v>0</v>
      </c>
      <c r="CG50" s="718">
        <f t="shared" si="15"/>
        <v>0</v>
      </c>
      <c r="CH50" s="718">
        <f t="shared" si="16"/>
        <v>0</v>
      </c>
      <c r="CK50" s="720">
        <f>IF(CC50=[4]В0228_1037000158513_04_0_69_!BD48,0,1)</f>
        <v>1</v>
      </c>
    </row>
    <row r="51" spans="1:93" ht="78.75" x14ac:dyDescent="0.25">
      <c r="A51" s="571" t="s">
        <v>548</v>
      </c>
      <c r="B51" s="572" t="s">
        <v>675</v>
      </c>
      <c r="C51" s="571" t="s">
        <v>747</v>
      </c>
      <c r="D51" s="847">
        <f>SUM(D52:D53)</f>
        <v>28.812077469999998</v>
      </c>
      <c r="E51" s="718">
        <f>SUM(L51,S51,Z51,AG51)</f>
        <v>0</v>
      </c>
      <c r="F51" s="718">
        <f t="shared" si="69"/>
        <v>28.812077469999998</v>
      </c>
      <c r="G51" s="718">
        <f t="shared" si="70"/>
        <v>0</v>
      </c>
      <c r="H51" s="718">
        <f t="shared" si="71"/>
        <v>0</v>
      </c>
      <c r="I51" s="718">
        <f t="shared" si="72"/>
        <v>0</v>
      </c>
      <c r="J51" s="718">
        <f t="shared" si="73"/>
        <v>0</v>
      </c>
      <c r="K51" s="718">
        <f t="shared" si="74"/>
        <v>7</v>
      </c>
      <c r="L51" s="847">
        <f>SUM(L52:L53)</f>
        <v>0</v>
      </c>
      <c r="M51" s="860">
        <f t="shared" ref="M51:BX51" si="85">SUM(M52:M53)</f>
        <v>0</v>
      </c>
      <c r="N51" s="860">
        <f t="shared" si="85"/>
        <v>0</v>
      </c>
      <c r="O51" s="860">
        <f t="shared" si="85"/>
        <v>0</v>
      </c>
      <c r="P51" s="860">
        <f t="shared" si="85"/>
        <v>0</v>
      </c>
      <c r="Q51" s="860">
        <f t="shared" si="85"/>
        <v>0</v>
      </c>
      <c r="R51" s="860">
        <f t="shared" si="85"/>
        <v>0</v>
      </c>
      <c r="S51" s="860">
        <f t="shared" si="85"/>
        <v>0</v>
      </c>
      <c r="T51" s="860">
        <f t="shared" si="85"/>
        <v>0</v>
      </c>
      <c r="U51" s="860">
        <f t="shared" si="85"/>
        <v>0</v>
      </c>
      <c r="V51" s="860">
        <f t="shared" si="85"/>
        <v>0</v>
      </c>
      <c r="W51" s="860">
        <f t="shared" si="85"/>
        <v>0</v>
      </c>
      <c r="X51" s="860">
        <f t="shared" si="85"/>
        <v>0</v>
      </c>
      <c r="Y51" s="860">
        <f t="shared" si="85"/>
        <v>0</v>
      </c>
      <c r="Z51" s="860">
        <f t="shared" si="85"/>
        <v>0</v>
      </c>
      <c r="AA51" s="860">
        <f t="shared" si="85"/>
        <v>0</v>
      </c>
      <c r="AB51" s="860">
        <f t="shared" si="85"/>
        <v>0</v>
      </c>
      <c r="AC51" s="860">
        <f t="shared" si="85"/>
        <v>0</v>
      </c>
      <c r="AD51" s="860">
        <f t="shared" si="85"/>
        <v>0</v>
      </c>
      <c r="AE51" s="860">
        <f t="shared" si="85"/>
        <v>0</v>
      </c>
      <c r="AF51" s="860">
        <f t="shared" si="85"/>
        <v>0</v>
      </c>
      <c r="AG51" s="860">
        <f t="shared" si="85"/>
        <v>0</v>
      </c>
      <c r="AH51" s="860">
        <f t="shared" si="85"/>
        <v>28.812077469999998</v>
      </c>
      <c r="AI51" s="860">
        <f t="shared" si="85"/>
        <v>0</v>
      </c>
      <c r="AJ51" s="860">
        <f t="shared" si="85"/>
        <v>0</v>
      </c>
      <c r="AK51" s="860">
        <f t="shared" si="85"/>
        <v>0</v>
      </c>
      <c r="AL51" s="860">
        <f t="shared" si="85"/>
        <v>0</v>
      </c>
      <c r="AM51" s="860">
        <f t="shared" si="85"/>
        <v>7</v>
      </c>
      <c r="AN51" s="860">
        <f t="shared" si="85"/>
        <v>0</v>
      </c>
      <c r="AO51" s="860">
        <f t="shared" si="85"/>
        <v>0</v>
      </c>
      <c r="AP51" s="860">
        <f t="shared" si="85"/>
        <v>0</v>
      </c>
      <c r="AQ51" s="860">
        <f t="shared" si="85"/>
        <v>0</v>
      </c>
      <c r="AR51" s="860">
        <f t="shared" si="85"/>
        <v>0</v>
      </c>
      <c r="AS51" s="860">
        <f t="shared" si="85"/>
        <v>0</v>
      </c>
      <c r="AT51" s="860">
        <f t="shared" si="85"/>
        <v>0</v>
      </c>
      <c r="AU51" s="860">
        <f t="shared" si="85"/>
        <v>0</v>
      </c>
      <c r="AV51" s="860">
        <f t="shared" si="85"/>
        <v>0</v>
      </c>
      <c r="AW51" s="860">
        <f t="shared" si="85"/>
        <v>0</v>
      </c>
      <c r="AX51" s="860">
        <f t="shared" si="85"/>
        <v>0</v>
      </c>
      <c r="AY51" s="860">
        <f t="shared" si="85"/>
        <v>0</v>
      </c>
      <c r="AZ51" s="860">
        <f t="shared" si="85"/>
        <v>0</v>
      </c>
      <c r="BA51" s="860">
        <f t="shared" si="85"/>
        <v>0</v>
      </c>
      <c r="BB51" s="907">
        <f t="shared" si="85"/>
        <v>0</v>
      </c>
      <c r="BC51" s="907">
        <f t="shared" si="85"/>
        <v>0</v>
      </c>
      <c r="BD51" s="907">
        <f t="shared" si="85"/>
        <v>0</v>
      </c>
      <c r="BE51" s="907">
        <f t="shared" si="85"/>
        <v>0</v>
      </c>
      <c r="BF51" s="907">
        <f t="shared" si="85"/>
        <v>0</v>
      </c>
      <c r="BG51" s="907">
        <f t="shared" si="85"/>
        <v>0</v>
      </c>
      <c r="BH51" s="907">
        <f t="shared" si="85"/>
        <v>0</v>
      </c>
      <c r="BI51" s="860">
        <f t="shared" si="85"/>
        <v>0</v>
      </c>
      <c r="BJ51" s="860">
        <f t="shared" si="85"/>
        <v>0</v>
      </c>
      <c r="BK51" s="860">
        <f t="shared" si="85"/>
        <v>0</v>
      </c>
      <c r="BL51" s="860">
        <f t="shared" si="85"/>
        <v>0</v>
      </c>
      <c r="BM51" s="860">
        <f t="shared" si="85"/>
        <v>0</v>
      </c>
      <c r="BN51" s="860">
        <f t="shared" si="85"/>
        <v>0</v>
      </c>
      <c r="BO51" s="860">
        <f t="shared" si="85"/>
        <v>0</v>
      </c>
      <c r="BP51" s="860">
        <f t="shared" si="85"/>
        <v>0</v>
      </c>
      <c r="BQ51" s="860">
        <f t="shared" si="85"/>
        <v>0</v>
      </c>
      <c r="BR51" s="860">
        <f t="shared" si="85"/>
        <v>0</v>
      </c>
      <c r="BS51" s="860">
        <f t="shared" si="85"/>
        <v>0</v>
      </c>
      <c r="BT51" s="860">
        <f t="shared" si="85"/>
        <v>0</v>
      </c>
      <c r="BU51" s="860">
        <f t="shared" si="85"/>
        <v>0</v>
      </c>
      <c r="BV51" s="860">
        <f t="shared" si="85"/>
        <v>0</v>
      </c>
      <c r="BW51" s="860">
        <f t="shared" si="85"/>
        <v>0</v>
      </c>
      <c r="BX51" s="945">
        <f t="shared" si="85"/>
        <v>0</v>
      </c>
      <c r="BY51" s="929">
        <f t="shared" si="59"/>
        <v>0</v>
      </c>
      <c r="BZ51" s="945" t="str">
        <f t="shared" si="60"/>
        <v>нд</v>
      </c>
      <c r="CA51" s="847" t="s">
        <v>493</v>
      </c>
      <c r="CB51" s="718">
        <f t="shared" si="10"/>
        <v>0</v>
      </c>
      <c r="CC51" s="718">
        <f t="shared" si="11"/>
        <v>28.812077469999998</v>
      </c>
      <c r="CD51" s="718">
        <f t="shared" si="12"/>
        <v>0</v>
      </c>
      <c r="CE51" s="718">
        <f t="shared" si="13"/>
        <v>0</v>
      </c>
      <c r="CF51" s="718">
        <f t="shared" si="14"/>
        <v>0</v>
      </c>
      <c r="CG51" s="718">
        <f t="shared" si="15"/>
        <v>0</v>
      </c>
      <c r="CH51" s="718">
        <f t="shared" si="16"/>
        <v>7</v>
      </c>
      <c r="CK51" s="720">
        <f>IF(CC51=[4]В0228_1037000158513_04_0_69_!BD51,0,1)</f>
        <v>1</v>
      </c>
    </row>
    <row r="52" spans="1:93" ht="43.5" customHeight="1" x14ac:dyDescent="0.25">
      <c r="A52" s="571" t="s">
        <v>1520</v>
      </c>
      <c r="B52" s="880" t="str">
        <f>I1115_1037000158513_10_69_0!B50</f>
        <v>Установка системы телемеханики и диспетчеризации</v>
      </c>
      <c r="C52" s="880" t="str">
        <f>I1115_1037000158513_10_69_0!C50</f>
        <v>J_000006089</v>
      </c>
      <c r="D52" s="821">
        <f t="shared" ref="D52:D53" si="86">E52+F52</f>
        <v>8.8686952100000003</v>
      </c>
      <c r="E52" s="718">
        <f t="shared" ref="E52:E58" si="87">SUM(L52,S52,Z52,AG52)</f>
        <v>0</v>
      </c>
      <c r="F52" s="718">
        <f t="shared" ref="F52:F58" si="88">SUM(M52,T52,AA52,AH52)</f>
        <v>8.8686952100000003</v>
      </c>
      <c r="G52" s="718">
        <f t="shared" ref="G52:G58" si="89">SUM(N52,U52,AB52,AI52)</f>
        <v>0</v>
      </c>
      <c r="H52" s="718">
        <f t="shared" ref="H52:H58" si="90">SUM(O52,V52,AC52,AJ52)</f>
        <v>0</v>
      </c>
      <c r="I52" s="718">
        <f t="shared" ref="I52:I58" si="91">SUM(P52,W52,AD52,AK52)</f>
        <v>0</v>
      </c>
      <c r="J52" s="718">
        <f t="shared" ref="J52:J58" si="92">SUM(Q52,X52,AE52,AL52)</f>
        <v>0</v>
      </c>
      <c r="K52" s="718">
        <f t="shared" ref="K52:K58" si="93">SUM(R52,Y52,AF52,AM52)</f>
        <v>6</v>
      </c>
      <c r="L52" s="847">
        <v>0</v>
      </c>
      <c r="M52" s="847">
        <v>0</v>
      </c>
      <c r="N52" s="857">
        <v>0</v>
      </c>
      <c r="O52" s="847">
        <v>0</v>
      </c>
      <c r="P52" s="847">
        <v>0</v>
      </c>
      <c r="Q52" s="847">
        <v>0</v>
      </c>
      <c r="R52" s="847">
        <v>0</v>
      </c>
      <c r="S52" s="847">
        <v>0</v>
      </c>
      <c r="T52" s="847">
        <v>0</v>
      </c>
      <c r="U52" s="847">
        <v>0</v>
      </c>
      <c r="V52" s="847">
        <v>0</v>
      </c>
      <c r="W52" s="847">
        <v>0</v>
      </c>
      <c r="X52" s="847">
        <v>0</v>
      </c>
      <c r="Y52" s="847">
        <v>0</v>
      </c>
      <c r="Z52" s="847">
        <v>0</v>
      </c>
      <c r="AA52" s="847">
        <v>0</v>
      </c>
      <c r="AB52" s="847">
        <v>0</v>
      </c>
      <c r="AC52" s="847">
        <v>0</v>
      </c>
      <c r="AD52" s="847">
        <v>0</v>
      </c>
      <c r="AE52" s="847">
        <v>0</v>
      </c>
      <c r="AF52" s="847">
        <v>0</v>
      </c>
      <c r="AG52" s="847">
        <v>0</v>
      </c>
      <c r="AH52" s="847">
        <v>8.8686952100000003</v>
      </c>
      <c r="AI52" s="847">
        <v>0</v>
      </c>
      <c r="AJ52" s="847">
        <v>0</v>
      </c>
      <c r="AK52" s="847">
        <v>0</v>
      </c>
      <c r="AL52" s="847">
        <v>0</v>
      </c>
      <c r="AM52" s="847">
        <v>6</v>
      </c>
      <c r="AN52" s="718">
        <f t="shared" ref="AN52:AN58" si="94">SUM(AU52,BB52,BI52,BP52)</f>
        <v>0</v>
      </c>
      <c r="AO52" s="718">
        <f t="shared" ref="AO52:AO58" si="95">SUM(AV52,BC52,BJ52,BQ52)</f>
        <v>0</v>
      </c>
      <c r="AP52" s="718">
        <f t="shared" ref="AP52:AP58" si="96">SUM(AW52,BD52,BK52,BR52)</f>
        <v>0</v>
      </c>
      <c r="AQ52" s="718">
        <f t="shared" ref="AQ52:AQ58" si="97">SUM(AX52,BE52,BL52,BS52)</f>
        <v>0</v>
      </c>
      <c r="AR52" s="718">
        <f t="shared" ref="AR52:AR58" si="98">SUM(AY52,BF52,BM52,BT52)</f>
        <v>0</v>
      </c>
      <c r="AS52" s="718">
        <f t="shared" ref="AS52:AS58" si="99">SUM(AZ52,BG52,BN52,BU52)</f>
        <v>0</v>
      </c>
      <c r="AT52" s="718">
        <f t="shared" ref="AT52:AT58" si="100">SUM(BA52,BH52,BO52,BV52)</f>
        <v>0</v>
      </c>
      <c r="AU52" s="847">
        <v>0</v>
      </c>
      <c r="AV52" s="847">
        <v>0</v>
      </c>
      <c r="AW52" s="847">
        <v>0</v>
      </c>
      <c r="AX52" s="847">
        <v>0</v>
      </c>
      <c r="AY52" s="847">
        <v>0</v>
      </c>
      <c r="AZ52" s="847">
        <v>0</v>
      </c>
      <c r="BA52" s="847">
        <v>0</v>
      </c>
      <c r="BB52" s="907">
        <v>0</v>
      </c>
      <c r="BC52" s="907">
        <v>0</v>
      </c>
      <c r="BD52" s="907">
        <v>0</v>
      </c>
      <c r="BE52" s="907">
        <v>0</v>
      </c>
      <c r="BF52" s="907">
        <v>0</v>
      </c>
      <c r="BG52" s="907">
        <v>0</v>
      </c>
      <c r="BH52" s="907">
        <v>0</v>
      </c>
      <c r="BI52" s="847">
        <v>0</v>
      </c>
      <c r="BJ52" s="847">
        <v>0</v>
      </c>
      <c r="BK52" s="847">
        <v>0</v>
      </c>
      <c r="BL52" s="847">
        <v>0</v>
      </c>
      <c r="BM52" s="847">
        <v>0</v>
      </c>
      <c r="BN52" s="847">
        <v>0</v>
      </c>
      <c r="BO52" s="847">
        <v>0</v>
      </c>
      <c r="BP52" s="847">
        <v>0</v>
      </c>
      <c r="BQ52" s="847">
        <v>0</v>
      </c>
      <c r="BR52" s="847">
        <v>0</v>
      </c>
      <c r="BS52" s="847">
        <v>0</v>
      </c>
      <c r="BT52" s="847">
        <v>0</v>
      </c>
      <c r="BU52" s="847">
        <v>0</v>
      </c>
      <c r="BV52" s="847">
        <v>0</v>
      </c>
      <c r="BW52" s="929">
        <f t="shared" ref="BW52:BW53" si="101">(AU52+BB52+BI52)-(L52+S52+Z52)</f>
        <v>0</v>
      </c>
      <c r="BX52" s="945" t="str">
        <f t="shared" ref="BX52:BX53" si="102">IFERROR((AU52+BB52+BI52)/(L52+S52+Z52),"нд")</f>
        <v>нд</v>
      </c>
      <c r="BY52" s="929">
        <f t="shared" ref="BY52:BY53" si="103">(AV52+BC52+BJ52)-(M52+T52-AA52)</f>
        <v>0</v>
      </c>
      <c r="BZ52" s="945" t="str">
        <f t="shared" ref="BZ52:BZ58" si="104">IFERROR((BY52)/(M52+T52+AA52),"нд")</f>
        <v>нд</v>
      </c>
      <c r="CA52" s="847" t="s">
        <v>493</v>
      </c>
      <c r="CB52" s="718">
        <f t="shared" si="10"/>
        <v>0</v>
      </c>
      <c r="CC52" s="718">
        <f t="shared" si="11"/>
        <v>8.8686952100000003</v>
      </c>
      <c r="CD52" s="718">
        <f t="shared" si="12"/>
        <v>0</v>
      </c>
      <c r="CE52" s="718">
        <f t="shared" si="13"/>
        <v>0</v>
      </c>
      <c r="CF52" s="718">
        <f t="shared" si="14"/>
        <v>0</v>
      </c>
      <c r="CG52" s="718">
        <f t="shared" si="15"/>
        <v>0</v>
      </c>
      <c r="CH52" s="718">
        <f t="shared" si="16"/>
        <v>6</v>
      </c>
      <c r="CI52" s="706">
        <f>'[1]4'!E49</f>
        <v>0</v>
      </c>
      <c r="CJ52" s="706">
        <f>'[1]4'!F49</f>
        <v>4.9844017699999998</v>
      </c>
      <c r="CK52" s="706">
        <f>'[1]4'!G49</f>
        <v>0</v>
      </c>
      <c r="CL52" s="152">
        <f>'[1]4'!H49</f>
        <v>0</v>
      </c>
      <c r="CM52" s="706">
        <f>'[1]4'!I49</f>
        <v>0</v>
      </c>
      <c r="CN52" s="152">
        <f>'[1]4'!J49</f>
        <v>0</v>
      </c>
      <c r="CO52" s="706">
        <f>'[1]4'!K49</f>
        <v>5</v>
      </c>
    </row>
    <row r="53" spans="1:93" x14ac:dyDescent="0.25">
      <c r="A53" s="571" t="s">
        <v>1531</v>
      </c>
      <c r="B53" s="880" t="str">
        <f>I1115_1037000158513_10_69_0!B51</f>
        <v>Реконструкция РП "Фрунзенский"</v>
      </c>
      <c r="C53" s="880" t="str">
        <f>I1115_1037000158513_10_69_0!C51</f>
        <v>J_0000000031</v>
      </c>
      <c r="D53" s="821">
        <f t="shared" si="86"/>
        <v>19.94338226</v>
      </c>
      <c r="E53" s="718">
        <f t="shared" si="87"/>
        <v>0</v>
      </c>
      <c r="F53" s="718">
        <f t="shared" si="88"/>
        <v>19.94338226</v>
      </c>
      <c r="G53" s="718">
        <f t="shared" si="89"/>
        <v>0</v>
      </c>
      <c r="H53" s="718">
        <f t="shared" si="90"/>
        <v>0</v>
      </c>
      <c r="I53" s="718">
        <f t="shared" si="91"/>
        <v>0</v>
      </c>
      <c r="J53" s="718">
        <f t="shared" si="92"/>
        <v>0</v>
      </c>
      <c r="K53" s="718">
        <f t="shared" si="93"/>
        <v>1</v>
      </c>
      <c r="L53" s="847">
        <v>0</v>
      </c>
      <c r="M53" s="847">
        <v>0</v>
      </c>
      <c r="N53" s="857">
        <v>0</v>
      </c>
      <c r="O53" s="847">
        <v>0</v>
      </c>
      <c r="P53" s="847">
        <v>0</v>
      </c>
      <c r="Q53" s="847">
        <v>0</v>
      </c>
      <c r="R53" s="847">
        <v>0</v>
      </c>
      <c r="S53" s="847">
        <v>0</v>
      </c>
      <c r="T53" s="847">
        <v>0</v>
      </c>
      <c r="U53" s="847">
        <v>0</v>
      </c>
      <c r="V53" s="847">
        <v>0</v>
      </c>
      <c r="W53" s="847">
        <v>0</v>
      </c>
      <c r="X53" s="847">
        <v>0</v>
      </c>
      <c r="Y53" s="847">
        <v>0</v>
      </c>
      <c r="Z53" s="847">
        <v>0</v>
      </c>
      <c r="AA53" s="847">
        <v>0</v>
      </c>
      <c r="AB53" s="847">
        <v>0</v>
      </c>
      <c r="AC53" s="847">
        <v>0</v>
      </c>
      <c r="AD53" s="847">
        <v>0</v>
      </c>
      <c r="AE53" s="847">
        <v>0</v>
      </c>
      <c r="AF53" s="847">
        <v>0</v>
      </c>
      <c r="AG53" s="847">
        <v>0</v>
      </c>
      <c r="AH53" s="847">
        <v>19.94338226</v>
      </c>
      <c r="AI53" s="847">
        <v>0</v>
      </c>
      <c r="AJ53" s="847">
        <v>0</v>
      </c>
      <c r="AK53" s="847">
        <v>0</v>
      </c>
      <c r="AL53" s="847">
        <v>0</v>
      </c>
      <c r="AM53" s="847">
        <v>1</v>
      </c>
      <c r="AN53" s="718">
        <f t="shared" si="94"/>
        <v>0</v>
      </c>
      <c r="AO53" s="718">
        <f t="shared" si="95"/>
        <v>0</v>
      </c>
      <c r="AP53" s="718">
        <f t="shared" si="96"/>
        <v>0</v>
      </c>
      <c r="AQ53" s="718">
        <f t="shared" si="97"/>
        <v>0</v>
      </c>
      <c r="AR53" s="718">
        <f t="shared" si="98"/>
        <v>0</v>
      </c>
      <c r="AS53" s="718">
        <f t="shared" si="99"/>
        <v>0</v>
      </c>
      <c r="AT53" s="718">
        <f t="shared" si="100"/>
        <v>0</v>
      </c>
      <c r="AU53" s="847">
        <v>0</v>
      </c>
      <c r="AV53" s="847">
        <v>0</v>
      </c>
      <c r="AW53" s="847">
        <v>0</v>
      </c>
      <c r="AX53" s="847">
        <v>0</v>
      </c>
      <c r="AY53" s="847">
        <v>0</v>
      </c>
      <c r="AZ53" s="847">
        <v>0</v>
      </c>
      <c r="BA53" s="847">
        <v>0</v>
      </c>
      <c r="BB53" s="907">
        <v>0</v>
      </c>
      <c r="BC53" s="907">
        <v>0</v>
      </c>
      <c r="BD53" s="907">
        <v>0</v>
      </c>
      <c r="BE53" s="907">
        <v>0</v>
      </c>
      <c r="BF53" s="907">
        <v>0</v>
      </c>
      <c r="BG53" s="907">
        <v>0</v>
      </c>
      <c r="BH53" s="907">
        <v>0</v>
      </c>
      <c r="BI53" s="847">
        <v>0</v>
      </c>
      <c r="BJ53" s="847">
        <v>0</v>
      </c>
      <c r="BK53" s="847">
        <v>0</v>
      </c>
      <c r="BL53" s="847">
        <v>0</v>
      </c>
      <c r="BM53" s="847">
        <v>0</v>
      </c>
      <c r="BN53" s="847">
        <v>0</v>
      </c>
      <c r="BO53" s="847">
        <v>0</v>
      </c>
      <c r="BP53" s="847">
        <v>0</v>
      </c>
      <c r="BQ53" s="847">
        <v>0</v>
      </c>
      <c r="BR53" s="847">
        <v>0</v>
      </c>
      <c r="BS53" s="847">
        <v>0</v>
      </c>
      <c r="BT53" s="847">
        <v>0</v>
      </c>
      <c r="BU53" s="847">
        <v>0</v>
      </c>
      <c r="BV53" s="847">
        <v>0</v>
      </c>
      <c r="BW53" s="929">
        <f t="shared" si="101"/>
        <v>0</v>
      </c>
      <c r="BX53" s="945" t="str">
        <f t="shared" si="102"/>
        <v>нд</v>
      </c>
      <c r="BY53" s="929">
        <f t="shared" si="103"/>
        <v>0</v>
      </c>
      <c r="BZ53" s="945" t="str">
        <f t="shared" si="104"/>
        <v>нд</v>
      </c>
      <c r="CA53" s="847" t="s">
        <v>493</v>
      </c>
      <c r="CB53" s="718">
        <f t="shared" ref="CB53:CB79" si="105">SUM(L53,S53,Z53,AG53)</f>
        <v>0</v>
      </c>
      <c r="CC53" s="718">
        <f t="shared" ref="CC53:CC79" si="106">SUM(M53,T53,AA53,AH53)</f>
        <v>19.94338226</v>
      </c>
      <c r="CD53" s="718">
        <f t="shared" ref="CD53:CD79" si="107">SUM(N53,U53,AB53,AI53)</f>
        <v>0</v>
      </c>
      <c r="CE53" s="718">
        <f t="shared" ref="CE53:CE79" si="108">SUM(O53,V53,AC53,AJ53)</f>
        <v>0</v>
      </c>
      <c r="CF53" s="718">
        <f t="shared" ref="CF53:CF79" si="109">SUM(P53,W53,AD53,AK53)</f>
        <v>0</v>
      </c>
      <c r="CG53" s="718">
        <f t="shared" ref="CG53:CG79" si="110">SUM(Q53,X53,AE53,AL53)</f>
        <v>0</v>
      </c>
      <c r="CH53" s="718">
        <f t="shared" ref="CH53:CH79" si="111">SUM(R53,Y53,AF53,AM53)</f>
        <v>1</v>
      </c>
      <c r="CJ53" s="706"/>
      <c r="CK53" s="719"/>
      <c r="CM53" s="706"/>
      <c r="CO53" s="706"/>
    </row>
    <row r="54" spans="1:93" ht="63" x14ac:dyDescent="0.25">
      <c r="A54" s="571" t="s">
        <v>551</v>
      </c>
      <c r="B54" s="572" t="s">
        <v>643</v>
      </c>
      <c r="C54" s="571" t="s">
        <v>747</v>
      </c>
      <c r="D54" s="847">
        <f t="shared" ref="D54" si="112">SUM(D55,D56)</f>
        <v>0</v>
      </c>
      <c r="E54" s="718">
        <f t="shared" si="87"/>
        <v>0</v>
      </c>
      <c r="F54" s="718">
        <f t="shared" si="88"/>
        <v>0</v>
      </c>
      <c r="G54" s="718">
        <f t="shared" si="89"/>
        <v>0</v>
      </c>
      <c r="H54" s="718">
        <f t="shared" si="90"/>
        <v>0</v>
      </c>
      <c r="I54" s="718">
        <f t="shared" si="91"/>
        <v>0</v>
      </c>
      <c r="J54" s="718">
        <f t="shared" si="92"/>
        <v>0</v>
      </c>
      <c r="K54" s="718">
        <f t="shared" si="93"/>
        <v>0</v>
      </c>
      <c r="L54" s="847">
        <f t="shared" ref="L54:AM54" si="113">SUM(L55,L56)</f>
        <v>0</v>
      </c>
      <c r="M54" s="847">
        <f t="shared" si="113"/>
        <v>0</v>
      </c>
      <c r="N54" s="847">
        <f t="shared" si="113"/>
        <v>0</v>
      </c>
      <c r="O54" s="847">
        <f t="shared" si="113"/>
        <v>0</v>
      </c>
      <c r="P54" s="847">
        <f t="shared" si="113"/>
        <v>0</v>
      </c>
      <c r="Q54" s="847">
        <f t="shared" si="113"/>
        <v>0</v>
      </c>
      <c r="R54" s="847">
        <f t="shared" si="113"/>
        <v>0</v>
      </c>
      <c r="S54" s="847">
        <f t="shared" si="113"/>
        <v>0</v>
      </c>
      <c r="T54" s="847">
        <f t="shared" si="113"/>
        <v>0</v>
      </c>
      <c r="U54" s="847">
        <f t="shared" si="113"/>
        <v>0</v>
      </c>
      <c r="V54" s="847">
        <f t="shared" si="113"/>
        <v>0</v>
      </c>
      <c r="W54" s="847">
        <f t="shared" si="113"/>
        <v>0</v>
      </c>
      <c r="X54" s="847">
        <f t="shared" si="113"/>
        <v>0</v>
      </c>
      <c r="Y54" s="847">
        <f t="shared" si="113"/>
        <v>0</v>
      </c>
      <c r="Z54" s="847">
        <f t="shared" si="113"/>
        <v>0</v>
      </c>
      <c r="AA54" s="847">
        <f t="shared" si="113"/>
        <v>0</v>
      </c>
      <c r="AB54" s="847">
        <f t="shared" si="113"/>
        <v>0</v>
      </c>
      <c r="AC54" s="847">
        <f t="shared" si="113"/>
        <v>0</v>
      </c>
      <c r="AD54" s="847">
        <f t="shared" si="113"/>
        <v>0</v>
      </c>
      <c r="AE54" s="847">
        <f t="shared" si="113"/>
        <v>0</v>
      </c>
      <c r="AF54" s="847">
        <f t="shared" si="113"/>
        <v>0</v>
      </c>
      <c r="AG54" s="847">
        <f t="shared" si="113"/>
        <v>0</v>
      </c>
      <c r="AH54" s="847">
        <f t="shared" si="113"/>
        <v>0</v>
      </c>
      <c r="AI54" s="847">
        <f t="shared" si="113"/>
        <v>0</v>
      </c>
      <c r="AJ54" s="847">
        <f t="shared" si="113"/>
        <v>0</v>
      </c>
      <c r="AK54" s="847">
        <f t="shared" si="113"/>
        <v>0</v>
      </c>
      <c r="AL54" s="847">
        <f t="shared" si="113"/>
        <v>0</v>
      </c>
      <c r="AM54" s="847">
        <f t="shared" si="113"/>
        <v>0</v>
      </c>
      <c r="AN54" s="718">
        <f t="shared" si="94"/>
        <v>0</v>
      </c>
      <c r="AO54" s="718">
        <f t="shared" si="95"/>
        <v>0</v>
      </c>
      <c r="AP54" s="718">
        <f t="shared" si="96"/>
        <v>0</v>
      </c>
      <c r="AQ54" s="718">
        <f t="shared" si="97"/>
        <v>0</v>
      </c>
      <c r="AR54" s="718">
        <f t="shared" si="98"/>
        <v>0</v>
      </c>
      <c r="AS54" s="718">
        <f t="shared" si="99"/>
        <v>0</v>
      </c>
      <c r="AT54" s="718">
        <f t="shared" si="100"/>
        <v>0</v>
      </c>
      <c r="AU54" s="847">
        <f t="shared" ref="AU54:BV54" si="114">SUM(AU55,AU56)</f>
        <v>0</v>
      </c>
      <c r="AV54" s="847">
        <f t="shared" si="114"/>
        <v>0</v>
      </c>
      <c r="AW54" s="847">
        <f t="shared" si="114"/>
        <v>0</v>
      </c>
      <c r="AX54" s="847">
        <f t="shared" si="114"/>
        <v>0</v>
      </c>
      <c r="AY54" s="847">
        <f t="shared" si="114"/>
        <v>0</v>
      </c>
      <c r="AZ54" s="847">
        <f t="shared" si="114"/>
        <v>0</v>
      </c>
      <c r="BA54" s="847">
        <f t="shared" si="114"/>
        <v>0</v>
      </c>
      <c r="BB54" s="907">
        <f t="shared" si="114"/>
        <v>0</v>
      </c>
      <c r="BC54" s="907">
        <f t="shared" si="114"/>
        <v>0</v>
      </c>
      <c r="BD54" s="907">
        <f t="shared" si="114"/>
        <v>0</v>
      </c>
      <c r="BE54" s="907">
        <f t="shared" si="114"/>
        <v>0</v>
      </c>
      <c r="BF54" s="907">
        <f t="shared" si="114"/>
        <v>0</v>
      </c>
      <c r="BG54" s="907">
        <f t="shared" si="114"/>
        <v>0</v>
      </c>
      <c r="BH54" s="907">
        <f t="shared" si="114"/>
        <v>0</v>
      </c>
      <c r="BI54" s="847">
        <f t="shared" si="114"/>
        <v>0</v>
      </c>
      <c r="BJ54" s="847">
        <f t="shared" si="114"/>
        <v>0</v>
      </c>
      <c r="BK54" s="847">
        <f t="shared" si="114"/>
        <v>0</v>
      </c>
      <c r="BL54" s="847">
        <f t="shared" si="114"/>
        <v>0</v>
      </c>
      <c r="BM54" s="847">
        <f t="shared" si="114"/>
        <v>0</v>
      </c>
      <c r="BN54" s="847">
        <f t="shared" si="114"/>
        <v>0</v>
      </c>
      <c r="BO54" s="847">
        <f t="shared" si="114"/>
        <v>0</v>
      </c>
      <c r="BP54" s="847">
        <f t="shared" si="114"/>
        <v>0</v>
      </c>
      <c r="BQ54" s="847">
        <f t="shared" si="114"/>
        <v>0</v>
      </c>
      <c r="BR54" s="847">
        <f t="shared" si="114"/>
        <v>0</v>
      </c>
      <c r="BS54" s="847">
        <f t="shared" si="114"/>
        <v>0</v>
      </c>
      <c r="BT54" s="847">
        <f t="shared" si="114"/>
        <v>0</v>
      </c>
      <c r="BU54" s="847">
        <f t="shared" si="114"/>
        <v>0</v>
      </c>
      <c r="BV54" s="847">
        <f t="shared" si="114"/>
        <v>0</v>
      </c>
      <c r="BW54" s="847">
        <f t="shared" ref="BW54:BX54" si="115">SUM(BW55,BW56)</f>
        <v>0</v>
      </c>
      <c r="BX54" s="945">
        <f t="shared" si="115"/>
        <v>0</v>
      </c>
      <c r="BY54" s="929">
        <f t="shared" ref="BY54:BY58" si="116">(AV54+BC54+BJ54)-(M54+T54+AA54)</f>
        <v>0</v>
      </c>
      <c r="BZ54" s="945" t="str">
        <f t="shared" si="104"/>
        <v>нд</v>
      </c>
      <c r="CA54" s="847" t="s">
        <v>493</v>
      </c>
      <c r="CB54" s="718">
        <f t="shared" si="105"/>
        <v>0</v>
      </c>
      <c r="CC54" s="718">
        <f t="shared" si="106"/>
        <v>0</v>
      </c>
      <c r="CD54" s="718">
        <f t="shared" si="107"/>
        <v>0</v>
      </c>
      <c r="CE54" s="718">
        <f t="shared" si="108"/>
        <v>0</v>
      </c>
      <c r="CF54" s="718">
        <f t="shared" si="109"/>
        <v>0</v>
      </c>
      <c r="CG54" s="718">
        <f t="shared" si="110"/>
        <v>0</v>
      </c>
      <c r="CH54" s="718">
        <f t="shared" si="111"/>
        <v>0</v>
      </c>
      <c r="CK54" s="720">
        <f>IF(CC54=[4]В0228_1037000158513_04_0_69_!BD55,0,1)</f>
        <v>0</v>
      </c>
    </row>
    <row r="55" spans="1:93" ht="47.25" x14ac:dyDescent="0.25">
      <c r="A55" s="571" t="s">
        <v>552</v>
      </c>
      <c r="B55" s="572" t="s">
        <v>644</v>
      </c>
      <c r="C55" s="571" t="s">
        <v>747</v>
      </c>
      <c r="D55" s="847">
        <v>0</v>
      </c>
      <c r="E55" s="718">
        <f t="shared" si="87"/>
        <v>0</v>
      </c>
      <c r="F55" s="718">
        <f t="shared" si="88"/>
        <v>0</v>
      </c>
      <c r="G55" s="718">
        <f t="shared" si="89"/>
        <v>0</v>
      </c>
      <c r="H55" s="718">
        <f t="shared" si="90"/>
        <v>0</v>
      </c>
      <c r="I55" s="718">
        <f t="shared" si="91"/>
        <v>0</v>
      </c>
      <c r="J55" s="718">
        <f t="shared" si="92"/>
        <v>0</v>
      </c>
      <c r="K55" s="718">
        <f t="shared" si="93"/>
        <v>0</v>
      </c>
      <c r="L55" s="847">
        <v>0</v>
      </c>
      <c r="M55" s="847">
        <v>0</v>
      </c>
      <c r="N55" s="847">
        <v>0</v>
      </c>
      <c r="O55" s="847">
        <v>0</v>
      </c>
      <c r="P55" s="847">
        <v>0</v>
      </c>
      <c r="Q55" s="847">
        <v>0</v>
      </c>
      <c r="R55" s="847">
        <v>0</v>
      </c>
      <c r="S55" s="847">
        <v>0</v>
      </c>
      <c r="T55" s="847">
        <v>0</v>
      </c>
      <c r="U55" s="847">
        <v>0</v>
      </c>
      <c r="V55" s="847">
        <v>0</v>
      </c>
      <c r="W55" s="847">
        <v>0</v>
      </c>
      <c r="X55" s="847">
        <v>0</v>
      </c>
      <c r="Y55" s="847">
        <v>0</v>
      </c>
      <c r="Z55" s="847">
        <v>0</v>
      </c>
      <c r="AA55" s="847">
        <v>0</v>
      </c>
      <c r="AB55" s="847">
        <v>0</v>
      </c>
      <c r="AC55" s="847">
        <v>0</v>
      </c>
      <c r="AD55" s="847">
        <v>0</v>
      </c>
      <c r="AE55" s="847">
        <v>0</v>
      </c>
      <c r="AF55" s="847">
        <v>0</v>
      </c>
      <c r="AG55" s="847">
        <v>0</v>
      </c>
      <c r="AH55" s="847">
        <v>0</v>
      </c>
      <c r="AI55" s="847">
        <v>0</v>
      </c>
      <c r="AJ55" s="847">
        <v>0</v>
      </c>
      <c r="AK55" s="847">
        <v>0</v>
      </c>
      <c r="AL55" s="847">
        <v>0</v>
      </c>
      <c r="AM55" s="847">
        <v>0</v>
      </c>
      <c r="AN55" s="718">
        <f t="shared" si="94"/>
        <v>0</v>
      </c>
      <c r="AO55" s="718">
        <f t="shared" si="95"/>
        <v>0</v>
      </c>
      <c r="AP55" s="718">
        <f t="shared" si="96"/>
        <v>0</v>
      </c>
      <c r="AQ55" s="718">
        <f t="shared" si="97"/>
        <v>0</v>
      </c>
      <c r="AR55" s="718">
        <f t="shared" si="98"/>
        <v>0</v>
      </c>
      <c r="AS55" s="718">
        <f t="shared" si="99"/>
        <v>0</v>
      </c>
      <c r="AT55" s="718">
        <f t="shared" si="100"/>
        <v>0</v>
      </c>
      <c r="AU55" s="847">
        <v>0</v>
      </c>
      <c r="AV55" s="847">
        <v>0</v>
      </c>
      <c r="AW55" s="847">
        <v>0</v>
      </c>
      <c r="AX55" s="847">
        <v>0</v>
      </c>
      <c r="AY55" s="847">
        <v>0</v>
      </c>
      <c r="AZ55" s="847">
        <v>0</v>
      </c>
      <c r="BA55" s="847">
        <v>0</v>
      </c>
      <c r="BB55" s="907">
        <v>0</v>
      </c>
      <c r="BC55" s="907">
        <v>0</v>
      </c>
      <c r="BD55" s="907">
        <v>0</v>
      </c>
      <c r="BE55" s="907">
        <v>0</v>
      </c>
      <c r="BF55" s="907">
        <v>0</v>
      </c>
      <c r="BG55" s="907">
        <v>0</v>
      </c>
      <c r="BH55" s="907">
        <v>0</v>
      </c>
      <c r="BI55" s="847">
        <v>0</v>
      </c>
      <c r="BJ55" s="847">
        <v>0</v>
      </c>
      <c r="BK55" s="847">
        <v>0</v>
      </c>
      <c r="BL55" s="847">
        <v>0</v>
      </c>
      <c r="BM55" s="847">
        <v>0</v>
      </c>
      <c r="BN55" s="847">
        <v>0</v>
      </c>
      <c r="BO55" s="847">
        <v>0</v>
      </c>
      <c r="BP55" s="847">
        <v>0</v>
      </c>
      <c r="BQ55" s="847">
        <v>0</v>
      </c>
      <c r="BR55" s="847">
        <v>0</v>
      </c>
      <c r="BS55" s="847">
        <v>0</v>
      </c>
      <c r="BT55" s="847">
        <v>0</v>
      </c>
      <c r="BU55" s="847">
        <v>0</v>
      </c>
      <c r="BV55" s="847">
        <v>0</v>
      </c>
      <c r="BW55" s="847">
        <v>0</v>
      </c>
      <c r="BX55" s="945">
        <v>0</v>
      </c>
      <c r="BY55" s="929">
        <f t="shared" si="116"/>
        <v>0</v>
      </c>
      <c r="BZ55" s="945" t="str">
        <f t="shared" si="104"/>
        <v>нд</v>
      </c>
      <c r="CA55" s="847" t="s">
        <v>493</v>
      </c>
      <c r="CB55" s="718">
        <f t="shared" si="105"/>
        <v>0</v>
      </c>
      <c r="CC55" s="718">
        <f t="shared" si="106"/>
        <v>0</v>
      </c>
      <c r="CD55" s="718">
        <f t="shared" si="107"/>
        <v>0</v>
      </c>
      <c r="CE55" s="718">
        <f t="shared" si="108"/>
        <v>0</v>
      </c>
      <c r="CF55" s="718">
        <f t="shared" si="109"/>
        <v>0</v>
      </c>
      <c r="CG55" s="718">
        <f t="shared" si="110"/>
        <v>0</v>
      </c>
      <c r="CH55" s="718">
        <f t="shared" si="111"/>
        <v>0</v>
      </c>
      <c r="CK55" s="720">
        <f>IF(CC55=[4]В0228_1037000158513_04_0_69_!BD56,0,1)</f>
        <v>0</v>
      </c>
    </row>
    <row r="56" spans="1:93" ht="63" x14ac:dyDescent="0.25">
      <c r="A56" s="571" t="s">
        <v>553</v>
      </c>
      <c r="B56" s="572" t="s">
        <v>645</v>
      </c>
      <c r="C56" s="571" t="s">
        <v>747</v>
      </c>
      <c r="D56" s="847">
        <v>0</v>
      </c>
      <c r="E56" s="718">
        <f t="shared" si="87"/>
        <v>0</v>
      </c>
      <c r="F56" s="718">
        <f t="shared" si="88"/>
        <v>0</v>
      </c>
      <c r="G56" s="718">
        <f t="shared" si="89"/>
        <v>0</v>
      </c>
      <c r="H56" s="718">
        <f t="shared" si="90"/>
        <v>0</v>
      </c>
      <c r="I56" s="718">
        <f t="shared" si="91"/>
        <v>0</v>
      </c>
      <c r="J56" s="718">
        <f t="shared" si="92"/>
        <v>0</v>
      </c>
      <c r="K56" s="718">
        <f t="shared" si="93"/>
        <v>0</v>
      </c>
      <c r="L56" s="847">
        <v>0</v>
      </c>
      <c r="M56" s="847">
        <v>0</v>
      </c>
      <c r="N56" s="847">
        <v>0</v>
      </c>
      <c r="O56" s="847">
        <v>0</v>
      </c>
      <c r="P56" s="847">
        <v>0</v>
      </c>
      <c r="Q56" s="847">
        <v>0</v>
      </c>
      <c r="R56" s="847">
        <v>0</v>
      </c>
      <c r="S56" s="847">
        <v>0</v>
      </c>
      <c r="T56" s="847">
        <v>0</v>
      </c>
      <c r="U56" s="847">
        <v>0</v>
      </c>
      <c r="V56" s="847">
        <v>0</v>
      </c>
      <c r="W56" s="847">
        <v>0</v>
      </c>
      <c r="X56" s="847">
        <v>0</v>
      </c>
      <c r="Y56" s="847">
        <v>0</v>
      </c>
      <c r="Z56" s="847">
        <v>0</v>
      </c>
      <c r="AA56" s="847">
        <v>0</v>
      </c>
      <c r="AB56" s="847">
        <v>0</v>
      </c>
      <c r="AC56" s="847">
        <v>0</v>
      </c>
      <c r="AD56" s="847">
        <v>0</v>
      </c>
      <c r="AE56" s="847">
        <v>0</v>
      </c>
      <c r="AF56" s="847">
        <v>0</v>
      </c>
      <c r="AG56" s="847">
        <v>0</v>
      </c>
      <c r="AH56" s="847">
        <v>0</v>
      </c>
      <c r="AI56" s="847">
        <v>0</v>
      </c>
      <c r="AJ56" s="847">
        <v>0</v>
      </c>
      <c r="AK56" s="847">
        <v>0</v>
      </c>
      <c r="AL56" s="847">
        <v>0</v>
      </c>
      <c r="AM56" s="847">
        <v>0</v>
      </c>
      <c r="AN56" s="718">
        <f t="shared" si="94"/>
        <v>0</v>
      </c>
      <c r="AO56" s="718">
        <f t="shared" si="95"/>
        <v>0</v>
      </c>
      <c r="AP56" s="718">
        <f t="shared" si="96"/>
        <v>0</v>
      </c>
      <c r="AQ56" s="718">
        <f t="shared" si="97"/>
        <v>0</v>
      </c>
      <c r="AR56" s="718">
        <f t="shared" si="98"/>
        <v>0</v>
      </c>
      <c r="AS56" s="718">
        <f t="shared" si="99"/>
        <v>0</v>
      </c>
      <c r="AT56" s="718">
        <f t="shared" si="100"/>
        <v>0</v>
      </c>
      <c r="AU56" s="847">
        <v>0</v>
      </c>
      <c r="AV56" s="847">
        <v>0</v>
      </c>
      <c r="AW56" s="847">
        <v>0</v>
      </c>
      <c r="AX56" s="847">
        <v>0</v>
      </c>
      <c r="AY56" s="847">
        <v>0</v>
      </c>
      <c r="AZ56" s="847">
        <v>0</v>
      </c>
      <c r="BA56" s="847">
        <v>0</v>
      </c>
      <c r="BB56" s="907">
        <v>0</v>
      </c>
      <c r="BC56" s="907">
        <v>0</v>
      </c>
      <c r="BD56" s="907">
        <v>0</v>
      </c>
      <c r="BE56" s="907">
        <v>0</v>
      </c>
      <c r="BF56" s="907">
        <v>0</v>
      </c>
      <c r="BG56" s="907">
        <v>0</v>
      </c>
      <c r="BH56" s="907">
        <v>0</v>
      </c>
      <c r="BI56" s="847">
        <v>0</v>
      </c>
      <c r="BJ56" s="847">
        <v>0</v>
      </c>
      <c r="BK56" s="847">
        <v>0</v>
      </c>
      <c r="BL56" s="847">
        <v>0</v>
      </c>
      <c r="BM56" s="847">
        <v>0</v>
      </c>
      <c r="BN56" s="847">
        <v>0</v>
      </c>
      <c r="BO56" s="847">
        <v>0</v>
      </c>
      <c r="BP56" s="847">
        <v>0</v>
      </c>
      <c r="BQ56" s="847">
        <v>0</v>
      </c>
      <c r="BR56" s="847">
        <v>0</v>
      </c>
      <c r="BS56" s="847">
        <v>0</v>
      </c>
      <c r="BT56" s="847">
        <v>0</v>
      </c>
      <c r="BU56" s="847">
        <v>0</v>
      </c>
      <c r="BV56" s="847">
        <v>0</v>
      </c>
      <c r="BW56" s="847">
        <v>0</v>
      </c>
      <c r="BX56" s="945">
        <v>0</v>
      </c>
      <c r="BY56" s="929">
        <f t="shared" si="116"/>
        <v>0</v>
      </c>
      <c r="BZ56" s="945" t="str">
        <f t="shared" si="104"/>
        <v>нд</v>
      </c>
      <c r="CA56" s="847" t="s">
        <v>493</v>
      </c>
      <c r="CB56" s="718">
        <f t="shared" si="105"/>
        <v>0</v>
      </c>
      <c r="CC56" s="718">
        <f t="shared" si="106"/>
        <v>0</v>
      </c>
      <c r="CD56" s="718">
        <f t="shared" si="107"/>
        <v>0</v>
      </c>
      <c r="CE56" s="718">
        <f t="shared" si="108"/>
        <v>0</v>
      </c>
      <c r="CF56" s="718">
        <f t="shared" si="109"/>
        <v>0</v>
      </c>
      <c r="CG56" s="718">
        <f t="shared" si="110"/>
        <v>0</v>
      </c>
      <c r="CH56" s="718">
        <f t="shared" si="111"/>
        <v>0</v>
      </c>
      <c r="CK56" s="720">
        <f>IF(CC56=[4]В0228_1037000158513_04_0_69_!BD57,0,1)</f>
        <v>0</v>
      </c>
    </row>
    <row r="57" spans="1:93" ht="47.25" x14ac:dyDescent="0.25">
      <c r="A57" s="571" t="s">
        <v>556</v>
      </c>
      <c r="B57" s="572" t="s">
        <v>646</v>
      </c>
      <c r="C57" s="571" t="s">
        <v>747</v>
      </c>
      <c r="D57" s="847">
        <f t="shared" ref="D57" si="117">SUM(D58,D61,D62,D63,D64,D67,D68,D69)</f>
        <v>82.621256438333347</v>
      </c>
      <c r="E57" s="718">
        <f t="shared" si="87"/>
        <v>0</v>
      </c>
      <c r="F57" s="718">
        <f t="shared" si="88"/>
        <v>82.621256438333333</v>
      </c>
      <c r="G57" s="718">
        <f t="shared" si="89"/>
        <v>0</v>
      </c>
      <c r="H57" s="718">
        <f t="shared" si="90"/>
        <v>0</v>
      </c>
      <c r="I57" s="718">
        <f t="shared" si="91"/>
        <v>0</v>
      </c>
      <c r="J57" s="718">
        <f t="shared" si="92"/>
        <v>0</v>
      </c>
      <c r="K57" s="718">
        <f t="shared" si="93"/>
        <v>2082</v>
      </c>
      <c r="L57" s="847">
        <f t="shared" ref="L57:AM57" si="118">SUM(L58,L61,L62,L63,L64,L67,L68,L69)</f>
        <v>0</v>
      </c>
      <c r="M57" s="847">
        <f t="shared" si="118"/>
        <v>2.2109999999999999</v>
      </c>
      <c r="N57" s="847">
        <f t="shared" si="118"/>
        <v>0</v>
      </c>
      <c r="O57" s="847">
        <f t="shared" si="118"/>
        <v>0</v>
      </c>
      <c r="P57" s="847">
        <f t="shared" si="118"/>
        <v>0</v>
      </c>
      <c r="Q57" s="847">
        <f t="shared" si="118"/>
        <v>0</v>
      </c>
      <c r="R57" s="847">
        <f t="shared" si="118"/>
        <v>77</v>
      </c>
      <c r="S57" s="847">
        <f t="shared" si="118"/>
        <v>0</v>
      </c>
      <c r="T57" s="847">
        <f t="shared" si="118"/>
        <v>4.2518335444444446</v>
      </c>
      <c r="U57" s="847">
        <f t="shared" si="118"/>
        <v>0</v>
      </c>
      <c r="V57" s="847">
        <f t="shared" si="118"/>
        <v>0</v>
      </c>
      <c r="W57" s="847">
        <f t="shared" si="118"/>
        <v>0</v>
      </c>
      <c r="X57" s="847">
        <f t="shared" si="118"/>
        <v>0</v>
      </c>
      <c r="Y57" s="847">
        <f t="shared" si="118"/>
        <v>164</v>
      </c>
      <c r="Z57" s="847">
        <f t="shared" si="118"/>
        <v>0</v>
      </c>
      <c r="AA57" s="847">
        <f t="shared" si="118"/>
        <v>4.2518335444444446</v>
      </c>
      <c r="AB57" s="847">
        <f t="shared" si="118"/>
        <v>0</v>
      </c>
      <c r="AC57" s="847">
        <f t="shared" si="118"/>
        <v>0</v>
      </c>
      <c r="AD57" s="847">
        <f t="shared" si="118"/>
        <v>0</v>
      </c>
      <c r="AE57" s="847">
        <f t="shared" si="118"/>
        <v>0</v>
      </c>
      <c r="AF57" s="847">
        <f t="shared" si="118"/>
        <v>164</v>
      </c>
      <c r="AG57" s="847">
        <f t="shared" si="118"/>
        <v>0</v>
      </c>
      <c r="AH57" s="847">
        <f t="shared" si="118"/>
        <v>71.906589349444445</v>
      </c>
      <c r="AI57" s="847">
        <f t="shared" si="118"/>
        <v>0</v>
      </c>
      <c r="AJ57" s="847">
        <f t="shared" si="118"/>
        <v>0</v>
      </c>
      <c r="AK57" s="847">
        <f t="shared" si="118"/>
        <v>0</v>
      </c>
      <c r="AL57" s="847">
        <f t="shared" si="118"/>
        <v>0</v>
      </c>
      <c r="AM57" s="847">
        <f t="shared" si="118"/>
        <v>1677</v>
      </c>
      <c r="AN57" s="718">
        <f t="shared" si="94"/>
        <v>0</v>
      </c>
      <c r="AO57" s="718">
        <f t="shared" si="95"/>
        <v>14.092755283119999</v>
      </c>
      <c r="AP57" s="718">
        <f t="shared" si="96"/>
        <v>0</v>
      </c>
      <c r="AQ57" s="718">
        <f t="shared" si="97"/>
        <v>0</v>
      </c>
      <c r="AR57" s="718">
        <f t="shared" si="98"/>
        <v>0</v>
      </c>
      <c r="AS57" s="718">
        <f t="shared" si="99"/>
        <v>0</v>
      </c>
      <c r="AT57" s="718">
        <f t="shared" si="100"/>
        <v>595</v>
      </c>
      <c r="AU57" s="847">
        <f t="shared" ref="AU57:BV57" si="119">SUM(AU58,AU61,AU62,AU63,AU64,AU67,AU68,AU69)</f>
        <v>0</v>
      </c>
      <c r="AV57" s="847">
        <f t="shared" si="119"/>
        <v>4.4100187100000001</v>
      </c>
      <c r="AW57" s="847">
        <f t="shared" si="119"/>
        <v>0</v>
      </c>
      <c r="AX57" s="847">
        <f t="shared" si="119"/>
        <v>0</v>
      </c>
      <c r="AY57" s="847">
        <f t="shared" si="119"/>
        <v>0</v>
      </c>
      <c r="AZ57" s="847">
        <f t="shared" si="119"/>
        <v>0</v>
      </c>
      <c r="BA57" s="847">
        <f t="shared" si="119"/>
        <v>169</v>
      </c>
      <c r="BB57" s="907">
        <f t="shared" si="119"/>
        <v>0</v>
      </c>
      <c r="BC57" s="907">
        <f t="shared" si="119"/>
        <v>4.95638472</v>
      </c>
      <c r="BD57" s="907">
        <f t="shared" si="119"/>
        <v>0</v>
      </c>
      <c r="BE57" s="907">
        <f t="shared" si="119"/>
        <v>0</v>
      </c>
      <c r="BF57" s="907">
        <f t="shared" si="119"/>
        <v>0</v>
      </c>
      <c r="BG57" s="907">
        <f t="shared" si="119"/>
        <v>0</v>
      </c>
      <c r="BH57" s="907">
        <f t="shared" si="119"/>
        <v>187</v>
      </c>
      <c r="BI57" s="847">
        <f t="shared" si="119"/>
        <v>0</v>
      </c>
      <c r="BJ57" s="847">
        <f t="shared" si="119"/>
        <v>4.7263518531199997</v>
      </c>
      <c r="BK57" s="847">
        <f t="shared" si="119"/>
        <v>0</v>
      </c>
      <c r="BL57" s="847">
        <f t="shared" si="119"/>
        <v>0</v>
      </c>
      <c r="BM57" s="847">
        <f t="shared" si="119"/>
        <v>0</v>
      </c>
      <c r="BN57" s="847">
        <f t="shared" si="119"/>
        <v>0</v>
      </c>
      <c r="BO57" s="847">
        <f t="shared" si="119"/>
        <v>239</v>
      </c>
      <c r="BP57" s="847">
        <f t="shared" si="119"/>
        <v>0</v>
      </c>
      <c r="BQ57" s="847">
        <f t="shared" si="119"/>
        <v>0</v>
      </c>
      <c r="BR57" s="847">
        <f t="shared" si="119"/>
        <v>0</v>
      </c>
      <c r="BS57" s="847">
        <f t="shared" si="119"/>
        <v>0</v>
      </c>
      <c r="BT57" s="847">
        <f t="shared" si="119"/>
        <v>0</v>
      </c>
      <c r="BU57" s="847">
        <f t="shared" si="119"/>
        <v>0</v>
      </c>
      <c r="BV57" s="847">
        <f t="shared" si="119"/>
        <v>0</v>
      </c>
      <c r="BW57" s="847">
        <f t="shared" ref="BW57:BX57" si="120">SUM(BW58,BW61,BW62,BW63,BW64,BW67,BW68,BW69)</f>
        <v>0</v>
      </c>
      <c r="BX57" s="945">
        <f t="shared" si="120"/>
        <v>0</v>
      </c>
      <c r="BY57" s="929">
        <f t="shared" si="116"/>
        <v>3.3780881942311094</v>
      </c>
      <c r="BZ57" s="945">
        <f t="shared" si="104"/>
        <v>0.31527700918810508</v>
      </c>
      <c r="CA57" s="847" t="s">
        <v>493</v>
      </c>
      <c r="CB57" s="718">
        <f t="shared" si="105"/>
        <v>0</v>
      </c>
      <c r="CC57" s="718">
        <f t="shared" si="106"/>
        <v>82.621256438333333</v>
      </c>
      <c r="CD57" s="718">
        <f t="shared" si="107"/>
        <v>0</v>
      </c>
      <c r="CE57" s="718">
        <f t="shared" si="108"/>
        <v>0</v>
      </c>
      <c r="CF57" s="718">
        <f t="shared" si="109"/>
        <v>0</v>
      </c>
      <c r="CG57" s="718">
        <f t="shared" si="110"/>
        <v>0</v>
      </c>
      <c r="CH57" s="718">
        <f t="shared" si="111"/>
        <v>2082</v>
      </c>
      <c r="CK57" s="720">
        <f>IF(CC57=[4]В0228_1037000158513_04_0_69_!BD58,0,1)</f>
        <v>1</v>
      </c>
    </row>
    <row r="58" spans="1:93" ht="47.25" x14ac:dyDescent="0.25">
      <c r="A58" s="571" t="s">
        <v>557</v>
      </c>
      <c r="B58" s="572" t="s">
        <v>647</v>
      </c>
      <c r="C58" s="571" t="s">
        <v>747</v>
      </c>
      <c r="D58" s="847">
        <f t="shared" ref="D58" si="121">SUM(D59:D60)</f>
        <v>46.918679063333336</v>
      </c>
      <c r="E58" s="718">
        <f t="shared" si="87"/>
        <v>0</v>
      </c>
      <c r="F58" s="718">
        <f t="shared" si="88"/>
        <v>46.918679063333329</v>
      </c>
      <c r="G58" s="718">
        <f t="shared" si="89"/>
        <v>0</v>
      </c>
      <c r="H58" s="718">
        <f t="shared" si="90"/>
        <v>0</v>
      </c>
      <c r="I58" s="718">
        <f t="shared" si="91"/>
        <v>0</v>
      </c>
      <c r="J58" s="718">
        <f t="shared" si="92"/>
        <v>0</v>
      </c>
      <c r="K58" s="718">
        <f t="shared" si="93"/>
        <v>1787</v>
      </c>
      <c r="L58" s="847">
        <f t="shared" ref="L58:AM58" si="122">SUM(L59:L60)</f>
        <v>0</v>
      </c>
      <c r="M58" s="847">
        <f t="shared" si="122"/>
        <v>2.2109999999999999</v>
      </c>
      <c r="N58" s="847">
        <f t="shared" si="122"/>
        <v>0</v>
      </c>
      <c r="O58" s="847">
        <f t="shared" si="122"/>
        <v>0</v>
      </c>
      <c r="P58" s="847">
        <f t="shared" si="122"/>
        <v>0</v>
      </c>
      <c r="Q58" s="847">
        <f t="shared" si="122"/>
        <v>0</v>
      </c>
      <c r="R58" s="847">
        <f t="shared" si="122"/>
        <v>77</v>
      </c>
      <c r="S58" s="847">
        <f t="shared" si="122"/>
        <v>0</v>
      </c>
      <c r="T58" s="847">
        <f t="shared" si="122"/>
        <v>4.2518335444444446</v>
      </c>
      <c r="U58" s="847">
        <f t="shared" si="122"/>
        <v>0</v>
      </c>
      <c r="V58" s="847">
        <f t="shared" si="122"/>
        <v>0</v>
      </c>
      <c r="W58" s="847">
        <f t="shared" si="122"/>
        <v>0</v>
      </c>
      <c r="X58" s="847">
        <f t="shared" si="122"/>
        <v>0</v>
      </c>
      <c r="Y58" s="847">
        <f t="shared" si="122"/>
        <v>164</v>
      </c>
      <c r="Z58" s="847">
        <f t="shared" si="122"/>
        <v>0</v>
      </c>
      <c r="AA58" s="847">
        <f t="shared" si="122"/>
        <v>4.2518335444444446</v>
      </c>
      <c r="AB58" s="847">
        <f t="shared" si="122"/>
        <v>0</v>
      </c>
      <c r="AC58" s="847">
        <f t="shared" si="122"/>
        <v>0</v>
      </c>
      <c r="AD58" s="847">
        <f t="shared" si="122"/>
        <v>0</v>
      </c>
      <c r="AE58" s="847">
        <f t="shared" si="122"/>
        <v>0</v>
      </c>
      <c r="AF58" s="847">
        <f t="shared" si="122"/>
        <v>164</v>
      </c>
      <c r="AG58" s="847">
        <f t="shared" si="122"/>
        <v>0</v>
      </c>
      <c r="AH58" s="847">
        <f t="shared" si="122"/>
        <v>36.204011974444441</v>
      </c>
      <c r="AI58" s="847">
        <f t="shared" si="122"/>
        <v>0</v>
      </c>
      <c r="AJ58" s="847">
        <f t="shared" si="122"/>
        <v>0</v>
      </c>
      <c r="AK58" s="847">
        <f t="shared" si="122"/>
        <v>0</v>
      </c>
      <c r="AL58" s="847">
        <f t="shared" si="122"/>
        <v>0</v>
      </c>
      <c r="AM58" s="847">
        <f t="shared" si="122"/>
        <v>1382</v>
      </c>
      <c r="AN58" s="718">
        <f t="shared" si="94"/>
        <v>0</v>
      </c>
      <c r="AO58" s="718">
        <f t="shared" si="95"/>
        <v>14.092755283119999</v>
      </c>
      <c r="AP58" s="718">
        <f t="shared" si="96"/>
        <v>0</v>
      </c>
      <c r="AQ58" s="718">
        <f t="shared" si="97"/>
        <v>0</v>
      </c>
      <c r="AR58" s="718">
        <f t="shared" si="98"/>
        <v>0</v>
      </c>
      <c r="AS58" s="718">
        <f t="shared" si="99"/>
        <v>0</v>
      </c>
      <c r="AT58" s="718">
        <f t="shared" si="100"/>
        <v>595</v>
      </c>
      <c r="AU58" s="847">
        <f t="shared" ref="AU58:BV58" si="123">SUM(AU59:AU60)</f>
        <v>0</v>
      </c>
      <c r="AV58" s="847">
        <f t="shared" si="123"/>
        <v>4.4100187100000001</v>
      </c>
      <c r="AW58" s="847">
        <f t="shared" si="123"/>
        <v>0</v>
      </c>
      <c r="AX58" s="847">
        <f t="shared" si="123"/>
        <v>0</v>
      </c>
      <c r="AY58" s="847">
        <f t="shared" si="123"/>
        <v>0</v>
      </c>
      <c r="AZ58" s="847">
        <f t="shared" si="123"/>
        <v>0</v>
      </c>
      <c r="BA58" s="847">
        <f t="shared" si="123"/>
        <v>169</v>
      </c>
      <c r="BB58" s="907">
        <f t="shared" si="123"/>
        <v>0</v>
      </c>
      <c r="BC58" s="907">
        <f t="shared" si="123"/>
        <v>4.95638472</v>
      </c>
      <c r="BD58" s="907">
        <f t="shared" si="123"/>
        <v>0</v>
      </c>
      <c r="BE58" s="907">
        <f t="shared" si="123"/>
        <v>0</v>
      </c>
      <c r="BF58" s="907">
        <f t="shared" si="123"/>
        <v>0</v>
      </c>
      <c r="BG58" s="907">
        <f t="shared" si="123"/>
        <v>0</v>
      </c>
      <c r="BH58" s="907">
        <f t="shared" si="123"/>
        <v>187</v>
      </c>
      <c r="BI58" s="847">
        <f t="shared" si="123"/>
        <v>0</v>
      </c>
      <c r="BJ58" s="847">
        <f t="shared" si="123"/>
        <v>4.7263518531199997</v>
      </c>
      <c r="BK58" s="847">
        <f t="shared" si="123"/>
        <v>0</v>
      </c>
      <c r="BL58" s="847">
        <f t="shared" si="123"/>
        <v>0</v>
      </c>
      <c r="BM58" s="847">
        <f t="shared" si="123"/>
        <v>0</v>
      </c>
      <c r="BN58" s="847">
        <f t="shared" si="123"/>
        <v>0</v>
      </c>
      <c r="BO58" s="847">
        <f t="shared" si="123"/>
        <v>239</v>
      </c>
      <c r="BP58" s="847">
        <f t="shared" si="123"/>
        <v>0</v>
      </c>
      <c r="BQ58" s="847">
        <f t="shared" si="123"/>
        <v>0</v>
      </c>
      <c r="BR58" s="847">
        <f t="shared" si="123"/>
        <v>0</v>
      </c>
      <c r="BS58" s="847">
        <f t="shared" si="123"/>
        <v>0</v>
      </c>
      <c r="BT58" s="847">
        <f t="shared" si="123"/>
        <v>0</v>
      </c>
      <c r="BU58" s="847">
        <f t="shared" si="123"/>
        <v>0</v>
      </c>
      <c r="BV58" s="847">
        <f t="shared" si="123"/>
        <v>0</v>
      </c>
      <c r="BW58" s="847">
        <f t="shared" ref="BW58:BX58" si="124">SUM(BW59:BW60)</f>
        <v>0</v>
      </c>
      <c r="BX58" s="945">
        <f t="shared" si="124"/>
        <v>0</v>
      </c>
      <c r="BY58" s="929">
        <f t="shared" si="116"/>
        <v>3.3780881942311094</v>
      </c>
      <c r="BZ58" s="945">
        <f t="shared" si="104"/>
        <v>0.31527700918810508</v>
      </c>
      <c r="CA58" s="847" t="s">
        <v>493</v>
      </c>
      <c r="CB58" s="718">
        <f t="shared" si="105"/>
        <v>0</v>
      </c>
      <c r="CC58" s="718">
        <f t="shared" si="106"/>
        <v>46.918679063333329</v>
      </c>
      <c r="CD58" s="718">
        <f t="shared" si="107"/>
        <v>0</v>
      </c>
      <c r="CE58" s="718">
        <f t="shared" si="108"/>
        <v>0</v>
      </c>
      <c r="CF58" s="718">
        <f t="shared" si="109"/>
        <v>0</v>
      </c>
      <c r="CG58" s="718">
        <f t="shared" si="110"/>
        <v>0</v>
      </c>
      <c r="CH58" s="718">
        <f t="shared" si="111"/>
        <v>1787</v>
      </c>
      <c r="CK58" s="720">
        <f>IF(CC58=[4]В0228_1037000158513_04_0_69_!BD59,0,1)</f>
        <v>1</v>
      </c>
    </row>
    <row r="59" spans="1:93" ht="70.5" customHeight="1" x14ac:dyDescent="0.25">
      <c r="A59" s="571" t="s">
        <v>1537</v>
      </c>
      <c r="B59" s="880" t="str">
        <f>I1115_1037000158513_10_69_0!B57</f>
        <v>Установка учетов с АСКУЭ на границе балансовой принадлежности с потребителями, запитанными КЛ от ТП</v>
      </c>
      <c r="C59" s="880" t="str">
        <f>I1115_1037000158513_10_69_0!C57</f>
        <v>J_0000060023</v>
      </c>
      <c r="D59" s="821">
        <f t="shared" ref="D59:D60" si="125">E59+F59</f>
        <v>31.95217843</v>
      </c>
      <c r="E59" s="718">
        <f t="shared" ref="E59:E64" si="126">SUM(L59,S59,Z59,AG59)</f>
        <v>0</v>
      </c>
      <c r="F59" s="718">
        <f t="shared" ref="F59:F63" si="127">SUM(M59,T59,AA59,AH59)</f>
        <v>31.95217843</v>
      </c>
      <c r="G59" s="718">
        <f t="shared" ref="G59:G63" si="128">SUM(N59,U59,AB59,AI59)</f>
        <v>0</v>
      </c>
      <c r="H59" s="718">
        <f t="shared" ref="H59:H63" si="129">SUM(O59,V59,AC59,AJ59)</f>
        <v>0</v>
      </c>
      <c r="I59" s="718">
        <f t="shared" ref="I59:I63" si="130">SUM(P59,W59,AD59,AK59)</f>
        <v>0</v>
      </c>
      <c r="J59" s="718">
        <f t="shared" ref="J59:J63" si="131">SUM(Q59,X59,AE59,AL59)</f>
        <v>0</v>
      </c>
      <c r="K59" s="718">
        <f t="shared" ref="K59:K63" si="132">SUM(R59,Y59,AF59,AM59)</f>
        <v>1218</v>
      </c>
      <c r="L59" s="847">
        <v>0</v>
      </c>
      <c r="M59" s="847">
        <v>0</v>
      </c>
      <c r="N59" s="857">
        <v>0</v>
      </c>
      <c r="O59" s="847">
        <v>0</v>
      </c>
      <c r="P59" s="847">
        <v>0</v>
      </c>
      <c r="Q59" s="847">
        <v>0</v>
      </c>
      <c r="R59" s="847">
        <v>0</v>
      </c>
      <c r="S59" s="847">
        <v>0</v>
      </c>
      <c r="T59" s="847">
        <v>0</v>
      </c>
      <c r="U59" s="847">
        <v>0</v>
      </c>
      <c r="V59" s="847">
        <v>0</v>
      </c>
      <c r="W59" s="847">
        <v>0</v>
      </c>
      <c r="X59" s="847">
        <v>0</v>
      </c>
      <c r="Y59" s="847">
        <v>0</v>
      </c>
      <c r="Z59" s="847">
        <v>0</v>
      </c>
      <c r="AA59" s="847">
        <v>0</v>
      </c>
      <c r="AB59" s="847">
        <v>0</v>
      </c>
      <c r="AC59" s="847">
        <v>0</v>
      </c>
      <c r="AD59" s="847">
        <v>0</v>
      </c>
      <c r="AE59" s="847">
        <v>0</v>
      </c>
      <c r="AF59" s="847">
        <v>0</v>
      </c>
      <c r="AG59" s="847">
        <v>0</v>
      </c>
      <c r="AH59" s="847">
        <v>31.95217843</v>
      </c>
      <c r="AI59" s="847">
        <v>0</v>
      </c>
      <c r="AJ59" s="847">
        <v>0</v>
      </c>
      <c r="AK59" s="847">
        <v>0</v>
      </c>
      <c r="AL59" s="847">
        <v>0</v>
      </c>
      <c r="AM59" s="847">
        <v>1218</v>
      </c>
      <c r="AN59" s="718">
        <f t="shared" ref="AN59:AN64" si="133">SUM(AU59,BB59,BI59,BP59)</f>
        <v>0</v>
      </c>
      <c r="AO59" s="718">
        <f t="shared" ref="AO59:AO64" si="134">SUM(AV59,BC59,BJ59,BQ59)</f>
        <v>0</v>
      </c>
      <c r="AP59" s="718">
        <f t="shared" ref="AP59:AP64" si="135">SUM(AW59,BD59,BK59,BR59)</f>
        <v>0</v>
      </c>
      <c r="AQ59" s="718">
        <f t="shared" ref="AQ59:AQ64" si="136">SUM(AX59,BE59,BL59,BS59)</f>
        <v>0</v>
      </c>
      <c r="AR59" s="718">
        <f t="shared" ref="AR59:AR64" si="137">SUM(AY59,BF59,BM59,BT59)</f>
        <v>0</v>
      </c>
      <c r="AS59" s="718">
        <f t="shared" ref="AS59:AS64" si="138">SUM(AZ59,BG59,BN59,BU59)</f>
        <v>0</v>
      </c>
      <c r="AT59" s="718">
        <f t="shared" ref="AT59:AT64" si="139">SUM(BA59,BH59,BO59,BV59)</f>
        <v>0</v>
      </c>
      <c r="AU59" s="847">
        <v>0</v>
      </c>
      <c r="AV59" s="847">
        <v>0</v>
      </c>
      <c r="AW59" s="847">
        <v>0</v>
      </c>
      <c r="AX59" s="847">
        <v>0</v>
      </c>
      <c r="AY59" s="847">
        <v>0</v>
      </c>
      <c r="AZ59" s="847">
        <v>0</v>
      </c>
      <c r="BA59" s="847">
        <v>0</v>
      </c>
      <c r="BB59" s="907">
        <v>0</v>
      </c>
      <c r="BC59" s="907">
        <v>0</v>
      </c>
      <c r="BD59" s="907">
        <v>0</v>
      </c>
      <c r="BE59" s="907">
        <v>0</v>
      </c>
      <c r="BF59" s="907">
        <v>0</v>
      </c>
      <c r="BG59" s="907">
        <v>0</v>
      </c>
      <c r="BH59" s="907">
        <v>0</v>
      </c>
      <c r="BI59" s="847">
        <v>0</v>
      </c>
      <c r="BJ59" s="847">
        <v>0</v>
      </c>
      <c r="BK59" s="847">
        <v>0</v>
      </c>
      <c r="BL59" s="847">
        <v>0</v>
      </c>
      <c r="BM59" s="847">
        <v>0</v>
      </c>
      <c r="BN59" s="847">
        <v>0</v>
      </c>
      <c r="BO59" s="847">
        <v>0</v>
      </c>
      <c r="BP59" s="847">
        <v>0</v>
      </c>
      <c r="BQ59" s="847">
        <v>0</v>
      </c>
      <c r="BR59" s="847">
        <v>0</v>
      </c>
      <c r="BS59" s="847">
        <v>0</v>
      </c>
      <c r="BT59" s="847">
        <v>0</v>
      </c>
      <c r="BU59" s="847">
        <v>0</v>
      </c>
      <c r="BV59" s="847">
        <v>0</v>
      </c>
      <c r="BW59" s="929">
        <f t="shared" ref="BW59:BW60" si="140">(AU59+BB59+BI59)-(L59+S59+Z59)</f>
        <v>0</v>
      </c>
      <c r="BX59" s="945" t="str">
        <f t="shared" ref="BX59:BX60" si="141">IFERROR((AU59+BB59+BI59)/(L59+S59+Z59),"нд")</f>
        <v>нд</v>
      </c>
      <c r="BY59" s="929">
        <f t="shared" ref="BY59:BY60" si="142">(AV59+BC59+BJ59)-(M59+T59-AA59)</f>
        <v>0</v>
      </c>
      <c r="BZ59" s="945" t="str">
        <f t="shared" ref="BZ59:BZ64" si="143">IFERROR((BY59)/(M59+T59+AA59),"нд")</f>
        <v>нд</v>
      </c>
      <c r="CA59" s="847" t="s">
        <v>493</v>
      </c>
      <c r="CB59" s="718">
        <f t="shared" si="105"/>
        <v>0</v>
      </c>
      <c r="CC59" s="718">
        <f t="shared" si="106"/>
        <v>31.95217843</v>
      </c>
      <c r="CD59" s="718">
        <f t="shared" si="107"/>
        <v>0</v>
      </c>
      <c r="CE59" s="718">
        <f t="shared" si="108"/>
        <v>0</v>
      </c>
      <c r="CF59" s="718">
        <f t="shared" si="109"/>
        <v>0</v>
      </c>
      <c r="CG59" s="718">
        <f t="shared" si="110"/>
        <v>0</v>
      </c>
      <c r="CH59" s="718">
        <f t="shared" si="111"/>
        <v>1218</v>
      </c>
      <c r="CI59" s="706">
        <f>'[1]4'!E60</f>
        <v>0</v>
      </c>
      <c r="CJ59" s="706">
        <f>'[1]4'!F60</f>
        <v>0</v>
      </c>
      <c r="CK59" s="706">
        <f>'[1]4'!G60</f>
        <v>0</v>
      </c>
      <c r="CL59" s="152">
        <f>'[1]4'!H60</f>
        <v>0</v>
      </c>
      <c r="CM59" s="706">
        <f>'[1]4'!I60</f>
        <v>0</v>
      </c>
      <c r="CN59" s="152">
        <f>'[1]4'!J60</f>
        <v>0</v>
      </c>
      <c r="CO59" s="706">
        <f>'[1]4'!K60</f>
        <v>0</v>
      </c>
    </row>
    <row r="60" spans="1:93" s="834" customFormat="1" ht="63.75" customHeight="1" x14ac:dyDescent="0.25">
      <c r="A60" s="571" t="s">
        <v>1540</v>
      </c>
      <c r="B60" s="880" t="str">
        <f>I1115_1037000158513_10_69_0!B58</f>
        <v>Установка учетов с АСКУЭ на границе балансовой принадлежности с потребителями, запитанными от ВЛ-0,4кВ</v>
      </c>
      <c r="C60" s="880" t="str">
        <f>I1115_1037000158513_10_69_0!C58</f>
        <v>J_0000060024</v>
      </c>
      <c r="D60" s="946">
        <f t="shared" si="125"/>
        <v>14.966500633333334</v>
      </c>
      <c r="E60" s="718">
        <f t="shared" si="126"/>
        <v>0</v>
      </c>
      <c r="F60" s="718">
        <f t="shared" si="127"/>
        <v>14.966500633333334</v>
      </c>
      <c r="G60" s="718">
        <f t="shared" si="128"/>
        <v>0</v>
      </c>
      <c r="H60" s="718">
        <f t="shared" si="129"/>
        <v>0</v>
      </c>
      <c r="I60" s="718">
        <f t="shared" si="130"/>
        <v>0</v>
      </c>
      <c r="J60" s="718">
        <f t="shared" si="131"/>
        <v>0</v>
      </c>
      <c r="K60" s="718">
        <f t="shared" si="132"/>
        <v>569</v>
      </c>
      <c r="L60" s="940">
        <v>0</v>
      </c>
      <c r="M60" s="940">
        <f>I1115_1037000158513_10_69_0!U58/1.2</f>
        <v>2.2109999999999999</v>
      </c>
      <c r="N60" s="940">
        <v>0</v>
      </c>
      <c r="O60" s="940">
        <v>0</v>
      </c>
      <c r="P60" s="940">
        <v>0</v>
      </c>
      <c r="Q60" s="940">
        <v>0</v>
      </c>
      <c r="R60" s="940">
        <v>77</v>
      </c>
      <c r="S60" s="940">
        <v>0</v>
      </c>
      <c r="T60" s="940">
        <f>I1115_1037000158513_10_69_0!W58/1.2</f>
        <v>4.2518335444444446</v>
      </c>
      <c r="U60" s="940">
        <v>0</v>
      </c>
      <c r="V60" s="940">
        <v>0</v>
      </c>
      <c r="W60" s="940">
        <v>0</v>
      </c>
      <c r="X60" s="940">
        <v>0</v>
      </c>
      <c r="Y60" s="940">
        <v>164</v>
      </c>
      <c r="Z60" s="940">
        <v>0</v>
      </c>
      <c r="AA60" s="940">
        <f>I1115_1037000158513_10_69_0!Y58/1.2</f>
        <v>4.2518335444444446</v>
      </c>
      <c r="AB60" s="940">
        <v>0</v>
      </c>
      <c r="AC60" s="940">
        <v>0</v>
      </c>
      <c r="AD60" s="940">
        <v>0</v>
      </c>
      <c r="AE60" s="940">
        <v>0</v>
      </c>
      <c r="AF60" s="940">
        <v>164</v>
      </c>
      <c r="AG60" s="940">
        <v>0</v>
      </c>
      <c r="AH60" s="940">
        <f>I1115_1037000158513_10_69_0!AA58/1.2</f>
        <v>4.2518335444444446</v>
      </c>
      <c r="AI60" s="940">
        <v>0</v>
      </c>
      <c r="AJ60" s="940">
        <v>0</v>
      </c>
      <c r="AK60" s="940">
        <v>0</v>
      </c>
      <c r="AL60" s="940">
        <v>0</v>
      </c>
      <c r="AM60" s="940">
        <v>164</v>
      </c>
      <c r="AN60" s="718">
        <f t="shared" si="133"/>
        <v>0</v>
      </c>
      <c r="AO60" s="718">
        <f t="shared" si="134"/>
        <v>14.092755283119999</v>
      </c>
      <c r="AP60" s="718">
        <f t="shared" si="135"/>
        <v>0</v>
      </c>
      <c r="AQ60" s="718">
        <f t="shared" si="136"/>
        <v>0</v>
      </c>
      <c r="AR60" s="718">
        <f t="shared" si="137"/>
        <v>0</v>
      </c>
      <c r="AS60" s="718">
        <f t="shared" si="138"/>
        <v>0</v>
      </c>
      <c r="AT60" s="718">
        <f t="shared" si="139"/>
        <v>595</v>
      </c>
      <c r="AU60" s="940">
        <v>0</v>
      </c>
      <c r="AV60" s="940">
        <v>4.4100187100000001</v>
      </c>
      <c r="AW60" s="940">
        <v>0</v>
      </c>
      <c r="AX60" s="940">
        <v>0</v>
      </c>
      <c r="AY60" s="940">
        <v>0</v>
      </c>
      <c r="AZ60" s="940">
        <v>0</v>
      </c>
      <c r="BA60" s="940">
        <v>169</v>
      </c>
      <c r="BB60" s="940">
        <v>0</v>
      </c>
      <c r="BC60" s="940">
        <v>4.95638472</v>
      </c>
      <c r="BD60" s="940">
        <v>0</v>
      </c>
      <c r="BE60" s="940">
        <v>0</v>
      </c>
      <c r="BF60" s="940">
        <v>0</v>
      </c>
      <c r="BG60" s="940">
        <v>0</v>
      </c>
      <c r="BH60" s="501">
        <v>187</v>
      </c>
      <c r="BI60" s="940">
        <v>0</v>
      </c>
      <c r="BJ60" s="940">
        <v>4.7263518531199997</v>
      </c>
      <c r="BK60" s="940">
        <v>0</v>
      </c>
      <c r="BL60" s="940">
        <v>0</v>
      </c>
      <c r="BM60" s="940">
        <v>0</v>
      </c>
      <c r="BN60" s="940">
        <v>0</v>
      </c>
      <c r="BO60" s="940">
        <v>239</v>
      </c>
      <c r="BP60" s="940">
        <v>0</v>
      </c>
      <c r="BQ60" s="940">
        <v>0</v>
      </c>
      <c r="BR60" s="940">
        <v>0</v>
      </c>
      <c r="BS60" s="940">
        <v>0</v>
      </c>
      <c r="BT60" s="940">
        <v>0</v>
      </c>
      <c r="BU60" s="940">
        <v>0</v>
      </c>
      <c r="BV60" s="940">
        <v>0</v>
      </c>
      <c r="BW60" s="940">
        <f t="shared" si="140"/>
        <v>0</v>
      </c>
      <c r="BX60" s="945" t="str">
        <f t="shared" si="141"/>
        <v>нд</v>
      </c>
      <c r="BY60" s="940">
        <f t="shared" si="142"/>
        <v>11.881755283119999</v>
      </c>
      <c r="BZ60" s="945">
        <f t="shared" si="143"/>
        <v>1.108924354303213</v>
      </c>
      <c r="CA60" s="940" t="str">
        <f>I1015_1037000158513_12_69_0!Y58</f>
        <v>нд</v>
      </c>
      <c r="CB60" s="718">
        <f t="shared" si="105"/>
        <v>0</v>
      </c>
      <c r="CC60" s="718">
        <f t="shared" si="106"/>
        <v>14.966500633333334</v>
      </c>
      <c r="CD60" s="718">
        <f t="shared" si="107"/>
        <v>0</v>
      </c>
      <c r="CE60" s="718">
        <f t="shared" si="108"/>
        <v>0</v>
      </c>
      <c r="CF60" s="718">
        <f t="shared" si="109"/>
        <v>0</v>
      </c>
      <c r="CG60" s="718">
        <f t="shared" si="110"/>
        <v>0</v>
      </c>
      <c r="CH60" s="718">
        <f t="shared" si="111"/>
        <v>569</v>
      </c>
      <c r="CI60" s="706">
        <f>'[1]4'!E61</f>
        <v>0</v>
      </c>
      <c r="CJ60" s="706">
        <f>'[1]4'!F61</f>
        <v>0</v>
      </c>
      <c r="CK60" s="706">
        <f>'[1]4'!G61</f>
        <v>0</v>
      </c>
      <c r="CL60" s="834">
        <f>'[1]4'!H61</f>
        <v>0</v>
      </c>
      <c r="CM60" s="706">
        <f>'[1]4'!I61</f>
        <v>0</v>
      </c>
      <c r="CN60" s="834">
        <f>'[1]4'!J61</f>
        <v>0</v>
      </c>
      <c r="CO60" s="706">
        <f>'[1]4'!K61</f>
        <v>0</v>
      </c>
    </row>
    <row r="61" spans="1:93" ht="47.25" x14ac:dyDescent="0.25">
      <c r="A61" s="571" t="s">
        <v>558</v>
      </c>
      <c r="B61" s="572" t="s">
        <v>689</v>
      </c>
      <c r="C61" s="571" t="s">
        <v>747</v>
      </c>
      <c r="D61" s="847">
        <v>0</v>
      </c>
      <c r="E61" s="718">
        <f t="shared" si="126"/>
        <v>0</v>
      </c>
      <c r="F61" s="718">
        <f t="shared" si="127"/>
        <v>0</v>
      </c>
      <c r="G61" s="718">
        <f t="shared" si="128"/>
        <v>0</v>
      </c>
      <c r="H61" s="718">
        <f t="shared" si="129"/>
        <v>0</v>
      </c>
      <c r="I61" s="718">
        <f t="shared" si="130"/>
        <v>0</v>
      </c>
      <c r="J61" s="718">
        <f t="shared" si="131"/>
        <v>0</v>
      </c>
      <c r="K61" s="718">
        <f t="shared" si="132"/>
        <v>0</v>
      </c>
      <c r="L61" s="847">
        <v>0</v>
      </c>
      <c r="M61" s="847">
        <v>0</v>
      </c>
      <c r="N61" s="847">
        <v>0</v>
      </c>
      <c r="O61" s="847">
        <v>0</v>
      </c>
      <c r="P61" s="847">
        <v>0</v>
      </c>
      <c r="Q61" s="847">
        <v>0</v>
      </c>
      <c r="R61" s="847">
        <v>0</v>
      </c>
      <c r="S61" s="847">
        <v>0</v>
      </c>
      <c r="T61" s="847">
        <v>0</v>
      </c>
      <c r="U61" s="847">
        <v>0</v>
      </c>
      <c r="V61" s="847">
        <v>0</v>
      </c>
      <c r="W61" s="847">
        <v>0</v>
      </c>
      <c r="X61" s="847">
        <v>0</v>
      </c>
      <c r="Y61" s="847">
        <v>0</v>
      </c>
      <c r="Z61" s="847">
        <v>0</v>
      </c>
      <c r="AA61" s="847">
        <v>0</v>
      </c>
      <c r="AB61" s="847">
        <v>0</v>
      </c>
      <c r="AC61" s="847">
        <v>0</v>
      </c>
      <c r="AD61" s="847">
        <v>0</v>
      </c>
      <c r="AE61" s="847">
        <v>0</v>
      </c>
      <c r="AF61" s="847">
        <v>0</v>
      </c>
      <c r="AG61" s="847">
        <v>0</v>
      </c>
      <c r="AH61" s="847">
        <v>0</v>
      </c>
      <c r="AI61" s="847">
        <v>0</v>
      </c>
      <c r="AJ61" s="847">
        <v>0</v>
      </c>
      <c r="AK61" s="847">
        <v>0</v>
      </c>
      <c r="AL61" s="847">
        <v>0</v>
      </c>
      <c r="AM61" s="847">
        <v>0</v>
      </c>
      <c r="AN61" s="718">
        <f t="shared" si="133"/>
        <v>0</v>
      </c>
      <c r="AO61" s="718">
        <f t="shared" si="134"/>
        <v>0</v>
      </c>
      <c r="AP61" s="718">
        <f t="shared" si="135"/>
        <v>0</v>
      </c>
      <c r="AQ61" s="718">
        <f t="shared" si="136"/>
        <v>0</v>
      </c>
      <c r="AR61" s="718">
        <f t="shared" si="137"/>
        <v>0</v>
      </c>
      <c r="AS61" s="718">
        <f t="shared" si="138"/>
        <v>0</v>
      </c>
      <c r="AT61" s="718">
        <f t="shared" si="139"/>
        <v>0</v>
      </c>
      <c r="AU61" s="847">
        <v>0</v>
      </c>
      <c r="AV61" s="847">
        <v>0</v>
      </c>
      <c r="AW61" s="847">
        <v>0</v>
      </c>
      <c r="AX61" s="847">
        <v>0</v>
      </c>
      <c r="AY61" s="847">
        <v>0</v>
      </c>
      <c r="AZ61" s="847">
        <v>0</v>
      </c>
      <c r="BA61" s="847">
        <v>0</v>
      </c>
      <c r="BB61" s="907">
        <v>0</v>
      </c>
      <c r="BC61" s="907">
        <v>0</v>
      </c>
      <c r="BD61" s="907">
        <v>0</v>
      </c>
      <c r="BE61" s="907">
        <v>0</v>
      </c>
      <c r="BF61" s="907">
        <v>0</v>
      </c>
      <c r="BG61" s="907">
        <v>0</v>
      </c>
      <c r="BH61" s="907">
        <v>0</v>
      </c>
      <c r="BI61" s="847">
        <v>0</v>
      </c>
      <c r="BJ61" s="847">
        <v>0</v>
      </c>
      <c r="BK61" s="847">
        <v>0</v>
      </c>
      <c r="BL61" s="847">
        <v>0</v>
      </c>
      <c r="BM61" s="847">
        <v>0</v>
      </c>
      <c r="BN61" s="847">
        <v>0</v>
      </c>
      <c r="BO61" s="847">
        <v>0</v>
      </c>
      <c r="BP61" s="847">
        <v>0</v>
      </c>
      <c r="BQ61" s="847">
        <v>0</v>
      </c>
      <c r="BR61" s="847">
        <v>0</v>
      </c>
      <c r="BS61" s="847">
        <v>0</v>
      </c>
      <c r="BT61" s="847">
        <v>0</v>
      </c>
      <c r="BU61" s="847">
        <v>0</v>
      </c>
      <c r="BV61" s="847">
        <v>0</v>
      </c>
      <c r="BW61" s="847">
        <v>0</v>
      </c>
      <c r="BX61" s="945">
        <v>0</v>
      </c>
      <c r="BY61" s="929">
        <f t="shared" ref="BY61:BY64" si="144">(AV61+BC61+BJ61)-(M61+T61+AA61)</f>
        <v>0</v>
      </c>
      <c r="BZ61" s="945" t="str">
        <f t="shared" si="143"/>
        <v>нд</v>
      </c>
      <c r="CA61" s="847" t="s">
        <v>493</v>
      </c>
      <c r="CB61" s="718">
        <f t="shared" si="105"/>
        <v>0</v>
      </c>
      <c r="CC61" s="718">
        <f t="shared" si="106"/>
        <v>0</v>
      </c>
      <c r="CD61" s="718">
        <f t="shared" si="107"/>
        <v>0</v>
      </c>
      <c r="CE61" s="718">
        <f t="shared" si="108"/>
        <v>0</v>
      </c>
      <c r="CF61" s="718">
        <f t="shared" si="109"/>
        <v>0</v>
      </c>
      <c r="CG61" s="718">
        <f t="shared" si="110"/>
        <v>0</v>
      </c>
      <c r="CH61" s="718">
        <f t="shared" si="111"/>
        <v>0</v>
      </c>
      <c r="CK61" s="720">
        <f>IF(CC61=[4]В0228_1037000158513_04_0_69_!BD62,0,1)</f>
        <v>0</v>
      </c>
    </row>
    <row r="62" spans="1:93" ht="47.25" x14ac:dyDescent="0.25">
      <c r="A62" s="571" t="s">
        <v>559</v>
      </c>
      <c r="B62" s="572" t="s">
        <v>676</v>
      </c>
      <c r="C62" s="571" t="s">
        <v>747</v>
      </c>
      <c r="D62" s="847">
        <v>0</v>
      </c>
      <c r="E62" s="718">
        <f t="shared" si="126"/>
        <v>0</v>
      </c>
      <c r="F62" s="718">
        <f t="shared" si="127"/>
        <v>0</v>
      </c>
      <c r="G62" s="718">
        <f t="shared" si="128"/>
        <v>0</v>
      </c>
      <c r="H62" s="718">
        <f t="shared" si="129"/>
        <v>0</v>
      </c>
      <c r="I62" s="718">
        <f t="shared" si="130"/>
        <v>0</v>
      </c>
      <c r="J62" s="718">
        <f t="shared" si="131"/>
        <v>0</v>
      </c>
      <c r="K62" s="718">
        <f t="shared" si="132"/>
        <v>0</v>
      </c>
      <c r="L62" s="847">
        <v>0</v>
      </c>
      <c r="M62" s="847">
        <v>0</v>
      </c>
      <c r="N62" s="847">
        <v>0</v>
      </c>
      <c r="O62" s="847">
        <v>0</v>
      </c>
      <c r="P62" s="847">
        <v>0</v>
      </c>
      <c r="Q62" s="847">
        <v>0</v>
      </c>
      <c r="R62" s="847">
        <v>0</v>
      </c>
      <c r="S62" s="847">
        <v>0</v>
      </c>
      <c r="T62" s="847">
        <v>0</v>
      </c>
      <c r="U62" s="847">
        <v>0</v>
      </c>
      <c r="V62" s="847">
        <v>0</v>
      </c>
      <c r="W62" s="847">
        <v>0</v>
      </c>
      <c r="X62" s="847">
        <v>0</v>
      </c>
      <c r="Y62" s="847">
        <v>0</v>
      </c>
      <c r="Z62" s="847">
        <v>0</v>
      </c>
      <c r="AA62" s="847">
        <v>0</v>
      </c>
      <c r="AB62" s="847">
        <v>0</v>
      </c>
      <c r="AC62" s="847">
        <v>0</v>
      </c>
      <c r="AD62" s="847">
        <v>0</v>
      </c>
      <c r="AE62" s="847">
        <v>0</v>
      </c>
      <c r="AF62" s="847">
        <v>0</v>
      </c>
      <c r="AG62" s="847">
        <v>0</v>
      </c>
      <c r="AH62" s="847">
        <v>0</v>
      </c>
      <c r="AI62" s="847">
        <v>0</v>
      </c>
      <c r="AJ62" s="847">
        <v>0</v>
      </c>
      <c r="AK62" s="847">
        <v>0</v>
      </c>
      <c r="AL62" s="847">
        <v>0</v>
      </c>
      <c r="AM62" s="847">
        <v>0</v>
      </c>
      <c r="AN62" s="718">
        <f t="shared" si="133"/>
        <v>0</v>
      </c>
      <c r="AO62" s="718">
        <f t="shared" si="134"/>
        <v>0</v>
      </c>
      <c r="AP62" s="718">
        <f t="shared" si="135"/>
        <v>0</v>
      </c>
      <c r="AQ62" s="718">
        <f t="shared" si="136"/>
        <v>0</v>
      </c>
      <c r="AR62" s="718">
        <f t="shared" si="137"/>
        <v>0</v>
      </c>
      <c r="AS62" s="718">
        <f t="shared" si="138"/>
        <v>0</v>
      </c>
      <c r="AT62" s="718">
        <f t="shared" si="139"/>
        <v>0</v>
      </c>
      <c r="AU62" s="847">
        <v>0</v>
      </c>
      <c r="AV62" s="847">
        <v>0</v>
      </c>
      <c r="AW62" s="847">
        <v>0</v>
      </c>
      <c r="AX62" s="847">
        <v>0</v>
      </c>
      <c r="AY62" s="847">
        <v>0</v>
      </c>
      <c r="AZ62" s="847">
        <v>0</v>
      </c>
      <c r="BA62" s="847">
        <v>0</v>
      </c>
      <c r="BB62" s="907">
        <v>0</v>
      </c>
      <c r="BC62" s="907">
        <v>0</v>
      </c>
      <c r="BD62" s="907">
        <v>0</v>
      </c>
      <c r="BE62" s="907">
        <v>0</v>
      </c>
      <c r="BF62" s="907">
        <v>0</v>
      </c>
      <c r="BG62" s="907">
        <v>0</v>
      </c>
      <c r="BH62" s="907">
        <v>0</v>
      </c>
      <c r="BI62" s="847">
        <v>0</v>
      </c>
      <c r="BJ62" s="847">
        <v>0</v>
      </c>
      <c r="BK62" s="847">
        <v>0</v>
      </c>
      <c r="BL62" s="847">
        <v>0</v>
      </c>
      <c r="BM62" s="847">
        <v>0</v>
      </c>
      <c r="BN62" s="847">
        <v>0</v>
      </c>
      <c r="BO62" s="847">
        <v>0</v>
      </c>
      <c r="BP62" s="847">
        <v>0</v>
      </c>
      <c r="BQ62" s="847">
        <v>0</v>
      </c>
      <c r="BR62" s="847">
        <v>0</v>
      </c>
      <c r="BS62" s="847">
        <v>0</v>
      </c>
      <c r="BT62" s="847">
        <v>0</v>
      </c>
      <c r="BU62" s="847">
        <v>0</v>
      </c>
      <c r="BV62" s="847">
        <v>0</v>
      </c>
      <c r="BW62" s="847">
        <v>0</v>
      </c>
      <c r="BX62" s="945">
        <v>0</v>
      </c>
      <c r="BY62" s="929">
        <f t="shared" si="144"/>
        <v>0</v>
      </c>
      <c r="BZ62" s="945" t="str">
        <f t="shared" si="143"/>
        <v>нд</v>
      </c>
      <c r="CA62" s="847" t="s">
        <v>493</v>
      </c>
      <c r="CB62" s="718">
        <f t="shared" si="105"/>
        <v>0</v>
      </c>
      <c r="CC62" s="718">
        <f t="shared" si="106"/>
        <v>0</v>
      </c>
      <c r="CD62" s="718">
        <f t="shared" si="107"/>
        <v>0</v>
      </c>
      <c r="CE62" s="718">
        <f t="shared" si="108"/>
        <v>0</v>
      </c>
      <c r="CF62" s="718">
        <f t="shared" si="109"/>
        <v>0</v>
      </c>
      <c r="CG62" s="718">
        <f t="shared" si="110"/>
        <v>0</v>
      </c>
      <c r="CH62" s="718">
        <f t="shared" si="111"/>
        <v>0</v>
      </c>
      <c r="CK62" s="720">
        <f>IF(CC62=[4]В0228_1037000158513_04_0_69_!BD63,0,1)</f>
        <v>0</v>
      </c>
    </row>
    <row r="63" spans="1:93" ht="47.25" x14ac:dyDescent="0.25">
      <c r="A63" s="571" t="s">
        <v>560</v>
      </c>
      <c r="B63" s="572" t="s">
        <v>748</v>
      </c>
      <c r="C63" s="571" t="s">
        <v>747</v>
      </c>
      <c r="D63" s="847">
        <v>0</v>
      </c>
      <c r="E63" s="718">
        <f t="shared" si="126"/>
        <v>0</v>
      </c>
      <c r="F63" s="718">
        <f t="shared" si="127"/>
        <v>0</v>
      </c>
      <c r="G63" s="718">
        <f t="shared" si="128"/>
        <v>0</v>
      </c>
      <c r="H63" s="718">
        <f t="shared" si="129"/>
        <v>0</v>
      </c>
      <c r="I63" s="718">
        <f t="shared" si="130"/>
        <v>0</v>
      </c>
      <c r="J63" s="718">
        <f t="shared" si="131"/>
        <v>0</v>
      </c>
      <c r="K63" s="718">
        <f t="shared" si="132"/>
        <v>0</v>
      </c>
      <c r="L63" s="847">
        <v>0</v>
      </c>
      <c r="M63" s="847">
        <v>0</v>
      </c>
      <c r="N63" s="847">
        <v>0</v>
      </c>
      <c r="O63" s="847">
        <v>0</v>
      </c>
      <c r="P63" s="847">
        <v>0</v>
      </c>
      <c r="Q63" s="847">
        <v>0</v>
      </c>
      <c r="R63" s="847">
        <v>0</v>
      </c>
      <c r="S63" s="847">
        <v>0</v>
      </c>
      <c r="T63" s="847">
        <v>0</v>
      </c>
      <c r="U63" s="847">
        <v>0</v>
      </c>
      <c r="V63" s="847">
        <v>0</v>
      </c>
      <c r="W63" s="847">
        <v>0</v>
      </c>
      <c r="X63" s="847">
        <v>0</v>
      </c>
      <c r="Y63" s="847">
        <v>0</v>
      </c>
      <c r="Z63" s="847">
        <v>0</v>
      </c>
      <c r="AA63" s="847">
        <v>0</v>
      </c>
      <c r="AB63" s="847">
        <v>0</v>
      </c>
      <c r="AC63" s="847">
        <v>0</v>
      </c>
      <c r="AD63" s="847">
        <v>0</v>
      </c>
      <c r="AE63" s="847">
        <v>0</v>
      </c>
      <c r="AF63" s="847">
        <v>0</v>
      </c>
      <c r="AG63" s="847">
        <v>0</v>
      </c>
      <c r="AH63" s="847">
        <v>0</v>
      </c>
      <c r="AI63" s="847">
        <v>0</v>
      </c>
      <c r="AJ63" s="847">
        <v>0</v>
      </c>
      <c r="AK63" s="847">
        <v>0</v>
      </c>
      <c r="AL63" s="847">
        <v>0</v>
      </c>
      <c r="AM63" s="847">
        <v>0</v>
      </c>
      <c r="AN63" s="718">
        <f t="shared" si="133"/>
        <v>0</v>
      </c>
      <c r="AO63" s="718">
        <f t="shared" si="134"/>
        <v>0</v>
      </c>
      <c r="AP63" s="718">
        <f t="shared" si="135"/>
        <v>0</v>
      </c>
      <c r="AQ63" s="718">
        <f t="shared" si="136"/>
        <v>0</v>
      </c>
      <c r="AR63" s="718">
        <f t="shared" si="137"/>
        <v>0</v>
      </c>
      <c r="AS63" s="718">
        <f t="shared" si="138"/>
        <v>0</v>
      </c>
      <c r="AT63" s="718">
        <f t="shared" si="139"/>
        <v>0</v>
      </c>
      <c r="AU63" s="847">
        <v>0</v>
      </c>
      <c r="AV63" s="847">
        <v>0</v>
      </c>
      <c r="AW63" s="847">
        <v>0</v>
      </c>
      <c r="AX63" s="847">
        <v>0</v>
      </c>
      <c r="AY63" s="847">
        <v>0</v>
      </c>
      <c r="AZ63" s="847">
        <v>0</v>
      </c>
      <c r="BA63" s="847">
        <v>0</v>
      </c>
      <c r="BB63" s="907">
        <v>0</v>
      </c>
      <c r="BC63" s="907">
        <v>0</v>
      </c>
      <c r="BD63" s="907">
        <v>0</v>
      </c>
      <c r="BE63" s="907">
        <v>0</v>
      </c>
      <c r="BF63" s="907">
        <v>0</v>
      </c>
      <c r="BG63" s="907">
        <v>0</v>
      </c>
      <c r="BH63" s="907">
        <v>0</v>
      </c>
      <c r="BI63" s="847">
        <v>0</v>
      </c>
      <c r="BJ63" s="847">
        <v>0</v>
      </c>
      <c r="BK63" s="847">
        <v>0</v>
      </c>
      <c r="BL63" s="847">
        <v>0</v>
      </c>
      <c r="BM63" s="847">
        <v>0</v>
      </c>
      <c r="BN63" s="847">
        <v>0</v>
      </c>
      <c r="BO63" s="847">
        <v>0</v>
      </c>
      <c r="BP63" s="847">
        <v>0</v>
      </c>
      <c r="BQ63" s="847">
        <v>0</v>
      </c>
      <c r="BR63" s="847">
        <v>0</v>
      </c>
      <c r="BS63" s="847">
        <v>0</v>
      </c>
      <c r="BT63" s="847">
        <v>0</v>
      </c>
      <c r="BU63" s="847">
        <v>0</v>
      </c>
      <c r="BV63" s="847">
        <v>0</v>
      </c>
      <c r="BW63" s="847">
        <v>0</v>
      </c>
      <c r="BX63" s="945">
        <v>0</v>
      </c>
      <c r="BY63" s="929">
        <f t="shared" si="144"/>
        <v>0</v>
      </c>
      <c r="BZ63" s="945" t="str">
        <f t="shared" si="143"/>
        <v>нд</v>
      </c>
      <c r="CA63" s="847" t="s">
        <v>493</v>
      </c>
      <c r="CB63" s="718">
        <f t="shared" si="105"/>
        <v>0</v>
      </c>
      <c r="CC63" s="718">
        <f t="shared" si="106"/>
        <v>0</v>
      </c>
      <c r="CD63" s="718">
        <f t="shared" si="107"/>
        <v>0</v>
      </c>
      <c r="CE63" s="718">
        <f t="shared" si="108"/>
        <v>0</v>
      </c>
      <c r="CF63" s="718">
        <f t="shared" si="109"/>
        <v>0</v>
      </c>
      <c r="CG63" s="718">
        <f t="shared" si="110"/>
        <v>0</v>
      </c>
      <c r="CH63" s="718">
        <f t="shared" si="111"/>
        <v>0</v>
      </c>
      <c r="CK63" s="720">
        <f>IF(CC63=[4]В0228_1037000158513_04_0_69_!BD64,0,1)</f>
        <v>0</v>
      </c>
    </row>
    <row r="64" spans="1:93" ht="63" x14ac:dyDescent="0.25">
      <c r="A64" s="571" t="s">
        <v>654</v>
      </c>
      <c r="B64" s="572" t="s">
        <v>655</v>
      </c>
      <c r="C64" s="571" t="s">
        <v>747</v>
      </c>
      <c r="D64" s="847">
        <f t="shared" ref="D64" si="145">SUM(D65:D66)</f>
        <v>35.702577375000004</v>
      </c>
      <c r="E64" s="718">
        <f t="shared" si="126"/>
        <v>0</v>
      </c>
      <c r="F64" s="718">
        <f t="shared" ref="F64" si="146">SUM(M64,T64,AA64,AH64)</f>
        <v>35.702577375000004</v>
      </c>
      <c r="G64" s="718">
        <f t="shared" ref="G64" si="147">SUM(N64,U64,AB64,AI64)</f>
        <v>0</v>
      </c>
      <c r="H64" s="718">
        <f t="shared" ref="H64" si="148">SUM(O64,V64,AC64,AJ64)</f>
        <v>0</v>
      </c>
      <c r="I64" s="718">
        <f t="shared" ref="I64" si="149">SUM(P64,W64,AD64,AK64)</f>
        <v>0</v>
      </c>
      <c r="J64" s="718">
        <f t="shared" ref="J64" si="150">SUM(Q64,X64,AE64,AL64)</f>
        <v>0</v>
      </c>
      <c r="K64" s="718">
        <f t="shared" ref="K64" si="151">SUM(R64,Y64,AF64,AM64)</f>
        <v>295</v>
      </c>
      <c r="L64" s="847">
        <f t="shared" ref="L64:AM64" si="152">SUM(L65:L66)</f>
        <v>0</v>
      </c>
      <c r="M64" s="847">
        <f t="shared" si="152"/>
        <v>0</v>
      </c>
      <c r="N64" s="847">
        <f t="shared" si="152"/>
        <v>0</v>
      </c>
      <c r="O64" s="847">
        <f t="shared" si="152"/>
        <v>0</v>
      </c>
      <c r="P64" s="847">
        <f t="shared" si="152"/>
        <v>0</v>
      </c>
      <c r="Q64" s="847">
        <f t="shared" si="152"/>
        <v>0</v>
      </c>
      <c r="R64" s="847">
        <f t="shared" si="152"/>
        <v>0</v>
      </c>
      <c r="S64" s="847">
        <f t="shared" si="152"/>
        <v>0</v>
      </c>
      <c r="T64" s="847">
        <f t="shared" si="152"/>
        <v>0</v>
      </c>
      <c r="U64" s="847">
        <f t="shared" si="152"/>
        <v>0</v>
      </c>
      <c r="V64" s="847">
        <f t="shared" si="152"/>
        <v>0</v>
      </c>
      <c r="W64" s="847">
        <f t="shared" si="152"/>
        <v>0</v>
      </c>
      <c r="X64" s="847">
        <f t="shared" si="152"/>
        <v>0</v>
      </c>
      <c r="Y64" s="847">
        <f t="shared" si="152"/>
        <v>0</v>
      </c>
      <c r="Z64" s="847">
        <f t="shared" si="152"/>
        <v>0</v>
      </c>
      <c r="AA64" s="847">
        <f t="shared" si="152"/>
        <v>0</v>
      </c>
      <c r="AB64" s="847">
        <f t="shared" si="152"/>
        <v>0</v>
      </c>
      <c r="AC64" s="847">
        <f t="shared" si="152"/>
        <v>0</v>
      </c>
      <c r="AD64" s="847">
        <f t="shared" si="152"/>
        <v>0</v>
      </c>
      <c r="AE64" s="847">
        <f t="shared" si="152"/>
        <v>0</v>
      </c>
      <c r="AF64" s="847">
        <f t="shared" si="152"/>
        <v>0</v>
      </c>
      <c r="AG64" s="847">
        <f t="shared" si="152"/>
        <v>0</v>
      </c>
      <c r="AH64" s="847">
        <f t="shared" si="152"/>
        <v>35.702577375000004</v>
      </c>
      <c r="AI64" s="847">
        <f t="shared" si="152"/>
        <v>0</v>
      </c>
      <c r="AJ64" s="847">
        <f t="shared" si="152"/>
        <v>0</v>
      </c>
      <c r="AK64" s="847">
        <f t="shared" si="152"/>
        <v>0</v>
      </c>
      <c r="AL64" s="847">
        <f t="shared" si="152"/>
        <v>0</v>
      </c>
      <c r="AM64" s="847">
        <f t="shared" si="152"/>
        <v>295</v>
      </c>
      <c r="AN64" s="718">
        <f t="shared" si="133"/>
        <v>0</v>
      </c>
      <c r="AO64" s="718">
        <f t="shared" si="134"/>
        <v>0</v>
      </c>
      <c r="AP64" s="718">
        <f t="shared" si="135"/>
        <v>0</v>
      </c>
      <c r="AQ64" s="718">
        <f t="shared" si="136"/>
        <v>0</v>
      </c>
      <c r="AR64" s="718">
        <f t="shared" si="137"/>
        <v>0</v>
      </c>
      <c r="AS64" s="718">
        <f t="shared" si="138"/>
        <v>0</v>
      </c>
      <c r="AT64" s="718">
        <f t="shared" si="139"/>
        <v>0</v>
      </c>
      <c r="AU64" s="847">
        <f t="shared" ref="AU64:BV64" si="153">SUM(AU65:AU66)</f>
        <v>0</v>
      </c>
      <c r="AV64" s="847">
        <f t="shared" si="153"/>
        <v>0</v>
      </c>
      <c r="AW64" s="847">
        <f t="shared" si="153"/>
        <v>0</v>
      </c>
      <c r="AX64" s="847">
        <f t="shared" si="153"/>
        <v>0</v>
      </c>
      <c r="AY64" s="847">
        <f t="shared" si="153"/>
        <v>0</v>
      </c>
      <c r="AZ64" s="847">
        <f t="shared" si="153"/>
        <v>0</v>
      </c>
      <c r="BA64" s="847">
        <f t="shared" si="153"/>
        <v>0</v>
      </c>
      <c r="BB64" s="907">
        <f t="shared" si="153"/>
        <v>0</v>
      </c>
      <c r="BC64" s="907">
        <f t="shared" si="153"/>
        <v>0</v>
      </c>
      <c r="BD64" s="907">
        <f t="shared" si="153"/>
        <v>0</v>
      </c>
      <c r="BE64" s="907">
        <f t="shared" si="153"/>
        <v>0</v>
      </c>
      <c r="BF64" s="907">
        <f t="shared" si="153"/>
        <v>0</v>
      </c>
      <c r="BG64" s="907">
        <f t="shared" si="153"/>
        <v>0</v>
      </c>
      <c r="BH64" s="907">
        <f t="shared" si="153"/>
        <v>0</v>
      </c>
      <c r="BI64" s="847">
        <f t="shared" si="153"/>
        <v>0</v>
      </c>
      <c r="BJ64" s="847">
        <f t="shared" si="153"/>
        <v>0</v>
      </c>
      <c r="BK64" s="847">
        <f t="shared" si="153"/>
        <v>0</v>
      </c>
      <c r="BL64" s="847">
        <f t="shared" si="153"/>
        <v>0</v>
      </c>
      <c r="BM64" s="847">
        <f t="shared" si="153"/>
        <v>0</v>
      </c>
      <c r="BN64" s="847">
        <f t="shared" si="153"/>
        <v>0</v>
      </c>
      <c r="BO64" s="847">
        <f t="shared" si="153"/>
        <v>0</v>
      </c>
      <c r="BP64" s="847">
        <f t="shared" si="153"/>
        <v>0</v>
      </c>
      <c r="BQ64" s="847">
        <f t="shared" si="153"/>
        <v>0</v>
      </c>
      <c r="BR64" s="847">
        <f t="shared" si="153"/>
        <v>0</v>
      </c>
      <c r="BS64" s="847">
        <f t="shared" si="153"/>
        <v>0</v>
      </c>
      <c r="BT64" s="847">
        <f t="shared" si="153"/>
        <v>0</v>
      </c>
      <c r="BU64" s="847">
        <f t="shared" si="153"/>
        <v>0</v>
      </c>
      <c r="BV64" s="847">
        <f t="shared" si="153"/>
        <v>0</v>
      </c>
      <c r="BW64" s="847">
        <f t="shared" ref="BW64:BX64" si="154">SUM(BW65:BW66)</f>
        <v>0</v>
      </c>
      <c r="BX64" s="945">
        <f t="shared" si="154"/>
        <v>0</v>
      </c>
      <c r="BY64" s="929">
        <f t="shared" si="144"/>
        <v>0</v>
      </c>
      <c r="BZ64" s="945" t="str">
        <f t="shared" si="143"/>
        <v>нд</v>
      </c>
      <c r="CA64" s="847" t="s">
        <v>493</v>
      </c>
      <c r="CB64" s="718">
        <f t="shared" si="105"/>
        <v>0</v>
      </c>
      <c r="CC64" s="718">
        <f t="shared" si="106"/>
        <v>35.702577375000004</v>
      </c>
      <c r="CD64" s="718">
        <f t="shared" si="107"/>
        <v>0</v>
      </c>
      <c r="CE64" s="718">
        <f t="shared" si="108"/>
        <v>0</v>
      </c>
      <c r="CF64" s="718">
        <f t="shared" si="109"/>
        <v>0</v>
      </c>
      <c r="CG64" s="718">
        <f t="shared" si="110"/>
        <v>0</v>
      </c>
      <c r="CH64" s="718">
        <f t="shared" si="111"/>
        <v>295</v>
      </c>
      <c r="CK64" s="720">
        <f>IF(CC64=[4]В0228_1037000158513_04_0_69_!BD65,0,1)</f>
        <v>1</v>
      </c>
    </row>
    <row r="65" spans="1:93" ht="31.5" x14ac:dyDescent="0.25">
      <c r="A65" s="571" t="s">
        <v>1543</v>
      </c>
      <c r="B65" s="880" t="str">
        <f>I1115_1037000158513_10_69_0!B63</f>
        <v>Монтаж системы учета с АСКУЭ в ТП</v>
      </c>
      <c r="C65" s="880" t="str">
        <f>I1115_1037000158513_10_69_0!C63</f>
        <v>J_0000060026</v>
      </c>
      <c r="D65" s="821">
        <f t="shared" ref="D65:D66" si="155">E65+F65</f>
        <v>7.0923146166666662</v>
      </c>
      <c r="E65" s="718">
        <f t="shared" ref="E65:E74" si="156">SUM(L65,S65,Z65,AG65)</f>
        <v>0</v>
      </c>
      <c r="F65" s="718">
        <f t="shared" ref="F65:F70" si="157">SUM(M65,T65,AA65,AH65)</f>
        <v>7.0923146166666662</v>
      </c>
      <c r="G65" s="718">
        <f t="shared" ref="G65:G70" si="158">SUM(N65,U65,AB65,AI65)</f>
        <v>0</v>
      </c>
      <c r="H65" s="718">
        <f t="shared" ref="H65:H70" si="159">SUM(O65,V65,AC65,AJ65)</f>
        <v>0</v>
      </c>
      <c r="I65" s="718">
        <f t="shared" ref="I65:I70" si="160">SUM(P65,W65,AD65,AK65)</f>
        <v>0</v>
      </c>
      <c r="J65" s="718">
        <f t="shared" ref="J65:J70" si="161">SUM(Q65,X65,AE65,AL65)</f>
        <v>0</v>
      </c>
      <c r="K65" s="718">
        <f t="shared" ref="K65:K70" si="162">SUM(R65,Y65,AF65,AM65)</f>
        <v>245</v>
      </c>
      <c r="L65" s="847">
        <v>0</v>
      </c>
      <c r="M65" s="847">
        <v>0</v>
      </c>
      <c r="N65" s="857">
        <v>0</v>
      </c>
      <c r="O65" s="847">
        <v>0</v>
      </c>
      <c r="P65" s="847">
        <v>0</v>
      </c>
      <c r="Q65" s="847">
        <v>0</v>
      </c>
      <c r="R65" s="847">
        <v>0</v>
      </c>
      <c r="S65" s="847">
        <v>0</v>
      </c>
      <c r="T65" s="847">
        <v>0</v>
      </c>
      <c r="U65" s="847">
        <v>0</v>
      </c>
      <c r="V65" s="847">
        <v>0</v>
      </c>
      <c r="W65" s="847">
        <v>0</v>
      </c>
      <c r="X65" s="847">
        <v>0</v>
      </c>
      <c r="Y65" s="847">
        <v>0</v>
      </c>
      <c r="Z65" s="847">
        <v>0</v>
      </c>
      <c r="AA65" s="847">
        <v>0</v>
      </c>
      <c r="AB65" s="847">
        <v>0</v>
      </c>
      <c r="AC65" s="847">
        <v>0</v>
      </c>
      <c r="AD65" s="847">
        <v>0</v>
      </c>
      <c r="AE65" s="847">
        <v>0</v>
      </c>
      <c r="AF65" s="847">
        <v>0</v>
      </c>
      <c r="AG65" s="847">
        <v>0</v>
      </c>
      <c r="AH65" s="847">
        <f>I1115_1037000158513_10_69_0!AA63/1.2</f>
        <v>7.0923146166666662</v>
      </c>
      <c r="AI65" s="847">
        <v>0</v>
      </c>
      <c r="AJ65" s="847">
        <v>0</v>
      </c>
      <c r="AK65" s="847">
        <v>0</v>
      </c>
      <c r="AL65" s="847">
        <v>0</v>
      </c>
      <c r="AM65" s="847">
        <v>245</v>
      </c>
      <c r="AN65" s="718">
        <f t="shared" ref="AN65:AN74" si="163">SUM(AU65,BB65,BI65,BP65)</f>
        <v>0</v>
      </c>
      <c r="AO65" s="718">
        <f t="shared" ref="AO65:AO74" si="164">SUM(AV65,BC65,BJ65,BQ65)</f>
        <v>0</v>
      </c>
      <c r="AP65" s="718">
        <f t="shared" ref="AP65:AP74" si="165">SUM(AW65,BD65,BK65,BR65)</f>
        <v>0</v>
      </c>
      <c r="AQ65" s="718">
        <f t="shared" ref="AQ65:AQ74" si="166">SUM(AX65,BE65,BL65,BS65)</f>
        <v>0</v>
      </c>
      <c r="AR65" s="718">
        <f t="shared" ref="AR65:AR74" si="167">SUM(AY65,BF65,BM65,BT65)</f>
        <v>0</v>
      </c>
      <c r="AS65" s="718">
        <f t="shared" ref="AS65:AS74" si="168">SUM(AZ65,BG65,BN65,BU65)</f>
        <v>0</v>
      </c>
      <c r="AT65" s="718">
        <f t="shared" ref="AT65:AT74" si="169">SUM(BA65,BH65,BO65,BV65)</f>
        <v>0</v>
      </c>
      <c r="AU65" s="847">
        <v>0</v>
      </c>
      <c r="AV65" s="847">
        <v>0</v>
      </c>
      <c r="AW65" s="847">
        <v>0</v>
      </c>
      <c r="AX65" s="847">
        <v>0</v>
      </c>
      <c r="AY65" s="847">
        <v>0</v>
      </c>
      <c r="AZ65" s="847">
        <v>0</v>
      </c>
      <c r="BA65" s="847">
        <v>0</v>
      </c>
      <c r="BB65" s="907">
        <v>0</v>
      </c>
      <c r="BC65" s="907">
        <v>0</v>
      </c>
      <c r="BD65" s="907">
        <v>0</v>
      </c>
      <c r="BE65" s="907">
        <v>0</v>
      </c>
      <c r="BF65" s="907">
        <v>0</v>
      </c>
      <c r="BG65" s="907">
        <v>0</v>
      </c>
      <c r="BH65" s="907">
        <v>0</v>
      </c>
      <c r="BI65" s="847">
        <v>0</v>
      </c>
      <c r="BJ65" s="847">
        <v>0</v>
      </c>
      <c r="BK65" s="847">
        <v>0</v>
      </c>
      <c r="BL65" s="847">
        <v>0</v>
      </c>
      <c r="BM65" s="847">
        <v>0</v>
      </c>
      <c r="BN65" s="847">
        <v>0</v>
      </c>
      <c r="BO65" s="847">
        <v>0</v>
      </c>
      <c r="BP65" s="847">
        <v>0</v>
      </c>
      <c r="BQ65" s="847">
        <v>0</v>
      </c>
      <c r="BR65" s="847">
        <v>0</v>
      </c>
      <c r="BS65" s="847">
        <v>0</v>
      </c>
      <c r="BT65" s="847">
        <v>0</v>
      </c>
      <c r="BU65" s="847">
        <v>0</v>
      </c>
      <c r="BV65" s="847">
        <v>0</v>
      </c>
      <c r="BW65" s="929">
        <f t="shared" ref="BW65:BW66" si="170">(AU65+BB65+BI65)-(L65+S65+Z65)</f>
        <v>0</v>
      </c>
      <c r="BX65" s="945" t="str">
        <f t="shared" ref="BX65:BX66" si="171">IFERROR((AU65+BB65+BI65)/(L65+S65+Z65),"нд")</f>
        <v>нд</v>
      </c>
      <c r="BY65" s="929">
        <f t="shared" ref="BY65:BY66" si="172">(AV65+BC65+BJ65)-(M65+T65-AA65)</f>
        <v>0</v>
      </c>
      <c r="BZ65" s="945" t="str">
        <f t="shared" ref="BZ65:BZ76" si="173">IFERROR((BY65)/(M65+T65+AA65),"нд")</f>
        <v>нд</v>
      </c>
      <c r="CA65" s="847" t="s">
        <v>493</v>
      </c>
      <c r="CB65" s="718">
        <f t="shared" si="105"/>
        <v>0</v>
      </c>
      <c r="CC65" s="718">
        <f t="shared" si="106"/>
        <v>7.0923146166666662</v>
      </c>
      <c r="CD65" s="718">
        <f t="shared" si="107"/>
        <v>0</v>
      </c>
      <c r="CE65" s="718">
        <f t="shared" si="108"/>
        <v>0</v>
      </c>
      <c r="CF65" s="718">
        <f t="shared" si="109"/>
        <v>0</v>
      </c>
      <c r="CG65" s="718">
        <f t="shared" si="110"/>
        <v>0</v>
      </c>
      <c r="CH65" s="718">
        <f t="shared" si="111"/>
        <v>245</v>
      </c>
      <c r="CI65" s="706">
        <f>'[1]4'!E66</f>
        <v>0</v>
      </c>
      <c r="CJ65" s="706">
        <f>'[1]4'!F66</f>
        <v>4.4768745900000004</v>
      </c>
      <c r="CK65" s="706">
        <f>'[1]4'!G66</f>
        <v>0</v>
      </c>
      <c r="CL65" s="152">
        <f>'[1]4'!H66</f>
        <v>0</v>
      </c>
      <c r="CM65" s="706">
        <f>'[1]4'!I66</f>
        <v>0</v>
      </c>
      <c r="CN65" s="152">
        <f>'[1]4'!J66</f>
        <v>0</v>
      </c>
      <c r="CO65" s="706">
        <f>'[1]4'!K66</f>
        <v>37</v>
      </c>
    </row>
    <row r="66" spans="1:93" ht="31.5" x14ac:dyDescent="0.25">
      <c r="A66" s="571" t="s">
        <v>1545</v>
      </c>
      <c r="B66" s="880" t="str">
        <f>I1115_1037000158513_10_69_0!B64</f>
        <v>Монтаж устройств передачи данных для АСКУЭ в ТП</v>
      </c>
      <c r="C66" s="880" t="str">
        <f>I1115_1037000158513_10_69_0!C64</f>
        <v>J_0000060025</v>
      </c>
      <c r="D66" s="821">
        <f t="shared" si="155"/>
        <v>28.610262758333334</v>
      </c>
      <c r="E66" s="718">
        <f t="shared" si="156"/>
        <v>0</v>
      </c>
      <c r="F66" s="718">
        <f t="shared" si="157"/>
        <v>28.610262758333334</v>
      </c>
      <c r="G66" s="718">
        <f t="shared" si="158"/>
        <v>0</v>
      </c>
      <c r="H66" s="718">
        <f t="shared" si="159"/>
        <v>0</v>
      </c>
      <c r="I66" s="718">
        <f t="shared" si="160"/>
        <v>0</v>
      </c>
      <c r="J66" s="718">
        <f t="shared" si="161"/>
        <v>0</v>
      </c>
      <c r="K66" s="718">
        <f t="shared" si="162"/>
        <v>50</v>
      </c>
      <c r="L66" s="847">
        <v>0</v>
      </c>
      <c r="M66" s="847">
        <v>0</v>
      </c>
      <c r="N66" s="857">
        <v>0</v>
      </c>
      <c r="O66" s="847">
        <v>0</v>
      </c>
      <c r="P66" s="847">
        <v>0</v>
      </c>
      <c r="Q66" s="847">
        <v>0</v>
      </c>
      <c r="R66" s="847">
        <v>0</v>
      </c>
      <c r="S66" s="847">
        <v>0</v>
      </c>
      <c r="T66" s="847">
        <v>0</v>
      </c>
      <c r="U66" s="847">
        <v>0</v>
      </c>
      <c r="V66" s="847">
        <v>0</v>
      </c>
      <c r="W66" s="847">
        <v>0</v>
      </c>
      <c r="X66" s="847">
        <v>0</v>
      </c>
      <c r="Y66" s="847">
        <v>0</v>
      </c>
      <c r="Z66" s="847">
        <v>0</v>
      </c>
      <c r="AA66" s="847">
        <v>0</v>
      </c>
      <c r="AB66" s="847">
        <v>0</v>
      </c>
      <c r="AC66" s="847">
        <v>0</v>
      </c>
      <c r="AD66" s="847">
        <v>0</v>
      </c>
      <c r="AE66" s="847">
        <v>0</v>
      </c>
      <c r="AF66" s="847">
        <v>0</v>
      </c>
      <c r="AG66" s="847">
        <v>0</v>
      </c>
      <c r="AH66" s="847">
        <f>I1115_1037000158513_10_69_0!AA64/1.2</f>
        <v>28.610262758333334</v>
      </c>
      <c r="AI66" s="847">
        <v>0</v>
      </c>
      <c r="AJ66" s="847">
        <v>0</v>
      </c>
      <c r="AK66" s="847">
        <v>0</v>
      </c>
      <c r="AL66" s="847">
        <v>0</v>
      </c>
      <c r="AM66" s="847">
        <v>50</v>
      </c>
      <c r="AN66" s="718">
        <f t="shared" si="163"/>
        <v>0</v>
      </c>
      <c r="AO66" s="718">
        <f t="shared" si="164"/>
        <v>0</v>
      </c>
      <c r="AP66" s="718">
        <f t="shared" si="165"/>
        <v>0</v>
      </c>
      <c r="AQ66" s="718">
        <f t="shared" si="166"/>
        <v>0</v>
      </c>
      <c r="AR66" s="718">
        <f t="shared" si="167"/>
        <v>0</v>
      </c>
      <c r="AS66" s="718">
        <f t="shared" si="168"/>
        <v>0</v>
      </c>
      <c r="AT66" s="718">
        <f t="shared" si="169"/>
        <v>0</v>
      </c>
      <c r="AU66" s="847">
        <v>0</v>
      </c>
      <c r="AV66" s="847">
        <v>0</v>
      </c>
      <c r="AW66" s="847">
        <v>0</v>
      </c>
      <c r="AX66" s="847">
        <v>0</v>
      </c>
      <c r="AY66" s="847">
        <v>0</v>
      </c>
      <c r="AZ66" s="847">
        <v>0</v>
      </c>
      <c r="BA66" s="847">
        <v>0</v>
      </c>
      <c r="BB66" s="907">
        <v>0</v>
      </c>
      <c r="BC66" s="907">
        <v>0</v>
      </c>
      <c r="BD66" s="907">
        <v>0</v>
      </c>
      <c r="BE66" s="907">
        <v>0</v>
      </c>
      <c r="BF66" s="907">
        <v>0</v>
      </c>
      <c r="BG66" s="907">
        <v>0</v>
      </c>
      <c r="BH66" s="907">
        <v>0</v>
      </c>
      <c r="BI66" s="847">
        <v>0</v>
      </c>
      <c r="BJ66" s="847">
        <v>0</v>
      </c>
      <c r="BK66" s="847">
        <v>0</v>
      </c>
      <c r="BL66" s="847">
        <v>0</v>
      </c>
      <c r="BM66" s="847">
        <v>0</v>
      </c>
      <c r="BN66" s="847">
        <v>0</v>
      </c>
      <c r="BO66" s="847">
        <v>0</v>
      </c>
      <c r="BP66" s="847">
        <v>0</v>
      </c>
      <c r="BQ66" s="847">
        <v>0</v>
      </c>
      <c r="BR66" s="847">
        <v>0</v>
      </c>
      <c r="BS66" s="847">
        <v>0</v>
      </c>
      <c r="BT66" s="847">
        <v>0</v>
      </c>
      <c r="BU66" s="847">
        <v>0</v>
      </c>
      <c r="BV66" s="847">
        <v>0</v>
      </c>
      <c r="BW66" s="929">
        <f t="shared" si="170"/>
        <v>0</v>
      </c>
      <c r="BX66" s="945" t="str">
        <f t="shared" si="171"/>
        <v>нд</v>
      </c>
      <c r="BY66" s="929">
        <f t="shared" si="172"/>
        <v>0</v>
      </c>
      <c r="BZ66" s="945" t="str">
        <f t="shared" si="173"/>
        <v>нд</v>
      </c>
      <c r="CA66" s="847" t="s">
        <v>493</v>
      </c>
      <c r="CB66" s="718">
        <f t="shared" si="105"/>
        <v>0</v>
      </c>
      <c r="CC66" s="718">
        <f t="shared" si="106"/>
        <v>28.610262758333334</v>
      </c>
      <c r="CD66" s="718">
        <f t="shared" si="107"/>
        <v>0</v>
      </c>
      <c r="CE66" s="718">
        <f t="shared" si="108"/>
        <v>0</v>
      </c>
      <c r="CF66" s="718">
        <f t="shared" si="109"/>
        <v>0</v>
      </c>
      <c r="CG66" s="718">
        <f t="shared" si="110"/>
        <v>0</v>
      </c>
      <c r="CH66" s="718">
        <f t="shared" si="111"/>
        <v>50</v>
      </c>
      <c r="CI66" s="706">
        <f>'[1]4'!E67</f>
        <v>0</v>
      </c>
      <c r="CJ66" s="706">
        <f>'[1]4'!F67</f>
        <v>12.218363204559999</v>
      </c>
      <c r="CK66" s="706">
        <f>'[1]4'!G67</f>
        <v>0</v>
      </c>
      <c r="CL66" s="152">
        <f>'[1]4'!H67</f>
        <v>0</v>
      </c>
      <c r="CM66" s="706">
        <f>'[1]4'!I67</f>
        <v>0</v>
      </c>
      <c r="CN66" s="152">
        <f>'[1]4'!J67</f>
        <v>0</v>
      </c>
      <c r="CO66" s="706">
        <f>'[1]4'!K67</f>
        <v>125</v>
      </c>
    </row>
    <row r="67" spans="1:93" ht="63" x14ac:dyDescent="0.25">
      <c r="A67" s="571" t="s">
        <v>656</v>
      </c>
      <c r="B67" s="572" t="s">
        <v>657</v>
      </c>
      <c r="C67" s="571" t="s">
        <v>747</v>
      </c>
      <c r="D67" s="847">
        <v>0</v>
      </c>
      <c r="E67" s="718">
        <f t="shared" si="156"/>
        <v>0</v>
      </c>
      <c r="F67" s="718">
        <f t="shared" si="157"/>
        <v>0</v>
      </c>
      <c r="G67" s="718">
        <f t="shared" si="158"/>
        <v>0</v>
      </c>
      <c r="H67" s="718">
        <f t="shared" si="159"/>
        <v>0</v>
      </c>
      <c r="I67" s="718">
        <f t="shared" si="160"/>
        <v>0</v>
      </c>
      <c r="J67" s="718">
        <f t="shared" si="161"/>
        <v>0</v>
      </c>
      <c r="K67" s="718">
        <f t="shared" si="162"/>
        <v>0</v>
      </c>
      <c r="L67" s="847">
        <v>0</v>
      </c>
      <c r="M67" s="847">
        <v>0</v>
      </c>
      <c r="N67" s="847">
        <v>0</v>
      </c>
      <c r="O67" s="847">
        <v>0</v>
      </c>
      <c r="P67" s="847">
        <v>0</v>
      </c>
      <c r="Q67" s="847">
        <v>0</v>
      </c>
      <c r="R67" s="847">
        <v>0</v>
      </c>
      <c r="S67" s="847">
        <v>0</v>
      </c>
      <c r="T67" s="847">
        <v>0</v>
      </c>
      <c r="U67" s="847">
        <v>0</v>
      </c>
      <c r="V67" s="847">
        <v>0</v>
      </c>
      <c r="W67" s="847">
        <v>0</v>
      </c>
      <c r="X67" s="847">
        <v>0</v>
      </c>
      <c r="Y67" s="847">
        <v>0</v>
      </c>
      <c r="Z67" s="847">
        <v>0</v>
      </c>
      <c r="AA67" s="847">
        <v>0</v>
      </c>
      <c r="AB67" s="847">
        <v>0</v>
      </c>
      <c r="AC67" s="847">
        <v>0</v>
      </c>
      <c r="AD67" s="847">
        <v>0</v>
      </c>
      <c r="AE67" s="847">
        <v>0</v>
      </c>
      <c r="AF67" s="847">
        <v>0</v>
      </c>
      <c r="AG67" s="847">
        <v>0</v>
      </c>
      <c r="AH67" s="847">
        <v>0</v>
      </c>
      <c r="AI67" s="847">
        <v>0</v>
      </c>
      <c r="AJ67" s="847">
        <v>0</v>
      </c>
      <c r="AK67" s="847">
        <v>0</v>
      </c>
      <c r="AL67" s="847">
        <v>0</v>
      </c>
      <c r="AM67" s="847">
        <v>0</v>
      </c>
      <c r="AN67" s="718">
        <f t="shared" si="163"/>
        <v>0</v>
      </c>
      <c r="AO67" s="718">
        <f t="shared" si="164"/>
        <v>0</v>
      </c>
      <c r="AP67" s="718">
        <f t="shared" si="165"/>
        <v>0</v>
      </c>
      <c r="AQ67" s="718">
        <f t="shared" si="166"/>
        <v>0</v>
      </c>
      <c r="AR67" s="718">
        <f t="shared" si="167"/>
        <v>0</v>
      </c>
      <c r="AS67" s="718">
        <f t="shared" si="168"/>
        <v>0</v>
      </c>
      <c r="AT67" s="718">
        <f t="shared" si="169"/>
        <v>0</v>
      </c>
      <c r="AU67" s="847">
        <v>0</v>
      </c>
      <c r="AV67" s="847">
        <v>0</v>
      </c>
      <c r="AW67" s="847">
        <v>0</v>
      </c>
      <c r="AX67" s="847">
        <v>0</v>
      </c>
      <c r="AY67" s="847">
        <v>0</v>
      </c>
      <c r="AZ67" s="847">
        <v>0</v>
      </c>
      <c r="BA67" s="847">
        <v>0</v>
      </c>
      <c r="BB67" s="907">
        <v>0</v>
      </c>
      <c r="BC67" s="907">
        <v>0</v>
      </c>
      <c r="BD67" s="907">
        <v>0</v>
      </c>
      <c r="BE67" s="907">
        <v>0</v>
      </c>
      <c r="BF67" s="907">
        <v>0</v>
      </c>
      <c r="BG67" s="907">
        <v>0</v>
      </c>
      <c r="BH67" s="907">
        <v>0</v>
      </c>
      <c r="BI67" s="847">
        <v>0</v>
      </c>
      <c r="BJ67" s="847">
        <v>0</v>
      </c>
      <c r="BK67" s="847">
        <v>0</v>
      </c>
      <c r="BL67" s="847">
        <v>0</v>
      </c>
      <c r="BM67" s="847">
        <v>0</v>
      </c>
      <c r="BN67" s="847">
        <v>0</v>
      </c>
      <c r="BO67" s="847">
        <v>0</v>
      </c>
      <c r="BP67" s="847">
        <v>0</v>
      </c>
      <c r="BQ67" s="847">
        <v>0</v>
      </c>
      <c r="BR67" s="847">
        <v>0</v>
      </c>
      <c r="BS67" s="847">
        <v>0</v>
      </c>
      <c r="BT67" s="847">
        <v>0</v>
      </c>
      <c r="BU67" s="847">
        <v>0</v>
      </c>
      <c r="BV67" s="847">
        <v>0</v>
      </c>
      <c r="BW67" s="847">
        <v>0</v>
      </c>
      <c r="BX67" s="945">
        <v>0</v>
      </c>
      <c r="BY67" s="929">
        <f t="shared" ref="BY67:BY76" si="174">(AV67+BC67+BJ67)-(M67+T67+AA67)</f>
        <v>0</v>
      </c>
      <c r="BZ67" s="945" t="str">
        <f t="shared" si="173"/>
        <v>нд</v>
      </c>
      <c r="CA67" s="847" t="s">
        <v>493</v>
      </c>
      <c r="CB67" s="718">
        <f t="shared" si="105"/>
        <v>0</v>
      </c>
      <c r="CC67" s="718">
        <f t="shared" si="106"/>
        <v>0</v>
      </c>
      <c r="CD67" s="718">
        <f t="shared" si="107"/>
        <v>0</v>
      </c>
      <c r="CE67" s="718">
        <f t="shared" si="108"/>
        <v>0</v>
      </c>
      <c r="CF67" s="718">
        <f t="shared" si="109"/>
        <v>0</v>
      </c>
      <c r="CG67" s="718">
        <f t="shared" si="110"/>
        <v>0</v>
      </c>
      <c r="CH67" s="718">
        <f t="shared" si="111"/>
        <v>0</v>
      </c>
      <c r="CK67" s="720">
        <f>IF(CC67=[4]В0228_1037000158513_04_0_69_!BD68,0,1)</f>
        <v>0</v>
      </c>
    </row>
    <row r="68" spans="1:93" ht="63" x14ac:dyDescent="0.25">
      <c r="A68" s="571" t="s">
        <v>658</v>
      </c>
      <c r="B68" s="572" t="s">
        <v>659</v>
      </c>
      <c r="C68" s="571" t="s">
        <v>747</v>
      </c>
      <c r="D68" s="847">
        <v>0</v>
      </c>
      <c r="E68" s="718">
        <f t="shared" si="156"/>
        <v>0</v>
      </c>
      <c r="F68" s="718">
        <f t="shared" si="157"/>
        <v>0</v>
      </c>
      <c r="G68" s="718">
        <f t="shared" si="158"/>
        <v>0</v>
      </c>
      <c r="H68" s="718">
        <f t="shared" si="159"/>
        <v>0</v>
      </c>
      <c r="I68" s="718">
        <f t="shared" si="160"/>
        <v>0</v>
      </c>
      <c r="J68" s="718">
        <f t="shared" si="161"/>
        <v>0</v>
      </c>
      <c r="K68" s="718">
        <f t="shared" si="162"/>
        <v>0</v>
      </c>
      <c r="L68" s="847">
        <v>0</v>
      </c>
      <c r="M68" s="847">
        <v>0</v>
      </c>
      <c r="N68" s="847">
        <v>0</v>
      </c>
      <c r="O68" s="847">
        <v>0</v>
      </c>
      <c r="P68" s="847">
        <v>0</v>
      </c>
      <c r="Q68" s="847">
        <v>0</v>
      </c>
      <c r="R68" s="847">
        <v>0</v>
      </c>
      <c r="S68" s="847">
        <v>0</v>
      </c>
      <c r="T68" s="847">
        <v>0</v>
      </c>
      <c r="U68" s="847">
        <v>0</v>
      </c>
      <c r="V68" s="847">
        <v>0</v>
      </c>
      <c r="W68" s="847">
        <v>0</v>
      </c>
      <c r="X68" s="847">
        <v>0</v>
      </c>
      <c r="Y68" s="847">
        <v>0</v>
      </c>
      <c r="Z68" s="847">
        <v>0</v>
      </c>
      <c r="AA68" s="847">
        <v>0</v>
      </c>
      <c r="AB68" s="847">
        <v>0</v>
      </c>
      <c r="AC68" s="847">
        <v>0</v>
      </c>
      <c r="AD68" s="847">
        <v>0</v>
      </c>
      <c r="AE68" s="847">
        <v>0</v>
      </c>
      <c r="AF68" s="847">
        <v>0</v>
      </c>
      <c r="AG68" s="847">
        <v>0</v>
      </c>
      <c r="AH68" s="847">
        <v>0</v>
      </c>
      <c r="AI68" s="847">
        <v>0</v>
      </c>
      <c r="AJ68" s="847">
        <v>0</v>
      </c>
      <c r="AK68" s="847">
        <v>0</v>
      </c>
      <c r="AL68" s="847">
        <v>0</v>
      </c>
      <c r="AM68" s="847">
        <v>0</v>
      </c>
      <c r="AN68" s="718">
        <f t="shared" si="163"/>
        <v>0</v>
      </c>
      <c r="AO68" s="718">
        <f t="shared" si="164"/>
        <v>0</v>
      </c>
      <c r="AP68" s="718">
        <f t="shared" si="165"/>
        <v>0</v>
      </c>
      <c r="AQ68" s="718">
        <f t="shared" si="166"/>
        <v>0</v>
      </c>
      <c r="AR68" s="718">
        <f t="shared" si="167"/>
        <v>0</v>
      </c>
      <c r="AS68" s="718">
        <f t="shared" si="168"/>
        <v>0</v>
      </c>
      <c r="AT68" s="718">
        <f t="shared" si="169"/>
        <v>0</v>
      </c>
      <c r="AU68" s="847">
        <v>0</v>
      </c>
      <c r="AV68" s="847">
        <v>0</v>
      </c>
      <c r="AW68" s="847">
        <v>0</v>
      </c>
      <c r="AX68" s="847">
        <v>0</v>
      </c>
      <c r="AY68" s="847">
        <v>0</v>
      </c>
      <c r="AZ68" s="847">
        <v>0</v>
      </c>
      <c r="BA68" s="847">
        <v>0</v>
      </c>
      <c r="BB68" s="907">
        <v>0</v>
      </c>
      <c r="BC68" s="907">
        <v>0</v>
      </c>
      <c r="BD68" s="907">
        <v>0</v>
      </c>
      <c r="BE68" s="907">
        <v>0</v>
      </c>
      <c r="BF68" s="907">
        <v>0</v>
      </c>
      <c r="BG68" s="907">
        <v>0</v>
      </c>
      <c r="BH68" s="907">
        <v>0</v>
      </c>
      <c r="BI68" s="847">
        <v>0</v>
      </c>
      <c r="BJ68" s="847">
        <v>0</v>
      </c>
      <c r="BK68" s="847">
        <v>0</v>
      </c>
      <c r="BL68" s="847">
        <v>0</v>
      </c>
      <c r="BM68" s="847">
        <v>0</v>
      </c>
      <c r="BN68" s="847">
        <v>0</v>
      </c>
      <c r="BO68" s="847">
        <v>0</v>
      </c>
      <c r="BP68" s="847">
        <v>0</v>
      </c>
      <c r="BQ68" s="847">
        <v>0</v>
      </c>
      <c r="BR68" s="847">
        <v>0</v>
      </c>
      <c r="BS68" s="847">
        <v>0</v>
      </c>
      <c r="BT68" s="847">
        <v>0</v>
      </c>
      <c r="BU68" s="847">
        <v>0</v>
      </c>
      <c r="BV68" s="847">
        <v>0</v>
      </c>
      <c r="BW68" s="847">
        <v>0</v>
      </c>
      <c r="BX68" s="945">
        <v>0</v>
      </c>
      <c r="BY68" s="929">
        <f t="shared" si="174"/>
        <v>0</v>
      </c>
      <c r="BZ68" s="945" t="str">
        <f t="shared" si="173"/>
        <v>нд</v>
      </c>
      <c r="CA68" s="847" t="s">
        <v>493</v>
      </c>
      <c r="CB68" s="718">
        <f t="shared" si="105"/>
        <v>0</v>
      </c>
      <c r="CC68" s="718">
        <f t="shared" si="106"/>
        <v>0</v>
      </c>
      <c r="CD68" s="718">
        <f t="shared" si="107"/>
        <v>0</v>
      </c>
      <c r="CE68" s="718">
        <f t="shared" si="108"/>
        <v>0</v>
      </c>
      <c r="CF68" s="718">
        <f t="shared" si="109"/>
        <v>0</v>
      </c>
      <c r="CG68" s="718">
        <f t="shared" si="110"/>
        <v>0</v>
      </c>
      <c r="CH68" s="718">
        <f t="shared" si="111"/>
        <v>0</v>
      </c>
      <c r="CK68" s="720">
        <f>IF(CC68=[4]В0228_1037000158513_04_0_69_!BD69,0,1)</f>
        <v>0</v>
      </c>
    </row>
    <row r="69" spans="1:93" ht="63" x14ac:dyDescent="0.25">
      <c r="A69" s="571" t="s">
        <v>660</v>
      </c>
      <c r="B69" s="572" t="s">
        <v>661</v>
      </c>
      <c r="C69" s="571" t="s">
        <v>747</v>
      </c>
      <c r="D69" s="847">
        <v>0</v>
      </c>
      <c r="E69" s="718">
        <f t="shared" si="156"/>
        <v>0</v>
      </c>
      <c r="F69" s="718">
        <f t="shared" si="157"/>
        <v>0</v>
      </c>
      <c r="G69" s="718">
        <f t="shared" si="158"/>
        <v>0</v>
      </c>
      <c r="H69" s="718">
        <f t="shared" si="159"/>
        <v>0</v>
      </c>
      <c r="I69" s="718">
        <f t="shared" si="160"/>
        <v>0</v>
      </c>
      <c r="J69" s="718">
        <f t="shared" si="161"/>
        <v>0</v>
      </c>
      <c r="K69" s="718">
        <f t="shared" si="162"/>
        <v>0</v>
      </c>
      <c r="L69" s="847">
        <v>0</v>
      </c>
      <c r="M69" s="847">
        <v>0</v>
      </c>
      <c r="N69" s="847">
        <v>0</v>
      </c>
      <c r="O69" s="847">
        <v>0</v>
      </c>
      <c r="P69" s="847">
        <v>0</v>
      </c>
      <c r="Q69" s="847">
        <v>0</v>
      </c>
      <c r="R69" s="847">
        <v>0</v>
      </c>
      <c r="S69" s="847">
        <v>0</v>
      </c>
      <c r="T69" s="847">
        <v>0</v>
      </c>
      <c r="U69" s="847">
        <v>0</v>
      </c>
      <c r="V69" s="847">
        <v>0</v>
      </c>
      <c r="W69" s="847">
        <v>0</v>
      </c>
      <c r="X69" s="847">
        <v>0</v>
      </c>
      <c r="Y69" s="847">
        <v>0</v>
      </c>
      <c r="Z69" s="847">
        <v>0</v>
      </c>
      <c r="AA69" s="847">
        <v>0</v>
      </c>
      <c r="AB69" s="847">
        <v>0</v>
      </c>
      <c r="AC69" s="847">
        <v>0</v>
      </c>
      <c r="AD69" s="847">
        <v>0</v>
      </c>
      <c r="AE69" s="847">
        <v>0</v>
      </c>
      <c r="AF69" s="847">
        <v>0</v>
      </c>
      <c r="AG69" s="847">
        <v>0</v>
      </c>
      <c r="AH69" s="847">
        <v>0</v>
      </c>
      <c r="AI69" s="847">
        <v>0</v>
      </c>
      <c r="AJ69" s="847">
        <v>0</v>
      </c>
      <c r="AK69" s="847">
        <v>0</v>
      </c>
      <c r="AL69" s="847">
        <v>0</v>
      </c>
      <c r="AM69" s="847">
        <v>0</v>
      </c>
      <c r="AN69" s="718">
        <f t="shared" si="163"/>
        <v>0</v>
      </c>
      <c r="AO69" s="718">
        <f t="shared" si="164"/>
        <v>0</v>
      </c>
      <c r="AP69" s="718">
        <f t="shared" si="165"/>
        <v>0</v>
      </c>
      <c r="AQ69" s="718">
        <f t="shared" si="166"/>
        <v>0</v>
      </c>
      <c r="AR69" s="718">
        <f t="shared" si="167"/>
        <v>0</v>
      </c>
      <c r="AS69" s="718">
        <f t="shared" si="168"/>
        <v>0</v>
      </c>
      <c r="AT69" s="718">
        <f t="shared" si="169"/>
        <v>0</v>
      </c>
      <c r="AU69" s="847">
        <v>0</v>
      </c>
      <c r="AV69" s="847">
        <v>0</v>
      </c>
      <c r="AW69" s="847">
        <v>0</v>
      </c>
      <c r="AX69" s="847">
        <v>0</v>
      </c>
      <c r="AY69" s="847">
        <v>0</v>
      </c>
      <c r="AZ69" s="847">
        <v>0</v>
      </c>
      <c r="BA69" s="847">
        <v>0</v>
      </c>
      <c r="BB69" s="907">
        <v>0</v>
      </c>
      <c r="BC69" s="907">
        <v>0</v>
      </c>
      <c r="BD69" s="907">
        <v>0</v>
      </c>
      <c r="BE69" s="907">
        <v>0</v>
      </c>
      <c r="BF69" s="907">
        <v>0</v>
      </c>
      <c r="BG69" s="907">
        <v>0</v>
      </c>
      <c r="BH69" s="907">
        <v>0</v>
      </c>
      <c r="BI69" s="847">
        <v>0</v>
      </c>
      <c r="BJ69" s="847">
        <v>0</v>
      </c>
      <c r="BK69" s="847">
        <v>0</v>
      </c>
      <c r="BL69" s="847">
        <v>0</v>
      </c>
      <c r="BM69" s="847">
        <v>0</v>
      </c>
      <c r="BN69" s="847">
        <v>0</v>
      </c>
      <c r="BO69" s="847">
        <v>0</v>
      </c>
      <c r="BP69" s="847">
        <v>0</v>
      </c>
      <c r="BQ69" s="847">
        <v>0</v>
      </c>
      <c r="BR69" s="847">
        <v>0</v>
      </c>
      <c r="BS69" s="847">
        <v>0</v>
      </c>
      <c r="BT69" s="847">
        <v>0</v>
      </c>
      <c r="BU69" s="847">
        <v>0</v>
      </c>
      <c r="BV69" s="847">
        <v>0</v>
      </c>
      <c r="BW69" s="847">
        <v>0</v>
      </c>
      <c r="BX69" s="945">
        <v>0</v>
      </c>
      <c r="BY69" s="929">
        <f t="shared" si="174"/>
        <v>0</v>
      </c>
      <c r="BZ69" s="945" t="str">
        <f t="shared" si="173"/>
        <v>нд</v>
      </c>
      <c r="CA69" s="847" t="s">
        <v>493</v>
      </c>
      <c r="CB69" s="718">
        <f t="shared" si="105"/>
        <v>0</v>
      </c>
      <c r="CC69" s="718">
        <f t="shared" si="106"/>
        <v>0</v>
      </c>
      <c r="CD69" s="718">
        <f t="shared" si="107"/>
        <v>0</v>
      </c>
      <c r="CE69" s="718">
        <f t="shared" si="108"/>
        <v>0</v>
      </c>
      <c r="CF69" s="718">
        <f t="shared" si="109"/>
        <v>0</v>
      </c>
      <c r="CG69" s="718">
        <f t="shared" si="110"/>
        <v>0</v>
      </c>
      <c r="CH69" s="718">
        <f t="shared" si="111"/>
        <v>0</v>
      </c>
      <c r="CK69" s="720">
        <f>IF(CC69=[4]В0228_1037000158513_04_0_69_!BD70,0,1)</f>
        <v>0</v>
      </c>
    </row>
    <row r="70" spans="1:93" ht="63" x14ac:dyDescent="0.25">
      <c r="A70" s="571" t="s">
        <v>561</v>
      </c>
      <c r="B70" s="572" t="s">
        <v>662</v>
      </c>
      <c r="C70" s="571" t="s">
        <v>747</v>
      </c>
      <c r="D70" s="847">
        <f t="shared" ref="D70" si="175">SUM(D71,D72)</f>
        <v>0</v>
      </c>
      <c r="E70" s="718">
        <f t="shared" si="156"/>
        <v>0</v>
      </c>
      <c r="F70" s="718">
        <f t="shared" si="157"/>
        <v>0</v>
      </c>
      <c r="G70" s="718">
        <f t="shared" si="158"/>
        <v>0</v>
      </c>
      <c r="H70" s="718">
        <f t="shared" si="159"/>
        <v>0</v>
      </c>
      <c r="I70" s="718">
        <f t="shared" si="160"/>
        <v>0</v>
      </c>
      <c r="J70" s="718">
        <f t="shared" si="161"/>
        <v>0</v>
      </c>
      <c r="K70" s="718">
        <f t="shared" si="162"/>
        <v>0</v>
      </c>
      <c r="L70" s="847">
        <f t="shared" ref="L70:AM70" si="176">SUM(L71,L72)</f>
        <v>0</v>
      </c>
      <c r="M70" s="847">
        <f t="shared" si="176"/>
        <v>0</v>
      </c>
      <c r="N70" s="847">
        <f t="shared" si="176"/>
        <v>0</v>
      </c>
      <c r="O70" s="847">
        <f t="shared" si="176"/>
        <v>0</v>
      </c>
      <c r="P70" s="847">
        <f t="shared" si="176"/>
        <v>0</v>
      </c>
      <c r="Q70" s="847">
        <f t="shared" si="176"/>
        <v>0</v>
      </c>
      <c r="R70" s="847">
        <f t="shared" si="176"/>
        <v>0</v>
      </c>
      <c r="S70" s="847">
        <f t="shared" si="176"/>
        <v>0</v>
      </c>
      <c r="T70" s="847">
        <f t="shared" si="176"/>
        <v>0</v>
      </c>
      <c r="U70" s="847">
        <f t="shared" si="176"/>
        <v>0</v>
      </c>
      <c r="V70" s="847">
        <f t="shared" si="176"/>
        <v>0</v>
      </c>
      <c r="W70" s="847">
        <f t="shared" si="176"/>
        <v>0</v>
      </c>
      <c r="X70" s="847">
        <f t="shared" si="176"/>
        <v>0</v>
      </c>
      <c r="Y70" s="847">
        <f t="shared" si="176"/>
        <v>0</v>
      </c>
      <c r="Z70" s="847">
        <f t="shared" si="176"/>
        <v>0</v>
      </c>
      <c r="AA70" s="847">
        <f t="shared" si="176"/>
        <v>0</v>
      </c>
      <c r="AB70" s="847">
        <f t="shared" si="176"/>
        <v>0</v>
      </c>
      <c r="AC70" s="847">
        <f t="shared" si="176"/>
        <v>0</v>
      </c>
      <c r="AD70" s="847">
        <f t="shared" si="176"/>
        <v>0</v>
      </c>
      <c r="AE70" s="847">
        <f t="shared" si="176"/>
        <v>0</v>
      </c>
      <c r="AF70" s="847">
        <f t="shared" si="176"/>
        <v>0</v>
      </c>
      <c r="AG70" s="847">
        <f t="shared" si="176"/>
        <v>0</v>
      </c>
      <c r="AH70" s="847">
        <f t="shared" si="176"/>
        <v>0</v>
      </c>
      <c r="AI70" s="847">
        <f t="shared" si="176"/>
        <v>0</v>
      </c>
      <c r="AJ70" s="847">
        <f t="shared" si="176"/>
        <v>0</v>
      </c>
      <c r="AK70" s="847">
        <f t="shared" si="176"/>
        <v>0</v>
      </c>
      <c r="AL70" s="847">
        <f t="shared" si="176"/>
        <v>0</v>
      </c>
      <c r="AM70" s="847">
        <f t="shared" si="176"/>
        <v>0</v>
      </c>
      <c r="AN70" s="718">
        <f t="shared" si="163"/>
        <v>0</v>
      </c>
      <c r="AO70" s="718">
        <f t="shared" si="164"/>
        <v>0</v>
      </c>
      <c r="AP70" s="718">
        <f t="shared" si="165"/>
        <v>0</v>
      </c>
      <c r="AQ70" s="718">
        <f t="shared" si="166"/>
        <v>0</v>
      </c>
      <c r="AR70" s="718">
        <f t="shared" si="167"/>
        <v>0</v>
      </c>
      <c r="AS70" s="718">
        <f t="shared" si="168"/>
        <v>0</v>
      </c>
      <c r="AT70" s="718">
        <f t="shared" si="169"/>
        <v>0</v>
      </c>
      <c r="AU70" s="847">
        <f t="shared" ref="AU70:BV70" si="177">SUM(AU71,AU72)</f>
        <v>0</v>
      </c>
      <c r="AV70" s="847">
        <f t="shared" si="177"/>
        <v>0</v>
      </c>
      <c r="AW70" s="847">
        <f t="shared" si="177"/>
        <v>0</v>
      </c>
      <c r="AX70" s="847">
        <f t="shared" si="177"/>
        <v>0</v>
      </c>
      <c r="AY70" s="847">
        <f t="shared" si="177"/>
        <v>0</v>
      </c>
      <c r="AZ70" s="847">
        <f t="shared" si="177"/>
        <v>0</v>
      </c>
      <c r="BA70" s="847">
        <f t="shared" si="177"/>
        <v>0</v>
      </c>
      <c r="BB70" s="907">
        <f t="shared" si="177"/>
        <v>0</v>
      </c>
      <c r="BC70" s="907">
        <f t="shared" si="177"/>
        <v>0</v>
      </c>
      <c r="BD70" s="907">
        <f t="shared" si="177"/>
        <v>0</v>
      </c>
      <c r="BE70" s="907">
        <f t="shared" si="177"/>
        <v>0</v>
      </c>
      <c r="BF70" s="907">
        <f t="shared" si="177"/>
        <v>0</v>
      </c>
      <c r="BG70" s="907">
        <f t="shared" si="177"/>
        <v>0</v>
      </c>
      <c r="BH70" s="907">
        <f t="shared" si="177"/>
        <v>0</v>
      </c>
      <c r="BI70" s="847">
        <f t="shared" si="177"/>
        <v>0</v>
      </c>
      <c r="BJ70" s="847">
        <f t="shared" si="177"/>
        <v>0</v>
      </c>
      <c r="BK70" s="847">
        <f t="shared" si="177"/>
        <v>0</v>
      </c>
      <c r="BL70" s="847">
        <f t="shared" si="177"/>
        <v>0</v>
      </c>
      <c r="BM70" s="847">
        <f t="shared" si="177"/>
        <v>0</v>
      </c>
      <c r="BN70" s="847">
        <f t="shared" si="177"/>
        <v>0</v>
      </c>
      <c r="BO70" s="847">
        <f t="shared" si="177"/>
        <v>0</v>
      </c>
      <c r="BP70" s="847">
        <f t="shared" si="177"/>
        <v>0</v>
      </c>
      <c r="BQ70" s="847">
        <f t="shared" si="177"/>
        <v>0</v>
      </c>
      <c r="BR70" s="847">
        <f t="shared" si="177"/>
        <v>0</v>
      </c>
      <c r="BS70" s="847">
        <f t="shared" si="177"/>
        <v>0</v>
      </c>
      <c r="BT70" s="847">
        <f t="shared" si="177"/>
        <v>0</v>
      </c>
      <c r="BU70" s="847">
        <f t="shared" si="177"/>
        <v>0</v>
      </c>
      <c r="BV70" s="847">
        <f t="shared" si="177"/>
        <v>0</v>
      </c>
      <c r="BW70" s="847">
        <f t="shared" ref="BW70:BX70" si="178">SUM(BW71,BW72)</f>
        <v>0</v>
      </c>
      <c r="BX70" s="945">
        <f t="shared" si="178"/>
        <v>0</v>
      </c>
      <c r="BY70" s="929">
        <f t="shared" si="174"/>
        <v>0</v>
      </c>
      <c r="BZ70" s="945" t="str">
        <f t="shared" si="173"/>
        <v>нд</v>
      </c>
      <c r="CA70" s="847" t="s">
        <v>493</v>
      </c>
      <c r="CB70" s="718">
        <f t="shared" si="105"/>
        <v>0</v>
      </c>
      <c r="CC70" s="718">
        <f t="shared" si="106"/>
        <v>0</v>
      </c>
      <c r="CD70" s="718">
        <f t="shared" si="107"/>
        <v>0</v>
      </c>
      <c r="CE70" s="718">
        <f t="shared" si="108"/>
        <v>0</v>
      </c>
      <c r="CF70" s="718">
        <f t="shared" si="109"/>
        <v>0</v>
      </c>
      <c r="CG70" s="718">
        <f t="shared" si="110"/>
        <v>0</v>
      </c>
      <c r="CH70" s="718">
        <f t="shared" si="111"/>
        <v>0</v>
      </c>
      <c r="CK70" s="720">
        <f>IF(CC70=[4]В0228_1037000158513_04_0_69_!BD71,0,1)</f>
        <v>0</v>
      </c>
    </row>
    <row r="71" spans="1:93" ht="47.25" x14ac:dyDescent="0.25">
      <c r="A71" s="571" t="s">
        <v>562</v>
      </c>
      <c r="B71" s="572" t="s">
        <v>677</v>
      </c>
      <c r="C71" s="571" t="s">
        <v>747</v>
      </c>
      <c r="D71" s="847" t="s">
        <v>493</v>
      </c>
      <c r="E71" s="718">
        <f t="shared" si="156"/>
        <v>0</v>
      </c>
      <c r="F71" s="718">
        <f t="shared" ref="F71:F73" si="179">SUM(M71,T71,AA71,AH71)</f>
        <v>0</v>
      </c>
      <c r="G71" s="718">
        <f t="shared" ref="G71:G73" si="180">SUM(N71,U71,AB71,AI71)</f>
        <v>0</v>
      </c>
      <c r="H71" s="718">
        <f t="shared" ref="H71:H73" si="181">SUM(O71,V71,AC71,AJ71)</f>
        <v>0</v>
      </c>
      <c r="I71" s="718">
        <f t="shared" ref="I71:I73" si="182">SUM(P71,W71,AD71,AK71)</f>
        <v>0</v>
      </c>
      <c r="J71" s="718">
        <f t="shared" ref="J71:J73" si="183">SUM(Q71,X71,AE71,AL71)</f>
        <v>0</v>
      </c>
      <c r="K71" s="718">
        <f t="shared" ref="K71:K73" si="184">SUM(R71,Y71,AF71,AM71)</f>
        <v>0</v>
      </c>
      <c r="L71" s="847" t="s">
        <v>493</v>
      </c>
      <c r="M71" s="847" t="s">
        <v>493</v>
      </c>
      <c r="N71" s="847" t="s">
        <v>493</v>
      </c>
      <c r="O71" s="847" t="s">
        <v>493</v>
      </c>
      <c r="P71" s="847" t="s">
        <v>493</v>
      </c>
      <c r="Q71" s="847" t="s">
        <v>493</v>
      </c>
      <c r="R71" s="847" t="s">
        <v>493</v>
      </c>
      <c r="S71" s="847" t="s">
        <v>493</v>
      </c>
      <c r="T71" s="847" t="s">
        <v>493</v>
      </c>
      <c r="U71" s="847" t="s">
        <v>493</v>
      </c>
      <c r="V71" s="847" t="s">
        <v>493</v>
      </c>
      <c r="W71" s="847" t="s">
        <v>493</v>
      </c>
      <c r="X71" s="847" t="s">
        <v>493</v>
      </c>
      <c r="Y71" s="847" t="s">
        <v>493</v>
      </c>
      <c r="Z71" s="847" t="s">
        <v>493</v>
      </c>
      <c r="AA71" s="847" t="s">
        <v>493</v>
      </c>
      <c r="AB71" s="847" t="s">
        <v>493</v>
      </c>
      <c r="AC71" s="847" t="s">
        <v>493</v>
      </c>
      <c r="AD71" s="847" t="s">
        <v>493</v>
      </c>
      <c r="AE71" s="847" t="s">
        <v>493</v>
      </c>
      <c r="AF71" s="847" t="s">
        <v>493</v>
      </c>
      <c r="AG71" s="847" t="s">
        <v>493</v>
      </c>
      <c r="AH71" s="847" t="s">
        <v>493</v>
      </c>
      <c r="AI71" s="847" t="s">
        <v>493</v>
      </c>
      <c r="AJ71" s="847" t="s">
        <v>493</v>
      </c>
      <c r="AK71" s="847" t="s">
        <v>493</v>
      </c>
      <c r="AL71" s="847" t="s">
        <v>493</v>
      </c>
      <c r="AM71" s="847" t="s">
        <v>493</v>
      </c>
      <c r="AN71" s="718">
        <f t="shared" si="163"/>
        <v>0</v>
      </c>
      <c r="AO71" s="718">
        <f t="shared" si="164"/>
        <v>0</v>
      </c>
      <c r="AP71" s="718">
        <f t="shared" si="165"/>
        <v>0</v>
      </c>
      <c r="AQ71" s="718">
        <f t="shared" si="166"/>
        <v>0</v>
      </c>
      <c r="AR71" s="718">
        <f t="shared" si="167"/>
        <v>0</v>
      </c>
      <c r="AS71" s="718">
        <f t="shared" si="168"/>
        <v>0</v>
      </c>
      <c r="AT71" s="718">
        <f t="shared" si="169"/>
        <v>0</v>
      </c>
      <c r="AU71" s="847" t="s">
        <v>493</v>
      </c>
      <c r="AV71" s="847" t="s">
        <v>493</v>
      </c>
      <c r="AW71" s="847" t="s">
        <v>493</v>
      </c>
      <c r="AX71" s="847" t="s">
        <v>493</v>
      </c>
      <c r="AY71" s="847" t="s">
        <v>493</v>
      </c>
      <c r="AZ71" s="847" t="s">
        <v>493</v>
      </c>
      <c r="BA71" s="847" t="s">
        <v>493</v>
      </c>
      <c r="BB71" s="907" t="s">
        <v>493</v>
      </c>
      <c r="BC71" s="907" t="s">
        <v>493</v>
      </c>
      <c r="BD71" s="907" t="s">
        <v>493</v>
      </c>
      <c r="BE71" s="907" t="s">
        <v>493</v>
      </c>
      <c r="BF71" s="907" t="s">
        <v>493</v>
      </c>
      <c r="BG71" s="907" t="s">
        <v>493</v>
      </c>
      <c r="BH71" s="907" t="s">
        <v>493</v>
      </c>
      <c r="BI71" s="847" t="s">
        <v>493</v>
      </c>
      <c r="BJ71" s="847" t="s">
        <v>493</v>
      </c>
      <c r="BK71" s="847" t="s">
        <v>493</v>
      </c>
      <c r="BL71" s="847" t="s">
        <v>493</v>
      </c>
      <c r="BM71" s="847" t="s">
        <v>493</v>
      </c>
      <c r="BN71" s="847" t="s">
        <v>493</v>
      </c>
      <c r="BO71" s="847" t="s">
        <v>493</v>
      </c>
      <c r="BP71" s="847" t="s">
        <v>493</v>
      </c>
      <c r="BQ71" s="847" t="s">
        <v>493</v>
      </c>
      <c r="BR71" s="847" t="s">
        <v>493</v>
      </c>
      <c r="BS71" s="847" t="s">
        <v>493</v>
      </c>
      <c r="BT71" s="847" t="s">
        <v>493</v>
      </c>
      <c r="BU71" s="847" t="s">
        <v>493</v>
      </c>
      <c r="BV71" s="847" t="s">
        <v>493</v>
      </c>
      <c r="BW71" s="847" t="s">
        <v>493</v>
      </c>
      <c r="BX71" s="945" t="s">
        <v>493</v>
      </c>
      <c r="BY71" s="929" t="s">
        <v>493</v>
      </c>
      <c r="BZ71" s="945" t="str">
        <f t="shared" si="173"/>
        <v>нд</v>
      </c>
      <c r="CA71" s="847" t="s">
        <v>493</v>
      </c>
      <c r="CB71" s="718">
        <f t="shared" si="105"/>
        <v>0</v>
      </c>
      <c r="CC71" s="718">
        <f t="shared" si="106"/>
        <v>0</v>
      </c>
      <c r="CD71" s="718">
        <f t="shared" si="107"/>
        <v>0</v>
      </c>
      <c r="CE71" s="718">
        <f t="shared" si="108"/>
        <v>0</v>
      </c>
      <c r="CF71" s="718">
        <f t="shared" si="109"/>
        <v>0</v>
      </c>
      <c r="CG71" s="718">
        <f t="shared" si="110"/>
        <v>0</v>
      </c>
      <c r="CH71" s="718">
        <f t="shared" si="111"/>
        <v>0</v>
      </c>
      <c r="CK71" s="720">
        <f>IF(CC71=[4]В0228_1037000158513_04_0_69_!BD72,0,1)</f>
        <v>0</v>
      </c>
    </row>
    <row r="72" spans="1:93" ht="63" x14ac:dyDescent="0.25">
      <c r="A72" s="571" t="s">
        <v>564</v>
      </c>
      <c r="B72" s="572" t="s">
        <v>664</v>
      </c>
      <c r="C72" s="571" t="s">
        <v>747</v>
      </c>
      <c r="D72" s="847" t="s">
        <v>493</v>
      </c>
      <c r="E72" s="718">
        <f t="shared" si="156"/>
        <v>0</v>
      </c>
      <c r="F72" s="718">
        <f t="shared" si="179"/>
        <v>0</v>
      </c>
      <c r="G72" s="718">
        <f t="shared" si="180"/>
        <v>0</v>
      </c>
      <c r="H72" s="718">
        <f t="shared" si="181"/>
        <v>0</v>
      </c>
      <c r="I72" s="718">
        <f t="shared" si="182"/>
        <v>0</v>
      </c>
      <c r="J72" s="718">
        <f t="shared" si="183"/>
        <v>0</v>
      </c>
      <c r="K72" s="718">
        <f t="shared" si="184"/>
        <v>0</v>
      </c>
      <c r="L72" s="847" t="s">
        <v>493</v>
      </c>
      <c r="M72" s="847" t="s">
        <v>493</v>
      </c>
      <c r="N72" s="847" t="s">
        <v>493</v>
      </c>
      <c r="O72" s="847" t="s">
        <v>493</v>
      </c>
      <c r="P72" s="847" t="s">
        <v>493</v>
      </c>
      <c r="Q72" s="847" t="s">
        <v>493</v>
      </c>
      <c r="R72" s="847" t="s">
        <v>493</v>
      </c>
      <c r="S72" s="847" t="s">
        <v>493</v>
      </c>
      <c r="T72" s="847" t="s">
        <v>493</v>
      </c>
      <c r="U72" s="847" t="s">
        <v>493</v>
      </c>
      <c r="V72" s="847" t="s">
        <v>493</v>
      </c>
      <c r="W72" s="847" t="s">
        <v>493</v>
      </c>
      <c r="X72" s="847" t="s">
        <v>493</v>
      </c>
      <c r="Y72" s="847" t="s">
        <v>493</v>
      </c>
      <c r="Z72" s="847" t="s">
        <v>493</v>
      </c>
      <c r="AA72" s="847" t="s">
        <v>493</v>
      </c>
      <c r="AB72" s="847" t="s">
        <v>493</v>
      </c>
      <c r="AC72" s="847" t="s">
        <v>493</v>
      </c>
      <c r="AD72" s="847" t="s">
        <v>493</v>
      </c>
      <c r="AE72" s="847" t="s">
        <v>493</v>
      </c>
      <c r="AF72" s="847" t="s">
        <v>493</v>
      </c>
      <c r="AG72" s="847" t="s">
        <v>493</v>
      </c>
      <c r="AH72" s="847" t="s">
        <v>493</v>
      </c>
      <c r="AI72" s="847" t="s">
        <v>493</v>
      </c>
      <c r="AJ72" s="847" t="s">
        <v>493</v>
      </c>
      <c r="AK72" s="847" t="s">
        <v>493</v>
      </c>
      <c r="AL72" s="847" t="s">
        <v>493</v>
      </c>
      <c r="AM72" s="847" t="s">
        <v>493</v>
      </c>
      <c r="AN72" s="718">
        <f t="shared" si="163"/>
        <v>0</v>
      </c>
      <c r="AO72" s="718">
        <f t="shared" si="164"/>
        <v>0</v>
      </c>
      <c r="AP72" s="718">
        <f t="shared" si="165"/>
        <v>0</v>
      </c>
      <c r="AQ72" s="718">
        <f t="shared" si="166"/>
        <v>0</v>
      </c>
      <c r="AR72" s="718">
        <f t="shared" si="167"/>
        <v>0</v>
      </c>
      <c r="AS72" s="718">
        <f t="shared" si="168"/>
        <v>0</v>
      </c>
      <c r="AT72" s="718">
        <f t="shared" si="169"/>
        <v>0</v>
      </c>
      <c r="AU72" s="847" t="s">
        <v>493</v>
      </c>
      <c r="AV72" s="847" t="s">
        <v>493</v>
      </c>
      <c r="AW72" s="847" t="s">
        <v>493</v>
      </c>
      <c r="AX72" s="847" t="s">
        <v>493</v>
      </c>
      <c r="AY72" s="847" t="s">
        <v>493</v>
      </c>
      <c r="AZ72" s="847" t="s">
        <v>493</v>
      </c>
      <c r="BA72" s="847" t="s">
        <v>493</v>
      </c>
      <c r="BB72" s="907" t="s">
        <v>493</v>
      </c>
      <c r="BC72" s="907" t="s">
        <v>493</v>
      </c>
      <c r="BD72" s="907" t="s">
        <v>493</v>
      </c>
      <c r="BE72" s="907" t="s">
        <v>493</v>
      </c>
      <c r="BF72" s="907" t="s">
        <v>493</v>
      </c>
      <c r="BG72" s="907" t="s">
        <v>493</v>
      </c>
      <c r="BH72" s="907" t="s">
        <v>493</v>
      </c>
      <c r="BI72" s="847" t="s">
        <v>493</v>
      </c>
      <c r="BJ72" s="847" t="s">
        <v>493</v>
      </c>
      <c r="BK72" s="847" t="s">
        <v>493</v>
      </c>
      <c r="BL72" s="847" t="s">
        <v>493</v>
      </c>
      <c r="BM72" s="847" t="s">
        <v>493</v>
      </c>
      <c r="BN72" s="847" t="s">
        <v>493</v>
      </c>
      <c r="BO72" s="847" t="s">
        <v>493</v>
      </c>
      <c r="BP72" s="847" t="s">
        <v>493</v>
      </c>
      <c r="BQ72" s="847" t="s">
        <v>493</v>
      </c>
      <c r="BR72" s="847" t="s">
        <v>493</v>
      </c>
      <c r="BS72" s="847" t="s">
        <v>493</v>
      </c>
      <c r="BT72" s="847" t="s">
        <v>493</v>
      </c>
      <c r="BU72" s="847" t="s">
        <v>493</v>
      </c>
      <c r="BV72" s="847" t="s">
        <v>493</v>
      </c>
      <c r="BW72" s="847" t="s">
        <v>493</v>
      </c>
      <c r="BX72" s="945" t="s">
        <v>493</v>
      </c>
      <c r="BY72" s="929" t="s">
        <v>493</v>
      </c>
      <c r="BZ72" s="945" t="str">
        <f t="shared" si="173"/>
        <v>нд</v>
      </c>
      <c r="CA72" s="847" t="s">
        <v>493</v>
      </c>
      <c r="CB72" s="718">
        <f t="shared" si="105"/>
        <v>0</v>
      </c>
      <c r="CC72" s="718">
        <f t="shared" si="106"/>
        <v>0</v>
      </c>
      <c r="CD72" s="718">
        <f t="shared" si="107"/>
        <v>0</v>
      </c>
      <c r="CE72" s="718">
        <f t="shared" si="108"/>
        <v>0</v>
      </c>
      <c r="CF72" s="718">
        <f t="shared" si="109"/>
        <v>0</v>
      </c>
      <c r="CG72" s="718">
        <f t="shared" si="110"/>
        <v>0</v>
      </c>
      <c r="CH72" s="718">
        <f t="shared" si="111"/>
        <v>0</v>
      </c>
      <c r="CK72" s="720">
        <f>IF(CC72=[4]В0228_1037000158513_04_0_69_!BD74,0,1)</f>
        <v>0</v>
      </c>
    </row>
    <row r="73" spans="1:93" ht="94.5" x14ac:dyDescent="0.25">
      <c r="A73" s="571" t="s">
        <v>678</v>
      </c>
      <c r="B73" s="572" t="s">
        <v>665</v>
      </c>
      <c r="C73" s="571" t="s">
        <v>747</v>
      </c>
      <c r="D73" s="847">
        <f t="shared" ref="D73" si="185">SUM(D74,D75)</f>
        <v>0</v>
      </c>
      <c r="E73" s="718">
        <f t="shared" si="156"/>
        <v>0</v>
      </c>
      <c r="F73" s="718">
        <f t="shared" si="179"/>
        <v>0</v>
      </c>
      <c r="G73" s="718">
        <f t="shared" si="180"/>
        <v>0</v>
      </c>
      <c r="H73" s="718">
        <f t="shared" si="181"/>
        <v>0</v>
      </c>
      <c r="I73" s="718">
        <f t="shared" si="182"/>
        <v>0</v>
      </c>
      <c r="J73" s="718">
        <f t="shared" si="183"/>
        <v>0</v>
      </c>
      <c r="K73" s="718">
        <f t="shared" si="184"/>
        <v>0</v>
      </c>
      <c r="L73" s="847">
        <f t="shared" ref="L73:AM73" si="186">SUM(L74,L75)</f>
        <v>0</v>
      </c>
      <c r="M73" s="847">
        <f t="shared" si="186"/>
        <v>0</v>
      </c>
      <c r="N73" s="847">
        <f t="shared" si="186"/>
        <v>0</v>
      </c>
      <c r="O73" s="847">
        <f t="shared" si="186"/>
        <v>0</v>
      </c>
      <c r="P73" s="847">
        <f t="shared" si="186"/>
        <v>0</v>
      </c>
      <c r="Q73" s="847">
        <f t="shared" si="186"/>
        <v>0</v>
      </c>
      <c r="R73" s="847">
        <f t="shared" si="186"/>
        <v>0</v>
      </c>
      <c r="S73" s="847">
        <f t="shared" si="186"/>
        <v>0</v>
      </c>
      <c r="T73" s="847">
        <f t="shared" si="186"/>
        <v>0</v>
      </c>
      <c r="U73" s="847">
        <f t="shared" si="186"/>
        <v>0</v>
      </c>
      <c r="V73" s="847">
        <f t="shared" si="186"/>
        <v>0</v>
      </c>
      <c r="W73" s="847">
        <f t="shared" si="186"/>
        <v>0</v>
      </c>
      <c r="X73" s="847">
        <f t="shared" si="186"/>
        <v>0</v>
      </c>
      <c r="Y73" s="847">
        <f t="shared" si="186"/>
        <v>0</v>
      </c>
      <c r="Z73" s="847">
        <f t="shared" si="186"/>
        <v>0</v>
      </c>
      <c r="AA73" s="847">
        <f t="shared" si="186"/>
        <v>0</v>
      </c>
      <c r="AB73" s="847">
        <f t="shared" si="186"/>
        <v>0</v>
      </c>
      <c r="AC73" s="847">
        <f t="shared" si="186"/>
        <v>0</v>
      </c>
      <c r="AD73" s="847">
        <f t="shared" si="186"/>
        <v>0</v>
      </c>
      <c r="AE73" s="847">
        <f t="shared" si="186"/>
        <v>0</v>
      </c>
      <c r="AF73" s="847">
        <f t="shared" si="186"/>
        <v>0</v>
      </c>
      <c r="AG73" s="847">
        <f t="shared" si="186"/>
        <v>0</v>
      </c>
      <c r="AH73" s="847">
        <f t="shared" si="186"/>
        <v>0</v>
      </c>
      <c r="AI73" s="847">
        <f t="shared" si="186"/>
        <v>0</v>
      </c>
      <c r="AJ73" s="847">
        <f t="shared" si="186"/>
        <v>0</v>
      </c>
      <c r="AK73" s="847">
        <f t="shared" si="186"/>
        <v>0</v>
      </c>
      <c r="AL73" s="847">
        <f t="shared" si="186"/>
        <v>0</v>
      </c>
      <c r="AM73" s="847">
        <f t="shared" si="186"/>
        <v>0</v>
      </c>
      <c r="AN73" s="718">
        <f t="shared" si="163"/>
        <v>0</v>
      </c>
      <c r="AO73" s="718">
        <f t="shared" si="164"/>
        <v>0</v>
      </c>
      <c r="AP73" s="718">
        <f t="shared" si="165"/>
        <v>0</v>
      </c>
      <c r="AQ73" s="718">
        <f t="shared" si="166"/>
        <v>0</v>
      </c>
      <c r="AR73" s="718">
        <f t="shared" si="167"/>
        <v>0</v>
      </c>
      <c r="AS73" s="718">
        <f t="shared" si="168"/>
        <v>0</v>
      </c>
      <c r="AT73" s="718">
        <f t="shared" si="169"/>
        <v>0</v>
      </c>
      <c r="AU73" s="847">
        <f t="shared" ref="AU73:BV73" si="187">SUM(AU74,AU75)</f>
        <v>0</v>
      </c>
      <c r="AV73" s="847">
        <f t="shared" si="187"/>
        <v>0</v>
      </c>
      <c r="AW73" s="847">
        <f t="shared" si="187"/>
        <v>0</v>
      </c>
      <c r="AX73" s="847">
        <f t="shared" si="187"/>
        <v>0</v>
      </c>
      <c r="AY73" s="847">
        <f t="shared" si="187"/>
        <v>0</v>
      </c>
      <c r="AZ73" s="847">
        <f t="shared" si="187"/>
        <v>0</v>
      </c>
      <c r="BA73" s="847">
        <f t="shared" si="187"/>
        <v>0</v>
      </c>
      <c r="BB73" s="907">
        <f t="shared" si="187"/>
        <v>0</v>
      </c>
      <c r="BC73" s="907">
        <f t="shared" si="187"/>
        <v>0</v>
      </c>
      <c r="BD73" s="907">
        <f t="shared" si="187"/>
        <v>0</v>
      </c>
      <c r="BE73" s="907">
        <f t="shared" si="187"/>
        <v>0</v>
      </c>
      <c r="BF73" s="907">
        <f t="shared" si="187"/>
        <v>0</v>
      </c>
      <c r="BG73" s="907">
        <f t="shared" si="187"/>
        <v>0</v>
      </c>
      <c r="BH73" s="907">
        <f t="shared" si="187"/>
        <v>0</v>
      </c>
      <c r="BI73" s="847">
        <f t="shared" si="187"/>
        <v>0</v>
      </c>
      <c r="BJ73" s="847">
        <f t="shared" si="187"/>
        <v>0</v>
      </c>
      <c r="BK73" s="847">
        <f t="shared" si="187"/>
        <v>0</v>
      </c>
      <c r="BL73" s="847">
        <f t="shared" si="187"/>
        <v>0</v>
      </c>
      <c r="BM73" s="847">
        <f t="shared" si="187"/>
        <v>0</v>
      </c>
      <c r="BN73" s="847">
        <f t="shared" si="187"/>
        <v>0</v>
      </c>
      <c r="BO73" s="847">
        <f t="shared" si="187"/>
        <v>0</v>
      </c>
      <c r="BP73" s="847">
        <f t="shared" si="187"/>
        <v>0</v>
      </c>
      <c r="BQ73" s="847">
        <f t="shared" si="187"/>
        <v>0</v>
      </c>
      <c r="BR73" s="847">
        <f t="shared" si="187"/>
        <v>0</v>
      </c>
      <c r="BS73" s="847">
        <f t="shared" si="187"/>
        <v>0</v>
      </c>
      <c r="BT73" s="847">
        <f t="shared" si="187"/>
        <v>0</v>
      </c>
      <c r="BU73" s="847">
        <f t="shared" si="187"/>
        <v>0</v>
      </c>
      <c r="BV73" s="847">
        <f t="shared" si="187"/>
        <v>0</v>
      </c>
      <c r="BW73" s="847">
        <f t="shared" ref="BW73:BX73" si="188">SUM(BW74,BW75)</f>
        <v>0</v>
      </c>
      <c r="BX73" s="945">
        <f t="shared" si="188"/>
        <v>0</v>
      </c>
      <c r="BY73" s="929">
        <f t="shared" si="174"/>
        <v>0</v>
      </c>
      <c r="BZ73" s="945" t="str">
        <f t="shared" si="173"/>
        <v>нд</v>
      </c>
      <c r="CA73" s="847" t="s">
        <v>493</v>
      </c>
      <c r="CB73" s="718">
        <f t="shared" si="105"/>
        <v>0</v>
      </c>
      <c r="CC73" s="718">
        <f t="shared" si="106"/>
        <v>0</v>
      </c>
      <c r="CD73" s="718">
        <f t="shared" si="107"/>
        <v>0</v>
      </c>
      <c r="CE73" s="718">
        <f t="shared" si="108"/>
        <v>0</v>
      </c>
      <c r="CF73" s="718">
        <f t="shared" si="109"/>
        <v>0</v>
      </c>
      <c r="CG73" s="718">
        <f t="shared" si="110"/>
        <v>0</v>
      </c>
      <c r="CH73" s="718">
        <f t="shared" si="111"/>
        <v>0</v>
      </c>
      <c r="CK73" s="720">
        <f>IF(CC73=[4]В0228_1037000158513_04_0_69_!BD75,0,1)</f>
        <v>1</v>
      </c>
    </row>
    <row r="74" spans="1:93" ht="78.75" x14ac:dyDescent="0.25">
      <c r="A74" s="571" t="s">
        <v>679</v>
      </c>
      <c r="B74" s="572" t="s">
        <v>680</v>
      </c>
      <c r="C74" s="571" t="s">
        <v>747</v>
      </c>
      <c r="D74" s="847">
        <v>0</v>
      </c>
      <c r="E74" s="718">
        <f t="shared" si="156"/>
        <v>0</v>
      </c>
      <c r="F74" s="718">
        <f t="shared" ref="F74" si="189">SUM(M74,T74,AA74,AH74)</f>
        <v>0</v>
      </c>
      <c r="G74" s="718">
        <f t="shared" ref="G74" si="190">SUM(N74,U74,AB74,AI74)</f>
        <v>0</v>
      </c>
      <c r="H74" s="718">
        <f t="shared" ref="H74" si="191">SUM(O74,V74,AC74,AJ74)</f>
        <v>0</v>
      </c>
      <c r="I74" s="718">
        <f t="shared" ref="I74" si="192">SUM(P74,W74,AD74,AK74)</f>
        <v>0</v>
      </c>
      <c r="J74" s="718">
        <f t="shared" ref="J74" si="193">SUM(Q74,X74,AE74,AL74)</f>
        <v>0</v>
      </c>
      <c r="K74" s="718">
        <f t="shared" ref="K74" si="194">SUM(R74,Y74,AF74,AM74)</f>
        <v>0</v>
      </c>
      <c r="L74" s="847">
        <v>0</v>
      </c>
      <c r="M74" s="847">
        <v>0</v>
      </c>
      <c r="N74" s="847">
        <v>0</v>
      </c>
      <c r="O74" s="847">
        <v>0</v>
      </c>
      <c r="P74" s="847">
        <v>0</v>
      </c>
      <c r="Q74" s="847">
        <v>0</v>
      </c>
      <c r="R74" s="847">
        <v>0</v>
      </c>
      <c r="S74" s="847">
        <v>0</v>
      </c>
      <c r="T74" s="847">
        <v>0</v>
      </c>
      <c r="U74" s="847">
        <v>0</v>
      </c>
      <c r="V74" s="847">
        <v>0</v>
      </c>
      <c r="W74" s="847">
        <v>0</v>
      </c>
      <c r="X74" s="847">
        <v>0</v>
      </c>
      <c r="Y74" s="847">
        <v>0</v>
      </c>
      <c r="Z74" s="847">
        <v>0</v>
      </c>
      <c r="AA74" s="847">
        <v>0</v>
      </c>
      <c r="AB74" s="847">
        <v>0</v>
      </c>
      <c r="AC74" s="847">
        <v>0</v>
      </c>
      <c r="AD74" s="847">
        <v>0</v>
      </c>
      <c r="AE74" s="847">
        <v>0</v>
      </c>
      <c r="AF74" s="847">
        <v>0</v>
      </c>
      <c r="AG74" s="847">
        <v>0</v>
      </c>
      <c r="AH74" s="847">
        <v>0</v>
      </c>
      <c r="AI74" s="847">
        <v>0</v>
      </c>
      <c r="AJ74" s="847">
        <v>0</v>
      </c>
      <c r="AK74" s="847">
        <v>0</v>
      </c>
      <c r="AL74" s="847">
        <v>0</v>
      </c>
      <c r="AM74" s="847">
        <v>0</v>
      </c>
      <c r="AN74" s="718">
        <f t="shared" si="163"/>
        <v>0</v>
      </c>
      <c r="AO74" s="718">
        <f t="shared" si="164"/>
        <v>0</v>
      </c>
      <c r="AP74" s="718">
        <f t="shared" si="165"/>
        <v>0</v>
      </c>
      <c r="AQ74" s="718">
        <f t="shared" si="166"/>
        <v>0</v>
      </c>
      <c r="AR74" s="718">
        <f t="shared" si="167"/>
        <v>0</v>
      </c>
      <c r="AS74" s="718">
        <f t="shared" si="168"/>
        <v>0</v>
      </c>
      <c r="AT74" s="718">
        <f t="shared" si="169"/>
        <v>0</v>
      </c>
      <c r="AU74" s="847">
        <v>0</v>
      </c>
      <c r="AV74" s="847">
        <v>0</v>
      </c>
      <c r="AW74" s="847">
        <v>0</v>
      </c>
      <c r="AX74" s="847">
        <v>0</v>
      </c>
      <c r="AY74" s="847">
        <v>0</v>
      </c>
      <c r="AZ74" s="847">
        <v>0</v>
      </c>
      <c r="BA74" s="847">
        <v>0</v>
      </c>
      <c r="BB74" s="907">
        <v>0</v>
      </c>
      <c r="BC74" s="907">
        <v>0</v>
      </c>
      <c r="BD74" s="907">
        <v>0</v>
      </c>
      <c r="BE74" s="907">
        <v>0</v>
      </c>
      <c r="BF74" s="907">
        <v>0</v>
      </c>
      <c r="BG74" s="907">
        <v>0</v>
      </c>
      <c r="BH74" s="907">
        <v>0</v>
      </c>
      <c r="BI74" s="847">
        <v>0</v>
      </c>
      <c r="BJ74" s="847">
        <v>0</v>
      </c>
      <c r="BK74" s="847">
        <v>0</v>
      </c>
      <c r="BL74" s="847">
        <v>0</v>
      </c>
      <c r="BM74" s="847">
        <v>0</v>
      </c>
      <c r="BN74" s="847">
        <v>0</v>
      </c>
      <c r="BO74" s="847">
        <v>0</v>
      </c>
      <c r="BP74" s="847">
        <v>0</v>
      </c>
      <c r="BQ74" s="847">
        <v>0</v>
      </c>
      <c r="BR74" s="847">
        <v>0</v>
      </c>
      <c r="BS74" s="847">
        <v>0</v>
      </c>
      <c r="BT74" s="847">
        <v>0</v>
      </c>
      <c r="BU74" s="847">
        <v>0</v>
      </c>
      <c r="BV74" s="847">
        <v>0</v>
      </c>
      <c r="BW74" s="847">
        <v>0</v>
      </c>
      <c r="BX74" s="945">
        <v>0</v>
      </c>
      <c r="BY74" s="929">
        <f t="shared" si="174"/>
        <v>0</v>
      </c>
      <c r="BZ74" s="945" t="str">
        <f t="shared" si="173"/>
        <v>нд</v>
      </c>
      <c r="CA74" s="847" t="s">
        <v>493</v>
      </c>
      <c r="CB74" s="718">
        <f t="shared" si="105"/>
        <v>0</v>
      </c>
      <c r="CC74" s="718">
        <f t="shared" si="106"/>
        <v>0</v>
      </c>
      <c r="CD74" s="718">
        <f t="shared" si="107"/>
        <v>0</v>
      </c>
      <c r="CE74" s="718">
        <f t="shared" si="108"/>
        <v>0</v>
      </c>
      <c r="CF74" s="718">
        <f t="shared" si="109"/>
        <v>0</v>
      </c>
      <c r="CG74" s="718">
        <f t="shared" si="110"/>
        <v>0</v>
      </c>
      <c r="CH74" s="718">
        <f t="shared" si="111"/>
        <v>0</v>
      </c>
      <c r="CK74" s="720">
        <f>IF(CC74=[4]В0228_1037000158513_04_0_69_!BD76,0,1)</f>
        <v>0</v>
      </c>
    </row>
    <row r="75" spans="1:93" ht="78.75" x14ac:dyDescent="0.25">
      <c r="A75" s="571" t="s">
        <v>681</v>
      </c>
      <c r="B75" s="572" t="s">
        <v>682</v>
      </c>
      <c r="C75" s="571" t="s">
        <v>747</v>
      </c>
      <c r="D75" s="847">
        <v>0</v>
      </c>
      <c r="E75" s="718">
        <v>0</v>
      </c>
      <c r="F75" s="718">
        <v>0</v>
      </c>
      <c r="G75" s="718">
        <v>0</v>
      </c>
      <c r="H75" s="718">
        <v>0</v>
      </c>
      <c r="I75" s="718">
        <v>0</v>
      </c>
      <c r="J75" s="718">
        <v>0</v>
      </c>
      <c r="K75" s="718">
        <v>0</v>
      </c>
      <c r="L75" s="718">
        <v>0</v>
      </c>
      <c r="M75" s="718">
        <v>0</v>
      </c>
      <c r="N75" s="718">
        <v>0</v>
      </c>
      <c r="O75" s="718">
        <v>0</v>
      </c>
      <c r="P75" s="718">
        <v>0</v>
      </c>
      <c r="Q75" s="718">
        <v>0</v>
      </c>
      <c r="R75" s="718">
        <v>0</v>
      </c>
      <c r="S75" s="718">
        <v>0</v>
      </c>
      <c r="T75" s="718">
        <v>0</v>
      </c>
      <c r="U75" s="718">
        <v>0</v>
      </c>
      <c r="V75" s="718">
        <v>0</v>
      </c>
      <c r="W75" s="718">
        <v>0</v>
      </c>
      <c r="X75" s="718">
        <v>0</v>
      </c>
      <c r="Y75" s="718">
        <v>0</v>
      </c>
      <c r="Z75" s="718">
        <v>0</v>
      </c>
      <c r="AA75" s="718">
        <v>0</v>
      </c>
      <c r="AB75" s="718">
        <v>0</v>
      </c>
      <c r="AC75" s="718">
        <v>0</v>
      </c>
      <c r="AD75" s="718">
        <v>0</v>
      </c>
      <c r="AE75" s="718">
        <v>0</v>
      </c>
      <c r="AF75" s="718">
        <v>0</v>
      </c>
      <c r="AG75" s="718">
        <v>0</v>
      </c>
      <c r="AH75" s="718">
        <v>0</v>
      </c>
      <c r="AI75" s="718">
        <v>0</v>
      </c>
      <c r="AJ75" s="718">
        <v>0</v>
      </c>
      <c r="AK75" s="718">
        <v>0</v>
      </c>
      <c r="AL75" s="718">
        <v>0</v>
      </c>
      <c r="AM75" s="718">
        <v>0</v>
      </c>
      <c r="AN75" s="718">
        <v>0</v>
      </c>
      <c r="AO75" s="718">
        <v>0</v>
      </c>
      <c r="AP75" s="718">
        <v>0</v>
      </c>
      <c r="AQ75" s="718">
        <v>0</v>
      </c>
      <c r="AR75" s="718">
        <v>0</v>
      </c>
      <c r="AS75" s="718">
        <v>0</v>
      </c>
      <c r="AT75" s="718">
        <v>0</v>
      </c>
      <c r="AU75" s="718">
        <v>0</v>
      </c>
      <c r="AV75" s="718">
        <v>0</v>
      </c>
      <c r="AW75" s="718">
        <v>0</v>
      </c>
      <c r="AX75" s="718">
        <v>0</v>
      </c>
      <c r="AY75" s="718">
        <v>0</v>
      </c>
      <c r="AZ75" s="718">
        <v>0</v>
      </c>
      <c r="BA75" s="718">
        <v>0</v>
      </c>
      <c r="BB75" s="718">
        <v>0</v>
      </c>
      <c r="BC75" s="718">
        <v>0</v>
      </c>
      <c r="BD75" s="718">
        <v>0</v>
      </c>
      <c r="BE75" s="718">
        <v>0</v>
      </c>
      <c r="BF75" s="718">
        <v>0</v>
      </c>
      <c r="BG75" s="718">
        <v>0</v>
      </c>
      <c r="BH75" s="718">
        <v>0</v>
      </c>
      <c r="BI75" s="718">
        <v>0</v>
      </c>
      <c r="BJ75" s="718">
        <v>0</v>
      </c>
      <c r="BK75" s="718">
        <v>0</v>
      </c>
      <c r="BL75" s="718">
        <v>0</v>
      </c>
      <c r="BM75" s="718">
        <v>0</v>
      </c>
      <c r="BN75" s="718">
        <v>0</v>
      </c>
      <c r="BO75" s="718">
        <v>0</v>
      </c>
      <c r="BP75" s="718">
        <v>0</v>
      </c>
      <c r="BQ75" s="718">
        <v>0</v>
      </c>
      <c r="BR75" s="718">
        <v>0</v>
      </c>
      <c r="BS75" s="718">
        <v>0</v>
      </c>
      <c r="BT75" s="718">
        <v>0</v>
      </c>
      <c r="BU75" s="718">
        <v>0</v>
      </c>
      <c r="BV75" s="718">
        <v>0</v>
      </c>
      <c r="BW75" s="718">
        <v>0</v>
      </c>
      <c r="BX75" s="944">
        <v>0</v>
      </c>
      <c r="BY75" s="929">
        <f t="shared" si="174"/>
        <v>0</v>
      </c>
      <c r="BZ75" s="945" t="str">
        <f t="shared" si="173"/>
        <v>нд</v>
      </c>
      <c r="CA75" s="847" t="s">
        <v>493</v>
      </c>
      <c r="CB75" s="718">
        <f t="shared" si="105"/>
        <v>0</v>
      </c>
      <c r="CC75" s="718">
        <f t="shared" si="106"/>
        <v>0</v>
      </c>
      <c r="CD75" s="718">
        <f t="shared" si="107"/>
        <v>0</v>
      </c>
      <c r="CE75" s="718">
        <f t="shared" si="108"/>
        <v>0</v>
      </c>
      <c r="CF75" s="718">
        <f t="shared" si="109"/>
        <v>0</v>
      </c>
      <c r="CG75" s="718">
        <f t="shared" si="110"/>
        <v>0</v>
      </c>
      <c r="CH75" s="718">
        <f t="shared" si="111"/>
        <v>0</v>
      </c>
      <c r="CK75" s="720">
        <f>IF(CC75=[4]В0228_1037000158513_04_0_69_!BD77,0,1)</f>
        <v>1</v>
      </c>
    </row>
    <row r="76" spans="1:93" ht="47.25" x14ac:dyDescent="0.25">
      <c r="A76" s="571" t="s">
        <v>683</v>
      </c>
      <c r="B76" s="572" t="s">
        <v>684</v>
      </c>
      <c r="C76" s="571" t="s">
        <v>747</v>
      </c>
      <c r="D76" s="847">
        <f>SUM(D77:D79)</f>
        <v>47.032585433333338</v>
      </c>
      <c r="E76" s="718">
        <f>SUM(L76,S76,Z76,AG76)</f>
        <v>0</v>
      </c>
      <c r="F76" s="718">
        <f t="shared" ref="F76" si="195">SUM(M76,T76,AA76,AH76)</f>
        <v>47.032585433333338</v>
      </c>
      <c r="G76" s="718">
        <f t="shared" ref="G76" si="196">SUM(N76,U76,AB76,AI76)</f>
        <v>0.32</v>
      </c>
      <c r="H76" s="718">
        <f t="shared" ref="H76" si="197">SUM(O76,V76,AC76,AJ76)</f>
        <v>0</v>
      </c>
      <c r="I76" s="718">
        <f t="shared" ref="I76" si="198">SUM(P76,W76,AD76,AK76)</f>
        <v>18.504999999999999</v>
      </c>
      <c r="J76" s="718">
        <f t="shared" ref="J76" si="199">SUM(Q76,X76,AE76,AL76)</f>
        <v>0</v>
      </c>
      <c r="K76" s="718">
        <f t="shared" ref="K76" si="200">SUM(R76,Y76,AF76,AM76)</f>
        <v>20</v>
      </c>
      <c r="L76" s="847">
        <f t="shared" ref="L76:AM76" si="201">SUM(L77:L79)</f>
        <v>0</v>
      </c>
      <c r="M76" s="847">
        <f t="shared" si="201"/>
        <v>8.1250544624999996</v>
      </c>
      <c r="N76" s="847">
        <f t="shared" si="201"/>
        <v>0</v>
      </c>
      <c r="O76" s="847">
        <f t="shared" si="201"/>
        <v>0</v>
      </c>
      <c r="P76" s="847">
        <f t="shared" si="201"/>
        <v>4.2287499999999998</v>
      </c>
      <c r="Q76" s="847">
        <f t="shared" si="201"/>
        <v>0</v>
      </c>
      <c r="R76" s="847">
        <f t="shared" si="201"/>
        <v>0</v>
      </c>
      <c r="S76" s="847">
        <f t="shared" si="201"/>
        <v>0</v>
      </c>
      <c r="T76" s="847">
        <f t="shared" si="201"/>
        <v>8.1250544625000014</v>
      </c>
      <c r="U76" s="847">
        <f t="shared" si="201"/>
        <v>0</v>
      </c>
      <c r="V76" s="847">
        <f t="shared" si="201"/>
        <v>0</v>
      </c>
      <c r="W76" s="847">
        <f t="shared" si="201"/>
        <v>4.2287499999999998</v>
      </c>
      <c r="X76" s="847">
        <f t="shared" si="201"/>
        <v>0</v>
      </c>
      <c r="Y76" s="847">
        <f t="shared" si="201"/>
        <v>0</v>
      </c>
      <c r="Z76" s="847">
        <f t="shared" si="201"/>
        <v>0</v>
      </c>
      <c r="AA76" s="847">
        <f t="shared" si="201"/>
        <v>8.1250544625000014</v>
      </c>
      <c r="AB76" s="847">
        <f t="shared" si="201"/>
        <v>0</v>
      </c>
      <c r="AC76" s="847">
        <f t="shared" si="201"/>
        <v>0</v>
      </c>
      <c r="AD76" s="847">
        <f t="shared" si="201"/>
        <v>4.2287499999999998</v>
      </c>
      <c r="AE76" s="847">
        <f t="shared" si="201"/>
        <v>0</v>
      </c>
      <c r="AF76" s="847">
        <f t="shared" si="201"/>
        <v>0</v>
      </c>
      <c r="AG76" s="847">
        <f t="shared" si="201"/>
        <v>0</v>
      </c>
      <c r="AH76" s="847">
        <f t="shared" si="201"/>
        <v>22.657422045833336</v>
      </c>
      <c r="AI76" s="847">
        <f t="shared" si="201"/>
        <v>0.32</v>
      </c>
      <c r="AJ76" s="847">
        <f t="shared" si="201"/>
        <v>0</v>
      </c>
      <c r="AK76" s="847">
        <f t="shared" si="201"/>
        <v>5.8187499999999996</v>
      </c>
      <c r="AL76" s="847">
        <f t="shared" si="201"/>
        <v>0</v>
      </c>
      <c r="AM76" s="847">
        <f t="shared" si="201"/>
        <v>20</v>
      </c>
      <c r="AN76" s="718">
        <f>SUM(AU76,BB76,BI76,BP76)</f>
        <v>0</v>
      </c>
      <c r="AO76" s="718">
        <f t="shared" ref="AO76" si="202">SUM(AV76,BC76,BJ76,BQ76)</f>
        <v>23.129842570000001</v>
      </c>
      <c r="AP76" s="718">
        <f t="shared" ref="AP76" si="203">SUM(AW76,BD76,BK76,BR76)</f>
        <v>0</v>
      </c>
      <c r="AQ76" s="718">
        <f t="shared" ref="AQ76" si="204">SUM(AX76,BE76,BL76,BS76)</f>
        <v>0</v>
      </c>
      <c r="AR76" s="718">
        <f t="shared" ref="AR76" si="205">SUM(AY76,BF76,BM76,BT76)</f>
        <v>9.6050000000000004</v>
      </c>
      <c r="AS76" s="718">
        <f t="shared" ref="AS76" si="206">SUM(AZ76,BG76,BN76,BU76)</f>
        <v>0</v>
      </c>
      <c r="AT76" s="718">
        <f t="shared" ref="AT76" si="207">SUM(BA76,BH76,BO76,BV76)</f>
        <v>0</v>
      </c>
      <c r="AU76" s="847">
        <f t="shared" ref="AU76:BX76" si="208">SUM(AU77:AU79)</f>
        <v>0</v>
      </c>
      <c r="AV76" s="847">
        <f t="shared" si="208"/>
        <v>4.3653655100000002</v>
      </c>
      <c r="AW76" s="847">
        <f t="shared" si="208"/>
        <v>0</v>
      </c>
      <c r="AX76" s="847">
        <f t="shared" si="208"/>
        <v>0</v>
      </c>
      <c r="AY76" s="847">
        <f t="shared" si="208"/>
        <v>2.214</v>
      </c>
      <c r="AZ76" s="847">
        <f t="shared" si="208"/>
        <v>0</v>
      </c>
      <c r="BA76" s="847">
        <f t="shared" si="208"/>
        <v>0</v>
      </c>
      <c r="BB76" s="907">
        <f t="shared" si="208"/>
        <v>0</v>
      </c>
      <c r="BC76" s="907">
        <f t="shared" si="208"/>
        <v>5.484960140000001</v>
      </c>
      <c r="BD76" s="907">
        <f t="shared" si="208"/>
        <v>0</v>
      </c>
      <c r="BE76" s="907">
        <f t="shared" si="208"/>
        <v>0</v>
      </c>
      <c r="BF76" s="907">
        <f t="shared" si="208"/>
        <v>3.266</v>
      </c>
      <c r="BG76" s="907">
        <f t="shared" si="208"/>
        <v>0</v>
      </c>
      <c r="BH76" s="907">
        <f t="shared" si="208"/>
        <v>0</v>
      </c>
      <c r="BI76" s="847">
        <f t="shared" si="208"/>
        <v>0</v>
      </c>
      <c r="BJ76" s="847">
        <f t="shared" si="208"/>
        <v>13.279516919999999</v>
      </c>
      <c r="BK76" s="847">
        <f t="shared" si="208"/>
        <v>0</v>
      </c>
      <c r="BL76" s="847">
        <f t="shared" si="208"/>
        <v>0</v>
      </c>
      <c r="BM76" s="847">
        <f t="shared" si="208"/>
        <v>4.125</v>
      </c>
      <c r="BN76" s="847">
        <f t="shared" si="208"/>
        <v>0</v>
      </c>
      <c r="BO76" s="847">
        <f t="shared" si="208"/>
        <v>0</v>
      </c>
      <c r="BP76" s="847">
        <f t="shared" si="208"/>
        <v>0</v>
      </c>
      <c r="BQ76" s="847">
        <f t="shared" si="208"/>
        <v>0</v>
      </c>
      <c r="BR76" s="847">
        <f t="shared" si="208"/>
        <v>0</v>
      </c>
      <c r="BS76" s="847">
        <f t="shared" si="208"/>
        <v>0</v>
      </c>
      <c r="BT76" s="847">
        <f t="shared" si="208"/>
        <v>0</v>
      </c>
      <c r="BU76" s="847">
        <f t="shared" si="208"/>
        <v>0</v>
      </c>
      <c r="BV76" s="847">
        <f t="shared" si="208"/>
        <v>0</v>
      </c>
      <c r="BW76" s="847">
        <f t="shared" si="208"/>
        <v>0</v>
      </c>
      <c r="BX76" s="945">
        <f t="shared" si="208"/>
        <v>0</v>
      </c>
      <c r="BY76" s="929">
        <f t="shared" si="174"/>
        <v>-1.2453208175000015</v>
      </c>
      <c r="BZ76" s="945">
        <f t="shared" si="173"/>
        <v>-5.1089742362039843E-2</v>
      </c>
      <c r="CA76" s="847" t="s">
        <v>493</v>
      </c>
      <c r="CB76" s="718">
        <f t="shared" si="105"/>
        <v>0</v>
      </c>
      <c r="CC76" s="718">
        <f t="shared" si="106"/>
        <v>47.032585433333338</v>
      </c>
      <c r="CD76" s="718">
        <f t="shared" si="107"/>
        <v>0.32</v>
      </c>
      <c r="CE76" s="718">
        <f t="shared" si="108"/>
        <v>0</v>
      </c>
      <c r="CF76" s="718">
        <f t="shared" si="109"/>
        <v>18.504999999999999</v>
      </c>
      <c r="CG76" s="718">
        <f t="shared" si="110"/>
        <v>0</v>
      </c>
      <c r="CH76" s="718">
        <f t="shared" si="111"/>
        <v>20</v>
      </c>
      <c r="CK76" s="720">
        <f>IF(CC76=[4]В0228_1037000158513_04_0_69_!BD95,0,1)</f>
        <v>1</v>
      </c>
    </row>
    <row r="77" spans="1:93" ht="31.5" x14ac:dyDescent="0.25">
      <c r="A77" s="571" t="s">
        <v>1549</v>
      </c>
      <c r="B77" s="880" t="str">
        <f>I1115_1037000158513_10_69_0!B75</f>
        <v>Строительство и реконструкция сетей электроснабжения 0,4кВ</v>
      </c>
      <c r="C77" s="880" t="str">
        <f>I1115_1037000158513_10_69_0!C75</f>
        <v>J_0000500016</v>
      </c>
      <c r="D77" s="821">
        <f t="shared" ref="D77:D79" si="209">E77+F77</f>
        <v>32.500217850000006</v>
      </c>
      <c r="E77" s="718">
        <f t="shared" ref="E77:E81" si="210">SUM(L77,S77,Z77,AG77)</f>
        <v>0</v>
      </c>
      <c r="F77" s="718">
        <f t="shared" ref="F77:F80" si="211">SUM(M77,T77,AA77,AH77)</f>
        <v>32.500217850000006</v>
      </c>
      <c r="G77" s="718">
        <f t="shared" ref="G77:G80" si="212">SUM(N77,U77,AB77,AI77)</f>
        <v>0</v>
      </c>
      <c r="H77" s="718">
        <f t="shared" ref="H77:H80" si="213">SUM(O77,V77,AC77,AJ77)</f>
        <v>0</v>
      </c>
      <c r="I77" s="718">
        <f t="shared" ref="I77:I80" si="214">SUM(P77,W77,AD77,AK77)</f>
        <v>16.914999999999999</v>
      </c>
      <c r="J77" s="718">
        <f t="shared" ref="J77:J80" si="215">SUM(Q77,X77,AE77,AL77)</f>
        <v>0</v>
      </c>
      <c r="K77" s="718">
        <f t="shared" ref="K77:K80" si="216">SUM(R77,Y77,AF77,AM77)</f>
        <v>0</v>
      </c>
      <c r="L77" s="847">
        <v>0</v>
      </c>
      <c r="M77" s="847">
        <f>I1115_1037000158513_10_69_0!U75/1.2</f>
        <v>8.1250544624999996</v>
      </c>
      <c r="N77" s="857">
        <v>0</v>
      </c>
      <c r="O77" s="847">
        <v>0</v>
      </c>
      <c r="P77" s="847">
        <f>16.915/4</f>
        <v>4.2287499999999998</v>
      </c>
      <c r="Q77" s="847">
        <v>0</v>
      </c>
      <c r="R77" s="847">
        <v>0</v>
      </c>
      <c r="S77" s="847">
        <v>0</v>
      </c>
      <c r="T77" s="847">
        <f>I1115_1037000158513_10_69_0!W75/1.2</f>
        <v>8.1250544625000014</v>
      </c>
      <c r="U77" s="847">
        <v>0</v>
      </c>
      <c r="V77" s="847">
        <v>0</v>
      </c>
      <c r="W77" s="847">
        <f>16.915/4</f>
        <v>4.2287499999999998</v>
      </c>
      <c r="X77" s="847">
        <v>0</v>
      </c>
      <c r="Y77" s="847">
        <v>0</v>
      </c>
      <c r="Z77" s="847">
        <v>0</v>
      </c>
      <c r="AA77" s="847">
        <f>I1115_1037000158513_10_69_0!Y75/1.2</f>
        <v>8.1250544625000014</v>
      </c>
      <c r="AB77" s="847">
        <v>0</v>
      </c>
      <c r="AC77" s="847">
        <v>0</v>
      </c>
      <c r="AD77" s="847">
        <f>16.915/4</f>
        <v>4.2287499999999998</v>
      </c>
      <c r="AE77" s="847">
        <v>0</v>
      </c>
      <c r="AF77" s="847">
        <v>0</v>
      </c>
      <c r="AG77" s="847">
        <v>0</v>
      </c>
      <c r="AH77" s="847">
        <f>I1115_1037000158513_10_69_0!AA75/1.2</f>
        <v>8.1250544625000014</v>
      </c>
      <c r="AI77" s="847">
        <v>0</v>
      </c>
      <c r="AJ77" s="847">
        <v>0</v>
      </c>
      <c r="AK77" s="847">
        <f>16.915/4</f>
        <v>4.2287499999999998</v>
      </c>
      <c r="AL77" s="847">
        <v>0</v>
      </c>
      <c r="AM77" s="847">
        <v>0</v>
      </c>
      <c r="AN77" s="718">
        <f t="shared" ref="AN77:AN81" si="217">SUM(AU77,BB77,BI77,BP77)</f>
        <v>0</v>
      </c>
      <c r="AO77" s="718">
        <f t="shared" ref="AO77:AO81" si="218">SUM(AV77,BC77,BJ77,BQ77)</f>
        <v>23.129842570000001</v>
      </c>
      <c r="AP77" s="718">
        <f t="shared" ref="AP77:AP81" si="219">SUM(AW77,BD77,BK77,BR77)</f>
        <v>0</v>
      </c>
      <c r="AQ77" s="718">
        <f t="shared" ref="AQ77:AQ81" si="220">SUM(AX77,BE77,BL77,BS77)</f>
        <v>0</v>
      </c>
      <c r="AR77" s="718">
        <f t="shared" ref="AR77:AR81" si="221">SUM(AY77,BF77,BM77,BT77)</f>
        <v>9.6050000000000004</v>
      </c>
      <c r="AS77" s="718">
        <f t="shared" ref="AS77:AS81" si="222">SUM(AZ77,BG77,BN77,BU77)</f>
        <v>0</v>
      </c>
      <c r="AT77" s="718">
        <f t="shared" ref="AT77:AT81" si="223">SUM(BA77,BH77,BO77,BV77)</f>
        <v>0</v>
      </c>
      <c r="AU77" s="847">
        <v>0</v>
      </c>
      <c r="AV77" s="859">
        <v>4.3653655100000002</v>
      </c>
      <c r="AW77" s="859">
        <v>0</v>
      </c>
      <c r="AX77" s="859">
        <v>0</v>
      </c>
      <c r="AY77" s="859">
        <v>2.214</v>
      </c>
      <c r="AZ77" s="847">
        <v>0</v>
      </c>
      <c r="BA77" s="847">
        <v>0</v>
      </c>
      <c r="BB77" s="907">
        <v>0</v>
      </c>
      <c r="BC77" s="907">
        <v>5.484960140000001</v>
      </c>
      <c r="BD77" s="907">
        <v>0</v>
      </c>
      <c r="BE77" s="907">
        <v>0</v>
      </c>
      <c r="BF77" s="907">
        <v>3.266</v>
      </c>
      <c r="BG77" s="907">
        <v>0</v>
      </c>
      <c r="BH77" s="907">
        <v>0</v>
      </c>
      <c r="BI77" s="847">
        <v>0</v>
      </c>
      <c r="BJ77" s="847">
        <v>13.279516919999999</v>
      </c>
      <c r="BK77" s="847">
        <v>0</v>
      </c>
      <c r="BL77" s="847">
        <v>0</v>
      </c>
      <c r="BM77" s="847">
        <f>1.779+2.346</f>
        <v>4.125</v>
      </c>
      <c r="BN77" s="847">
        <v>0</v>
      </c>
      <c r="BO77" s="847">
        <v>0</v>
      </c>
      <c r="BP77" s="847">
        <v>0</v>
      </c>
      <c r="BQ77" s="847">
        <v>0</v>
      </c>
      <c r="BR77" s="847">
        <v>0</v>
      </c>
      <c r="BS77" s="847">
        <v>0</v>
      </c>
      <c r="BT77" s="847">
        <v>0</v>
      </c>
      <c r="BU77" s="847">
        <v>0</v>
      </c>
      <c r="BV77" s="847">
        <v>0</v>
      </c>
      <c r="BW77" s="929">
        <f t="shared" ref="BW77:BW79" si="224">(AU77+BB77+BI77)-(L77+S77+Z77)</f>
        <v>0</v>
      </c>
      <c r="BX77" s="945" t="str">
        <f t="shared" ref="BX77:BX79" si="225">IFERROR((AU77+BB77+BI77)/(L77+S77+Z77),"нд")</f>
        <v>нд</v>
      </c>
      <c r="BY77" s="929">
        <f t="shared" ref="BY77:BY79" si="226">(AV77+BC77+BJ77)-(M77+T77-AA77)</f>
        <v>15.004788107500003</v>
      </c>
      <c r="BZ77" s="945">
        <f t="shared" ref="BZ77:BZ81" si="227">IFERROR((BY77)/(M77+T77+AA77),"нд")</f>
        <v>0.61557692430462696</v>
      </c>
      <c r="CA77" s="847" t="str">
        <f>I1015_1037000158513_12_69_0!Y75</f>
        <v>нд</v>
      </c>
      <c r="CB77" s="718">
        <f t="shared" si="105"/>
        <v>0</v>
      </c>
      <c r="CC77" s="718">
        <f t="shared" si="106"/>
        <v>32.500217850000006</v>
      </c>
      <c r="CD77" s="718">
        <f t="shared" si="107"/>
        <v>0</v>
      </c>
      <c r="CE77" s="718">
        <f t="shared" si="108"/>
        <v>0</v>
      </c>
      <c r="CF77" s="718">
        <f t="shared" si="109"/>
        <v>16.914999999999999</v>
      </c>
      <c r="CG77" s="718">
        <f t="shared" si="110"/>
        <v>0</v>
      </c>
      <c r="CH77" s="718">
        <f t="shared" si="111"/>
        <v>0</v>
      </c>
      <c r="CI77" s="706">
        <f>'[1]4'!E79</f>
        <v>0</v>
      </c>
      <c r="CJ77" s="706">
        <f>'[1]4'!F79</f>
        <v>27.421276949999999</v>
      </c>
      <c r="CK77" s="706">
        <f>'[1]4'!G79</f>
        <v>0</v>
      </c>
      <c r="CL77" s="152">
        <f>'[1]4'!H79</f>
        <v>0</v>
      </c>
      <c r="CM77" s="706">
        <f>'[1]4'!I79</f>
        <v>16.914999999999999</v>
      </c>
      <c r="CN77" s="152">
        <f>'[1]4'!J79</f>
        <v>0</v>
      </c>
      <c r="CO77" s="706">
        <f>'[1]4'!K79</f>
        <v>0</v>
      </c>
    </row>
    <row r="78" spans="1:93" ht="62.25" customHeight="1" x14ac:dyDescent="0.25">
      <c r="A78" s="571" t="s">
        <v>1552</v>
      </c>
      <c r="B78" s="880" t="str">
        <f>I1115_1037000158513_10_69_0!B76</f>
        <v>Установка подстанции с питающими линиями для обеспечения качества и надежности потребителей г.Томска и Томского района</v>
      </c>
      <c r="C78" s="880" t="str">
        <f>I1115_1037000158513_10_69_0!C76</f>
        <v>J_100456002</v>
      </c>
      <c r="D78" s="821">
        <f t="shared" si="209"/>
        <v>4.2279135416666671</v>
      </c>
      <c r="E78" s="718">
        <f t="shared" si="210"/>
        <v>0</v>
      </c>
      <c r="F78" s="718">
        <f t="shared" si="211"/>
        <v>4.2279135416666671</v>
      </c>
      <c r="G78" s="718">
        <f t="shared" si="212"/>
        <v>0.32</v>
      </c>
      <c r="H78" s="718">
        <f t="shared" si="213"/>
        <v>0</v>
      </c>
      <c r="I78" s="718">
        <f t="shared" si="214"/>
        <v>1.59</v>
      </c>
      <c r="J78" s="718">
        <f t="shared" si="215"/>
        <v>0</v>
      </c>
      <c r="K78" s="718">
        <f t="shared" si="216"/>
        <v>0</v>
      </c>
      <c r="L78" s="847">
        <v>0</v>
      </c>
      <c r="M78" s="847">
        <v>0</v>
      </c>
      <c r="N78" s="857">
        <v>0</v>
      </c>
      <c r="O78" s="847">
        <v>0</v>
      </c>
      <c r="P78" s="847">
        <v>0</v>
      </c>
      <c r="Q78" s="847">
        <v>0</v>
      </c>
      <c r="R78" s="847">
        <v>0</v>
      </c>
      <c r="S78" s="847">
        <v>0</v>
      </c>
      <c r="T78" s="847">
        <v>0</v>
      </c>
      <c r="U78" s="847">
        <v>0</v>
      </c>
      <c r="V78" s="847">
        <v>0</v>
      </c>
      <c r="W78" s="847">
        <v>0</v>
      </c>
      <c r="X78" s="847">
        <v>0</v>
      </c>
      <c r="Y78" s="847">
        <v>0</v>
      </c>
      <c r="Z78" s="847">
        <v>0</v>
      </c>
      <c r="AA78" s="847">
        <v>0</v>
      </c>
      <c r="AB78" s="847">
        <v>0</v>
      </c>
      <c r="AC78" s="847">
        <v>0</v>
      </c>
      <c r="AD78" s="847">
        <v>0</v>
      </c>
      <c r="AE78" s="847">
        <v>0</v>
      </c>
      <c r="AF78" s="847">
        <v>0</v>
      </c>
      <c r="AG78" s="847">
        <v>0</v>
      </c>
      <c r="AH78" s="847">
        <f>I1115_1037000158513_10_69_0!AA76/1.2</f>
        <v>4.2279135416666671</v>
      </c>
      <c r="AI78" s="847">
        <v>0.32</v>
      </c>
      <c r="AJ78" s="847">
        <v>0</v>
      </c>
      <c r="AK78" s="847">
        <v>1.59</v>
      </c>
      <c r="AL78" s="847">
        <v>0</v>
      </c>
      <c r="AM78" s="847">
        <v>0</v>
      </c>
      <c r="AN78" s="718">
        <f t="shared" si="217"/>
        <v>0</v>
      </c>
      <c r="AO78" s="718">
        <f t="shared" si="218"/>
        <v>0</v>
      </c>
      <c r="AP78" s="718">
        <f t="shared" si="219"/>
        <v>0</v>
      </c>
      <c r="AQ78" s="718">
        <f t="shared" si="220"/>
        <v>0</v>
      </c>
      <c r="AR78" s="718">
        <f t="shared" si="221"/>
        <v>0</v>
      </c>
      <c r="AS78" s="718">
        <f t="shared" si="222"/>
        <v>0</v>
      </c>
      <c r="AT78" s="718">
        <f t="shared" si="223"/>
        <v>0</v>
      </c>
      <c r="AU78" s="847">
        <v>0</v>
      </c>
      <c r="AV78" s="847">
        <v>0</v>
      </c>
      <c r="AW78" s="847">
        <v>0</v>
      </c>
      <c r="AX78" s="847">
        <v>0</v>
      </c>
      <c r="AY78" s="847">
        <v>0</v>
      </c>
      <c r="AZ78" s="847">
        <v>0</v>
      </c>
      <c r="BA78" s="847">
        <v>0</v>
      </c>
      <c r="BB78" s="907">
        <v>0</v>
      </c>
      <c r="BC78" s="907">
        <v>0</v>
      </c>
      <c r="BD78" s="907">
        <v>0</v>
      </c>
      <c r="BE78" s="907">
        <v>0</v>
      </c>
      <c r="BF78" s="907">
        <v>0</v>
      </c>
      <c r="BG78" s="907">
        <v>0</v>
      </c>
      <c r="BH78" s="907">
        <v>0</v>
      </c>
      <c r="BI78" s="847">
        <v>0</v>
      </c>
      <c r="BJ78" s="847">
        <v>0</v>
      </c>
      <c r="BK78" s="847">
        <v>0</v>
      </c>
      <c r="BL78" s="847">
        <v>0</v>
      </c>
      <c r="BM78" s="847">
        <v>0</v>
      </c>
      <c r="BN78" s="847">
        <v>0</v>
      </c>
      <c r="BO78" s="847">
        <v>0</v>
      </c>
      <c r="BP78" s="847">
        <v>0</v>
      </c>
      <c r="BQ78" s="847">
        <v>0</v>
      </c>
      <c r="BR78" s="847">
        <v>0</v>
      </c>
      <c r="BS78" s="847">
        <v>0</v>
      </c>
      <c r="BT78" s="847">
        <v>0</v>
      </c>
      <c r="BU78" s="847">
        <v>0</v>
      </c>
      <c r="BV78" s="847">
        <v>0</v>
      </c>
      <c r="BW78" s="929">
        <f t="shared" si="224"/>
        <v>0</v>
      </c>
      <c r="BX78" s="945" t="str">
        <f t="shared" si="225"/>
        <v>нд</v>
      </c>
      <c r="BY78" s="929">
        <f t="shared" si="226"/>
        <v>0</v>
      </c>
      <c r="BZ78" s="945" t="str">
        <f t="shared" si="227"/>
        <v>нд</v>
      </c>
      <c r="CA78" s="847" t="s">
        <v>493</v>
      </c>
      <c r="CB78" s="718">
        <f t="shared" si="105"/>
        <v>0</v>
      </c>
      <c r="CC78" s="718">
        <f t="shared" si="106"/>
        <v>4.2279135416666671</v>
      </c>
      <c r="CD78" s="718">
        <f t="shared" si="107"/>
        <v>0.32</v>
      </c>
      <c r="CE78" s="718">
        <f t="shared" si="108"/>
        <v>0</v>
      </c>
      <c r="CF78" s="718">
        <f t="shared" si="109"/>
        <v>1.59</v>
      </c>
      <c r="CG78" s="718">
        <f t="shared" si="110"/>
        <v>0</v>
      </c>
      <c r="CH78" s="718">
        <f t="shared" si="111"/>
        <v>0</v>
      </c>
      <c r="CI78" s="706">
        <f>'[1]4'!E80</f>
        <v>0</v>
      </c>
      <c r="CJ78" s="706">
        <f>'[1]4'!F80</f>
        <v>11.161557867939999</v>
      </c>
      <c r="CK78" s="706">
        <f>'[1]4'!G80</f>
        <v>1.92</v>
      </c>
      <c r="CL78" s="152">
        <f>'[1]4'!H80</f>
        <v>0</v>
      </c>
      <c r="CM78" s="706">
        <f>'[1]4'!I80</f>
        <v>4.2320000000000002</v>
      </c>
      <c r="CN78" s="152">
        <f>'[1]4'!J80</f>
        <v>0</v>
      </c>
      <c r="CO78" s="706">
        <f>'[1]4'!K80</f>
        <v>0</v>
      </c>
    </row>
    <row r="79" spans="1:93" x14ac:dyDescent="0.25">
      <c r="A79" s="571" t="s">
        <v>1558</v>
      </c>
      <c r="B79" s="880" t="str">
        <f>I1115_1037000158513_10_69_0!B77</f>
        <v>Установка трансформаторов в ТП</v>
      </c>
      <c r="C79" s="880" t="str">
        <f>I1115_1037000158513_10_69_0!C77</f>
        <v>J_0200000018</v>
      </c>
      <c r="D79" s="821">
        <f t="shared" si="209"/>
        <v>10.304454041666666</v>
      </c>
      <c r="E79" s="718">
        <f t="shared" si="210"/>
        <v>0</v>
      </c>
      <c r="F79" s="718">
        <f t="shared" si="211"/>
        <v>10.304454041666666</v>
      </c>
      <c r="G79" s="718">
        <f t="shared" si="212"/>
        <v>0</v>
      </c>
      <c r="H79" s="718">
        <f t="shared" si="213"/>
        <v>0</v>
      </c>
      <c r="I79" s="718">
        <f t="shared" si="214"/>
        <v>0</v>
      </c>
      <c r="J79" s="718">
        <f t="shared" si="215"/>
        <v>0</v>
      </c>
      <c r="K79" s="718">
        <f t="shared" si="216"/>
        <v>20</v>
      </c>
      <c r="L79" s="847">
        <v>0</v>
      </c>
      <c r="M79" s="847">
        <v>0</v>
      </c>
      <c r="N79" s="857">
        <v>0</v>
      </c>
      <c r="O79" s="847">
        <v>0</v>
      </c>
      <c r="P79" s="847">
        <v>0</v>
      </c>
      <c r="Q79" s="847">
        <v>0</v>
      </c>
      <c r="R79" s="847">
        <v>0</v>
      </c>
      <c r="S79" s="847">
        <v>0</v>
      </c>
      <c r="T79" s="847">
        <v>0</v>
      </c>
      <c r="U79" s="847">
        <v>0</v>
      </c>
      <c r="V79" s="847">
        <v>0</v>
      </c>
      <c r="W79" s="847">
        <v>0</v>
      </c>
      <c r="X79" s="847">
        <v>0</v>
      </c>
      <c r="Y79" s="847">
        <v>0</v>
      </c>
      <c r="Z79" s="847">
        <v>0</v>
      </c>
      <c r="AA79" s="847">
        <v>0</v>
      </c>
      <c r="AB79" s="847">
        <v>0</v>
      </c>
      <c r="AC79" s="847">
        <v>0</v>
      </c>
      <c r="AD79" s="847">
        <v>0</v>
      </c>
      <c r="AE79" s="847">
        <v>0</v>
      </c>
      <c r="AF79" s="847">
        <v>0</v>
      </c>
      <c r="AG79" s="847">
        <v>0</v>
      </c>
      <c r="AH79" s="847">
        <f>I1115_1037000158513_10_69_0!AA77/1.2</f>
        <v>10.304454041666666</v>
      </c>
      <c r="AI79" s="847">
        <v>0</v>
      </c>
      <c r="AJ79" s="847">
        <v>0</v>
      </c>
      <c r="AK79" s="847">
        <v>0</v>
      </c>
      <c r="AL79" s="847">
        <v>0</v>
      </c>
      <c r="AM79" s="847">
        <v>20</v>
      </c>
      <c r="AN79" s="718">
        <f t="shared" si="217"/>
        <v>0</v>
      </c>
      <c r="AO79" s="718">
        <f t="shared" si="218"/>
        <v>0</v>
      </c>
      <c r="AP79" s="718">
        <f t="shared" si="219"/>
        <v>0</v>
      </c>
      <c r="AQ79" s="718">
        <f t="shared" si="220"/>
        <v>0</v>
      </c>
      <c r="AR79" s="718">
        <f t="shared" si="221"/>
        <v>0</v>
      </c>
      <c r="AS79" s="718">
        <f t="shared" si="222"/>
        <v>0</v>
      </c>
      <c r="AT79" s="718">
        <f t="shared" si="223"/>
        <v>0</v>
      </c>
      <c r="AU79" s="847">
        <v>0</v>
      </c>
      <c r="AV79" s="847">
        <v>0</v>
      </c>
      <c r="AW79" s="847">
        <v>0</v>
      </c>
      <c r="AX79" s="847">
        <v>0</v>
      </c>
      <c r="AY79" s="847">
        <v>0</v>
      </c>
      <c r="AZ79" s="847">
        <v>0</v>
      </c>
      <c r="BA79" s="847">
        <v>0</v>
      </c>
      <c r="BB79" s="907">
        <v>0</v>
      </c>
      <c r="BC79" s="907">
        <v>0</v>
      </c>
      <c r="BD79" s="907">
        <v>0</v>
      </c>
      <c r="BE79" s="907">
        <v>0</v>
      </c>
      <c r="BF79" s="907">
        <v>0</v>
      </c>
      <c r="BG79" s="907">
        <v>0</v>
      </c>
      <c r="BH79" s="907">
        <v>0</v>
      </c>
      <c r="BI79" s="847">
        <v>0</v>
      </c>
      <c r="BJ79" s="847">
        <v>0</v>
      </c>
      <c r="BK79" s="847">
        <v>0</v>
      </c>
      <c r="BL79" s="847">
        <v>0</v>
      </c>
      <c r="BM79" s="847">
        <v>0</v>
      </c>
      <c r="BN79" s="847">
        <v>0</v>
      </c>
      <c r="BO79" s="847">
        <v>0</v>
      </c>
      <c r="BP79" s="847">
        <v>0</v>
      </c>
      <c r="BQ79" s="847">
        <v>0</v>
      </c>
      <c r="BR79" s="847">
        <v>0</v>
      </c>
      <c r="BS79" s="847">
        <v>0</v>
      </c>
      <c r="BT79" s="847">
        <v>0</v>
      </c>
      <c r="BU79" s="847">
        <v>0</v>
      </c>
      <c r="BV79" s="847">
        <v>0</v>
      </c>
      <c r="BW79" s="929">
        <f t="shared" si="224"/>
        <v>0</v>
      </c>
      <c r="BX79" s="945" t="str">
        <f t="shared" si="225"/>
        <v>нд</v>
      </c>
      <c r="BY79" s="929">
        <f t="shared" si="226"/>
        <v>0</v>
      </c>
      <c r="BZ79" s="945" t="str">
        <f t="shared" si="227"/>
        <v>нд</v>
      </c>
      <c r="CA79" s="847" t="s">
        <v>493</v>
      </c>
      <c r="CB79" s="718">
        <f t="shared" si="105"/>
        <v>0</v>
      </c>
      <c r="CC79" s="718">
        <f t="shared" si="106"/>
        <v>10.304454041666666</v>
      </c>
      <c r="CD79" s="718">
        <f t="shared" si="107"/>
        <v>0</v>
      </c>
      <c r="CE79" s="718">
        <f t="shared" si="108"/>
        <v>0</v>
      </c>
      <c r="CF79" s="718">
        <f t="shared" si="109"/>
        <v>0</v>
      </c>
      <c r="CG79" s="718">
        <f t="shared" si="110"/>
        <v>0</v>
      </c>
      <c r="CH79" s="718">
        <f t="shared" si="111"/>
        <v>20</v>
      </c>
      <c r="CI79" s="706">
        <f>'[1]4'!E82</f>
        <v>0</v>
      </c>
      <c r="CJ79" s="706">
        <f>'[1]4'!F82</f>
        <v>8.6941352199999997</v>
      </c>
      <c r="CK79" s="706">
        <f>'[1]4'!G82</f>
        <v>0</v>
      </c>
      <c r="CL79" s="152">
        <f>'[1]4'!H82</f>
        <v>0</v>
      </c>
      <c r="CM79" s="706">
        <f>'[1]4'!I82</f>
        <v>0</v>
      </c>
      <c r="CN79" s="152">
        <f>'[1]4'!J82</f>
        <v>0</v>
      </c>
      <c r="CO79" s="706">
        <f>'[1]4'!K82</f>
        <v>20</v>
      </c>
    </row>
    <row r="80" spans="1:93" ht="63" x14ac:dyDescent="0.25">
      <c r="A80" s="571" t="s">
        <v>685</v>
      </c>
      <c r="B80" s="572" t="s">
        <v>668</v>
      </c>
      <c r="C80" s="571" t="s">
        <v>747</v>
      </c>
      <c r="D80" s="847">
        <v>0</v>
      </c>
      <c r="E80" s="718">
        <f t="shared" si="210"/>
        <v>0</v>
      </c>
      <c r="F80" s="718">
        <f t="shared" si="211"/>
        <v>0</v>
      </c>
      <c r="G80" s="718">
        <f t="shared" si="212"/>
        <v>0</v>
      </c>
      <c r="H80" s="718">
        <f t="shared" si="213"/>
        <v>0</v>
      </c>
      <c r="I80" s="718">
        <f t="shared" si="214"/>
        <v>0</v>
      </c>
      <c r="J80" s="718">
        <f t="shared" si="215"/>
        <v>0</v>
      </c>
      <c r="K80" s="718">
        <f t="shared" si="216"/>
        <v>0</v>
      </c>
      <c r="L80" s="847">
        <v>0</v>
      </c>
      <c r="M80" s="847">
        <v>0</v>
      </c>
      <c r="N80" s="847">
        <v>0</v>
      </c>
      <c r="O80" s="847">
        <v>0</v>
      </c>
      <c r="P80" s="847">
        <v>0</v>
      </c>
      <c r="Q80" s="847">
        <v>0</v>
      </c>
      <c r="R80" s="847">
        <v>0</v>
      </c>
      <c r="S80" s="847">
        <v>0</v>
      </c>
      <c r="T80" s="847">
        <v>0</v>
      </c>
      <c r="U80" s="847">
        <v>0</v>
      </c>
      <c r="V80" s="847">
        <v>0</v>
      </c>
      <c r="W80" s="847">
        <v>0</v>
      </c>
      <c r="X80" s="847">
        <v>0</v>
      </c>
      <c r="Y80" s="847">
        <v>0</v>
      </c>
      <c r="Z80" s="847">
        <v>0</v>
      </c>
      <c r="AA80" s="847">
        <v>0</v>
      </c>
      <c r="AB80" s="847">
        <v>0</v>
      </c>
      <c r="AC80" s="847">
        <v>0</v>
      </c>
      <c r="AD80" s="847">
        <v>0</v>
      </c>
      <c r="AE80" s="847">
        <v>0</v>
      </c>
      <c r="AF80" s="847">
        <v>0</v>
      </c>
      <c r="AG80" s="847">
        <v>0</v>
      </c>
      <c r="AH80" s="847">
        <v>0</v>
      </c>
      <c r="AI80" s="847">
        <v>0</v>
      </c>
      <c r="AJ80" s="847">
        <v>0</v>
      </c>
      <c r="AK80" s="847">
        <v>0</v>
      </c>
      <c r="AL80" s="847">
        <v>0</v>
      </c>
      <c r="AM80" s="847">
        <v>0</v>
      </c>
      <c r="AN80" s="718">
        <f t="shared" si="217"/>
        <v>0</v>
      </c>
      <c r="AO80" s="718">
        <f t="shared" si="218"/>
        <v>0</v>
      </c>
      <c r="AP80" s="718">
        <f t="shared" si="219"/>
        <v>0</v>
      </c>
      <c r="AQ80" s="718">
        <f t="shared" si="220"/>
        <v>0</v>
      </c>
      <c r="AR80" s="718">
        <f t="shared" si="221"/>
        <v>0</v>
      </c>
      <c r="AS80" s="718">
        <f t="shared" si="222"/>
        <v>0</v>
      </c>
      <c r="AT80" s="718">
        <f t="shared" si="223"/>
        <v>0</v>
      </c>
      <c r="AU80" s="847">
        <v>0</v>
      </c>
      <c r="AV80" s="847">
        <v>0</v>
      </c>
      <c r="AW80" s="847">
        <v>0</v>
      </c>
      <c r="AX80" s="847">
        <v>0</v>
      </c>
      <c r="AY80" s="847">
        <v>0</v>
      </c>
      <c r="AZ80" s="847">
        <v>0</v>
      </c>
      <c r="BA80" s="847">
        <v>0</v>
      </c>
      <c r="BB80" s="907">
        <v>0</v>
      </c>
      <c r="BC80" s="907">
        <v>0</v>
      </c>
      <c r="BD80" s="907">
        <v>0</v>
      </c>
      <c r="BE80" s="907">
        <v>0</v>
      </c>
      <c r="BF80" s="907">
        <v>0</v>
      </c>
      <c r="BG80" s="907">
        <v>0</v>
      </c>
      <c r="BH80" s="907">
        <v>0</v>
      </c>
      <c r="BI80" s="847">
        <v>0</v>
      </c>
      <c r="BJ80" s="847">
        <v>0</v>
      </c>
      <c r="BK80" s="847">
        <v>0</v>
      </c>
      <c r="BL80" s="847">
        <v>0</v>
      </c>
      <c r="BM80" s="847">
        <v>0</v>
      </c>
      <c r="BN80" s="847">
        <v>0</v>
      </c>
      <c r="BO80" s="847">
        <v>0</v>
      </c>
      <c r="BP80" s="847">
        <v>0</v>
      </c>
      <c r="BQ80" s="847">
        <v>0</v>
      </c>
      <c r="BR80" s="847">
        <v>0</v>
      </c>
      <c r="BS80" s="847">
        <v>0</v>
      </c>
      <c r="BT80" s="847">
        <v>0</v>
      </c>
      <c r="BU80" s="847">
        <v>0</v>
      </c>
      <c r="BV80" s="847">
        <v>0</v>
      </c>
      <c r="BW80" s="847">
        <v>0</v>
      </c>
      <c r="BX80" s="945">
        <v>0</v>
      </c>
      <c r="BY80" s="929">
        <f t="shared" ref="BY80:BY81" si="228">(AV80+BC80+BJ80)-(M80+T80+AA80)</f>
        <v>0</v>
      </c>
      <c r="BZ80" s="945" t="str">
        <f t="shared" si="227"/>
        <v>нд</v>
      </c>
      <c r="CA80" s="847" t="s">
        <v>493</v>
      </c>
      <c r="CB80" s="718">
        <f t="shared" ref="CB80:CB87" si="229">SUM(L80,S80,Z80,AG80)</f>
        <v>0</v>
      </c>
      <c r="CC80" s="718">
        <f t="shared" ref="CC80:CC87" si="230">SUM(M80,T80,AA80,AH80)</f>
        <v>0</v>
      </c>
      <c r="CD80" s="718">
        <f t="shared" ref="CD80:CD87" si="231">SUM(N80,U80,AB80,AI80)</f>
        <v>0</v>
      </c>
      <c r="CE80" s="718">
        <f t="shared" ref="CE80:CE87" si="232">SUM(O80,V80,AC80,AJ80)</f>
        <v>0</v>
      </c>
      <c r="CF80" s="718">
        <f t="shared" ref="CF80:CF87" si="233">SUM(P80,W80,AD80,AK80)</f>
        <v>0</v>
      </c>
      <c r="CG80" s="718">
        <f t="shared" ref="CG80:CG87" si="234">SUM(Q80,X80,AE80,AL80)</f>
        <v>0</v>
      </c>
      <c r="CH80" s="718">
        <f t="shared" ref="CH80:CH87" si="235">SUM(R80,Y80,AF80,AM80)</f>
        <v>0</v>
      </c>
      <c r="CK80" s="720">
        <f>IF(CC80=[4]В0228_1037000158513_04_0_69_!BD102,0,1)</f>
        <v>0</v>
      </c>
    </row>
    <row r="81" spans="1:93" ht="31.5" x14ac:dyDescent="0.25">
      <c r="A81" s="571" t="s">
        <v>686</v>
      </c>
      <c r="B81" s="572" t="s">
        <v>669</v>
      </c>
      <c r="C81" s="571" t="s">
        <v>747</v>
      </c>
      <c r="D81" s="847">
        <f>SUM(D82:D87)</f>
        <v>13.912885616666669</v>
      </c>
      <c r="E81" s="718">
        <f t="shared" si="210"/>
        <v>2</v>
      </c>
      <c r="F81" s="718">
        <f t="shared" ref="F81" si="236">SUM(M81,T81,AA81,AH81)</f>
        <v>11.912885616666669</v>
      </c>
      <c r="G81" s="718">
        <f t="shared" ref="G81" si="237">SUM(N81,U81,AB81,AI81)</f>
        <v>0</v>
      </c>
      <c r="H81" s="718">
        <f t="shared" ref="H81" si="238">SUM(O81,V81,AC81,AJ81)</f>
        <v>0</v>
      </c>
      <c r="I81" s="718">
        <f t="shared" ref="I81" si="239">SUM(P81,W81,AD81,AK81)</f>
        <v>0</v>
      </c>
      <c r="J81" s="718">
        <f t="shared" ref="J81" si="240">SUM(Q81,X81,AE81,AL81)</f>
        <v>0</v>
      </c>
      <c r="K81" s="718">
        <f t="shared" ref="K81" si="241">SUM(R81,Y81,AF81,AM81)</f>
        <v>31</v>
      </c>
      <c r="L81" s="847">
        <f t="shared" ref="L81:AM81" si="242">SUM(L82:L87)</f>
        <v>0</v>
      </c>
      <c r="M81" s="847">
        <f t="shared" si="242"/>
        <v>0</v>
      </c>
      <c r="N81" s="847">
        <f t="shared" si="242"/>
        <v>0</v>
      </c>
      <c r="O81" s="847">
        <f t="shared" si="242"/>
        <v>0</v>
      </c>
      <c r="P81" s="847">
        <f t="shared" si="242"/>
        <v>0</v>
      </c>
      <c r="Q81" s="847">
        <f t="shared" si="242"/>
        <v>0</v>
      </c>
      <c r="R81" s="847">
        <f t="shared" si="242"/>
        <v>0</v>
      </c>
      <c r="S81" s="847">
        <f t="shared" si="242"/>
        <v>0</v>
      </c>
      <c r="T81" s="847">
        <f t="shared" si="242"/>
        <v>0</v>
      </c>
      <c r="U81" s="847">
        <f t="shared" si="242"/>
        <v>0</v>
      </c>
      <c r="V81" s="847">
        <f t="shared" si="242"/>
        <v>0</v>
      </c>
      <c r="W81" s="847">
        <f t="shared" si="242"/>
        <v>0</v>
      </c>
      <c r="X81" s="847">
        <f t="shared" si="242"/>
        <v>0</v>
      </c>
      <c r="Y81" s="847">
        <f t="shared" si="242"/>
        <v>0</v>
      </c>
      <c r="Z81" s="847">
        <f t="shared" si="242"/>
        <v>0</v>
      </c>
      <c r="AA81" s="847">
        <f t="shared" si="242"/>
        <v>0</v>
      </c>
      <c r="AB81" s="847">
        <f t="shared" si="242"/>
        <v>0</v>
      </c>
      <c r="AC81" s="847">
        <f t="shared" si="242"/>
        <v>0</v>
      </c>
      <c r="AD81" s="847">
        <f t="shared" si="242"/>
        <v>0</v>
      </c>
      <c r="AE81" s="847">
        <f t="shared" si="242"/>
        <v>0</v>
      </c>
      <c r="AF81" s="847">
        <f t="shared" si="242"/>
        <v>0</v>
      </c>
      <c r="AG81" s="847">
        <f t="shared" si="242"/>
        <v>2</v>
      </c>
      <c r="AH81" s="847">
        <f t="shared" si="242"/>
        <v>11.912885616666669</v>
      </c>
      <c r="AI81" s="847">
        <f t="shared" si="242"/>
        <v>0</v>
      </c>
      <c r="AJ81" s="847">
        <f t="shared" si="242"/>
        <v>0</v>
      </c>
      <c r="AK81" s="847">
        <f t="shared" si="242"/>
        <v>0</v>
      </c>
      <c r="AL81" s="847">
        <f t="shared" si="242"/>
        <v>0</v>
      </c>
      <c r="AM81" s="847">
        <f t="shared" si="242"/>
        <v>31</v>
      </c>
      <c r="AN81" s="718">
        <f t="shared" si="217"/>
        <v>0</v>
      </c>
      <c r="AO81" s="718">
        <f t="shared" si="218"/>
        <v>129.46352336000001</v>
      </c>
      <c r="AP81" s="718">
        <f t="shared" si="219"/>
        <v>0</v>
      </c>
      <c r="AQ81" s="718">
        <f t="shared" si="220"/>
        <v>0</v>
      </c>
      <c r="AR81" s="718">
        <f t="shared" si="221"/>
        <v>0</v>
      </c>
      <c r="AS81" s="718">
        <f t="shared" si="222"/>
        <v>0</v>
      </c>
      <c r="AT81" s="718">
        <f t="shared" si="223"/>
        <v>15</v>
      </c>
      <c r="AU81" s="847">
        <f t="shared" ref="AU81:BX81" si="243">SUM(AU82:AU87)</f>
        <v>0</v>
      </c>
      <c r="AV81" s="847">
        <f t="shared" si="243"/>
        <v>0</v>
      </c>
      <c r="AW81" s="847">
        <f t="shared" si="243"/>
        <v>0</v>
      </c>
      <c r="AX81" s="847">
        <f t="shared" si="243"/>
        <v>0</v>
      </c>
      <c r="AY81" s="847">
        <f t="shared" si="243"/>
        <v>0</v>
      </c>
      <c r="AZ81" s="847">
        <f t="shared" si="243"/>
        <v>0</v>
      </c>
      <c r="BA81" s="847">
        <f t="shared" si="243"/>
        <v>0</v>
      </c>
      <c r="BB81" s="907">
        <f t="shared" si="243"/>
        <v>0</v>
      </c>
      <c r="BC81" s="907">
        <f t="shared" si="243"/>
        <v>4.1882244100000001</v>
      </c>
      <c r="BD81" s="907">
        <f t="shared" si="243"/>
        <v>0</v>
      </c>
      <c r="BE81" s="907">
        <f t="shared" si="243"/>
        <v>0</v>
      </c>
      <c r="BF81" s="907">
        <f t="shared" si="243"/>
        <v>0</v>
      </c>
      <c r="BG81" s="907">
        <f t="shared" si="243"/>
        <v>0</v>
      </c>
      <c r="BH81" s="907">
        <f t="shared" si="243"/>
        <v>13</v>
      </c>
      <c r="BI81" s="847">
        <f t="shared" si="243"/>
        <v>0</v>
      </c>
      <c r="BJ81" s="847">
        <f t="shared" si="243"/>
        <v>125.27529895000001</v>
      </c>
      <c r="BK81" s="847">
        <f t="shared" si="243"/>
        <v>0</v>
      </c>
      <c r="BL81" s="847">
        <f t="shared" si="243"/>
        <v>0</v>
      </c>
      <c r="BM81" s="847">
        <f t="shared" si="243"/>
        <v>0</v>
      </c>
      <c r="BN81" s="847">
        <f t="shared" si="243"/>
        <v>0</v>
      </c>
      <c r="BO81" s="847">
        <f t="shared" si="243"/>
        <v>2</v>
      </c>
      <c r="BP81" s="847">
        <f t="shared" si="243"/>
        <v>0</v>
      </c>
      <c r="BQ81" s="847">
        <f t="shared" si="243"/>
        <v>0</v>
      </c>
      <c r="BR81" s="847">
        <f t="shared" si="243"/>
        <v>0</v>
      </c>
      <c r="BS81" s="847">
        <f t="shared" si="243"/>
        <v>0</v>
      </c>
      <c r="BT81" s="847">
        <f t="shared" si="243"/>
        <v>0</v>
      </c>
      <c r="BU81" s="847">
        <f t="shared" si="243"/>
        <v>0</v>
      </c>
      <c r="BV81" s="847">
        <f t="shared" si="243"/>
        <v>0</v>
      </c>
      <c r="BW81" s="847">
        <f t="shared" si="243"/>
        <v>0</v>
      </c>
      <c r="BX81" s="945">
        <f t="shared" si="243"/>
        <v>0</v>
      </c>
      <c r="BY81" s="929">
        <f t="shared" si="228"/>
        <v>129.46352336000001</v>
      </c>
      <c r="BZ81" s="945" t="str">
        <f t="shared" si="227"/>
        <v>нд</v>
      </c>
      <c r="CA81" s="847" t="s">
        <v>493</v>
      </c>
      <c r="CB81" s="718">
        <f t="shared" si="229"/>
        <v>2</v>
      </c>
      <c r="CC81" s="718">
        <f t="shared" si="230"/>
        <v>11.912885616666669</v>
      </c>
      <c r="CD81" s="718">
        <f t="shared" si="231"/>
        <v>0</v>
      </c>
      <c r="CE81" s="718">
        <f t="shared" si="232"/>
        <v>0</v>
      </c>
      <c r="CF81" s="718">
        <f t="shared" si="233"/>
        <v>0</v>
      </c>
      <c r="CG81" s="718">
        <f t="shared" si="234"/>
        <v>0</v>
      </c>
      <c r="CH81" s="718">
        <f t="shared" si="235"/>
        <v>31</v>
      </c>
      <c r="CK81" s="720">
        <f>IF(CC81=[4]В0228_1037000158513_04_0_69_!BD103,0,1)</f>
        <v>1</v>
      </c>
    </row>
    <row r="82" spans="1:93" ht="31.5" x14ac:dyDescent="0.25">
      <c r="A82" s="571" t="s">
        <v>1560</v>
      </c>
      <c r="B82" s="880" t="str">
        <f>I1115_1037000158513_10_69_0!B80</f>
        <v>Приобретение автогидроподъемника</v>
      </c>
      <c r="C82" s="880" t="str">
        <f>I1115_1037000158513_10_69_0!C80</f>
        <v>J_0000007038</v>
      </c>
      <c r="D82" s="821">
        <f t="shared" ref="D82:D87" si="244">E82+F82</f>
        <v>8.2893813666666674</v>
      </c>
      <c r="E82" s="718">
        <f t="shared" ref="E82:E87" si="245">SUM(L82,S82,Z82,AG82)</f>
        <v>0</v>
      </c>
      <c r="F82" s="718">
        <f t="shared" ref="F82:F87" si="246">SUM(M82,T82,AA82,AH82)</f>
        <v>8.2893813666666674</v>
      </c>
      <c r="G82" s="718">
        <f t="shared" ref="G82:G87" si="247">SUM(N82,U82,AB82,AI82)</f>
        <v>0</v>
      </c>
      <c r="H82" s="718">
        <f t="shared" ref="H82:H87" si="248">SUM(O82,V82,AC82,AJ82)</f>
        <v>0</v>
      </c>
      <c r="I82" s="718">
        <f t="shared" ref="I82:I87" si="249">SUM(P82,W82,AD82,AK82)</f>
        <v>0</v>
      </c>
      <c r="J82" s="718">
        <f t="shared" ref="J82:J87" si="250">SUM(Q82,X82,AE82,AL82)</f>
        <v>0</v>
      </c>
      <c r="K82" s="718">
        <f t="shared" ref="K82:K87" si="251">SUM(R82,Y82,AF82,AM82)</f>
        <v>2</v>
      </c>
      <c r="L82" s="847">
        <v>0</v>
      </c>
      <c r="M82" s="847">
        <v>0</v>
      </c>
      <c r="N82" s="857">
        <v>0</v>
      </c>
      <c r="O82" s="847">
        <v>0</v>
      </c>
      <c r="P82" s="847">
        <v>0</v>
      </c>
      <c r="Q82" s="847">
        <v>0</v>
      </c>
      <c r="R82" s="847">
        <v>0</v>
      </c>
      <c r="S82" s="847">
        <v>0</v>
      </c>
      <c r="T82" s="847">
        <v>0</v>
      </c>
      <c r="U82" s="847">
        <v>0</v>
      </c>
      <c r="V82" s="847">
        <v>0</v>
      </c>
      <c r="W82" s="847">
        <v>0</v>
      </c>
      <c r="X82" s="847">
        <v>0</v>
      </c>
      <c r="Y82" s="847">
        <v>0</v>
      </c>
      <c r="Z82" s="847">
        <v>0</v>
      </c>
      <c r="AA82" s="847">
        <v>0</v>
      </c>
      <c r="AB82" s="847">
        <v>0</v>
      </c>
      <c r="AC82" s="847">
        <v>0</v>
      </c>
      <c r="AD82" s="847">
        <v>0</v>
      </c>
      <c r="AE82" s="847">
        <v>0</v>
      </c>
      <c r="AF82" s="847">
        <v>0</v>
      </c>
      <c r="AG82" s="847">
        <v>0</v>
      </c>
      <c r="AH82" s="847">
        <f>I1115_1037000158513_10_69_0!AA80/1.2</f>
        <v>8.2893813666666674</v>
      </c>
      <c r="AI82" s="847">
        <v>0</v>
      </c>
      <c r="AJ82" s="847">
        <v>0</v>
      </c>
      <c r="AK82" s="847">
        <v>0</v>
      </c>
      <c r="AL82" s="847">
        <v>0</v>
      </c>
      <c r="AM82" s="847">
        <f>CO82</f>
        <v>2</v>
      </c>
      <c r="AN82" s="718">
        <f t="shared" ref="AN82:AN87" si="252">SUM(AU82,BB82,BI82,BP82)</f>
        <v>0</v>
      </c>
      <c r="AO82" s="718">
        <f t="shared" ref="AO82:AO87" si="253">SUM(AV82,BC82,BJ82,BQ82)</f>
        <v>15.291666660000001</v>
      </c>
      <c r="AP82" s="718">
        <f t="shared" ref="AP82:AP87" si="254">SUM(AW82,BD82,BK82,BR82)</f>
        <v>0</v>
      </c>
      <c r="AQ82" s="718">
        <f t="shared" ref="AQ82:AQ87" si="255">SUM(AX82,BE82,BL82,BS82)</f>
        <v>0</v>
      </c>
      <c r="AR82" s="718">
        <f t="shared" ref="AR82:AR87" si="256">SUM(AY82,BF82,BM82,BT82)</f>
        <v>0</v>
      </c>
      <c r="AS82" s="718">
        <f t="shared" ref="AS82:AS87" si="257">SUM(AZ82,BG82,BN82,BU82)</f>
        <v>0</v>
      </c>
      <c r="AT82" s="718">
        <f t="shared" ref="AT82:AT87" si="258">SUM(BA82,BH82,BO82,BV82)</f>
        <v>2</v>
      </c>
      <c r="AU82" s="847">
        <v>0</v>
      </c>
      <c r="AV82" s="847">
        <v>0</v>
      </c>
      <c r="AW82" s="847">
        <v>0</v>
      </c>
      <c r="AX82" s="847">
        <v>0</v>
      </c>
      <c r="AY82" s="847">
        <v>0</v>
      </c>
      <c r="AZ82" s="847">
        <v>0</v>
      </c>
      <c r="BA82" s="847">
        <v>0</v>
      </c>
      <c r="BB82" s="907">
        <v>0</v>
      </c>
      <c r="BC82" s="907">
        <v>0</v>
      </c>
      <c r="BD82" s="907">
        <v>0</v>
      </c>
      <c r="BE82" s="907">
        <v>0</v>
      </c>
      <c r="BF82" s="907">
        <v>0</v>
      </c>
      <c r="BG82" s="907">
        <v>0</v>
      </c>
      <c r="BH82" s="907">
        <v>0</v>
      </c>
      <c r="BI82" s="847">
        <v>0</v>
      </c>
      <c r="BJ82" s="847">
        <v>15.291666660000001</v>
      </c>
      <c r="BK82" s="847">
        <v>0</v>
      </c>
      <c r="BL82" s="847">
        <v>0</v>
      </c>
      <c r="BM82" s="847">
        <v>0</v>
      </c>
      <c r="BN82" s="847">
        <v>0</v>
      </c>
      <c r="BO82" s="847">
        <v>2</v>
      </c>
      <c r="BP82" s="847">
        <v>0</v>
      </c>
      <c r="BQ82" s="847">
        <v>0</v>
      </c>
      <c r="BR82" s="847">
        <v>0</v>
      </c>
      <c r="BS82" s="847">
        <v>0</v>
      </c>
      <c r="BT82" s="847">
        <v>0</v>
      </c>
      <c r="BU82" s="847">
        <v>0</v>
      </c>
      <c r="BV82" s="847">
        <v>0</v>
      </c>
      <c r="BW82" s="929">
        <f t="shared" ref="BW82:BW86" si="259">(AU82+BB82+BI82)-(L82+S82+Z82)</f>
        <v>0</v>
      </c>
      <c r="BX82" s="945" t="str">
        <f t="shared" ref="BX82:BX86" si="260">IFERROR((AU82+BB82+BI82)/(L82+S82+Z82),"нд")</f>
        <v>нд</v>
      </c>
      <c r="BY82" s="929">
        <f t="shared" ref="BY82:BY86" si="261">(AV82+BC82+BJ82)-(M82+T82-AA82)</f>
        <v>15.291666660000001</v>
      </c>
      <c r="BZ82" s="945" t="str">
        <f t="shared" ref="BZ82:BZ86" si="262">IFERROR((BY82)/(M82+T82+AA82),"нд")</f>
        <v>нд</v>
      </c>
      <c r="CA82" s="915" t="str">
        <f>I1015_1037000158513_12_69_0!Y80</f>
        <v>нд</v>
      </c>
      <c r="CB82" s="718">
        <f t="shared" si="229"/>
        <v>0</v>
      </c>
      <c r="CC82" s="718">
        <f t="shared" si="230"/>
        <v>8.2893813666666674</v>
      </c>
      <c r="CD82" s="718">
        <f t="shared" si="231"/>
        <v>0</v>
      </c>
      <c r="CE82" s="718">
        <f t="shared" si="232"/>
        <v>0</v>
      </c>
      <c r="CF82" s="718">
        <f t="shared" si="233"/>
        <v>0</v>
      </c>
      <c r="CG82" s="718">
        <f t="shared" si="234"/>
        <v>0</v>
      </c>
      <c r="CH82" s="718">
        <f t="shared" si="235"/>
        <v>2</v>
      </c>
      <c r="CI82" s="706">
        <f>'[1]4'!E85</f>
        <v>0</v>
      </c>
      <c r="CJ82" s="706">
        <f>'[1]4'!F85</f>
        <v>6.9939661099999997</v>
      </c>
      <c r="CK82" s="706">
        <f>'[1]4'!G85</f>
        <v>0</v>
      </c>
      <c r="CL82" s="152">
        <f>'[1]4'!H85</f>
        <v>0</v>
      </c>
      <c r="CM82" s="706">
        <f>'[1]4'!I85</f>
        <v>0</v>
      </c>
      <c r="CN82" s="152">
        <f>'[1]4'!J85</f>
        <v>0</v>
      </c>
      <c r="CO82" s="706">
        <f>'[1]4'!K85</f>
        <v>2</v>
      </c>
    </row>
    <row r="83" spans="1:93" ht="31.5" x14ac:dyDescent="0.25">
      <c r="A83" s="571" t="s">
        <v>1566</v>
      </c>
      <c r="B83" s="880" t="str">
        <f>I1115_1037000158513_10_69_0!B81</f>
        <v>Приобретение бригадного автомобиля</v>
      </c>
      <c r="C83" s="880" t="str">
        <f>I1115_1037000158513_10_69_0!C81</f>
        <v>J_0000007034</v>
      </c>
      <c r="D83" s="821">
        <f t="shared" si="244"/>
        <v>1.1514408333333335</v>
      </c>
      <c r="E83" s="718">
        <f t="shared" si="245"/>
        <v>0</v>
      </c>
      <c r="F83" s="718">
        <f t="shared" si="246"/>
        <v>1.1514408333333335</v>
      </c>
      <c r="G83" s="718">
        <f t="shared" si="247"/>
        <v>0</v>
      </c>
      <c r="H83" s="718">
        <f t="shared" si="248"/>
        <v>0</v>
      </c>
      <c r="I83" s="718">
        <f t="shared" si="249"/>
        <v>0</v>
      </c>
      <c r="J83" s="718">
        <f t="shared" si="250"/>
        <v>0</v>
      </c>
      <c r="K83" s="718">
        <f t="shared" si="251"/>
        <v>1</v>
      </c>
      <c r="L83" s="847">
        <v>0</v>
      </c>
      <c r="M83" s="847">
        <v>0</v>
      </c>
      <c r="N83" s="857">
        <v>0</v>
      </c>
      <c r="O83" s="847">
        <v>0</v>
      </c>
      <c r="P83" s="847">
        <v>0</v>
      </c>
      <c r="Q83" s="847">
        <v>0</v>
      </c>
      <c r="R83" s="847">
        <v>0</v>
      </c>
      <c r="S83" s="847">
        <v>0</v>
      </c>
      <c r="T83" s="847">
        <v>0</v>
      </c>
      <c r="U83" s="847">
        <v>0</v>
      </c>
      <c r="V83" s="847">
        <v>0</v>
      </c>
      <c r="W83" s="847">
        <v>0</v>
      </c>
      <c r="X83" s="847">
        <v>0</v>
      </c>
      <c r="Y83" s="847">
        <v>0</v>
      </c>
      <c r="Z83" s="847">
        <v>0</v>
      </c>
      <c r="AA83" s="847">
        <v>0</v>
      </c>
      <c r="AB83" s="847">
        <v>0</v>
      </c>
      <c r="AC83" s="847">
        <v>0</v>
      </c>
      <c r="AD83" s="847">
        <v>0</v>
      </c>
      <c r="AE83" s="847">
        <v>0</v>
      </c>
      <c r="AF83" s="847">
        <v>0</v>
      </c>
      <c r="AG83" s="847">
        <v>0</v>
      </c>
      <c r="AH83" s="895">
        <f>I1115_1037000158513_10_69_0!AA81/1.2</f>
        <v>1.1514408333333335</v>
      </c>
      <c r="AI83" s="847">
        <v>0</v>
      </c>
      <c r="AJ83" s="847">
        <v>0</v>
      </c>
      <c r="AK83" s="847">
        <v>0</v>
      </c>
      <c r="AL83" s="847">
        <v>0</v>
      </c>
      <c r="AM83" s="847">
        <f t="shared" ref="AM83:AM85" si="263">CO83</f>
        <v>1</v>
      </c>
      <c r="AN83" s="718">
        <f t="shared" si="252"/>
        <v>0</v>
      </c>
      <c r="AO83" s="718">
        <f t="shared" si="253"/>
        <v>1.6224827399999999</v>
      </c>
      <c r="AP83" s="718">
        <f t="shared" si="254"/>
        <v>0</v>
      </c>
      <c r="AQ83" s="718">
        <f t="shared" si="255"/>
        <v>0</v>
      </c>
      <c r="AR83" s="718">
        <f t="shared" si="256"/>
        <v>0</v>
      </c>
      <c r="AS83" s="718">
        <f t="shared" si="257"/>
        <v>0</v>
      </c>
      <c r="AT83" s="718">
        <f t="shared" si="258"/>
        <v>1</v>
      </c>
      <c r="AU83" s="847">
        <v>0</v>
      </c>
      <c r="AV83" s="847">
        <v>0</v>
      </c>
      <c r="AW83" s="847">
        <v>0</v>
      </c>
      <c r="AX83" s="847">
        <v>0</v>
      </c>
      <c r="AY83" s="847">
        <v>0</v>
      </c>
      <c r="AZ83" s="847">
        <v>0</v>
      </c>
      <c r="BA83" s="847">
        <v>0</v>
      </c>
      <c r="BB83" s="907">
        <v>0</v>
      </c>
      <c r="BC83" s="907">
        <v>1.6224827399999999</v>
      </c>
      <c r="BD83" s="907">
        <v>0</v>
      </c>
      <c r="BE83" s="907">
        <v>0</v>
      </c>
      <c r="BF83" s="907">
        <v>0</v>
      </c>
      <c r="BG83" s="907">
        <v>0</v>
      </c>
      <c r="BH83" s="907">
        <v>1</v>
      </c>
      <c r="BI83" s="847">
        <v>0</v>
      </c>
      <c r="BJ83" s="847">
        <v>0</v>
      </c>
      <c r="BK83" s="847">
        <v>0</v>
      </c>
      <c r="BL83" s="847">
        <v>0</v>
      </c>
      <c r="BM83" s="847">
        <v>0</v>
      </c>
      <c r="BN83" s="847">
        <v>0</v>
      </c>
      <c r="BO83" s="847">
        <v>0</v>
      </c>
      <c r="BP83" s="847">
        <v>0</v>
      </c>
      <c r="BQ83" s="847">
        <v>0</v>
      </c>
      <c r="BR83" s="847">
        <v>0</v>
      </c>
      <c r="BS83" s="847">
        <v>0</v>
      </c>
      <c r="BT83" s="847">
        <v>0</v>
      </c>
      <c r="BU83" s="847">
        <v>0</v>
      </c>
      <c r="BV83" s="847">
        <v>0</v>
      </c>
      <c r="BW83" s="929">
        <f t="shared" si="259"/>
        <v>0</v>
      </c>
      <c r="BX83" s="945" t="str">
        <f t="shared" si="260"/>
        <v>нд</v>
      </c>
      <c r="BY83" s="929">
        <f t="shared" si="261"/>
        <v>1.6224827399999999</v>
      </c>
      <c r="BZ83" s="945" t="str">
        <f t="shared" si="262"/>
        <v>нд</v>
      </c>
      <c r="CA83" s="915" t="str">
        <f>I1015_1037000158513_12_69_0!Y81</f>
        <v>нд</v>
      </c>
      <c r="CB83" s="718">
        <f t="shared" si="229"/>
        <v>0</v>
      </c>
      <c r="CC83" s="718">
        <f t="shared" si="230"/>
        <v>1.1514408333333335</v>
      </c>
      <c r="CD83" s="718">
        <f t="shared" si="231"/>
        <v>0</v>
      </c>
      <c r="CE83" s="718">
        <f t="shared" si="232"/>
        <v>0</v>
      </c>
      <c r="CF83" s="718">
        <f t="shared" si="233"/>
        <v>0</v>
      </c>
      <c r="CG83" s="718">
        <f t="shared" si="234"/>
        <v>0</v>
      </c>
      <c r="CH83" s="718">
        <f t="shared" si="235"/>
        <v>1</v>
      </c>
      <c r="CI83" s="706">
        <f>'[1]4'!E87</f>
        <v>0</v>
      </c>
      <c r="CJ83" s="706">
        <f>'[1]4'!F87</f>
        <v>0.97179000000000004</v>
      </c>
      <c r="CK83" s="706">
        <f>'[1]4'!G87</f>
        <v>0</v>
      </c>
      <c r="CL83" s="152">
        <f>'[1]4'!H87</f>
        <v>0</v>
      </c>
      <c r="CM83" s="706">
        <f>'[1]4'!I87</f>
        <v>0</v>
      </c>
      <c r="CN83" s="152">
        <f>'[1]4'!J87</f>
        <v>0</v>
      </c>
      <c r="CO83" s="706">
        <f>'[1]4'!K87</f>
        <v>1</v>
      </c>
    </row>
    <row r="84" spans="1:93" ht="31.5" x14ac:dyDescent="0.25">
      <c r="A84" s="571" t="s">
        <v>1572</v>
      </c>
      <c r="B84" s="880" t="str">
        <f>I1115_1037000158513_10_69_0!B82</f>
        <v>Приобретение информационно-вычислительной техники</v>
      </c>
      <c r="C84" s="880" t="str">
        <f>I1115_1037000158513_10_69_0!C82</f>
        <v>J_0000000814</v>
      </c>
      <c r="D84" s="821">
        <f t="shared" si="244"/>
        <v>2.0237539999999998</v>
      </c>
      <c r="E84" s="718">
        <f t="shared" si="245"/>
        <v>0</v>
      </c>
      <c r="F84" s="718">
        <f t="shared" si="246"/>
        <v>2.0237539999999998</v>
      </c>
      <c r="G84" s="718">
        <f t="shared" si="247"/>
        <v>0</v>
      </c>
      <c r="H84" s="718">
        <f t="shared" si="248"/>
        <v>0</v>
      </c>
      <c r="I84" s="718">
        <f t="shared" si="249"/>
        <v>0</v>
      </c>
      <c r="J84" s="718">
        <f t="shared" si="250"/>
        <v>0</v>
      </c>
      <c r="K84" s="718">
        <f t="shared" si="251"/>
        <v>26</v>
      </c>
      <c r="L84" s="847">
        <v>0</v>
      </c>
      <c r="M84" s="847">
        <v>0</v>
      </c>
      <c r="N84" s="857">
        <v>0</v>
      </c>
      <c r="O84" s="847">
        <v>0</v>
      </c>
      <c r="P84" s="847">
        <v>0</v>
      </c>
      <c r="Q84" s="847">
        <v>0</v>
      </c>
      <c r="R84" s="847">
        <v>0</v>
      </c>
      <c r="S84" s="847">
        <v>0</v>
      </c>
      <c r="T84" s="847">
        <v>0</v>
      </c>
      <c r="U84" s="847">
        <v>0</v>
      </c>
      <c r="V84" s="847">
        <v>0</v>
      </c>
      <c r="W84" s="847">
        <v>0</v>
      </c>
      <c r="X84" s="847">
        <v>0</v>
      </c>
      <c r="Y84" s="847">
        <v>0</v>
      </c>
      <c r="Z84" s="847">
        <v>0</v>
      </c>
      <c r="AA84" s="847">
        <v>0</v>
      </c>
      <c r="AB84" s="847">
        <v>0</v>
      </c>
      <c r="AC84" s="847">
        <v>0</v>
      </c>
      <c r="AD84" s="847">
        <v>0</v>
      </c>
      <c r="AE84" s="847">
        <v>0</v>
      </c>
      <c r="AF84" s="847">
        <v>0</v>
      </c>
      <c r="AG84" s="847">
        <v>0</v>
      </c>
      <c r="AH84" s="895">
        <f>I1115_1037000158513_10_69_0!AA82/1.2</f>
        <v>2.0237539999999998</v>
      </c>
      <c r="AI84" s="847">
        <v>0</v>
      </c>
      <c r="AJ84" s="847">
        <v>0</v>
      </c>
      <c r="AK84" s="847">
        <v>0</v>
      </c>
      <c r="AL84" s="847">
        <v>0</v>
      </c>
      <c r="AM84" s="847">
        <v>26</v>
      </c>
      <c r="AN84" s="718">
        <f t="shared" si="252"/>
        <v>0</v>
      </c>
      <c r="AO84" s="718">
        <f t="shared" si="253"/>
        <v>2.5657416700000004</v>
      </c>
      <c r="AP84" s="718">
        <f t="shared" si="254"/>
        <v>0</v>
      </c>
      <c r="AQ84" s="718">
        <f t="shared" si="255"/>
        <v>0</v>
      </c>
      <c r="AR84" s="718">
        <f t="shared" si="256"/>
        <v>0</v>
      </c>
      <c r="AS84" s="718">
        <f t="shared" si="257"/>
        <v>0</v>
      </c>
      <c r="AT84" s="718">
        <f t="shared" si="258"/>
        <v>12</v>
      </c>
      <c r="AU84" s="847">
        <v>0</v>
      </c>
      <c r="AV84" s="847">
        <v>0</v>
      </c>
      <c r="AW84" s="847">
        <v>0</v>
      </c>
      <c r="AX84" s="847">
        <v>0</v>
      </c>
      <c r="AY84" s="847">
        <v>0</v>
      </c>
      <c r="AZ84" s="847">
        <v>0</v>
      </c>
      <c r="BA84" s="847">
        <v>0</v>
      </c>
      <c r="BB84" s="907">
        <v>0</v>
      </c>
      <c r="BC84" s="907">
        <v>2.5657416700000004</v>
      </c>
      <c r="BD84" s="907">
        <v>0</v>
      </c>
      <c r="BE84" s="907">
        <v>0</v>
      </c>
      <c r="BF84" s="907">
        <v>0</v>
      </c>
      <c r="BG84" s="907">
        <v>0</v>
      </c>
      <c r="BH84" s="907">
        <v>12</v>
      </c>
      <c r="BI84" s="847">
        <v>0</v>
      </c>
      <c r="BJ84" s="847">
        <v>0</v>
      </c>
      <c r="BK84" s="847">
        <v>0</v>
      </c>
      <c r="BL84" s="847">
        <v>0</v>
      </c>
      <c r="BM84" s="847">
        <v>0</v>
      </c>
      <c r="BN84" s="847">
        <v>0</v>
      </c>
      <c r="BO84" s="847">
        <v>0</v>
      </c>
      <c r="BP84" s="847">
        <v>0</v>
      </c>
      <c r="BQ84" s="847">
        <v>0</v>
      </c>
      <c r="BR84" s="847">
        <v>0</v>
      </c>
      <c r="BS84" s="847">
        <v>0</v>
      </c>
      <c r="BT84" s="847">
        <v>0</v>
      </c>
      <c r="BU84" s="847">
        <v>0</v>
      </c>
      <c r="BV84" s="847">
        <v>0</v>
      </c>
      <c r="BW84" s="929">
        <f t="shared" si="259"/>
        <v>0</v>
      </c>
      <c r="BX84" s="945" t="str">
        <f t="shared" si="260"/>
        <v>нд</v>
      </c>
      <c r="BY84" s="929">
        <f t="shared" si="261"/>
        <v>2.5657416700000004</v>
      </c>
      <c r="BZ84" s="945" t="str">
        <f t="shared" si="262"/>
        <v>нд</v>
      </c>
      <c r="CA84" s="847" t="s">
        <v>493</v>
      </c>
      <c r="CB84" s="718">
        <f t="shared" si="229"/>
        <v>0</v>
      </c>
      <c r="CC84" s="718">
        <f t="shared" si="230"/>
        <v>2.0237539999999998</v>
      </c>
      <c r="CD84" s="718">
        <f t="shared" si="231"/>
        <v>0</v>
      </c>
      <c r="CE84" s="718">
        <f t="shared" si="232"/>
        <v>0</v>
      </c>
      <c r="CF84" s="718">
        <f t="shared" si="233"/>
        <v>0</v>
      </c>
      <c r="CG84" s="718">
        <f t="shared" si="234"/>
        <v>0</v>
      </c>
      <c r="CH84" s="718">
        <f t="shared" si="235"/>
        <v>26</v>
      </c>
      <c r="CI84" s="706">
        <f>'[1]4'!E89</f>
        <v>0</v>
      </c>
      <c r="CJ84" s="706">
        <f>'[1]4'!F89</f>
        <v>1.86314808</v>
      </c>
      <c r="CK84" s="706">
        <f>'[1]4'!G89</f>
        <v>0</v>
      </c>
      <c r="CL84" s="152">
        <f>'[1]4'!H89</f>
        <v>0</v>
      </c>
      <c r="CM84" s="706">
        <f>'[1]4'!I89</f>
        <v>0</v>
      </c>
      <c r="CN84" s="152">
        <f>'[1]4'!J89</f>
        <v>0</v>
      </c>
      <c r="CO84" s="706">
        <f>'[1]4'!K89</f>
        <v>29</v>
      </c>
    </row>
    <row r="85" spans="1:93" ht="31.5" x14ac:dyDescent="0.25">
      <c r="A85" s="571" t="s">
        <v>1575</v>
      </c>
      <c r="B85" s="880" t="str">
        <f>I1115_1037000158513_10_69_0!B83</f>
        <v>Приобретение легкового служебного автомобиля</v>
      </c>
      <c r="C85" s="880" t="str">
        <f>I1115_1037000158513_10_69_0!C83</f>
        <v>J_0000007035</v>
      </c>
      <c r="D85" s="821">
        <f t="shared" si="244"/>
        <v>0.44830941666666674</v>
      </c>
      <c r="E85" s="718">
        <f t="shared" si="245"/>
        <v>0</v>
      </c>
      <c r="F85" s="718">
        <f t="shared" si="246"/>
        <v>0.44830941666666674</v>
      </c>
      <c r="G85" s="718">
        <f t="shared" si="247"/>
        <v>0</v>
      </c>
      <c r="H85" s="718">
        <f t="shared" si="248"/>
        <v>0</v>
      </c>
      <c r="I85" s="718">
        <f t="shared" si="249"/>
        <v>0</v>
      </c>
      <c r="J85" s="718">
        <f t="shared" si="250"/>
        <v>0</v>
      </c>
      <c r="K85" s="718">
        <f t="shared" si="251"/>
        <v>1</v>
      </c>
      <c r="L85" s="847">
        <v>0</v>
      </c>
      <c r="M85" s="847">
        <v>0</v>
      </c>
      <c r="N85" s="857">
        <v>0</v>
      </c>
      <c r="O85" s="847">
        <v>0</v>
      </c>
      <c r="P85" s="847">
        <v>0</v>
      </c>
      <c r="Q85" s="847">
        <v>0</v>
      </c>
      <c r="R85" s="847">
        <v>0</v>
      </c>
      <c r="S85" s="847">
        <v>0</v>
      </c>
      <c r="T85" s="847">
        <v>0</v>
      </c>
      <c r="U85" s="847">
        <v>0</v>
      </c>
      <c r="V85" s="847">
        <v>0</v>
      </c>
      <c r="W85" s="847">
        <v>0</v>
      </c>
      <c r="X85" s="847">
        <v>0</v>
      </c>
      <c r="Y85" s="847">
        <v>0</v>
      </c>
      <c r="Z85" s="847">
        <v>0</v>
      </c>
      <c r="AA85" s="847">
        <v>0</v>
      </c>
      <c r="AB85" s="847">
        <v>0</v>
      </c>
      <c r="AC85" s="847">
        <v>0</v>
      </c>
      <c r="AD85" s="847">
        <v>0</v>
      </c>
      <c r="AE85" s="847">
        <v>0</v>
      </c>
      <c r="AF85" s="847">
        <v>0</v>
      </c>
      <c r="AG85" s="847">
        <v>0</v>
      </c>
      <c r="AH85" s="895">
        <f>I1115_1037000158513_10_69_0!AA83/1.2</f>
        <v>0.44830941666666674</v>
      </c>
      <c r="AI85" s="847">
        <v>0</v>
      </c>
      <c r="AJ85" s="847">
        <v>0</v>
      </c>
      <c r="AK85" s="847">
        <v>0</v>
      </c>
      <c r="AL85" s="847">
        <v>0</v>
      </c>
      <c r="AM85" s="847">
        <f t="shared" si="263"/>
        <v>1</v>
      </c>
      <c r="AN85" s="718">
        <f t="shared" si="252"/>
        <v>0</v>
      </c>
      <c r="AO85" s="718">
        <f t="shared" si="253"/>
        <v>0</v>
      </c>
      <c r="AP85" s="718">
        <f t="shared" si="254"/>
        <v>0</v>
      </c>
      <c r="AQ85" s="718">
        <f t="shared" si="255"/>
        <v>0</v>
      </c>
      <c r="AR85" s="718">
        <f t="shared" si="256"/>
        <v>0</v>
      </c>
      <c r="AS85" s="718">
        <f t="shared" si="257"/>
        <v>0</v>
      </c>
      <c r="AT85" s="718">
        <f t="shared" si="258"/>
        <v>0</v>
      </c>
      <c r="AU85" s="847">
        <v>0</v>
      </c>
      <c r="AV85" s="847">
        <v>0</v>
      </c>
      <c r="AW85" s="847">
        <v>0</v>
      </c>
      <c r="AX85" s="847">
        <v>0</v>
      </c>
      <c r="AY85" s="847">
        <v>0</v>
      </c>
      <c r="AZ85" s="847">
        <v>0</v>
      </c>
      <c r="BA85" s="847">
        <v>0</v>
      </c>
      <c r="BB85" s="907">
        <v>0</v>
      </c>
      <c r="BC85" s="907">
        <v>0</v>
      </c>
      <c r="BD85" s="907">
        <v>0</v>
      </c>
      <c r="BE85" s="907">
        <v>0</v>
      </c>
      <c r="BF85" s="907">
        <v>0</v>
      </c>
      <c r="BG85" s="907">
        <v>0</v>
      </c>
      <c r="BH85" s="907">
        <v>0</v>
      </c>
      <c r="BI85" s="847">
        <v>0</v>
      </c>
      <c r="BJ85" s="847">
        <v>0</v>
      </c>
      <c r="BK85" s="847">
        <v>0</v>
      </c>
      <c r="BL85" s="847">
        <v>0</v>
      </c>
      <c r="BM85" s="847">
        <v>0</v>
      </c>
      <c r="BN85" s="847">
        <v>0</v>
      </c>
      <c r="BO85" s="847">
        <v>0</v>
      </c>
      <c r="BP85" s="847">
        <v>0</v>
      </c>
      <c r="BQ85" s="847">
        <v>0</v>
      </c>
      <c r="BR85" s="847">
        <v>0</v>
      </c>
      <c r="BS85" s="847">
        <v>0</v>
      </c>
      <c r="BT85" s="847">
        <v>0</v>
      </c>
      <c r="BU85" s="847">
        <v>0</v>
      </c>
      <c r="BV85" s="847">
        <v>0</v>
      </c>
      <c r="BW85" s="929">
        <f t="shared" si="259"/>
        <v>0</v>
      </c>
      <c r="BX85" s="945" t="str">
        <f t="shared" si="260"/>
        <v>нд</v>
      </c>
      <c r="BY85" s="929">
        <f t="shared" si="261"/>
        <v>0</v>
      </c>
      <c r="BZ85" s="945" t="str">
        <f t="shared" si="262"/>
        <v>нд</v>
      </c>
      <c r="CA85" s="847" t="s">
        <v>493</v>
      </c>
      <c r="CB85" s="718">
        <f t="shared" si="229"/>
        <v>0</v>
      </c>
      <c r="CC85" s="718">
        <f t="shared" si="230"/>
        <v>0.44830941666666674</v>
      </c>
      <c r="CD85" s="718">
        <f t="shared" si="231"/>
        <v>0</v>
      </c>
      <c r="CE85" s="718">
        <f t="shared" si="232"/>
        <v>0</v>
      </c>
      <c r="CF85" s="718">
        <f t="shared" si="233"/>
        <v>0</v>
      </c>
      <c r="CG85" s="718">
        <f t="shared" si="234"/>
        <v>0</v>
      </c>
      <c r="CH85" s="718">
        <f t="shared" si="235"/>
        <v>1</v>
      </c>
      <c r="CI85" s="706">
        <f>'[1]4'!E90</f>
        <v>0</v>
      </c>
      <c r="CJ85" s="706">
        <f>'[1]4'!F90</f>
        <v>0.378363</v>
      </c>
      <c r="CK85" s="706">
        <f>'[1]4'!G90</f>
        <v>0</v>
      </c>
      <c r="CL85" s="152">
        <f>'[1]4'!H90</f>
        <v>0</v>
      </c>
      <c r="CM85" s="706">
        <f>'[1]4'!I90</f>
        <v>0</v>
      </c>
      <c r="CN85" s="152">
        <f>'[1]4'!J90</f>
        <v>0</v>
      </c>
      <c r="CO85" s="706">
        <f>'[1]4'!K90</f>
        <v>1</v>
      </c>
    </row>
    <row r="86" spans="1:93" ht="84.75" customHeight="1" x14ac:dyDescent="0.25">
      <c r="A86" s="571" t="s">
        <v>1587</v>
      </c>
      <c r="B86" s="880" t="str">
        <f>I1115_1037000158513_10_69_0!B84</f>
        <v>Строительство склада для хранения электротехнической продукции</v>
      </c>
      <c r="C86" s="880" t="str">
        <f>I1115_1037000158513_10_69_0!C84</f>
        <v>J_0000000858</v>
      </c>
      <c r="D86" s="821">
        <f t="shared" si="244"/>
        <v>0</v>
      </c>
      <c r="E86" s="718">
        <f t="shared" si="245"/>
        <v>0</v>
      </c>
      <c r="F86" s="718">
        <f t="shared" si="246"/>
        <v>0</v>
      </c>
      <c r="G86" s="718">
        <f t="shared" si="247"/>
        <v>0</v>
      </c>
      <c r="H86" s="718">
        <f t="shared" si="248"/>
        <v>0</v>
      </c>
      <c r="I86" s="718">
        <f t="shared" si="249"/>
        <v>0</v>
      </c>
      <c r="J86" s="718">
        <f t="shared" si="250"/>
        <v>0</v>
      </c>
      <c r="K86" s="718">
        <f t="shared" si="251"/>
        <v>0</v>
      </c>
      <c r="L86" s="847">
        <v>0</v>
      </c>
      <c r="M86" s="847">
        <v>0</v>
      </c>
      <c r="N86" s="857">
        <v>0</v>
      </c>
      <c r="O86" s="847">
        <v>0</v>
      </c>
      <c r="P86" s="847">
        <v>0</v>
      </c>
      <c r="Q86" s="847">
        <v>0</v>
      </c>
      <c r="R86" s="847">
        <v>0</v>
      </c>
      <c r="S86" s="847">
        <v>0</v>
      </c>
      <c r="T86" s="847">
        <v>0</v>
      </c>
      <c r="U86" s="847">
        <v>0</v>
      </c>
      <c r="V86" s="847">
        <v>0</v>
      </c>
      <c r="W86" s="847">
        <v>0</v>
      </c>
      <c r="X86" s="847">
        <v>0</v>
      </c>
      <c r="Y86" s="847">
        <v>0</v>
      </c>
      <c r="Z86" s="847">
        <v>0</v>
      </c>
      <c r="AA86" s="847">
        <v>0</v>
      </c>
      <c r="AB86" s="847">
        <v>0</v>
      </c>
      <c r="AC86" s="847">
        <v>0</v>
      </c>
      <c r="AD86" s="847">
        <v>0</v>
      </c>
      <c r="AE86" s="847">
        <v>0</v>
      </c>
      <c r="AF86" s="847">
        <v>0</v>
      </c>
      <c r="AG86" s="847">
        <v>0</v>
      </c>
      <c r="AH86" s="847">
        <v>0</v>
      </c>
      <c r="AI86" s="847">
        <v>0</v>
      </c>
      <c r="AJ86" s="847">
        <v>0</v>
      </c>
      <c r="AK86" s="847">
        <v>0</v>
      </c>
      <c r="AL86" s="847">
        <v>0</v>
      </c>
      <c r="AM86" s="847">
        <v>0</v>
      </c>
      <c r="AN86" s="718">
        <f t="shared" si="252"/>
        <v>0</v>
      </c>
      <c r="AO86" s="718">
        <f t="shared" si="253"/>
        <v>109.98363229</v>
      </c>
      <c r="AP86" s="718">
        <f t="shared" si="254"/>
        <v>0</v>
      </c>
      <c r="AQ86" s="718">
        <f t="shared" si="255"/>
        <v>0</v>
      </c>
      <c r="AR86" s="718">
        <f t="shared" si="256"/>
        <v>0</v>
      </c>
      <c r="AS86" s="718">
        <f t="shared" si="257"/>
        <v>0</v>
      </c>
      <c r="AT86" s="718">
        <f t="shared" si="258"/>
        <v>0</v>
      </c>
      <c r="AU86" s="847">
        <v>0</v>
      </c>
      <c r="AV86" s="847">
        <v>0</v>
      </c>
      <c r="AW86" s="847">
        <v>0</v>
      </c>
      <c r="AX86" s="847">
        <v>0</v>
      </c>
      <c r="AY86" s="847">
        <v>0</v>
      </c>
      <c r="AZ86" s="847">
        <v>0</v>
      </c>
      <c r="BA86" s="847">
        <v>0</v>
      </c>
      <c r="BB86" s="907">
        <v>0</v>
      </c>
      <c r="BC86" s="907">
        <v>0</v>
      </c>
      <c r="BD86" s="907">
        <v>0</v>
      </c>
      <c r="BE86" s="907">
        <v>0</v>
      </c>
      <c r="BF86" s="907">
        <v>0</v>
      </c>
      <c r="BG86" s="907">
        <v>0</v>
      </c>
      <c r="BH86" s="907">
        <v>0</v>
      </c>
      <c r="BI86" s="847">
        <v>0</v>
      </c>
      <c r="BJ86" s="847">
        <v>109.98363229</v>
      </c>
      <c r="BK86" s="847">
        <v>0</v>
      </c>
      <c r="BL86" s="847">
        <v>0</v>
      </c>
      <c r="BM86" s="847">
        <v>0</v>
      </c>
      <c r="BN86" s="847">
        <v>0</v>
      </c>
      <c r="BO86" s="847">
        <v>0</v>
      </c>
      <c r="BP86" s="847">
        <v>0</v>
      </c>
      <c r="BQ86" s="847">
        <v>0</v>
      </c>
      <c r="BR86" s="847">
        <v>0</v>
      </c>
      <c r="BS86" s="847">
        <v>0</v>
      </c>
      <c r="BT86" s="847">
        <v>0</v>
      </c>
      <c r="BU86" s="847">
        <v>0</v>
      </c>
      <c r="BV86" s="847">
        <v>0</v>
      </c>
      <c r="BW86" s="929">
        <f t="shared" si="259"/>
        <v>0</v>
      </c>
      <c r="BX86" s="945" t="str">
        <f t="shared" si="260"/>
        <v>нд</v>
      </c>
      <c r="BY86" s="929">
        <f t="shared" si="261"/>
        <v>109.98363229</v>
      </c>
      <c r="BZ86" s="945" t="str">
        <f t="shared" si="262"/>
        <v>нд</v>
      </c>
      <c r="CA86" s="915" t="str">
        <f>I1015_1037000158513_12_69_0!Y84</f>
        <v>Инвестиционный проект дополнительно включен в проект изменений Инвестиционной программы в части 2024 года</v>
      </c>
      <c r="CB86" s="718">
        <f t="shared" si="229"/>
        <v>0</v>
      </c>
      <c r="CC86" s="718">
        <f t="shared" si="230"/>
        <v>0</v>
      </c>
      <c r="CD86" s="718">
        <f t="shared" si="231"/>
        <v>0</v>
      </c>
      <c r="CE86" s="718">
        <f t="shared" si="232"/>
        <v>0</v>
      </c>
      <c r="CF86" s="718">
        <f t="shared" si="233"/>
        <v>0</v>
      </c>
      <c r="CG86" s="718">
        <f t="shared" si="234"/>
        <v>0</v>
      </c>
      <c r="CH86" s="718">
        <f t="shared" si="235"/>
        <v>0</v>
      </c>
      <c r="CJ86" s="706"/>
      <c r="CK86" s="719">
        <f>IF(CC86=[4]В0228_1037000158513_04_0_69_!BD113,0,1)</f>
        <v>0</v>
      </c>
      <c r="CM86" s="706"/>
      <c r="CO86" s="706"/>
    </row>
    <row r="87" spans="1:93" ht="62.25" customHeight="1" x14ac:dyDescent="0.25">
      <c r="A87" s="571" t="s">
        <v>1652</v>
      </c>
      <c r="B87" s="880" t="str">
        <f>I1115_1037000158513_10_69_0!B85</f>
        <v>Разработка программного обеспечения "Геоинформационная система городских электрических сетей" (блок №6)</v>
      </c>
      <c r="C87" s="880" t="str">
        <f>I1115_1037000158513_10_69_0!C85</f>
        <v>J_0000007047</v>
      </c>
      <c r="D87" s="821">
        <f t="shared" si="244"/>
        <v>2</v>
      </c>
      <c r="E87" s="718">
        <f t="shared" si="245"/>
        <v>2</v>
      </c>
      <c r="F87" s="718">
        <f t="shared" si="246"/>
        <v>0</v>
      </c>
      <c r="G87" s="718">
        <f t="shared" si="247"/>
        <v>0</v>
      </c>
      <c r="H87" s="718">
        <f t="shared" si="248"/>
        <v>0</v>
      </c>
      <c r="I87" s="718">
        <f t="shared" si="249"/>
        <v>0</v>
      </c>
      <c r="J87" s="718">
        <f t="shared" si="250"/>
        <v>0</v>
      </c>
      <c r="K87" s="718">
        <f t="shared" si="251"/>
        <v>1</v>
      </c>
      <c r="L87" s="847">
        <v>0</v>
      </c>
      <c r="M87" s="847">
        <v>0</v>
      </c>
      <c r="N87" s="857">
        <v>0</v>
      </c>
      <c r="O87" s="847">
        <v>0</v>
      </c>
      <c r="P87" s="847">
        <v>0</v>
      </c>
      <c r="Q87" s="847">
        <v>0</v>
      </c>
      <c r="R87" s="847">
        <v>0</v>
      </c>
      <c r="S87" s="847">
        <v>0</v>
      </c>
      <c r="T87" s="847">
        <v>0</v>
      </c>
      <c r="U87" s="847">
        <v>0</v>
      </c>
      <c r="V87" s="847">
        <v>0</v>
      </c>
      <c r="W87" s="847">
        <v>0</v>
      </c>
      <c r="X87" s="847">
        <v>0</v>
      </c>
      <c r="Y87" s="847">
        <v>0</v>
      </c>
      <c r="Z87" s="847">
        <v>0</v>
      </c>
      <c r="AA87" s="847">
        <v>0</v>
      </c>
      <c r="AB87" s="847">
        <v>0</v>
      </c>
      <c r="AC87" s="847">
        <v>0</v>
      </c>
      <c r="AD87" s="847">
        <v>0</v>
      </c>
      <c r="AE87" s="847">
        <v>0</v>
      </c>
      <c r="AF87" s="847">
        <v>0</v>
      </c>
      <c r="AG87" s="847">
        <v>2</v>
      </c>
      <c r="AH87" s="847">
        <v>0</v>
      </c>
      <c r="AI87" s="847">
        <v>0</v>
      </c>
      <c r="AJ87" s="847">
        <v>0</v>
      </c>
      <c r="AK87" s="847">
        <v>0</v>
      </c>
      <c r="AL87" s="847">
        <v>0</v>
      </c>
      <c r="AM87" s="847">
        <v>1</v>
      </c>
      <c r="AN87" s="718">
        <f t="shared" si="252"/>
        <v>0</v>
      </c>
      <c r="AO87" s="718">
        <f t="shared" si="253"/>
        <v>0</v>
      </c>
      <c r="AP87" s="718">
        <f t="shared" si="254"/>
        <v>0</v>
      </c>
      <c r="AQ87" s="718">
        <f t="shared" si="255"/>
        <v>0</v>
      </c>
      <c r="AR87" s="718">
        <f t="shared" si="256"/>
        <v>0</v>
      </c>
      <c r="AS87" s="718">
        <f t="shared" si="257"/>
        <v>0</v>
      </c>
      <c r="AT87" s="718">
        <f t="shared" si="258"/>
        <v>0</v>
      </c>
      <c r="AU87" s="847">
        <v>0</v>
      </c>
      <c r="AV87" s="847">
        <v>0</v>
      </c>
      <c r="AW87" s="847">
        <v>0</v>
      </c>
      <c r="AX87" s="847">
        <v>0</v>
      </c>
      <c r="AY87" s="847">
        <v>0</v>
      </c>
      <c r="AZ87" s="847">
        <v>0</v>
      </c>
      <c r="BA87" s="847">
        <v>0</v>
      </c>
      <c r="BB87" s="907">
        <v>0</v>
      </c>
      <c r="BC87" s="907">
        <v>0</v>
      </c>
      <c r="BD87" s="907">
        <v>0</v>
      </c>
      <c r="BE87" s="907">
        <v>0</v>
      </c>
      <c r="BF87" s="907">
        <v>0</v>
      </c>
      <c r="BG87" s="907">
        <v>0</v>
      </c>
      <c r="BH87" s="907">
        <v>0</v>
      </c>
      <c r="BI87" s="847">
        <v>0</v>
      </c>
      <c r="BJ87" s="847">
        <v>0</v>
      </c>
      <c r="BK87" s="847">
        <v>0</v>
      </c>
      <c r="BL87" s="847">
        <v>0</v>
      </c>
      <c r="BM87" s="847">
        <v>0</v>
      </c>
      <c r="BN87" s="847">
        <v>0</v>
      </c>
      <c r="BO87" s="847">
        <v>0</v>
      </c>
      <c r="BP87" s="847">
        <v>0</v>
      </c>
      <c r="BQ87" s="847">
        <v>0</v>
      </c>
      <c r="BR87" s="847">
        <v>0</v>
      </c>
      <c r="BS87" s="847">
        <v>0</v>
      </c>
      <c r="BT87" s="847">
        <v>0</v>
      </c>
      <c r="BU87" s="847">
        <v>0</v>
      </c>
      <c r="BV87" s="847">
        <v>0</v>
      </c>
      <c r="BW87" s="915">
        <f t="shared" ref="BW87" si="264">(AU87+BB87+BI87)-(L87+S87+Z87)</f>
        <v>0</v>
      </c>
      <c r="BX87" s="945" t="str">
        <f t="shared" ref="BX87" si="265">IFERROR((AU87+BB87+BI87)/(L87+S87+Z87),"нд")</f>
        <v>нд</v>
      </c>
      <c r="BY87" s="915">
        <f t="shared" ref="BY87" si="266">(AV87+BC87+BJ87)-(M87+T87-AA87)</f>
        <v>0</v>
      </c>
      <c r="BZ87" s="945" t="str">
        <f t="shared" ref="BZ87" si="267">IFERROR((BY87)/(M87+T87+AA87),"нд")</f>
        <v>нд</v>
      </c>
      <c r="CA87" s="915" t="str">
        <f>I1015_1037000158513_12_69_0!Y85</f>
        <v>нд</v>
      </c>
      <c r="CB87" s="718">
        <f t="shared" si="229"/>
        <v>2</v>
      </c>
      <c r="CC87" s="718">
        <f t="shared" si="230"/>
        <v>0</v>
      </c>
      <c r="CD87" s="718">
        <f t="shared" si="231"/>
        <v>0</v>
      </c>
      <c r="CE87" s="718">
        <f t="shared" si="232"/>
        <v>0</v>
      </c>
      <c r="CF87" s="718">
        <f t="shared" si="233"/>
        <v>0</v>
      </c>
      <c r="CG87" s="718">
        <f t="shared" si="234"/>
        <v>0</v>
      </c>
      <c r="CH87" s="718">
        <f t="shared" si="235"/>
        <v>1</v>
      </c>
      <c r="CJ87" s="706"/>
      <c r="CK87" s="719">
        <f>IF(CC87=[4]В0228_1037000158513_04_0_69_!BD118,0,1)</f>
        <v>0</v>
      </c>
      <c r="CM87" s="706"/>
      <c r="CO87" s="706"/>
    </row>
    <row r="93" spans="1:93" x14ac:dyDescent="0.25">
      <c r="B93" s="722"/>
    </row>
  </sheetData>
  <autoFilter ref="A23:DL87"/>
  <mergeCells count="44">
    <mergeCell ref="A13:CA13"/>
    <mergeCell ref="A14:CA14"/>
    <mergeCell ref="AO20:AT20"/>
    <mergeCell ref="F20:K20"/>
    <mergeCell ref="BW20:BX20"/>
    <mergeCell ref="BY20:BZ20"/>
    <mergeCell ref="BW17:BZ19"/>
    <mergeCell ref="AN19:AT19"/>
    <mergeCell ref="AN18:BV18"/>
    <mergeCell ref="AN17:BV17"/>
    <mergeCell ref="E19:K19"/>
    <mergeCell ref="E18:AM18"/>
    <mergeCell ref="AU19:BA19"/>
    <mergeCell ref="BB19:BH19"/>
    <mergeCell ref="BI19:BO19"/>
    <mergeCell ref="BP19:BV19"/>
    <mergeCell ref="BJ20:BO20"/>
    <mergeCell ref="BQ20:BV20"/>
    <mergeCell ref="M20:R20"/>
    <mergeCell ref="T20:Y20"/>
    <mergeCell ref="AA20:AF20"/>
    <mergeCell ref="AH20:AM20"/>
    <mergeCell ref="CC20:CH20"/>
    <mergeCell ref="CJ20:CO20"/>
    <mergeCell ref="CA17:CA21"/>
    <mergeCell ref="E17:AM17"/>
    <mergeCell ref="A16:CH16"/>
    <mergeCell ref="A17:A21"/>
    <mergeCell ref="B17:B21"/>
    <mergeCell ref="C17:C21"/>
    <mergeCell ref="L19:R19"/>
    <mergeCell ref="S19:Y19"/>
    <mergeCell ref="Z19:AF19"/>
    <mergeCell ref="AG19:AM19"/>
    <mergeCell ref="CB19:CH19"/>
    <mergeCell ref="D17:D21"/>
    <mergeCell ref="AV20:BA20"/>
    <mergeCell ref="BC20:BH20"/>
    <mergeCell ref="A11:CH11"/>
    <mergeCell ref="A4:CH4"/>
    <mergeCell ref="A5:CH5"/>
    <mergeCell ref="A6:CH6"/>
    <mergeCell ref="A8:CH8"/>
    <mergeCell ref="A9:CH9"/>
  </mergeCells>
  <pageMargins left="0.59055118110236227" right="0.19685039370078741" top="0.19685039370078741" bottom="0.19685039370078741" header="0.27559055118110237" footer="0.27559055118110237"/>
  <pageSetup paperSize="8" scale="17" fitToHeight="6" orientation="landscape" r:id="rId1"/>
  <headerFooter alignWithMargins="0">
    <oddHeader>&amp;L&amp;"Arial,обычный"&amp;6Подготовлено с использованием системы ГАРАНТ</oddHeader>
  </headerFooter>
  <rowBreaks count="1" manualBreakCount="1">
    <brk id="78"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FF"/>
    <pageSetUpPr fitToPage="1"/>
  </sheetPr>
  <dimension ref="A1:DE134"/>
  <sheetViews>
    <sheetView view="pageBreakPreview" zoomScale="70" zoomScaleNormal="100" zoomScaleSheetLayoutView="70" workbookViewId="0">
      <pane xSplit="3" ySplit="20" topLeftCell="AJ48" activePane="bottomRight" state="frozen"/>
      <selection pane="topRight" activeCell="D1" sqref="D1"/>
      <selection pane="bottomLeft" activeCell="A21" sqref="A21"/>
      <selection pane="bottomRight" activeCell="T52" sqref="T52"/>
    </sheetView>
  </sheetViews>
  <sheetFormatPr defaultRowHeight="15.75" outlineLevelRow="1" x14ac:dyDescent="0.25"/>
  <cols>
    <col min="1" max="1" width="13.28515625" style="152" customWidth="1"/>
    <col min="2" max="2" width="36" style="152" customWidth="1"/>
    <col min="3" max="3" width="18" style="152" customWidth="1"/>
    <col min="4" max="4" width="19.140625" style="152" customWidth="1"/>
    <col min="5" max="5" width="28.85546875" style="152" hidden="1" customWidth="1"/>
    <col min="6" max="6" width="17.140625" style="634" customWidth="1"/>
    <col min="7" max="7" width="8.28515625" style="634" customWidth="1"/>
    <col min="8" max="11" width="6.85546875" style="633" customWidth="1"/>
    <col min="12" max="12" width="9.85546875" style="633" customWidth="1"/>
    <col min="13" max="13" width="18" style="633" customWidth="1"/>
    <col min="14" max="14" width="7" style="633" customWidth="1"/>
    <col min="15" max="18" width="6.85546875" style="633" customWidth="1"/>
    <col min="19" max="19" width="9.28515625" style="633" customWidth="1"/>
    <col min="20" max="20" width="17.140625" style="633" customWidth="1"/>
    <col min="21" max="25" width="6.85546875" style="633" customWidth="1"/>
    <col min="26" max="26" width="8.5703125" style="633" customWidth="1"/>
    <col min="27" max="27" width="17.140625" style="633" customWidth="1"/>
    <col min="28" max="32" width="6.85546875" style="633" customWidth="1"/>
    <col min="33" max="33" width="9" style="633" customWidth="1"/>
    <col min="34" max="34" width="17.140625" style="633" customWidth="1"/>
    <col min="35" max="35" width="8" style="633" customWidth="1"/>
    <col min="36" max="39" width="6.85546875" style="633" customWidth="1"/>
    <col min="40" max="40" width="8.140625" style="633" customWidth="1"/>
    <col min="41" max="41" width="17.140625" style="633" customWidth="1"/>
    <col min="42" max="42" width="8.28515625" style="634" customWidth="1"/>
    <col min="43" max="46" width="6.85546875" style="633" customWidth="1"/>
    <col min="47" max="47" width="9.85546875" style="633" customWidth="1"/>
    <col min="48" max="48" width="17.140625" style="633" customWidth="1"/>
    <col min="49" max="49" width="7" style="633" customWidth="1"/>
    <col min="50" max="53" width="6.85546875" style="633" customWidth="1"/>
    <col min="54" max="54" width="9.28515625" style="633" customWidth="1"/>
    <col min="55" max="55" width="17.140625" style="633" customWidth="1"/>
    <col min="56" max="60" width="6.85546875" style="633" customWidth="1"/>
    <col min="61" max="61" width="8.5703125" style="633" customWidth="1"/>
    <col min="62" max="62" width="17.140625" style="633" customWidth="1"/>
    <col min="63" max="67" width="6.85546875" style="633" customWidth="1"/>
    <col min="68" max="68" width="9" style="633" customWidth="1"/>
    <col min="69" max="69" width="17.140625" style="633" customWidth="1"/>
    <col min="70" max="70" width="8.5703125" style="634" customWidth="1"/>
    <col min="71" max="74" width="6.85546875" style="633" customWidth="1"/>
    <col min="75" max="77" width="8.140625" style="633" customWidth="1"/>
    <col min="78" max="78" width="10.42578125" style="633" customWidth="1"/>
    <col min="79" max="79" width="9" style="633" customWidth="1"/>
    <col min="80" max="80" width="32.7109375" style="633" customWidth="1"/>
    <col min="81" max="81" width="4" style="135" customWidth="1"/>
    <col min="82" max="82" width="6.5703125" style="135" customWidth="1"/>
    <col min="83" max="83" width="18.42578125" style="135" hidden="1" customWidth="1"/>
    <col min="84" max="84" width="24.28515625" style="135" customWidth="1"/>
    <col min="85" max="85" width="14.42578125" style="135" customWidth="1"/>
    <col min="86" max="86" width="25.5703125" style="135" customWidth="1"/>
    <col min="87" max="87" width="12.42578125" style="135" customWidth="1"/>
    <col min="88" max="88" width="19.85546875" style="135" customWidth="1"/>
    <col min="89" max="90" width="4.7109375" style="135" customWidth="1"/>
    <col min="91" max="91" width="4.28515625" style="135" customWidth="1"/>
    <col min="92" max="92" width="4.42578125" style="135" customWidth="1"/>
    <col min="93" max="93" width="5.140625" style="135" customWidth="1"/>
    <col min="94" max="94" width="5.7109375" style="135" customWidth="1"/>
    <col min="95" max="95" width="6.28515625" style="135" customWidth="1"/>
    <col min="96" max="96" width="6.5703125" style="135" customWidth="1"/>
    <col min="97" max="97" width="6.28515625" style="135" customWidth="1"/>
    <col min="98" max="99" width="5.7109375" style="135" customWidth="1"/>
    <col min="100" max="100" width="14.7109375" style="135" customWidth="1"/>
    <col min="101" max="110" width="5.7109375" style="135" customWidth="1"/>
    <col min="111" max="16384" width="9.140625" style="135"/>
  </cols>
  <sheetData>
    <row r="1" spans="1:109" s="134" customFormat="1" ht="15" customHeight="1" x14ac:dyDescent="0.25">
      <c r="A1" s="484"/>
      <c r="B1" s="484"/>
      <c r="C1" s="484"/>
      <c r="D1" s="484"/>
      <c r="E1" s="484"/>
      <c r="F1" s="622"/>
      <c r="G1" s="1102"/>
      <c r="H1" s="1103"/>
      <c r="I1" s="1103"/>
      <c r="J1" s="1103"/>
      <c r="K1" s="1103"/>
      <c r="L1" s="1103"/>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102"/>
      <c r="AQ1" s="1102"/>
      <c r="AR1" s="1102"/>
      <c r="AS1" s="1102"/>
      <c r="AT1" s="1102"/>
      <c r="AU1" s="1102"/>
      <c r="AV1" s="133"/>
      <c r="AW1" s="133"/>
      <c r="AX1" s="133"/>
      <c r="AY1" s="133"/>
      <c r="AZ1" s="133"/>
      <c r="BA1" s="133"/>
      <c r="BB1" s="454"/>
      <c r="BC1" s="454"/>
      <c r="BD1" s="133"/>
      <c r="BE1" s="133"/>
      <c r="BF1" s="133"/>
      <c r="BG1" s="133"/>
      <c r="BH1" s="133"/>
      <c r="BI1" s="133"/>
      <c r="BJ1" s="133"/>
      <c r="BK1" s="133"/>
      <c r="BL1" s="133"/>
      <c r="BM1" s="133"/>
      <c r="BN1" s="133"/>
      <c r="BO1" s="133"/>
      <c r="BP1" s="133"/>
      <c r="BQ1" s="133"/>
      <c r="BR1" s="622"/>
      <c r="BS1" s="133"/>
      <c r="BT1" s="133"/>
      <c r="BU1" s="133"/>
      <c r="BV1" s="133"/>
      <c r="BW1" s="133"/>
      <c r="BX1" s="133"/>
      <c r="BY1" s="133"/>
      <c r="BZ1" s="133"/>
      <c r="CA1" s="133"/>
      <c r="CB1" s="301" t="s">
        <v>409</v>
      </c>
    </row>
    <row r="2" spans="1:109" s="134" customFormat="1" ht="15" customHeight="1" x14ac:dyDescent="0.25">
      <c r="A2" s="484"/>
      <c r="B2" s="484"/>
      <c r="C2" s="484"/>
      <c r="D2" s="484"/>
      <c r="E2" s="484"/>
      <c r="F2" s="622"/>
      <c r="G2" s="1102"/>
      <c r="H2" s="1103"/>
      <c r="I2" s="1103"/>
      <c r="J2" s="1103"/>
      <c r="K2" s="1103"/>
      <c r="L2" s="1103"/>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102"/>
      <c r="AQ2" s="1103"/>
      <c r="AR2" s="1103"/>
      <c r="AS2" s="1103"/>
      <c r="AT2" s="1103"/>
      <c r="AU2" s="1103"/>
      <c r="AV2" s="133"/>
      <c r="AW2" s="133"/>
      <c r="AX2" s="133"/>
      <c r="AY2" s="133"/>
      <c r="AZ2" s="133"/>
      <c r="BA2" s="133"/>
      <c r="BB2" s="454"/>
      <c r="BC2" s="573"/>
      <c r="BD2" s="133"/>
      <c r="BE2" s="133"/>
      <c r="BF2" s="133"/>
      <c r="BG2" s="133"/>
      <c r="BH2" s="133"/>
      <c r="BI2" s="133"/>
      <c r="BJ2" s="133"/>
      <c r="BK2" s="133"/>
      <c r="BL2" s="133"/>
      <c r="BM2" s="133"/>
      <c r="BN2" s="133"/>
      <c r="BO2" s="133"/>
      <c r="BP2" s="133"/>
      <c r="BQ2" s="133"/>
      <c r="BR2" s="622"/>
      <c r="BS2" s="133"/>
      <c r="BT2" s="133"/>
      <c r="BU2" s="133"/>
      <c r="BV2" s="133"/>
      <c r="BW2" s="133"/>
      <c r="BX2" s="133"/>
      <c r="BY2" s="133"/>
      <c r="BZ2" s="133"/>
      <c r="CA2" s="133"/>
      <c r="CB2" s="574" t="s">
        <v>0</v>
      </c>
    </row>
    <row r="3" spans="1:109" s="134" customFormat="1" ht="15" customHeight="1" x14ac:dyDescent="0.25">
      <c r="A3" s="484"/>
      <c r="B3" s="484"/>
      <c r="C3" s="484"/>
      <c r="D3" s="484"/>
      <c r="E3" s="484"/>
      <c r="F3" s="622"/>
      <c r="G3" s="1104"/>
      <c r="H3" s="1105"/>
      <c r="I3" s="1105"/>
      <c r="J3" s="1105"/>
      <c r="K3" s="1105"/>
      <c r="L3" s="1105"/>
      <c r="M3" s="133"/>
      <c r="N3" s="133"/>
      <c r="O3" s="133"/>
      <c r="P3" s="133"/>
      <c r="Q3" s="133"/>
      <c r="R3" s="133"/>
      <c r="S3" s="133"/>
      <c r="T3" s="133"/>
      <c r="U3" s="133"/>
      <c r="V3" s="133"/>
      <c r="W3" s="133"/>
      <c r="X3" s="133"/>
      <c r="Y3" s="133"/>
      <c r="Z3" s="133"/>
      <c r="AA3" s="133"/>
      <c r="AB3" s="133"/>
      <c r="AC3" s="133"/>
      <c r="AD3" s="133"/>
      <c r="AE3" s="133"/>
      <c r="AF3" s="133"/>
      <c r="AG3" s="133"/>
      <c r="AH3" s="133"/>
      <c r="AI3" s="133"/>
      <c r="AJ3" s="133"/>
      <c r="AK3" s="133"/>
      <c r="AL3" s="133"/>
      <c r="AM3" s="133"/>
      <c r="AN3" s="133"/>
      <c r="AO3" s="133"/>
      <c r="AP3" s="1104"/>
      <c r="AQ3" s="1105"/>
      <c r="AR3" s="1105"/>
      <c r="AS3" s="1105"/>
      <c r="AT3" s="1105"/>
      <c r="AU3" s="1105"/>
      <c r="AV3" s="133"/>
      <c r="AW3" s="133"/>
      <c r="AX3" s="133"/>
      <c r="AY3" s="133"/>
      <c r="AZ3" s="133"/>
      <c r="BA3" s="133"/>
      <c r="BB3" s="454"/>
      <c r="BC3" s="454"/>
      <c r="BD3" s="133"/>
      <c r="BE3" s="133"/>
      <c r="BF3" s="133"/>
      <c r="BG3" s="133"/>
      <c r="BH3" s="133"/>
      <c r="BI3" s="133"/>
      <c r="BJ3" s="133"/>
      <c r="BK3" s="133"/>
      <c r="BL3" s="133"/>
      <c r="BM3" s="133"/>
      <c r="BN3" s="133"/>
      <c r="BO3" s="133"/>
      <c r="BP3" s="133"/>
      <c r="BQ3" s="133"/>
      <c r="BR3" s="622"/>
      <c r="BS3" s="133"/>
      <c r="BT3" s="133"/>
      <c r="BU3" s="133"/>
      <c r="BV3" s="133"/>
      <c r="BW3" s="133"/>
      <c r="BX3" s="133"/>
      <c r="BY3" s="133"/>
      <c r="BZ3" s="133"/>
      <c r="CA3" s="133"/>
      <c r="CB3" s="574" t="s">
        <v>1287</v>
      </c>
    </row>
    <row r="4" spans="1:109" ht="18.75" x14ac:dyDescent="0.25">
      <c r="A4" s="1074" t="s">
        <v>1470</v>
      </c>
      <c r="B4" s="1074"/>
      <c r="C4" s="1074"/>
      <c r="D4" s="1074"/>
      <c r="E4" s="1074"/>
      <c r="F4" s="1107"/>
      <c r="G4" s="1107"/>
      <c r="H4" s="1074"/>
      <c r="I4" s="1074"/>
      <c r="J4" s="1074"/>
      <c r="K4" s="1074"/>
      <c r="L4" s="1074"/>
      <c r="M4" s="1074"/>
      <c r="N4" s="1074"/>
      <c r="O4" s="1074"/>
      <c r="P4" s="1074"/>
      <c r="Q4" s="1074"/>
      <c r="R4" s="1074"/>
      <c r="S4" s="1074"/>
      <c r="T4" s="1074"/>
      <c r="U4" s="1074"/>
      <c r="V4" s="1074"/>
      <c r="W4" s="1074"/>
      <c r="X4" s="1074"/>
      <c r="Y4" s="1074"/>
      <c r="Z4" s="1074"/>
      <c r="AA4" s="1074"/>
      <c r="AB4" s="1074"/>
      <c r="AC4" s="1074"/>
      <c r="AD4" s="1074"/>
      <c r="AE4" s="1074"/>
      <c r="AF4" s="1074"/>
      <c r="AG4" s="1074"/>
      <c r="AH4" s="1074"/>
      <c r="AI4" s="1074"/>
      <c r="AJ4" s="1074"/>
      <c r="AK4" s="1074"/>
      <c r="AL4" s="1074"/>
      <c r="AM4" s="1074"/>
      <c r="AN4" s="1074"/>
      <c r="AO4" s="1074"/>
      <c r="AP4" s="1107"/>
      <c r="AQ4" s="1074"/>
      <c r="AR4" s="1074"/>
      <c r="AS4" s="1074"/>
      <c r="AT4" s="1074"/>
      <c r="AU4" s="1074"/>
      <c r="AV4" s="1074"/>
      <c r="AW4" s="1074"/>
      <c r="AX4" s="1074"/>
      <c r="AY4" s="1074"/>
      <c r="AZ4" s="1074"/>
      <c r="BA4" s="1074"/>
      <c r="BB4" s="1074"/>
      <c r="BC4" s="1074"/>
      <c r="BD4" s="1074"/>
      <c r="BE4" s="1074"/>
      <c r="BF4" s="1074"/>
      <c r="BG4" s="1074"/>
      <c r="BH4" s="1074"/>
      <c r="BI4" s="1074"/>
      <c r="BJ4" s="1074"/>
      <c r="BK4" s="1074"/>
      <c r="BL4" s="1074"/>
      <c r="BM4" s="1074"/>
      <c r="BN4" s="1074"/>
      <c r="BO4" s="1074"/>
      <c r="BP4" s="1074"/>
      <c r="BQ4" s="1074"/>
      <c r="BR4" s="1107"/>
      <c r="BS4" s="1074"/>
      <c r="BT4" s="1074"/>
      <c r="BU4" s="1074"/>
      <c r="BV4" s="1074"/>
      <c r="BW4" s="1074"/>
      <c r="BX4" s="1074"/>
      <c r="BY4" s="1074"/>
      <c r="BZ4" s="1074"/>
      <c r="CA4" s="1074"/>
      <c r="CB4" s="1074"/>
    </row>
    <row r="5" spans="1:109" ht="29.25" customHeight="1" outlineLevel="1" x14ac:dyDescent="0.25">
      <c r="A5" s="1108" t="s">
        <v>1472</v>
      </c>
      <c r="B5" s="1108"/>
      <c r="C5" s="1108"/>
      <c r="D5" s="1108"/>
      <c r="E5" s="1108"/>
      <c r="F5" s="1109"/>
      <c r="G5" s="1109"/>
      <c r="H5" s="1108"/>
      <c r="I5" s="1108"/>
      <c r="J5" s="1108"/>
      <c r="K5" s="1108"/>
      <c r="L5" s="1108"/>
      <c r="M5" s="1108"/>
      <c r="N5" s="1108"/>
      <c r="O5" s="1108"/>
      <c r="P5" s="1108"/>
      <c r="Q5" s="1108"/>
      <c r="R5" s="1108"/>
      <c r="S5" s="1108"/>
      <c r="T5" s="1108"/>
      <c r="U5" s="1108"/>
      <c r="V5" s="1108"/>
      <c r="W5" s="1108"/>
      <c r="X5" s="1108"/>
      <c r="Y5" s="1108"/>
      <c r="Z5" s="1108"/>
      <c r="AA5" s="1108"/>
      <c r="AB5" s="1108"/>
      <c r="AC5" s="1108"/>
      <c r="AD5" s="1108"/>
      <c r="AE5" s="1108"/>
      <c r="AF5" s="1108"/>
      <c r="AG5" s="1108"/>
      <c r="AH5" s="1108"/>
      <c r="AI5" s="1108"/>
      <c r="AJ5" s="1108"/>
      <c r="AK5" s="1108"/>
      <c r="AL5" s="1108"/>
      <c r="AM5" s="1108"/>
      <c r="AN5" s="1108"/>
      <c r="AO5" s="1108"/>
      <c r="AP5" s="1109"/>
      <c r="AQ5" s="1108"/>
      <c r="AR5" s="1108"/>
      <c r="AS5" s="1108"/>
      <c r="AT5" s="1108"/>
      <c r="AU5" s="1108"/>
      <c r="AV5" s="1108"/>
      <c r="AW5" s="1108"/>
      <c r="AX5" s="1108"/>
      <c r="AY5" s="1108"/>
      <c r="AZ5" s="1108"/>
      <c r="BA5" s="1108"/>
      <c r="BB5" s="1108"/>
      <c r="BC5" s="1108"/>
      <c r="BD5" s="1108"/>
      <c r="BE5" s="1108"/>
      <c r="BF5" s="1108"/>
      <c r="BG5" s="1108"/>
      <c r="BH5" s="1108"/>
      <c r="BI5" s="1108"/>
      <c r="BJ5" s="1108"/>
      <c r="BK5" s="1108"/>
      <c r="BL5" s="1108"/>
      <c r="BM5" s="1108"/>
      <c r="BN5" s="1108"/>
      <c r="BO5" s="1108"/>
      <c r="BP5" s="1108"/>
      <c r="BQ5" s="1108"/>
      <c r="BR5" s="1109"/>
      <c r="BS5" s="1108"/>
      <c r="BT5" s="1108"/>
      <c r="BU5" s="1108"/>
      <c r="BV5" s="1108"/>
      <c r="BW5" s="1108"/>
      <c r="BX5" s="1108"/>
      <c r="BY5" s="1108"/>
      <c r="BZ5" s="1108"/>
      <c r="CA5" s="1108"/>
      <c r="CB5" s="1108"/>
    </row>
    <row r="6" spans="1:109" ht="21.75" customHeight="1" outlineLevel="1" x14ac:dyDescent="0.25">
      <c r="A6" s="636"/>
      <c r="B6" s="636"/>
      <c r="C6" s="636"/>
      <c r="D6" s="636"/>
      <c r="E6" s="636"/>
      <c r="F6" s="618"/>
      <c r="G6" s="618"/>
      <c r="H6" s="636"/>
      <c r="I6" s="636"/>
      <c r="J6" s="636"/>
      <c r="K6" s="636"/>
      <c r="L6" s="636"/>
      <c r="M6" s="636"/>
      <c r="N6" s="636"/>
      <c r="O6" s="636"/>
      <c r="P6" s="636"/>
      <c r="Q6" s="636"/>
      <c r="R6" s="636"/>
      <c r="S6" s="636"/>
      <c r="T6" s="636"/>
      <c r="U6" s="636"/>
      <c r="V6" s="636"/>
      <c r="W6" s="636"/>
      <c r="X6" s="636"/>
      <c r="Y6" s="636"/>
      <c r="Z6" s="636"/>
      <c r="AA6" s="636"/>
      <c r="AB6" s="636"/>
      <c r="AC6" s="636"/>
      <c r="AD6" s="636"/>
      <c r="AE6" s="636"/>
      <c r="AF6" s="636"/>
      <c r="AG6" s="636"/>
      <c r="AH6" s="636"/>
      <c r="AI6" s="636"/>
      <c r="AJ6" s="636"/>
      <c r="AK6" s="636"/>
      <c r="AL6" s="636"/>
      <c r="AM6" s="636"/>
      <c r="AN6" s="636"/>
      <c r="AO6" s="636"/>
      <c r="AP6" s="618"/>
      <c r="AQ6" s="636"/>
      <c r="AR6" s="636"/>
      <c r="AS6" s="636"/>
      <c r="AT6" s="636"/>
      <c r="AU6" s="636"/>
      <c r="AV6" s="636"/>
      <c r="AW6" s="636"/>
      <c r="AX6" s="636"/>
      <c r="AY6" s="636"/>
      <c r="AZ6" s="636"/>
      <c r="BA6" s="636"/>
      <c r="BB6" s="558"/>
      <c r="BC6" s="552"/>
      <c r="BD6" s="636"/>
      <c r="BE6" s="636"/>
      <c r="BF6" s="636"/>
      <c r="BG6" s="636"/>
      <c r="BH6" s="636"/>
      <c r="BI6" s="636"/>
      <c r="BJ6" s="636"/>
      <c r="BK6" s="636"/>
      <c r="BL6" s="636"/>
      <c r="BM6" s="636"/>
      <c r="BN6" s="636"/>
      <c r="BO6" s="636"/>
      <c r="BP6" s="636"/>
      <c r="BQ6" s="636"/>
      <c r="BR6" s="618"/>
      <c r="BS6" s="636"/>
      <c r="BT6" s="636"/>
      <c r="BU6" s="636"/>
      <c r="BV6" s="636"/>
      <c r="BW6" s="636"/>
      <c r="BX6" s="636"/>
      <c r="BY6" s="636"/>
      <c r="BZ6" s="636"/>
      <c r="CA6" s="636"/>
      <c r="CB6" s="636"/>
    </row>
    <row r="7" spans="1:109" ht="34.5" customHeight="1" outlineLevel="1" x14ac:dyDescent="0.25">
      <c r="A7" s="998" t="s">
        <v>1301</v>
      </c>
      <c r="B7" s="998"/>
      <c r="C7" s="998"/>
      <c r="D7" s="998"/>
      <c r="E7" s="998"/>
      <c r="F7" s="1110"/>
      <c r="G7" s="1110"/>
      <c r="H7" s="998"/>
      <c r="I7" s="998"/>
      <c r="J7" s="998"/>
      <c r="K7" s="998"/>
      <c r="L7" s="998"/>
      <c r="M7" s="998"/>
      <c r="N7" s="998"/>
      <c r="O7" s="998"/>
      <c r="P7" s="998"/>
      <c r="Q7" s="998"/>
      <c r="R7" s="998"/>
      <c r="S7" s="998"/>
      <c r="T7" s="998"/>
      <c r="U7" s="998"/>
      <c r="V7" s="998"/>
      <c r="W7" s="998"/>
      <c r="X7" s="998"/>
      <c r="Y7" s="998"/>
      <c r="Z7" s="998"/>
      <c r="AA7" s="998"/>
      <c r="AB7" s="998"/>
      <c r="AC7" s="998"/>
      <c r="AD7" s="998"/>
      <c r="AE7" s="998"/>
      <c r="AF7" s="998"/>
      <c r="AG7" s="998"/>
      <c r="AH7" s="998"/>
      <c r="AI7" s="998"/>
      <c r="AJ7" s="998"/>
      <c r="AK7" s="998"/>
      <c r="AL7" s="998"/>
      <c r="AM7" s="998"/>
      <c r="AN7" s="998"/>
      <c r="AO7" s="998"/>
      <c r="AP7" s="1110"/>
      <c r="AQ7" s="998"/>
      <c r="AR7" s="998"/>
      <c r="AS7" s="998"/>
      <c r="AT7" s="998"/>
      <c r="AU7" s="998"/>
      <c r="AV7" s="998"/>
      <c r="AW7" s="998"/>
      <c r="AX7" s="998"/>
      <c r="AY7" s="998"/>
      <c r="AZ7" s="998"/>
      <c r="BA7" s="998"/>
      <c r="BB7" s="998"/>
      <c r="BC7" s="998"/>
      <c r="BD7" s="998"/>
      <c r="BE7" s="998"/>
      <c r="BF7" s="998"/>
      <c r="BG7" s="998"/>
      <c r="BH7" s="998"/>
      <c r="BI7" s="998"/>
      <c r="BJ7" s="998"/>
      <c r="BK7" s="998"/>
      <c r="BL7" s="998"/>
      <c r="BM7" s="998"/>
      <c r="BN7" s="998"/>
      <c r="BO7" s="998"/>
      <c r="BP7" s="998"/>
      <c r="BQ7" s="998"/>
      <c r="BR7" s="1110"/>
      <c r="BS7" s="998"/>
      <c r="BT7" s="998"/>
      <c r="BU7" s="998"/>
      <c r="BV7" s="998"/>
      <c r="BW7" s="998"/>
      <c r="BX7" s="998"/>
      <c r="BY7" s="998"/>
      <c r="BZ7" s="998"/>
      <c r="CA7" s="998"/>
      <c r="CB7" s="998"/>
      <c r="CC7" s="154"/>
      <c r="CD7" s="154"/>
      <c r="CE7" s="154"/>
      <c r="CF7" s="154"/>
      <c r="CG7" s="154"/>
      <c r="CH7" s="154"/>
      <c r="CI7" s="154"/>
      <c r="CJ7" s="154"/>
      <c r="CK7" s="154"/>
      <c r="CL7" s="154"/>
      <c r="CM7" s="154"/>
      <c r="CN7" s="154"/>
      <c r="CO7" s="154"/>
      <c r="CP7" s="154"/>
      <c r="CQ7" s="154"/>
      <c r="CR7" s="154"/>
      <c r="CS7" s="154"/>
      <c r="CT7" s="154"/>
      <c r="CU7" s="154"/>
      <c r="CV7" s="154"/>
      <c r="CW7" s="154"/>
      <c r="CX7" s="154"/>
      <c r="CY7" s="154"/>
      <c r="CZ7" s="154"/>
      <c r="DA7" s="154"/>
      <c r="DB7" s="154"/>
      <c r="DC7" s="154"/>
      <c r="DD7" s="154"/>
      <c r="DE7" s="154"/>
    </row>
    <row r="8" spans="1:109" ht="13.5" customHeight="1" outlineLevel="1" x14ac:dyDescent="0.25">
      <c r="A8" s="999" t="s">
        <v>3</v>
      </c>
      <c r="B8" s="999"/>
      <c r="C8" s="999"/>
      <c r="D8" s="999"/>
      <c r="E8" s="999"/>
      <c r="F8" s="1112"/>
      <c r="G8" s="1112"/>
      <c r="H8" s="999"/>
      <c r="I8" s="999"/>
      <c r="J8" s="999"/>
      <c r="K8" s="999"/>
      <c r="L8" s="999"/>
      <c r="M8" s="999"/>
      <c r="N8" s="999"/>
      <c r="O8" s="999"/>
      <c r="P8" s="999"/>
      <c r="Q8" s="999"/>
      <c r="R8" s="999"/>
      <c r="S8" s="999"/>
      <c r="T8" s="999"/>
      <c r="U8" s="999"/>
      <c r="V8" s="999"/>
      <c r="W8" s="999"/>
      <c r="X8" s="999"/>
      <c r="Y8" s="999"/>
      <c r="Z8" s="999"/>
      <c r="AA8" s="999"/>
      <c r="AB8" s="999"/>
      <c r="AC8" s="999"/>
      <c r="AD8" s="999"/>
      <c r="AE8" s="999"/>
      <c r="AF8" s="999"/>
      <c r="AG8" s="999"/>
      <c r="AH8" s="999"/>
      <c r="AI8" s="999"/>
      <c r="AJ8" s="999"/>
      <c r="AK8" s="999"/>
      <c r="AL8" s="999"/>
      <c r="AM8" s="999"/>
      <c r="AN8" s="999"/>
      <c r="AO8" s="999"/>
      <c r="AP8" s="1112"/>
      <c r="AQ8" s="999"/>
      <c r="AR8" s="999"/>
      <c r="AS8" s="999"/>
      <c r="AT8" s="999"/>
      <c r="AU8" s="999"/>
      <c r="AV8" s="999"/>
      <c r="AW8" s="999"/>
      <c r="AX8" s="999"/>
      <c r="AY8" s="999"/>
      <c r="AZ8" s="999"/>
      <c r="BA8" s="999"/>
      <c r="BB8" s="999"/>
      <c r="BC8" s="999"/>
      <c r="BD8" s="999"/>
      <c r="BE8" s="999"/>
      <c r="BF8" s="999"/>
      <c r="BG8" s="999"/>
      <c r="BH8" s="999"/>
      <c r="BI8" s="999"/>
      <c r="BJ8" s="999"/>
      <c r="BK8" s="999"/>
      <c r="BL8" s="999"/>
      <c r="BM8" s="999"/>
      <c r="BN8" s="999"/>
      <c r="BO8" s="999"/>
      <c r="BP8" s="999"/>
      <c r="BQ8" s="999"/>
      <c r="BR8" s="1112"/>
      <c r="BS8" s="999"/>
      <c r="BT8" s="999"/>
      <c r="BU8" s="999"/>
      <c r="BV8" s="999"/>
      <c r="BW8" s="999"/>
      <c r="BX8" s="999"/>
      <c r="BY8" s="999"/>
      <c r="BZ8" s="999"/>
      <c r="CA8" s="999"/>
      <c r="CB8" s="999"/>
      <c r="CC8" s="155"/>
      <c r="CD8" s="155"/>
      <c r="CE8" s="155"/>
      <c r="CF8" s="155"/>
      <c r="CG8" s="155"/>
      <c r="CH8" s="155"/>
      <c r="CI8" s="155"/>
      <c r="CJ8" s="155"/>
      <c r="CK8" s="155"/>
      <c r="CL8" s="155"/>
      <c r="CM8" s="155"/>
      <c r="CN8" s="155"/>
      <c r="CO8" s="155"/>
      <c r="CP8" s="155"/>
      <c r="CQ8" s="155"/>
      <c r="CR8" s="155"/>
      <c r="CS8" s="155"/>
      <c r="CT8" s="155"/>
      <c r="CU8" s="155"/>
      <c r="CV8" s="155"/>
      <c r="CW8" s="155"/>
      <c r="CX8" s="155"/>
      <c r="CY8" s="155"/>
      <c r="CZ8" s="155"/>
      <c r="DA8" s="155"/>
      <c r="DB8" s="155"/>
      <c r="DC8" s="155"/>
      <c r="DD8" s="155"/>
      <c r="DE8" s="155"/>
    </row>
    <row r="9" spans="1:109" ht="10.5" customHeight="1" outlineLevel="1" x14ac:dyDescent="0.25">
      <c r="A9" s="638"/>
      <c r="B9" s="638"/>
      <c r="C9" s="638"/>
      <c r="D9" s="638"/>
      <c r="E9" s="638"/>
      <c r="F9" s="619"/>
      <c r="G9" s="619"/>
      <c r="H9" s="638"/>
      <c r="I9" s="638"/>
      <c r="J9" s="638"/>
      <c r="K9" s="638"/>
      <c r="L9" s="638"/>
      <c r="M9" s="638"/>
      <c r="N9" s="638"/>
      <c r="O9" s="638"/>
      <c r="P9" s="638"/>
      <c r="Q9" s="638"/>
      <c r="R9" s="638"/>
      <c r="S9" s="638"/>
      <c r="T9" s="638"/>
      <c r="U9" s="638"/>
      <c r="V9" s="638"/>
      <c r="W9" s="638"/>
      <c r="X9" s="638"/>
      <c r="Y9" s="638"/>
      <c r="Z9" s="638"/>
      <c r="AA9" s="638"/>
      <c r="AB9" s="638"/>
      <c r="AC9" s="638"/>
      <c r="AD9" s="638"/>
      <c r="AE9" s="638"/>
      <c r="AF9" s="638"/>
      <c r="AG9" s="638"/>
      <c r="AH9" s="638"/>
      <c r="AI9" s="638"/>
      <c r="AJ9" s="638"/>
      <c r="AK9" s="638"/>
      <c r="AL9" s="638"/>
      <c r="AM9" s="638"/>
      <c r="AN9" s="638"/>
      <c r="AO9" s="638"/>
      <c r="AP9" s="619"/>
      <c r="AQ9" s="638"/>
      <c r="AR9" s="638"/>
      <c r="AS9" s="638"/>
      <c r="AT9" s="638"/>
      <c r="AU9" s="638"/>
      <c r="AV9" s="638"/>
      <c r="AW9" s="638"/>
      <c r="AX9" s="638"/>
      <c r="AY9" s="638"/>
      <c r="AZ9" s="638"/>
      <c r="BA9" s="638"/>
      <c r="BB9" s="575"/>
      <c r="BC9" s="576"/>
      <c r="BD9" s="638"/>
      <c r="BE9" s="638"/>
      <c r="BF9" s="638"/>
      <c r="BG9" s="638"/>
      <c r="BH9" s="638"/>
      <c r="BI9" s="638"/>
      <c r="BJ9" s="638"/>
      <c r="BK9" s="638"/>
      <c r="BL9" s="638"/>
      <c r="BM9" s="638"/>
      <c r="BN9" s="638"/>
      <c r="BO9" s="638"/>
      <c r="BP9" s="638"/>
      <c r="BQ9" s="638"/>
      <c r="BR9" s="619"/>
      <c r="BS9" s="638"/>
      <c r="BT9" s="638"/>
      <c r="BU9" s="638"/>
      <c r="BV9" s="638"/>
      <c r="BW9" s="638"/>
      <c r="BX9" s="638"/>
      <c r="BY9" s="638"/>
      <c r="BZ9" s="638"/>
      <c r="CA9" s="638"/>
      <c r="CB9" s="638"/>
      <c r="CC9" s="155"/>
      <c r="CD9" s="155"/>
      <c r="CE9" s="155"/>
      <c r="CF9" s="155"/>
      <c r="CG9" s="155"/>
      <c r="CH9" s="155"/>
      <c r="CI9" s="155"/>
      <c r="CJ9" s="155"/>
      <c r="CK9" s="155"/>
      <c r="CL9" s="155"/>
      <c r="CM9" s="155"/>
      <c r="CN9" s="155"/>
      <c r="CO9" s="155"/>
      <c r="CP9" s="155"/>
      <c r="CQ9" s="155"/>
      <c r="CR9" s="155"/>
      <c r="CS9" s="155"/>
      <c r="CT9" s="155"/>
      <c r="CU9" s="155"/>
      <c r="CV9" s="155"/>
      <c r="CW9" s="155"/>
      <c r="CX9" s="155"/>
      <c r="CY9" s="155"/>
      <c r="CZ9" s="155"/>
      <c r="DA9" s="155"/>
      <c r="DB9" s="155"/>
      <c r="DC9" s="155"/>
      <c r="DD9" s="155"/>
      <c r="DE9" s="155"/>
    </row>
    <row r="10" spans="1:109" ht="20.25" customHeight="1" outlineLevel="1" x14ac:dyDescent="0.25">
      <c r="A10" s="986" t="s">
        <v>1476</v>
      </c>
      <c r="B10" s="986"/>
      <c r="C10" s="986"/>
      <c r="D10" s="986"/>
      <c r="E10" s="986"/>
      <c r="F10" s="1113"/>
      <c r="G10" s="1113"/>
      <c r="H10" s="986"/>
      <c r="I10" s="986"/>
      <c r="J10" s="986"/>
      <c r="K10" s="986"/>
      <c r="L10" s="986"/>
      <c r="M10" s="986"/>
      <c r="N10" s="986"/>
      <c r="O10" s="986"/>
      <c r="P10" s="986"/>
      <c r="Q10" s="986"/>
      <c r="R10" s="986"/>
      <c r="S10" s="986"/>
      <c r="T10" s="986"/>
      <c r="U10" s="986"/>
      <c r="V10" s="986"/>
      <c r="W10" s="986"/>
      <c r="X10" s="986"/>
      <c r="Y10" s="986"/>
      <c r="Z10" s="986"/>
      <c r="AA10" s="986"/>
      <c r="AB10" s="986"/>
      <c r="AC10" s="986"/>
      <c r="AD10" s="986"/>
      <c r="AE10" s="986"/>
      <c r="AF10" s="986"/>
      <c r="AG10" s="986"/>
      <c r="AH10" s="986"/>
      <c r="AI10" s="986"/>
      <c r="AJ10" s="986"/>
      <c r="AK10" s="986"/>
      <c r="AL10" s="986"/>
      <c r="AM10" s="986"/>
      <c r="AN10" s="986"/>
      <c r="AO10" s="986"/>
      <c r="AP10" s="1113"/>
      <c r="AQ10" s="986"/>
      <c r="AR10" s="986"/>
      <c r="AS10" s="986"/>
      <c r="AT10" s="986"/>
      <c r="AU10" s="986"/>
      <c r="AV10" s="986"/>
      <c r="AW10" s="986"/>
      <c r="AX10" s="986"/>
      <c r="AY10" s="986"/>
      <c r="AZ10" s="986"/>
      <c r="BA10" s="986"/>
      <c r="BB10" s="986"/>
      <c r="BC10" s="986"/>
      <c r="BD10" s="986"/>
      <c r="BE10" s="986"/>
      <c r="BF10" s="986"/>
      <c r="BG10" s="986"/>
      <c r="BH10" s="986"/>
      <c r="BI10" s="986"/>
      <c r="BJ10" s="986"/>
      <c r="BK10" s="986"/>
      <c r="BL10" s="986"/>
      <c r="BM10" s="986"/>
      <c r="BN10" s="986"/>
      <c r="BO10" s="986"/>
      <c r="BP10" s="986"/>
      <c r="BQ10" s="986"/>
      <c r="BR10" s="1113"/>
      <c r="BS10" s="986"/>
      <c r="BT10" s="986"/>
      <c r="BU10" s="986"/>
      <c r="BV10" s="986"/>
      <c r="BW10" s="986"/>
      <c r="BX10" s="986"/>
      <c r="BY10" s="986"/>
      <c r="BZ10" s="986"/>
      <c r="CA10" s="986"/>
      <c r="CB10" s="986"/>
      <c r="CC10" s="158"/>
      <c r="CD10" s="158"/>
      <c r="CE10" s="158"/>
      <c r="CF10" s="158"/>
      <c r="CG10" s="158"/>
      <c r="CH10" s="158"/>
      <c r="CI10" s="158"/>
      <c r="CJ10" s="158"/>
      <c r="CK10" s="158"/>
      <c r="CL10" s="158"/>
      <c r="CM10" s="158"/>
      <c r="CN10" s="158"/>
      <c r="CO10" s="158"/>
      <c r="CP10" s="158"/>
      <c r="CQ10" s="158"/>
      <c r="CR10" s="158"/>
      <c r="CS10" s="158"/>
      <c r="CT10" s="158"/>
      <c r="CU10" s="158"/>
      <c r="CV10" s="158"/>
    </row>
    <row r="11" spans="1:109" ht="18.75" outlineLevel="1" x14ac:dyDescent="0.25">
      <c r="A11" s="577"/>
      <c r="B11" s="577"/>
      <c r="C11" s="577"/>
      <c r="D11" s="577"/>
      <c r="E11" s="577"/>
      <c r="F11" s="623"/>
      <c r="G11" s="620"/>
      <c r="H11" s="577"/>
      <c r="I11" s="577"/>
      <c r="J11" s="577"/>
      <c r="K11" s="577"/>
      <c r="L11" s="577"/>
      <c r="M11" s="577"/>
      <c r="N11" s="577"/>
      <c r="O11" s="577"/>
      <c r="P11" s="577"/>
      <c r="Q11" s="577"/>
      <c r="R11" s="577"/>
      <c r="S11" s="577"/>
      <c r="T11" s="577"/>
      <c r="U11" s="577"/>
      <c r="V11" s="577"/>
      <c r="W11" s="577"/>
      <c r="X11" s="577"/>
      <c r="Y11" s="577"/>
      <c r="Z11" s="577"/>
      <c r="AA11" s="577"/>
      <c r="AB11" s="577"/>
      <c r="AC11" s="577"/>
      <c r="AD11" s="577"/>
      <c r="AE11" s="577"/>
      <c r="AF11" s="577"/>
      <c r="AG11" s="577"/>
      <c r="AH11" s="577"/>
      <c r="AI11" s="577"/>
      <c r="AJ11" s="577"/>
      <c r="AK11" s="577"/>
      <c r="AL11" s="577"/>
      <c r="AM11" s="577"/>
      <c r="AN11" s="577"/>
      <c r="AO11" s="577"/>
      <c r="AP11" s="620"/>
      <c r="AQ11" s="577"/>
      <c r="AR11" s="577"/>
      <c r="AS11" s="577"/>
      <c r="AT11" s="577"/>
      <c r="AU11" s="577"/>
      <c r="AV11" s="577"/>
      <c r="AW11" s="577"/>
      <c r="AX11" s="577"/>
      <c r="AY11" s="577"/>
      <c r="AZ11" s="577"/>
      <c r="BA11" s="577"/>
      <c r="BB11" s="578"/>
      <c r="BC11" s="579"/>
      <c r="BD11" s="577"/>
      <c r="BE11" s="577"/>
      <c r="BF11" s="577"/>
      <c r="BG11" s="577"/>
      <c r="BH11" s="577"/>
      <c r="BI11" s="577"/>
      <c r="BJ11" s="577"/>
      <c r="BK11" s="577"/>
      <c r="BL11" s="577"/>
      <c r="BM11" s="577"/>
      <c r="BN11" s="577"/>
      <c r="BO11" s="577"/>
      <c r="BP11" s="577"/>
      <c r="BQ11" s="577"/>
      <c r="BR11" s="620"/>
      <c r="BS11" s="577"/>
      <c r="BT11" s="577"/>
      <c r="BU11" s="577"/>
      <c r="BV11" s="577"/>
      <c r="BW11" s="577"/>
      <c r="BX11" s="577"/>
      <c r="BY11" s="577"/>
      <c r="BZ11" s="577"/>
      <c r="CA11" s="577"/>
      <c r="CB11" s="577"/>
      <c r="CC11" s="154"/>
      <c r="CD11" s="154"/>
      <c r="CE11" s="154"/>
      <c r="CF11" s="154"/>
      <c r="CG11" s="154"/>
      <c r="CH11" s="154"/>
      <c r="CI11" s="154"/>
      <c r="CJ11" s="154"/>
      <c r="CK11" s="154"/>
      <c r="CL11" s="154"/>
      <c r="CM11" s="154"/>
      <c r="CN11" s="154"/>
    </row>
    <row r="12" spans="1:109" ht="38.25" customHeight="1" outlineLevel="1" x14ac:dyDescent="0.25">
      <c r="A12" s="1000" t="s">
        <v>1475</v>
      </c>
      <c r="B12" s="1000"/>
      <c r="C12" s="1000"/>
      <c r="D12" s="1000"/>
      <c r="E12" s="1000"/>
      <c r="F12" s="1114"/>
      <c r="G12" s="1114"/>
      <c r="H12" s="1000"/>
      <c r="I12" s="1000"/>
      <c r="J12" s="1000"/>
      <c r="K12" s="1000"/>
      <c r="L12" s="1000"/>
      <c r="M12" s="1000"/>
      <c r="N12" s="1000"/>
      <c r="O12" s="1000"/>
      <c r="P12" s="1000"/>
      <c r="Q12" s="1000"/>
      <c r="R12" s="1000"/>
      <c r="S12" s="1000"/>
      <c r="T12" s="1000"/>
      <c r="U12" s="1000"/>
      <c r="V12" s="1000"/>
      <c r="W12" s="1000"/>
      <c r="X12" s="1000"/>
      <c r="Y12" s="1000"/>
      <c r="Z12" s="1000"/>
      <c r="AA12" s="1000"/>
      <c r="AB12" s="1000"/>
      <c r="AC12" s="1000"/>
      <c r="AD12" s="1000"/>
      <c r="AE12" s="1000"/>
      <c r="AF12" s="1000"/>
      <c r="AG12" s="1000"/>
      <c r="AH12" s="1000"/>
      <c r="AI12" s="1000"/>
      <c r="AJ12" s="1000"/>
      <c r="AK12" s="1000"/>
      <c r="AL12" s="1000"/>
      <c r="AM12" s="1000"/>
      <c r="AN12" s="1000"/>
      <c r="AO12" s="1000"/>
      <c r="AP12" s="1114"/>
      <c r="AQ12" s="1000"/>
      <c r="AR12" s="1000"/>
      <c r="AS12" s="1000"/>
      <c r="AT12" s="1000"/>
      <c r="AU12" s="1000"/>
      <c r="AV12" s="1000"/>
      <c r="AW12" s="1000"/>
      <c r="AX12" s="1000"/>
      <c r="AY12" s="1000"/>
      <c r="AZ12" s="1000"/>
      <c r="BA12" s="1000"/>
      <c r="BB12" s="1000"/>
      <c r="BC12" s="1000"/>
      <c r="BD12" s="1000"/>
      <c r="BE12" s="1000"/>
      <c r="BF12" s="1000"/>
      <c r="BG12" s="1000"/>
      <c r="BH12" s="1000"/>
      <c r="BI12" s="1000"/>
      <c r="BJ12" s="1000"/>
      <c r="BK12" s="1000"/>
      <c r="BL12" s="1000"/>
      <c r="BM12" s="1000"/>
      <c r="BN12" s="1000"/>
      <c r="BO12" s="1000"/>
      <c r="BP12" s="1000"/>
      <c r="BQ12" s="1000"/>
      <c r="BR12" s="1114"/>
      <c r="BS12" s="1000"/>
      <c r="BT12" s="1000"/>
      <c r="BU12" s="1000"/>
      <c r="BV12" s="1000"/>
      <c r="BW12" s="1000"/>
      <c r="BX12" s="1000"/>
      <c r="BY12" s="1000"/>
      <c r="BZ12" s="1000"/>
      <c r="CA12" s="1000"/>
      <c r="CB12" s="1000"/>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row>
    <row r="13" spans="1:109" ht="27.75" customHeight="1" outlineLevel="1" x14ac:dyDescent="0.25">
      <c r="A13" s="986" t="s">
        <v>6</v>
      </c>
      <c r="B13" s="986"/>
      <c r="C13" s="986"/>
      <c r="D13" s="986"/>
      <c r="E13" s="986"/>
      <c r="F13" s="1113"/>
      <c r="G13" s="1113"/>
      <c r="H13" s="986"/>
      <c r="I13" s="986"/>
      <c r="J13" s="986"/>
      <c r="K13" s="986"/>
      <c r="L13" s="986"/>
      <c r="M13" s="986"/>
      <c r="N13" s="986"/>
      <c r="O13" s="986"/>
      <c r="P13" s="986"/>
      <c r="Q13" s="986"/>
      <c r="R13" s="986"/>
      <c r="S13" s="986"/>
      <c r="T13" s="986"/>
      <c r="U13" s="986"/>
      <c r="V13" s="986"/>
      <c r="W13" s="986"/>
      <c r="X13" s="986"/>
      <c r="Y13" s="986"/>
      <c r="Z13" s="986"/>
      <c r="AA13" s="986"/>
      <c r="AB13" s="986"/>
      <c r="AC13" s="986"/>
      <c r="AD13" s="986"/>
      <c r="AE13" s="986"/>
      <c r="AF13" s="986"/>
      <c r="AG13" s="986"/>
      <c r="AH13" s="986"/>
      <c r="AI13" s="986"/>
      <c r="AJ13" s="986"/>
      <c r="AK13" s="986"/>
      <c r="AL13" s="986"/>
      <c r="AM13" s="986"/>
      <c r="AN13" s="986"/>
      <c r="AO13" s="986"/>
      <c r="AP13" s="1113"/>
      <c r="AQ13" s="986"/>
      <c r="AR13" s="986"/>
      <c r="AS13" s="986"/>
      <c r="AT13" s="986"/>
      <c r="AU13" s="986"/>
      <c r="AV13" s="986"/>
      <c r="AW13" s="986"/>
      <c r="AX13" s="986"/>
      <c r="AY13" s="986"/>
      <c r="AZ13" s="986"/>
      <c r="BA13" s="986"/>
      <c r="BB13" s="986"/>
      <c r="BC13" s="986"/>
      <c r="BD13" s="986"/>
      <c r="BE13" s="986"/>
      <c r="BF13" s="986"/>
      <c r="BG13" s="986"/>
      <c r="BH13" s="986"/>
      <c r="BI13" s="986"/>
      <c r="BJ13" s="986"/>
      <c r="BK13" s="986"/>
      <c r="BL13" s="986"/>
      <c r="BM13" s="986"/>
      <c r="BN13" s="986"/>
      <c r="BO13" s="986"/>
      <c r="BP13" s="986"/>
      <c r="BQ13" s="986"/>
      <c r="BR13" s="1113"/>
      <c r="BS13" s="986"/>
      <c r="BT13" s="986"/>
      <c r="BU13" s="986"/>
      <c r="BV13" s="986"/>
      <c r="BW13" s="986"/>
      <c r="BX13" s="986"/>
      <c r="BY13" s="986"/>
      <c r="BZ13" s="986"/>
      <c r="CA13" s="986"/>
      <c r="CB13" s="986"/>
      <c r="CC13" s="152"/>
      <c r="CD13" s="152"/>
      <c r="CE13" s="152"/>
      <c r="CF13" s="152"/>
      <c r="CG13" s="152"/>
      <c r="CH13" s="152"/>
      <c r="CI13" s="152"/>
      <c r="CJ13" s="152"/>
      <c r="CK13" s="152"/>
      <c r="CL13" s="152"/>
      <c r="CM13" s="152"/>
      <c r="CN13" s="152"/>
      <c r="CO13" s="152"/>
      <c r="CP13" s="152"/>
      <c r="CQ13" s="152"/>
      <c r="CR13" s="152"/>
      <c r="CS13" s="152"/>
      <c r="CT13" s="152"/>
      <c r="CU13" s="152"/>
      <c r="CV13" s="152"/>
      <c r="CW13" s="152"/>
      <c r="CX13" s="152"/>
      <c r="CY13" s="152"/>
      <c r="CZ13" s="152"/>
      <c r="DA13" s="152"/>
      <c r="DB13" s="152"/>
      <c r="DC13" s="152"/>
      <c r="DD13" s="152"/>
      <c r="DE13" s="152"/>
    </row>
    <row r="14" spans="1:109" x14ac:dyDescent="0.25">
      <c r="A14" s="987"/>
      <c r="B14" s="987"/>
      <c r="C14" s="987"/>
      <c r="D14" s="987"/>
      <c r="E14" s="987"/>
      <c r="F14" s="1115"/>
      <c r="G14" s="1115"/>
      <c r="H14" s="987"/>
      <c r="I14" s="987"/>
      <c r="J14" s="987"/>
      <c r="K14" s="987"/>
      <c r="L14" s="987"/>
      <c r="M14" s="987"/>
      <c r="N14" s="987"/>
      <c r="O14" s="987"/>
      <c r="P14" s="987"/>
      <c r="Q14" s="987"/>
      <c r="R14" s="987"/>
      <c r="S14" s="987"/>
      <c r="T14" s="987"/>
      <c r="U14" s="987"/>
      <c r="V14" s="987"/>
      <c r="W14" s="987"/>
      <c r="X14" s="987"/>
      <c r="Y14" s="987"/>
      <c r="Z14" s="987"/>
      <c r="AA14" s="987"/>
      <c r="AB14" s="987"/>
      <c r="AC14" s="987"/>
      <c r="AD14" s="987"/>
      <c r="AE14" s="987"/>
      <c r="AF14" s="987"/>
      <c r="AG14" s="987"/>
      <c r="AH14" s="987"/>
      <c r="AI14" s="987"/>
      <c r="AJ14" s="987"/>
      <c r="AK14" s="987"/>
      <c r="AL14" s="987"/>
      <c r="AM14" s="987"/>
      <c r="AN14" s="987"/>
      <c r="AO14" s="987"/>
      <c r="AP14" s="1115"/>
      <c r="AQ14" s="987"/>
      <c r="AR14" s="987"/>
      <c r="AS14" s="987"/>
      <c r="AT14" s="987"/>
      <c r="AU14" s="987"/>
      <c r="AV14" s="987"/>
      <c r="AW14" s="987"/>
      <c r="AX14" s="987"/>
      <c r="AY14" s="987"/>
      <c r="AZ14" s="987"/>
      <c r="BA14" s="987"/>
      <c r="BB14" s="987"/>
      <c r="BC14" s="987"/>
      <c r="BD14" s="987"/>
      <c r="BE14" s="987"/>
      <c r="BF14" s="987"/>
      <c r="BG14" s="987"/>
      <c r="BH14" s="987"/>
      <c r="BI14" s="987"/>
      <c r="BJ14" s="987"/>
      <c r="BK14" s="987"/>
      <c r="BL14" s="987"/>
      <c r="BM14" s="987"/>
      <c r="BN14" s="987"/>
      <c r="BO14" s="987"/>
      <c r="BP14" s="987"/>
      <c r="BQ14" s="987"/>
      <c r="BR14" s="1115"/>
      <c r="BS14" s="987"/>
      <c r="BT14" s="987"/>
      <c r="BU14" s="987"/>
      <c r="BV14" s="987"/>
      <c r="BW14" s="987"/>
      <c r="BX14" s="987"/>
      <c r="BY14" s="987"/>
      <c r="BZ14" s="987"/>
      <c r="CA14" s="987"/>
      <c r="CB14" s="987"/>
      <c r="CC14" s="160"/>
      <c r="CD14" s="160"/>
      <c r="CE14" s="160"/>
      <c r="CF14" s="160"/>
      <c r="CG14" s="166"/>
      <c r="CH14" s="166"/>
      <c r="CI14" s="166"/>
      <c r="CJ14" s="166"/>
      <c r="CK14" s="166"/>
      <c r="CL14" s="166"/>
      <c r="CM14" s="166"/>
      <c r="CN14" s="166"/>
      <c r="CO14" s="166"/>
      <c r="CP14" s="166"/>
      <c r="CQ14" s="166"/>
      <c r="CR14" s="166"/>
      <c r="CS14" s="166"/>
      <c r="CT14" s="166"/>
      <c r="CU14" s="166"/>
      <c r="CV14" s="166"/>
    </row>
    <row r="15" spans="1:109" ht="19.5" customHeight="1" x14ac:dyDescent="0.25">
      <c r="A15" s="988" t="s">
        <v>7</v>
      </c>
      <c r="B15" s="988" t="s">
        <v>8</v>
      </c>
      <c r="C15" s="988" t="s">
        <v>9</v>
      </c>
      <c r="D15" s="1087" t="s">
        <v>107</v>
      </c>
      <c r="E15" s="1098" t="s">
        <v>107</v>
      </c>
      <c r="F15" s="1101" t="s">
        <v>1463</v>
      </c>
      <c r="G15" s="1101"/>
      <c r="H15" s="988"/>
      <c r="I15" s="988"/>
      <c r="J15" s="988"/>
      <c r="K15" s="988"/>
      <c r="L15" s="988"/>
      <c r="M15" s="988"/>
      <c r="N15" s="988"/>
      <c r="O15" s="988"/>
      <c r="P15" s="988"/>
      <c r="Q15" s="988"/>
      <c r="R15" s="988"/>
      <c r="S15" s="988"/>
      <c r="T15" s="988"/>
      <c r="U15" s="988"/>
      <c r="V15" s="988"/>
      <c r="W15" s="988"/>
      <c r="X15" s="988"/>
      <c r="Y15" s="988"/>
      <c r="Z15" s="988"/>
      <c r="AA15" s="988"/>
      <c r="AB15" s="988"/>
      <c r="AC15" s="988"/>
      <c r="AD15" s="988"/>
      <c r="AE15" s="988"/>
      <c r="AF15" s="988"/>
      <c r="AG15" s="988"/>
      <c r="AH15" s="988"/>
      <c r="AI15" s="988"/>
      <c r="AJ15" s="988"/>
      <c r="AK15" s="988"/>
      <c r="AL15" s="988"/>
      <c r="AM15" s="988"/>
      <c r="AN15" s="988"/>
      <c r="AO15" s="988" t="s">
        <v>1463</v>
      </c>
      <c r="AP15" s="1101"/>
      <c r="AQ15" s="988"/>
      <c r="AR15" s="988"/>
      <c r="AS15" s="988"/>
      <c r="AT15" s="988"/>
      <c r="AU15" s="988"/>
      <c r="AV15" s="988"/>
      <c r="AW15" s="988"/>
      <c r="AX15" s="988"/>
      <c r="AY15" s="988"/>
      <c r="AZ15" s="988"/>
      <c r="BA15" s="988"/>
      <c r="BB15" s="988"/>
      <c r="BC15" s="988"/>
      <c r="BD15" s="988"/>
      <c r="BE15" s="988"/>
      <c r="BF15" s="988"/>
      <c r="BG15" s="988"/>
      <c r="BH15" s="988"/>
      <c r="BI15" s="988"/>
      <c r="BJ15" s="988"/>
      <c r="BK15" s="988"/>
      <c r="BL15" s="988"/>
      <c r="BM15" s="988"/>
      <c r="BN15" s="988"/>
      <c r="BO15" s="988"/>
      <c r="BP15" s="988"/>
      <c r="BQ15" s="988"/>
      <c r="BR15" s="1101"/>
      <c r="BS15" s="988"/>
      <c r="BT15" s="988"/>
      <c r="BU15" s="988"/>
      <c r="BV15" s="988"/>
      <c r="BW15" s="988"/>
      <c r="BX15" s="988" t="s">
        <v>1305</v>
      </c>
      <c r="BY15" s="988"/>
      <c r="BZ15" s="988"/>
      <c r="CA15" s="988"/>
      <c r="CB15" s="1098" t="s">
        <v>1294</v>
      </c>
      <c r="CC15" s="167"/>
      <c r="CD15" s="167"/>
      <c r="CE15" s="167"/>
      <c r="CF15" s="167"/>
    </row>
    <row r="16" spans="1:109" ht="19.5" customHeight="1" x14ac:dyDescent="0.25">
      <c r="A16" s="988"/>
      <c r="B16" s="988"/>
      <c r="C16" s="988"/>
      <c r="D16" s="1088"/>
      <c r="E16" s="1099"/>
      <c r="F16" s="1111" t="s">
        <v>57</v>
      </c>
      <c r="G16" s="1106"/>
      <c r="H16" s="1094"/>
      <c r="I16" s="1094"/>
      <c r="J16" s="1094"/>
      <c r="K16" s="1094"/>
      <c r="L16" s="1094"/>
      <c r="M16" s="1094"/>
      <c r="N16" s="1094"/>
      <c r="O16" s="1094"/>
      <c r="P16" s="1094"/>
      <c r="Q16" s="1094"/>
      <c r="R16" s="1094"/>
      <c r="S16" s="1094"/>
      <c r="T16" s="1094"/>
      <c r="U16" s="1094"/>
      <c r="V16" s="1094"/>
      <c r="W16" s="1094"/>
      <c r="X16" s="1094"/>
      <c r="Y16" s="1094"/>
      <c r="Z16" s="1094"/>
      <c r="AA16" s="1094"/>
      <c r="AB16" s="1094"/>
      <c r="AC16" s="1094"/>
      <c r="AD16" s="1094"/>
      <c r="AE16" s="1094"/>
      <c r="AF16" s="1094"/>
      <c r="AG16" s="1094"/>
      <c r="AH16" s="1094"/>
      <c r="AI16" s="1094"/>
      <c r="AJ16" s="1094"/>
      <c r="AK16" s="1094"/>
      <c r="AL16" s="1094"/>
      <c r="AM16" s="1094"/>
      <c r="AN16" s="1093"/>
      <c r="AO16" s="1092" t="s">
        <v>962</v>
      </c>
      <c r="AP16" s="1106"/>
      <c r="AQ16" s="1094"/>
      <c r="AR16" s="1094"/>
      <c r="AS16" s="1094"/>
      <c r="AT16" s="1094"/>
      <c r="AU16" s="1094"/>
      <c r="AV16" s="1094"/>
      <c r="AW16" s="1094"/>
      <c r="AX16" s="1094"/>
      <c r="AY16" s="1094"/>
      <c r="AZ16" s="1094"/>
      <c r="BA16" s="1094"/>
      <c r="BB16" s="1094"/>
      <c r="BC16" s="1094"/>
      <c r="BD16" s="1094"/>
      <c r="BE16" s="1094"/>
      <c r="BF16" s="1094"/>
      <c r="BG16" s="1094"/>
      <c r="BH16" s="1094"/>
      <c r="BI16" s="1094"/>
      <c r="BJ16" s="1094"/>
      <c r="BK16" s="1094"/>
      <c r="BL16" s="1094"/>
      <c r="BM16" s="1094"/>
      <c r="BN16" s="1094"/>
      <c r="BO16" s="1094"/>
      <c r="BP16" s="1094"/>
      <c r="BQ16" s="1094"/>
      <c r="BR16" s="1106"/>
      <c r="BS16" s="1094"/>
      <c r="BT16" s="1094"/>
      <c r="BU16" s="1094"/>
      <c r="BV16" s="1094"/>
      <c r="BW16" s="1093"/>
      <c r="BX16" s="988"/>
      <c r="BY16" s="988"/>
      <c r="BZ16" s="988"/>
      <c r="CA16" s="988"/>
      <c r="CB16" s="1099"/>
      <c r="CC16" s="167"/>
      <c r="CD16" s="167"/>
      <c r="CE16" s="167"/>
      <c r="CF16" s="167"/>
    </row>
    <row r="17" spans="1:84" ht="43.5" customHeight="1" x14ac:dyDescent="0.25">
      <c r="A17" s="988"/>
      <c r="B17" s="988"/>
      <c r="C17" s="988"/>
      <c r="D17" s="1088"/>
      <c r="E17" s="1100"/>
      <c r="F17" s="1101" t="s">
        <v>1289</v>
      </c>
      <c r="G17" s="1101"/>
      <c r="H17" s="988"/>
      <c r="I17" s="988"/>
      <c r="J17" s="988"/>
      <c r="K17" s="988"/>
      <c r="L17" s="988"/>
      <c r="M17" s="988" t="s">
        <v>1290</v>
      </c>
      <c r="N17" s="988"/>
      <c r="O17" s="988"/>
      <c r="P17" s="988"/>
      <c r="Q17" s="988"/>
      <c r="R17" s="988"/>
      <c r="S17" s="988"/>
      <c r="T17" s="988" t="s">
        <v>1291</v>
      </c>
      <c r="U17" s="988"/>
      <c r="V17" s="988"/>
      <c r="W17" s="988"/>
      <c r="X17" s="988"/>
      <c r="Y17" s="988"/>
      <c r="Z17" s="988"/>
      <c r="AA17" s="988" t="s">
        <v>1292</v>
      </c>
      <c r="AB17" s="988"/>
      <c r="AC17" s="988"/>
      <c r="AD17" s="988"/>
      <c r="AE17" s="988"/>
      <c r="AF17" s="988"/>
      <c r="AG17" s="988"/>
      <c r="AH17" s="988" t="s">
        <v>1293</v>
      </c>
      <c r="AI17" s="988"/>
      <c r="AJ17" s="988"/>
      <c r="AK17" s="988"/>
      <c r="AL17" s="988"/>
      <c r="AM17" s="988"/>
      <c r="AN17" s="988"/>
      <c r="AO17" s="988" t="s">
        <v>1289</v>
      </c>
      <c r="AP17" s="1101"/>
      <c r="AQ17" s="988"/>
      <c r="AR17" s="988"/>
      <c r="AS17" s="988"/>
      <c r="AT17" s="988"/>
      <c r="AU17" s="988"/>
      <c r="AV17" s="988" t="s">
        <v>1290</v>
      </c>
      <c r="AW17" s="988"/>
      <c r="AX17" s="988"/>
      <c r="AY17" s="988"/>
      <c r="AZ17" s="988"/>
      <c r="BA17" s="988"/>
      <c r="BB17" s="988"/>
      <c r="BC17" s="988" t="s">
        <v>1291</v>
      </c>
      <c r="BD17" s="988"/>
      <c r="BE17" s="988"/>
      <c r="BF17" s="988"/>
      <c r="BG17" s="988"/>
      <c r="BH17" s="988"/>
      <c r="BI17" s="988"/>
      <c r="BJ17" s="988" t="s">
        <v>1292</v>
      </c>
      <c r="BK17" s="988"/>
      <c r="BL17" s="988"/>
      <c r="BM17" s="988"/>
      <c r="BN17" s="988"/>
      <c r="BO17" s="988"/>
      <c r="BP17" s="988"/>
      <c r="BQ17" s="988" t="s">
        <v>1293</v>
      </c>
      <c r="BR17" s="1101"/>
      <c r="BS17" s="988"/>
      <c r="BT17" s="988"/>
      <c r="BU17" s="988"/>
      <c r="BV17" s="988"/>
      <c r="BW17" s="988"/>
      <c r="BX17" s="988"/>
      <c r="BY17" s="988"/>
      <c r="BZ17" s="988"/>
      <c r="CA17" s="988"/>
      <c r="CB17" s="1099"/>
      <c r="CC17" s="167"/>
      <c r="CD17" s="167"/>
      <c r="CE17" s="167"/>
      <c r="CF17" s="167"/>
    </row>
    <row r="18" spans="1:84" ht="43.5" customHeight="1" x14ac:dyDescent="0.25">
      <c r="A18" s="988"/>
      <c r="B18" s="988"/>
      <c r="C18" s="988"/>
      <c r="D18" s="1088"/>
      <c r="E18" s="1087" t="s">
        <v>61</v>
      </c>
      <c r="F18" s="632" t="s">
        <v>111</v>
      </c>
      <c r="G18" s="1101" t="s">
        <v>112</v>
      </c>
      <c r="H18" s="988"/>
      <c r="I18" s="988"/>
      <c r="J18" s="988"/>
      <c r="K18" s="988"/>
      <c r="L18" s="988"/>
      <c r="M18" s="631" t="s">
        <v>111</v>
      </c>
      <c r="N18" s="988" t="s">
        <v>112</v>
      </c>
      <c r="O18" s="988"/>
      <c r="P18" s="988"/>
      <c r="Q18" s="988"/>
      <c r="R18" s="988"/>
      <c r="S18" s="988"/>
      <c r="T18" s="631" t="s">
        <v>111</v>
      </c>
      <c r="U18" s="988" t="s">
        <v>112</v>
      </c>
      <c r="V18" s="988"/>
      <c r="W18" s="988"/>
      <c r="X18" s="988"/>
      <c r="Y18" s="988"/>
      <c r="Z18" s="988"/>
      <c r="AA18" s="631" t="s">
        <v>111</v>
      </c>
      <c r="AB18" s="988" t="s">
        <v>112</v>
      </c>
      <c r="AC18" s="988"/>
      <c r="AD18" s="988"/>
      <c r="AE18" s="988"/>
      <c r="AF18" s="988"/>
      <c r="AG18" s="988"/>
      <c r="AH18" s="631" t="s">
        <v>111</v>
      </c>
      <c r="AI18" s="988" t="s">
        <v>112</v>
      </c>
      <c r="AJ18" s="988"/>
      <c r="AK18" s="988"/>
      <c r="AL18" s="988"/>
      <c r="AM18" s="988"/>
      <c r="AN18" s="988"/>
      <c r="AO18" s="631" t="s">
        <v>111</v>
      </c>
      <c r="AP18" s="1101" t="s">
        <v>112</v>
      </c>
      <c r="AQ18" s="988"/>
      <c r="AR18" s="988"/>
      <c r="AS18" s="988"/>
      <c r="AT18" s="988"/>
      <c r="AU18" s="988"/>
      <c r="AV18" s="631" t="s">
        <v>111</v>
      </c>
      <c r="AW18" s="988" t="s">
        <v>112</v>
      </c>
      <c r="AX18" s="988"/>
      <c r="AY18" s="988"/>
      <c r="AZ18" s="988"/>
      <c r="BA18" s="988"/>
      <c r="BB18" s="988"/>
      <c r="BC18" s="631" t="s">
        <v>111</v>
      </c>
      <c r="BD18" s="988" t="s">
        <v>112</v>
      </c>
      <c r="BE18" s="988"/>
      <c r="BF18" s="988"/>
      <c r="BG18" s="988"/>
      <c r="BH18" s="988"/>
      <c r="BI18" s="988"/>
      <c r="BJ18" s="631" t="s">
        <v>111</v>
      </c>
      <c r="BK18" s="988" t="s">
        <v>112</v>
      </c>
      <c r="BL18" s="988"/>
      <c r="BM18" s="988"/>
      <c r="BN18" s="988"/>
      <c r="BO18" s="988"/>
      <c r="BP18" s="988"/>
      <c r="BQ18" s="631" t="s">
        <v>111</v>
      </c>
      <c r="BR18" s="1101" t="s">
        <v>112</v>
      </c>
      <c r="BS18" s="988"/>
      <c r="BT18" s="988"/>
      <c r="BU18" s="988"/>
      <c r="BV18" s="988"/>
      <c r="BW18" s="988"/>
      <c r="BX18" s="988" t="s">
        <v>111</v>
      </c>
      <c r="BY18" s="988"/>
      <c r="BZ18" s="988" t="s">
        <v>112</v>
      </c>
      <c r="CA18" s="988"/>
      <c r="CB18" s="1099"/>
    </row>
    <row r="19" spans="1:84" ht="87.75" customHeight="1" x14ac:dyDescent="0.25">
      <c r="A19" s="988"/>
      <c r="B19" s="988"/>
      <c r="C19" s="988"/>
      <c r="D19" s="1089"/>
      <c r="E19" s="1089"/>
      <c r="F19" s="621" t="s">
        <v>113</v>
      </c>
      <c r="G19" s="621" t="s">
        <v>113</v>
      </c>
      <c r="H19" s="384" t="s">
        <v>114</v>
      </c>
      <c r="I19" s="384" t="s">
        <v>115</v>
      </c>
      <c r="J19" s="384" t="s">
        <v>116</v>
      </c>
      <c r="K19" s="384" t="s">
        <v>117</v>
      </c>
      <c r="L19" s="384" t="s">
        <v>118</v>
      </c>
      <c r="M19" s="16" t="s">
        <v>113</v>
      </c>
      <c r="N19" s="16" t="s">
        <v>113</v>
      </c>
      <c r="O19" s="384" t="s">
        <v>114</v>
      </c>
      <c r="P19" s="384" t="s">
        <v>115</v>
      </c>
      <c r="Q19" s="384" t="s">
        <v>116</v>
      </c>
      <c r="R19" s="384" t="s">
        <v>117</v>
      </c>
      <c r="S19" s="384" t="s">
        <v>118</v>
      </c>
      <c r="T19" s="16" t="s">
        <v>113</v>
      </c>
      <c r="U19" s="16" t="s">
        <v>113</v>
      </c>
      <c r="V19" s="384" t="s">
        <v>114</v>
      </c>
      <c r="W19" s="384" t="s">
        <v>115</v>
      </c>
      <c r="X19" s="384" t="s">
        <v>116</v>
      </c>
      <c r="Y19" s="384" t="s">
        <v>117</v>
      </c>
      <c r="Z19" s="384" t="s">
        <v>118</v>
      </c>
      <c r="AA19" s="16" t="s">
        <v>113</v>
      </c>
      <c r="AB19" s="16" t="s">
        <v>113</v>
      </c>
      <c r="AC19" s="384" t="s">
        <v>114</v>
      </c>
      <c r="AD19" s="384" t="s">
        <v>115</v>
      </c>
      <c r="AE19" s="384" t="s">
        <v>116</v>
      </c>
      <c r="AF19" s="384" t="s">
        <v>117</v>
      </c>
      <c r="AG19" s="384" t="s">
        <v>118</v>
      </c>
      <c r="AH19" s="16" t="s">
        <v>113</v>
      </c>
      <c r="AI19" s="16" t="s">
        <v>113</v>
      </c>
      <c r="AJ19" s="384" t="s">
        <v>114</v>
      </c>
      <c r="AK19" s="384" t="s">
        <v>115</v>
      </c>
      <c r="AL19" s="384" t="s">
        <v>116</v>
      </c>
      <c r="AM19" s="384" t="s">
        <v>117</v>
      </c>
      <c r="AN19" s="384" t="s">
        <v>118</v>
      </c>
      <c r="AO19" s="16" t="s">
        <v>113</v>
      </c>
      <c r="AP19" s="621" t="s">
        <v>113</v>
      </c>
      <c r="AQ19" s="384" t="s">
        <v>114</v>
      </c>
      <c r="AR19" s="384" t="s">
        <v>115</v>
      </c>
      <c r="AS19" s="384" t="s">
        <v>116</v>
      </c>
      <c r="AT19" s="384" t="s">
        <v>117</v>
      </c>
      <c r="AU19" s="384" t="s">
        <v>118</v>
      </c>
      <c r="AV19" s="16" t="s">
        <v>113</v>
      </c>
      <c r="AW19" s="16" t="s">
        <v>113</v>
      </c>
      <c r="AX19" s="384" t="s">
        <v>114</v>
      </c>
      <c r="AY19" s="384" t="s">
        <v>115</v>
      </c>
      <c r="AZ19" s="384" t="s">
        <v>116</v>
      </c>
      <c r="BA19" s="384" t="s">
        <v>117</v>
      </c>
      <c r="BB19" s="384" t="s">
        <v>118</v>
      </c>
      <c r="BC19" s="16" t="s">
        <v>113</v>
      </c>
      <c r="BD19" s="16" t="s">
        <v>113</v>
      </c>
      <c r="BE19" s="384" t="s">
        <v>114</v>
      </c>
      <c r="BF19" s="384" t="s">
        <v>115</v>
      </c>
      <c r="BG19" s="384" t="s">
        <v>116</v>
      </c>
      <c r="BH19" s="384" t="s">
        <v>117</v>
      </c>
      <c r="BI19" s="384" t="s">
        <v>118</v>
      </c>
      <c r="BJ19" s="16" t="s">
        <v>113</v>
      </c>
      <c r="BK19" s="16" t="s">
        <v>113</v>
      </c>
      <c r="BL19" s="384" t="s">
        <v>114</v>
      </c>
      <c r="BM19" s="384" t="s">
        <v>115</v>
      </c>
      <c r="BN19" s="384" t="s">
        <v>116</v>
      </c>
      <c r="BO19" s="384" t="s">
        <v>117</v>
      </c>
      <c r="BP19" s="384" t="s">
        <v>118</v>
      </c>
      <c r="BQ19" s="16" t="s">
        <v>113</v>
      </c>
      <c r="BR19" s="621" t="s">
        <v>113</v>
      </c>
      <c r="BS19" s="384" t="s">
        <v>114</v>
      </c>
      <c r="BT19" s="384" t="s">
        <v>115</v>
      </c>
      <c r="BU19" s="384" t="s">
        <v>116</v>
      </c>
      <c r="BV19" s="384" t="s">
        <v>117</v>
      </c>
      <c r="BW19" s="384" t="s">
        <v>118</v>
      </c>
      <c r="BX19" s="627" t="s">
        <v>1479</v>
      </c>
      <c r="BY19" s="627" t="s">
        <v>1298</v>
      </c>
      <c r="BZ19" s="627" t="s">
        <v>1479</v>
      </c>
      <c r="CA19" s="631" t="s">
        <v>1298</v>
      </c>
      <c r="CB19" s="1100"/>
    </row>
    <row r="20" spans="1:84" x14ac:dyDescent="0.25">
      <c r="A20" s="631">
        <v>1</v>
      </c>
      <c r="B20" s="631">
        <v>2</v>
      </c>
      <c r="C20" s="631">
        <v>3</v>
      </c>
      <c r="D20" s="631">
        <v>4</v>
      </c>
      <c r="E20" s="631"/>
      <c r="F20" s="632" t="s">
        <v>1306</v>
      </c>
      <c r="G20" s="632" t="s">
        <v>1307</v>
      </c>
      <c r="H20" s="324" t="s">
        <v>1308</v>
      </c>
      <c r="I20" s="324" t="s">
        <v>1309</v>
      </c>
      <c r="J20" s="324" t="s">
        <v>1310</v>
      </c>
      <c r="K20" s="324" t="s">
        <v>1311</v>
      </c>
      <c r="L20" s="324" t="s">
        <v>1312</v>
      </c>
      <c r="M20" s="324" t="s">
        <v>1313</v>
      </c>
      <c r="N20" s="324" t="s">
        <v>1314</v>
      </c>
      <c r="O20" s="324" t="s">
        <v>1315</v>
      </c>
      <c r="P20" s="324" t="s">
        <v>1316</v>
      </c>
      <c r="Q20" s="324" t="s">
        <v>1317</v>
      </c>
      <c r="R20" s="324" t="s">
        <v>1318</v>
      </c>
      <c r="S20" s="324" t="s">
        <v>1319</v>
      </c>
      <c r="T20" s="324" t="s">
        <v>1320</v>
      </c>
      <c r="U20" s="324" t="s">
        <v>1321</v>
      </c>
      <c r="V20" s="324" t="s">
        <v>1322</v>
      </c>
      <c r="W20" s="324" t="s">
        <v>1323</v>
      </c>
      <c r="X20" s="324" t="s">
        <v>1324</v>
      </c>
      <c r="Y20" s="324" t="s">
        <v>1325</v>
      </c>
      <c r="Z20" s="324" t="s">
        <v>1326</v>
      </c>
      <c r="AA20" s="324" t="s">
        <v>1327</v>
      </c>
      <c r="AB20" s="324" t="s">
        <v>1328</v>
      </c>
      <c r="AC20" s="324" t="s">
        <v>1329</v>
      </c>
      <c r="AD20" s="324" t="s">
        <v>1330</v>
      </c>
      <c r="AE20" s="324" t="s">
        <v>1331</v>
      </c>
      <c r="AF20" s="324" t="s">
        <v>1332</v>
      </c>
      <c r="AG20" s="324" t="s">
        <v>1333</v>
      </c>
      <c r="AH20" s="324" t="s">
        <v>1334</v>
      </c>
      <c r="AI20" s="324" t="s">
        <v>1335</v>
      </c>
      <c r="AJ20" s="324" t="s">
        <v>1336</v>
      </c>
      <c r="AK20" s="324" t="s">
        <v>1337</v>
      </c>
      <c r="AL20" s="324" t="s">
        <v>1338</v>
      </c>
      <c r="AM20" s="324" t="s">
        <v>1339</v>
      </c>
      <c r="AN20" s="324" t="s">
        <v>1340</v>
      </c>
      <c r="AO20" s="324" t="s">
        <v>1341</v>
      </c>
      <c r="AP20" s="632" t="s">
        <v>1342</v>
      </c>
      <c r="AQ20" s="324" t="s">
        <v>1343</v>
      </c>
      <c r="AR20" s="324" t="s">
        <v>1344</v>
      </c>
      <c r="AS20" s="324" t="s">
        <v>1345</v>
      </c>
      <c r="AT20" s="324" t="s">
        <v>1346</v>
      </c>
      <c r="AU20" s="324" t="s">
        <v>1347</v>
      </c>
      <c r="AV20" s="324" t="s">
        <v>1348</v>
      </c>
      <c r="AW20" s="324" t="s">
        <v>1349</v>
      </c>
      <c r="AX20" s="324" t="s">
        <v>1350</v>
      </c>
      <c r="AY20" s="324" t="s">
        <v>1351</v>
      </c>
      <c r="AZ20" s="324" t="s">
        <v>1352</v>
      </c>
      <c r="BA20" s="324" t="s">
        <v>1353</v>
      </c>
      <c r="BB20" s="324" t="s">
        <v>1354</v>
      </c>
      <c r="BC20" s="324" t="s">
        <v>1355</v>
      </c>
      <c r="BD20" s="324" t="s">
        <v>1356</v>
      </c>
      <c r="BE20" s="324" t="s">
        <v>1357</v>
      </c>
      <c r="BF20" s="324" t="s">
        <v>1358</v>
      </c>
      <c r="BG20" s="324" t="s">
        <v>1359</v>
      </c>
      <c r="BH20" s="324" t="s">
        <v>1360</v>
      </c>
      <c r="BI20" s="324" t="s">
        <v>1361</v>
      </c>
      <c r="BJ20" s="324" t="s">
        <v>1362</v>
      </c>
      <c r="BK20" s="324" t="s">
        <v>1363</v>
      </c>
      <c r="BL20" s="324" t="s">
        <v>1364</v>
      </c>
      <c r="BM20" s="324" t="s">
        <v>1365</v>
      </c>
      <c r="BN20" s="324" t="s">
        <v>1366</v>
      </c>
      <c r="BO20" s="324" t="s">
        <v>1367</v>
      </c>
      <c r="BP20" s="324" t="s">
        <v>1368</v>
      </c>
      <c r="BQ20" s="324" t="s">
        <v>1369</v>
      </c>
      <c r="BR20" s="632" t="s">
        <v>1370</v>
      </c>
      <c r="BS20" s="324" t="s">
        <v>1371</v>
      </c>
      <c r="BT20" s="324" t="s">
        <v>1372</v>
      </c>
      <c r="BU20" s="324" t="s">
        <v>1373</v>
      </c>
      <c r="BV20" s="324" t="s">
        <v>1374</v>
      </c>
      <c r="BW20" s="324" t="s">
        <v>1375</v>
      </c>
      <c r="BX20" s="324" t="s">
        <v>228</v>
      </c>
      <c r="BY20" s="324" t="s">
        <v>229</v>
      </c>
      <c r="BZ20" s="324" t="s">
        <v>189</v>
      </c>
      <c r="CA20" s="324" t="s">
        <v>230</v>
      </c>
      <c r="CB20" s="324" t="s">
        <v>231</v>
      </c>
    </row>
    <row r="21" spans="1:84" s="231" customFormat="1" ht="31.5" x14ac:dyDescent="0.25">
      <c r="A21" s="695">
        <f>[5]В0228_1037000158513_02_0_69_!A21</f>
        <v>0</v>
      </c>
      <c r="B21" s="696" t="str">
        <f>[5]В0228_1037000158513_02_0_69_!B21</f>
        <v>ВСЕГО по инвестиционной программе, в том числе:</v>
      </c>
      <c r="C21" s="695" t="str">
        <f>[5]В0228_1037000158513_02_0_69_!C21</f>
        <v>Г</v>
      </c>
      <c r="D21" s="460" t="e">
        <f t="shared" ref="D21:E21" si="0">SUM(D22:D27)</f>
        <v>#REF!</v>
      </c>
      <c r="E21" s="460" t="e">
        <f t="shared" si="0"/>
        <v>#REF!</v>
      </c>
      <c r="F21" s="460">
        <f t="shared" ref="F21:L21" si="1">SUM(F22:F27)</f>
        <v>5.18</v>
      </c>
      <c r="G21" s="460" t="e">
        <f t="shared" si="1"/>
        <v>#REF!</v>
      </c>
      <c r="H21" s="460">
        <f t="shared" si="1"/>
        <v>1.38</v>
      </c>
      <c r="I21" s="460">
        <f t="shared" si="1"/>
        <v>0</v>
      </c>
      <c r="J21" s="460">
        <f t="shared" si="1"/>
        <v>34.870000000000005</v>
      </c>
      <c r="K21" s="460">
        <f t="shared" si="1"/>
        <v>0</v>
      </c>
      <c r="L21" s="460">
        <f t="shared" si="1"/>
        <v>1021</v>
      </c>
      <c r="M21" s="460">
        <f t="shared" ref="M21:AU21" si="2">SUM(M22:M27)</f>
        <v>0</v>
      </c>
      <c r="N21" s="460" t="e">
        <f t="shared" si="2"/>
        <v>#REF!</v>
      </c>
      <c r="O21" s="460">
        <f t="shared" si="2"/>
        <v>0</v>
      </c>
      <c r="P21" s="460">
        <f t="shared" si="2"/>
        <v>0</v>
      </c>
      <c r="Q21" s="460">
        <f t="shared" si="2"/>
        <v>3.3</v>
      </c>
      <c r="R21" s="460">
        <f t="shared" si="2"/>
        <v>0</v>
      </c>
      <c r="S21" s="460">
        <f t="shared" si="2"/>
        <v>93</v>
      </c>
      <c r="T21" s="460">
        <f t="shared" si="2"/>
        <v>0</v>
      </c>
      <c r="U21" s="460" t="e">
        <f t="shared" si="2"/>
        <v>#REF!</v>
      </c>
      <c r="V21" s="460">
        <f t="shared" si="2"/>
        <v>0</v>
      </c>
      <c r="W21" s="460">
        <f t="shared" si="2"/>
        <v>0</v>
      </c>
      <c r="X21" s="460">
        <f t="shared" si="2"/>
        <v>2.625</v>
      </c>
      <c r="Y21" s="460">
        <f t="shared" si="2"/>
        <v>0</v>
      </c>
      <c r="Z21" s="460">
        <f t="shared" si="2"/>
        <v>294</v>
      </c>
      <c r="AA21" s="460">
        <f t="shared" si="2"/>
        <v>0</v>
      </c>
      <c r="AB21" s="460" t="e">
        <f t="shared" si="2"/>
        <v>#REF!</v>
      </c>
      <c r="AC21" s="460">
        <f t="shared" si="2"/>
        <v>0.72</v>
      </c>
      <c r="AD21" s="460">
        <f t="shared" si="2"/>
        <v>0</v>
      </c>
      <c r="AE21" s="460">
        <f t="shared" si="2"/>
        <v>8.1849999999999987</v>
      </c>
      <c r="AF21" s="460">
        <f t="shared" si="2"/>
        <v>0</v>
      </c>
      <c r="AG21" s="460">
        <f t="shared" si="2"/>
        <v>295</v>
      </c>
      <c r="AH21" s="460">
        <f t="shared" si="2"/>
        <v>5.18</v>
      </c>
      <c r="AI21" s="460" t="e">
        <f t="shared" si="2"/>
        <v>#REF!</v>
      </c>
      <c r="AJ21" s="460">
        <f t="shared" si="2"/>
        <v>0.66</v>
      </c>
      <c r="AK21" s="460">
        <f t="shared" si="2"/>
        <v>0</v>
      </c>
      <c r="AL21" s="460">
        <f t="shared" si="2"/>
        <v>20.759999999999998</v>
      </c>
      <c r="AM21" s="460">
        <f t="shared" si="2"/>
        <v>0</v>
      </c>
      <c r="AN21" s="460">
        <f t="shared" si="2"/>
        <v>339</v>
      </c>
      <c r="AO21" s="460">
        <f t="shared" si="2"/>
        <v>5.1762881500000004</v>
      </c>
      <c r="AP21" s="460" t="e">
        <f t="shared" si="2"/>
        <v>#REF!</v>
      </c>
      <c r="AQ21" s="460">
        <f t="shared" si="2"/>
        <v>1.38</v>
      </c>
      <c r="AR21" s="460">
        <f t="shared" si="2"/>
        <v>0</v>
      </c>
      <c r="AS21" s="460">
        <f t="shared" si="2"/>
        <v>33.918999999999997</v>
      </c>
      <c r="AT21" s="460">
        <f t="shared" si="2"/>
        <v>0</v>
      </c>
      <c r="AU21" s="460">
        <f t="shared" si="2"/>
        <v>1360</v>
      </c>
      <c r="AV21" s="460">
        <f t="shared" ref="AV21:BW21" si="3">SUM(AV22:AV27)</f>
        <v>0</v>
      </c>
      <c r="AW21" s="460" t="e">
        <f t="shared" si="3"/>
        <v>#REF!</v>
      </c>
      <c r="AX21" s="460">
        <f t="shared" si="3"/>
        <v>0</v>
      </c>
      <c r="AY21" s="460">
        <f t="shared" si="3"/>
        <v>0</v>
      </c>
      <c r="AZ21" s="460">
        <f t="shared" si="3"/>
        <v>1.0900000000000001</v>
      </c>
      <c r="BA21" s="460">
        <f t="shared" si="3"/>
        <v>0</v>
      </c>
      <c r="BB21" s="460">
        <f t="shared" si="3"/>
        <v>500</v>
      </c>
      <c r="BC21" s="460">
        <f t="shared" si="3"/>
        <v>0</v>
      </c>
      <c r="BD21" s="460">
        <f t="shared" si="3"/>
        <v>11.01230082</v>
      </c>
      <c r="BE21" s="460">
        <f t="shared" si="3"/>
        <v>0</v>
      </c>
      <c r="BF21" s="460">
        <f t="shared" si="3"/>
        <v>0</v>
      </c>
      <c r="BG21" s="460">
        <f t="shared" si="3"/>
        <v>3.3450000000000002</v>
      </c>
      <c r="BH21" s="460">
        <f t="shared" si="3"/>
        <v>0</v>
      </c>
      <c r="BI21" s="460">
        <f t="shared" si="3"/>
        <v>184</v>
      </c>
      <c r="BJ21" s="460">
        <f t="shared" si="3"/>
        <v>0</v>
      </c>
      <c r="BK21" s="460" t="e">
        <f t="shared" si="3"/>
        <v>#REF!</v>
      </c>
      <c r="BL21" s="460">
        <f t="shared" si="3"/>
        <v>0</v>
      </c>
      <c r="BM21" s="460">
        <f t="shared" si="3"/>
        <v>0</v>
      </c>
      <c r="BN21" s="460">
        <f t="shared" si="3"/>
        <v>6.0179999999999998</v>
      </c>
      <c r="BO21" s="460">
        <f t="shared" si="3"/>
        <v>0</v>
      </c>
      <c r="BP21" s="460">
        <f t="shared" si="3"/>
        <v>539</v>
      </c>
      <c r="BQ21" s="460">
        <f t="shared" si="3"/>
        <v>5.1762881500000004</v>
      </c>
      <c r="BR21" s="460" t="e">
        <f t="shared" si="3"/>
        <v>#REF!</v>
      </c>
      <c r="BS21" s="460">
        <f t="shared" si="3"/>
        <v>1.38</v>
      </c>
      <c r="BT21" s="460">
        <f t="shared" si="3"/>
        <v>0</v>
      </c>
      <c r="BU21" s="460">
        <f t="shared" si="3"/>
        <v>10.624000000000001</v>
      </c>
      <c r="BV21" s="460">
        <f t="shared" si="3"/>
        <v>0</v>
      </c>
      <c r="BW21" s="460">
        <f t="shared" si="3"/>
        <v>137</v>
      </c>
      <c r="BX21" s="642">
        <f>(AV21+BC21+BJ21+BQ21)-(M21+T21+AA21+AH21)</f>
        <v>-3.7118499999992949E-3</v>
      </c>
      <c r="BY21" s="609">
        <f>IFERROR((AV21+BC21+BJ21+BQ21)/(M21+T21+AA21+AH21),"нд")</f>
        <v>0.99928342664092673</v>
      </c>
      <c r="BZ21" s="642" t="e">
        <f>(AW21+BD21+BK21+BR21)-(N21+U21+AB21+AI21)</f>
        <v>#REF!</v>
      </c>
      <c r="CA21" s="609" t="str">
        <f>IFERROR((AW21+BD21+BK21+BR21)/(N21+U21+AB21+AI21),"")</f>
        <v/>
      </c>
      <c r="CB21" s="460" t="s">
        <v>493</v>
      </c>
      <c r="CE21" s="231" t="e">
        <f>IF(#REF!=[6]В0228_1037000158513_04_0_69_!BD21,0,1)</f>
        <v>#REF!</v>
      </c>
    </row>
    <row r="22" spans="1:84" ht="31.5" x14ac:dyDescent="0.25">
      <c r="A22" s="571" t="str">
        <f>[5]В0228_1037000158513_02_0_69_!A22</f>
        <v>0.1</v>
      </c>
      <c r="B22" s="572" t="str">
        <f>[5]В0228_1037000158513_02_0_69_!B22</f>
        <v>Технологическое присоединение, всего</v>
      </c>
      <c r="C22" s="571" t="str">
        <f>[5]В0228_1037000158513_02_0_69_!C22</f>
        <v>Г</v>
      </c>
      <c r="D22" s="642">
        <f t="shared" ref="D22:E22" si="4">SUM(D28)</f>
        <v>0</v>
      </c>
      <c r="E22" s="642">
        <f t="shared" si="4"/>
        <v>0</v>
      </c>
      <c r="F22" s="642">
        <f t="shared" ref="F22:L22" si="5">SUM(F28)</f>
        <v>0</v>
      </c>
      <c r="G22" s="642">
        <f t="shared" si="5"/>
        <v>0</v>
      </c>
      <c r="H22" s="642">
        <f t="shared" si="5"/>
        <v>0</v>
      </c>
      <c r="I22" s="642">
        <f t="shared" si="5"/>
        <v>0</v>
      </c>
      <c r="J22" s="642">
        <f t="shared" si="5"/>
        <v>0</v>
      </c>
      <c r="K22" s="642">
        <f t="shared" si="5"/>
        <v>0</v>
      </c>
      <c r="L22" s="642">
        <f t="shared" si="5"/>
        <v>0</v>
      </c>
      <c r="M22" s="642">
        <f t="shared" ref="M22:AU22" si="6">SUM(M28)</f>
        <v>0</v>
      </c>
      <c r="N22" s="642">
        <f t="shared" si="6"/>
        <v>0</v>
      </c>
      <c r="O22" s="642">
        <f t="shared" si="6"/>
        <v>0</v>
      </c>
      <c r="P22" s="642">
        <f t="shared" si="6"/>
        <v>0</v>
      </c>
      <c r="Q22" s="642">
        <f t="shared" si="6"/>
        <v>0</v>
      </c>
      <c r="R22" s="642">
        <f t="shared" si="6"/>
        <v>0</v>
      </c>
      <c r="S22" s="642">
        <f t="shared" si="6"/>
        <v>0</v>
      </c>
      <c r="T22" s="642">
        <f t="shared" si="6"/>
        <v>0</v>
      </c>
      <c r="U22" s="642">
        <f t="shared" si="6"/>
        <v>0</v>
      </c>
      <c r="V22" s="642">
        <f t="shared" si="6"/>
        <v>0</v>
      </c>
      <c r="W22" s="642">
        <f t="shared" si="6"/>
        <v>0</v>
      </c>
      <c r="X22" s="642">
        <f t="shared" si="6"/>
        <v>0</v>
      </c>
      <c r="Y22" s="642">
        <f t="shared" si="6"/>
        <v>0</v>
      </c>
      <c r="Z22" s="642">
        <f t="shared" si="6"/>
        <v>0</v>
      </c>
      <c r="AA22" s="642">
        <f t="shared" si="6"/>
        <v>0</v>
      </c>
      <c r="AB22" s="642">
        <f t="shared" si="6"/>
        <v>0</v>
      </c>
      <c r="AC22" s="642">
        <f t="shared" si="6"/>
        <v>0</v>
      </c>
      <c r="AD22" s="642">
        <f t="shared" si="6"/>
        <v>0</v>
      </c>
      <c r="AE22" s="642">
        <f t="shared" si="6"/>
        <v>0</v>
      </c>
      <c r="AF22" s="642">
        <f t="shared" si="6"/>
        <v>0</v>
      </c>
      <c r="AG22" s="642">
        <f t="shared" si="6"/>
        <v>0</v>
      </c>
      <c r="AH22" s="642">
        <f t="shared" si="6"/>
        <v>0</v>
      </c>
      <c r="AI22" s="642">
        <f t="shared" si="6"/>
        <v>0</v>
      </c>
      <c r="AJ22" s="642">
        <f t="shared" si="6"/>
        <v>0</v>
      </c>
      <c r="AK22" s="642">
        <f t="shared" si="6"/>
        <v>0</v>
      </c>
      <c r="AL22" s="642">
        <f t="shared" si="6"/>
        <v>0</v>
      </c>
      <c r="AM22" s="642">
        <f t="shared" si="6"/>
        <v>0</v>
      </c>
      <c r="AN22" s="642">
        <f t="shared" si="6"/>
        <v>0</v>
      </c>
      <c r="AO22" s="642">
        <f t="shared" si="6"/>
        <v>0</v>
      </c>
      <c r="AP22" s="642">
        <f t="shared" si="6"/>
        <v>0</v>
      </c>
      <c r="AQ22" s="642">
        <f t="shared" si="6"/>
        <v>0</v>
      </c>
      <c r="AR22" s="642">
        <f t="shared" si="6"/>
        <v>0</v>
      </c>
      <c r="AS22" s="642">
        <f t="shared" si="6"/>
        <v>0</v>
      </c>
      <c r="AT22" s="642">
        <f t="shared" si="6"/>
        <v>0</v>
      </c>
      <c r="AU22" s="642">
        <f t="shared" si="6"/>
        <v>0</v>
      </c>
      <c r="AV22" s="642">
        <f t="shared" ref="AV22:BW22" si="7">SUM(AV28)</f>
        <v>0</v>
      </c>
      <c r="AW22" s="642">
        <f t="shared" si="7"/>
        <v>0</v>
      </c>
      <c r="AX22" s="642">
        <f t="shared" si="7"/>
        <v>0</v>
      </c>
      <c r="AY22" s="642">
        <f t="shared" si="7"/>
        <v>0</v>
      </c>
      <c r="AZ22" s="642">
        <f t="shared" si="7"/>
        <v>0</v>
      </c>
      <c r="BA22" s="642">
        <f t="shared" si="7"/>
        <v>0</v>
      </c>
      <c r="BB22" s="642">
        <f t="shared" si="7"/>
        <v>0</v>
      </c>
      <c r="BC22" s="642">
        <f t="shared" si="7"/>
        <v>0</v>
      </c>
      <c r="BD22" s="642">
        <f t="shared" si="7"/>
        <v>0</v>
      </c>
      <c r="BE22" s="642">
        <f t="shared" si="7"/>
        <v>0</v>
      </c>
      <c r="BF22" s="642">
        <f t="shared" si="7"/>
        <v>0</v>
      </c>
      <c r="BG22" s="642">
        <f t="shared" si="7"/>
        <v>0</v>
      </c>
      <c r="BH22" s="642">
        <f t="shared" si="7"/>
        <v>0</v>
      </c>
      <c r="BI22" s="642">
        <f t="shared" si="7"/>
        <v>0</v>
      </c>
      <c r="BJ22" s="642">
        <f t="shared" si="7"/>
        <v>0</v>
      </c>
      <c r="BK22" s="642">
        <f t="shared" si="7"/>
        <v>0</v>
      </c>
      <c r="BL22" s="642">
        <f t="shared" si="7"/>
        <v>0</v>
      </c>
      <c r="BM22" s="642">
        <f t="shared" si="7"/>
        <v>0</v>
      </c>
      <c r="BN22" s="642">
        <f t="shared" si="7"/>
        <v>0</v>
      </c>
      <c r="BO22" s="642">
        <f t="shared" si="7"/>
        <v>0</v>
      </c>
      <c r="BP22" s="642">
        <f t="shared" si="7"/>
        <v>0</v>
      </c>
      <c r="BQ22" s="642">
        <f t="shared" si="7"/>
        <v>0</v>
      </c>
      <c r="BR22" s="642">
        <f t="shared" si="7"/>
        <v>0</v>
      </c>
      <c r="BS22" s="642">
        <f t="shared" si="7"/>
        <v>0</v>
      </c>
      <c r="BT22" s="642">
        <f t="shared" si="7"/>
        <v>0</v>
      </c>
      <c r="BU22" s="642">
        <f t="shared" si="7"/>
        <v>0</v>
      </c>
      <c r="BV22" s="642">
        <f t="shared" si="7"/>
        <v>0</v>
      </c>
      <c r="BW22" s="642">
        <f t="shared" si="7"/>
        <v>0</v>
      </c>
      <c r="BX22" s="642">
        <f t="shared" ref="BX22:BX74" si="8">(AV22+BC22+BJ22+BQ22)-(M22+T22+AA22+AH22)</f>
        <v>0</v>
      </c>
      <c r="BY22" s="533" t="str">
        <f t="shared" ref="BY22:BY74" si="9">IFERROR((AV22+BC22+BJ22+BQ22)/(M22+T22+AA22+AH22),"нд")</f>
        <v>нд</v>
      </c>
      <c r="BZ22" s="642">
        <f t="shared" ref="BZ22:BZ74" si="10">(AW22+BD22+BK22+BR22)-(N22+U22+AB22+AI22)</f>
        <v>0</v>
      </c>
      <c r="CA22" s="609" t="str">
        <f t="shared" ref="CA22:CA74" si="11">IFERROR((AW22+BD22+BK22+BR22)/(N22+U22+AB22+AI22),"")</f>
        <v/>
      </c>
      <c r="CB22" s="642" t="s">
        <v>493</v>
      </c>
      <c r="CE22" s="231" t="e">
        <f>IF(#REF!=[6]В0228_1037000158513_04_0_69_!BD22,0,1)</f>
        <v>#REF!</v>
      </c>
    </row>
    <row r="23" spans="1:84" ht="47.25" x14ac:dyDescent="0.25">
      <c r="A23" s="571" t="str">
        <f>[5]В0228_1037000158513_02_0_69_!A23</f>
        <v>0.2</v>
      </c>
      <c r="B23" s="572" t="str">
        <f>[5]В0228_1037000158513_02_0_69_!B23</f>
        <v>Реконструкция, модернизация, техническое перевооружение, всего</v>
      </c>
      <c r="C23" s="571" t="str">
        <f>[5]В0228_1037000158513_02_0_69_!C23</f>
        <v>Г</v>
      </c>
      <c r="D23" s="642" t="e">
        <f t="shared" ref="D23:E23" si="12">SUM(D46)</f>
        <v>#REF!</v>
      </c>
      <c r="E23" s="642" t="e">
        <f t="shared" si="12"/>
        <v>#REF!</v>
      </c>
      <c r="F23" s="642">
        <f t="shared" ref="F23:L23" si="13">SUM(F46)</f>
        <v>0</v>
      </c>
      <c r="G23" s="642" t="e">
        <f t="shared" si="13"/>
        <v>#REF!</v>
      </c>
      <c r="H23" s="642">
        <f t="shared" si="13"/>
        <v>0</v>
      </c>
      <c r="I23" s="642">
        <f t="shared" si="13"/>
        <v>0</v>
      </c>
      <c r="J23" s="642">
        <f t="shared" si="13"/>
        <v>0</v>
      </c>
      <c r="K23" s="642">
        <f t="shared" si="13"/>
        <v>0</v>
      </c>
      <c r="L23" s="642">
        <f t="shared" si="13"/>
        <v>998</v>
      </c>
      <c r="M23" s="642">
        <f t="shared" ref="M23:AU23" si="14">SUM(M46)</f>
        <v>0</v>
      </c>
      <c r="N23" s="642" t="e">
        <f t="shared" si="14"/>
        <v>#REF!</v>
      </c>
      <c r="O23" s="642">
        <f t="shared" si="14"/>
        <v>0</v>
      </c>
      <c r="P23" s="642">
        <f t="shared" si="14"/>
        <v>0</v>
      </c>
      <c r="Q23" s="642">
        <f t="shared" si="14"/>
        <v>0</v>
      </c>
      <c r="R23" s="642">
        <f t="shared" si="14"/>
        <v>0</v>
      </c>
      <c r="S23" s="642">
        <f t="shared" si="14"/>
        <v>93</v>
      </c>
      <c r="T23" s="642">
        <f t="shared" si="14"/>
        <v>0</v>
      </c>
      <c r="U23" s="642" t="e">
        <f t="shared" si="14"/>
        <v>#REF!</v>
      </c>
      <c r="V23" s="642">
        <f t="shared" si="14"/>
        <v>0</v>
      </c>
      <c r="W23" s="642">
        <f t="shared" si="14"/>
        <v>0</v>
      </c>
      <c r="X23" s="642">
        <f t="shared" si="14"/>
        <v>0</v>
      </c>
      <c r="Y23" s="642">
        <f t="shared" si="14"/>
        <v>0</v>
      </c>
      <c r="Z23" s="642">
        <f t="shared" si="14"/>
        <v>293</v>
      </c>
      <c r="AA23" s="642">
        <f t="shared" si="14"/>
        <v>0</v>
      </c>
      <c r="AB23" s="642" t="e">
        <f t="shared" si="14"/>
        <v>#REF!</v>
      </c>
      <c r="AC23" s="642">
        <f t="shared" si="14"/>
        <v>0</v>
      </c>
      <c r="AD23" s="642">
        <f t="shared" si="14"/>
        <v>0</v>
      </c>
      <c r="AE23" s="642">
        <f t="shared" si="14"/>
        <v>0</v>
      </c>
      <c r="AF23" s="642">
        <f t="shared" si="14"/>
        <v>0</v>
      </c>
      <c r="AG23" s="642">
        <f t="shared" si="14"/>
        <v>295</v>
      </c>
      <c r="AH23" s="642">
        <f t="shared" si="14"/>
        <v>0</v>
      </c>
      <c r="AI23" s="642">
        <f t="shared" si="14"/>
        <v>10.757833544444445</v>
      </c>
      <c r="AJ23" s="642">
        <f t="shared" si="14"/>
        <v>0</v>
      </c>
      <c r="AK23" s="642">
        <f t="shared" si="14"/>
        <v>0</v>
      </c>
      <c r="AL23" s="642">
        <f t="shared" si="14"/>
        <v>0</v>
      </c>
      <c r="AM23" s="642">
        <f t="shared" si="14"/>
        <v>0</v>
      </c>
      <c r="AN23" s="642">
        <f t="shared" si="14"/>
        <v>317</v>
      </c>
      <c r="AO23" s="642">
        <f t="shared" si="14"/>
        <v>0</v>
      </c>
      <c r="AP23" s="642" t="e">
        <f t="shared" si="14"/>
        <v>#REF!</v>
      </c>
      <c r="AQ23" s="642">
        <f t="shared" si="14"/>
        <v>0</v>
      </c>
      <c r="AR23" s="642">
        <f t="shared" si="14"/>
        <v>0</v>
      </c>
      <c r="AS23" s="642">
        <f t="shared" si="14"/>
        <v>0</v>
      </c>
      <c r="AT23" s="642">
        <f t="shared" si="14"/>
        <v>0</v>
      </c>
      <c r="AU23" s="642">
        <f t="shared" si="14"/>
        <v>1337</v>
      </c>
      <c r="AV23" s="642">
        <f t="shared" ref="AV23:BW23" si="15">SUM(AV46)</f>
        <v>0</v>
      </c>
      <c r="AW23" s="642" t="e">
        <f t="shared" si="15"/>
        <v>#REF!</v>
      </c>
      <c r="AX23" s="642">
        <f t="shared" si="15"/>
        <v>0</v>
      </c>
      <c r="AY23" s="642">
        <f t="shared" si="15"/>
        <v>0</v>
      </c>
      <c r="AZ23" s="642">
        <f t="shared" si="15"/>
        <v>0</v>
      </c>
      <c r="BA23" s="642">
        <f t="shared" si="15"/>
        <v>0</v>
      </c>
      <c r="BB23" s="642">
        <f t="shared" si="15"/>
        <v>500</v>
      </c>
      <c r="BC23" s="642">
        <f t="shared" si="15"/>
        <v>0</v>
      </c>
      <c r="BD23" s="642">
        <f t="shared" si="15"/>
        <v>4.9708259300000002</v>
      </c>
      <c r="BE23" s="642">
        <f t="shared" si="15"/>
        <v>0</v>
      </c>
      <c r="BF23" s="642">
        <f t="shared" si="15"/>
        <v>0</v>
      </c>
      <c r="BG23" s="642">
        <f t="shared" si="15"/>
        <v>0</v>
      </c>
      <c r="BH23" s="642">
        <f t="shared" si="15"/>
        <v>0</v>
      </c>
      <c r="BI23" s="642">
        <f t="shared" si="15"/>
        <v>184</v>
      </c>
      <c r="BJ23" s="642">
        <f t="shared" si="15"/>
        <v>0</v>
      </c>
      <c r="BK23" s="642" t="e">
        <f t="shared" si="15"/>
        <v>#REF!</v>
      </c>
      <c r="BL23" s="642">
        <f t="shared" si="15"/>
        <v>0</v>
      </c>
      <c r="BM23" s="642">
        <f t="shared" si="15"/>
        <v>0</v>
      </c>
      <c r="BN23" s="642">
        <f t="shared" si="15"/>
        <v>0</v>
      </c>
      <c r="BO23" s="642">
        <f t="shared" si="15"/>
        <v>0</v>
      </c>
      <c r="BP23" s="642">
        <f t="shared" si="15"/>
        <v>536</v>
      </c>
      <c r="BQ23" s="642">
        <f t="shared" si="15"/>
        <v>0</v>
      </c>
      <c r="BR23" s="642" t="e">
        <f t="shared" si="15"/>
        <v>#REF!</v>
      </c>
      <c r="BS23" s="642">
        <f t="shared" si="15"/>
        <v>0</v>
      </c>
      <c r="BT23" s="642">
        <f t="shared" si="15"/>
        <v>0</v>
      </c>
      <c r="BU23" s="642">
        <f t="shared" si="15"/>
        <v>0</v>
      </c>
      <c r="BV23" s="642">
        <f t="shared" si="15"/>
        <v>0</v>
      </c>
      <c r="BW23" s="642">
        <f t="shared" si="15"/>
        <v>117</v>
      </c>
      <c r="BX23" s="642">
        <f t="shared" si="8"/>
        <v>0</v>
      </c>
      <c r="BY23" s="533" t="str">
        <f t="shared" si="9"/>
        <v>нд</v>
      </c>
      <c r="BZ23" s="642" t="e">
        <f t="shared" si="10"/>
        <v>#REF!</v>
      </c>
      <c r="CA23" s="609" t="str">
        <f t="shared" si="11"/>
        <v/>
      </c>
      <c r="CB23" s="642" t="s">
        <v>493</v>
      </c>
      <c r="CE23" s="231" t="e">
        <f>IF(#REF!=[6]В0228_1037000158513_04_0_69_!BD23,0,1)</f>
        <v>#REF!</v>
      </c>
    </row>
    <row r="24" spans="1:84" ht="78.75" x14ac:dyDescent="0.25">
      <c r="A24" s="571" t="str">
        <f>[5]В0228_1037000158513_02_0_69_!A24</f>
        <v>0.3</v>
      </c>
      <c r="B24" s="572" t="str">
        <f>[5]В0228_1037000158513_02_0_69_!B24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571" t="str">
        <f>[5]В0228_1037000158513_02_0_69_!C24</f>
        <v>Г</v>
      </c>
      <c r="D24" s="642" t="e">
        <f t="shared" ref="D24:E24" si="16">SUM(D72)</f>
        <v>#REF!</v>
      </c>
      <c r="E24" s="642" t="e">
        <f t="shared" si="16"/>
        <v>#REF!</v>
      </c>
      <c r="F24" s="642">
        <f t="shared" ref="F24:L24" si="17">SUM(F72)</f>
        <v>0</v>
      </c>
      <c r="G24" s="642" t="e">
        <f t="shared" si="17"/>
        <v>#REF!</v>
      </c>
      <c r="H24" s="642">
        <f t="shared" si="17"/>
        <v>0</v>
      </c>
      <c r="I24" s="642">
        <f t="shared" si="17"/>
        <v>0</v>
      </c>
      <c r="J24" s="642">
        <f t="shared" si="17"/>
        <v>13.34</v>
      </c>
      <c r="K24" s="642">
        <f t="shared" si="17"/>
        <v>0</v>
      </c>
      <c r="L24" s="642">
        <f t="shared" si="17"/>
        <v>1</v>
      </c>
      <c r="M24" s="642">
        <f t="shared" ref="M24:AU24" si="18">SUM(M72)</f>
        <v>0</v>
      </c>
      <c r="N24" s="642" t="e">
        <f t="shared" si="18"/>
        <v>#REF!</v>
      </c>
      <c r="O24" s="642">
        <f t="shared" si="18"/>
        <v>0</v>
      </c>
      <c r="P24" s="642">
        <f t="shared" si="18"/>
        <v>0</v>
      </c>
      <c r="Q24" s="642">
        <f t="shared" si="18"/>
        <v>0</v>
      </c>
      <c r="R24" s="642">
        <f t="shared" si="18"/>
        <v>0</v>
      </c>
      <c r="S24" s="642">
        <f t="shared" si="18"/>
        <v>0</v>
      </c>
      <c r="T24" s="642">
        <f t="shared" si="18"/>
        <v>0</v>
      </c>
      <c r="U24" s="642" t="e">
        <f t="shared" si="18"/>
        <v>#REF!</v>
      </c>
      <c r="V24" s="642">
        <f t="shared" si="18"/>
        <v>0</v>
      </c>
      <c r="W24" s="642">
        <f t="shared" si="18"/>
        <v>0</v>
      </c>
      <c r="X24" s="642">
        <f t="shared" si="18"/>
        <v>0</v>
      </c>
      <c r="Y24" s="642">
        <f t="shared" si="18"/>
        <v>0</v>
      </c>
      <c r="Z24" s="642">
        <f t="shared" si="18"/>
        <v>0</v>
      </c>
      <c r="AA24" s="642">
        <f t="shared" si="18"/>
        <v>0</v>
      </c>
      <c r="AB24" s="642" t="e">
        <f t="shared" si="18"/>
        <v>#REF!</v>
      </c>
      <c r="AC24" s="642">
        <f t="shared" si="18"/>
        <v>0</v>
      </c>
      <c r="AD24" s="642">
        <f t="shared" si="18"/>
        <v>0</v>
      </c>
      <c r="AE24" s="642">
        <f t="shared" si="18"/>
        <v>0</v>
      </c>
      <c r="AF24" s="642">
        <f t="shared" si="18"/>
        <v>0</v>
      </c>
      <c r="AG24" s="642">
        <f t="shared" si="18"/>
        <v>0</v>
      </c>
      <c r="AH24" s="642">
        <f t="shared" si="18"/>
        <v>0</v>
      </c>
      <c r="AI24" s="642" t="e">
        <f t="shared" si="18"/>
        <v>#REF!</v>
      </c>
      <c r="AJ24" s="642">
        <f t="shared" si="18"/>
        <v>0</v>
      </c>
      <c r="AK24" s="642">
        <f t="shared" si="18"/>
        <v>0</v>
      </c>
      <c r="AL24" s="642">
        <f t="shared" si="18"/>
        <v>13.34</v>
      </c>
      <c r="AM24" s="642">
        <f t="shared" si="18"/>
        <v>0</v>
      </c>
      <c r="AN24" s="642">
        <f t="shared" si="18"/>
        <v>1</v>
      </c>
      <c r="AO24" s="642">
        <f t="shared" si="18"/>
        <v>0</v>
      </c>
      <c r="AP24" s="642" t="e">
        <f t="shared" si="18"/>
        <v>#REF!</v>
      </c>
      <c r="AQ24" s="642">
        <f t="shared" si="18"/>
        <v>0</v>
      </c>
      <c r="AR24" s="642">
        <f t="shared" si="18"/>
        <v>0</v>
      </c>
      <c r="AS24" s="642">
        <f t="shared" si="18"/>
        <v>12.842000000000001</v>
      </c>
      <c r="AT24" s="642">
        <f t="shared" si="18"/>
        <v>0</v>
      </c>
      <c r="AU24" s="642">
        <f t="shared" si="18"/>
        <v>1</v>
      </c>
      <c r="AV24" s="642">
        <f t="shared" ref="AV24:BW24" si="19">SUM(AV72)</f>
        <v>0</v>
      </c>
      <c r="AW24" s="642" t="e">
        <f t="shared" si="19"/>
        <v>#REF!</v>
      </c>
      <c r="AX24" s="642">
        <f t="shared" si="19"/>
        <v>0</v>
      </c>
      <c r="AY24" s="642">
        <f t="shared" si="19"/>
        <v>0</v>
      </c>
      <c r="AZ24" s="642">
        <f t="shared" si="19"/>
        <v>0</v>
      </c>
      <c r="BA24" s="642">
        <f t="shared" si="19"/>
        <v>0</v>
      </c>
      <c r="BB24" s="642">
        <f t="shared" si="19"/>
        <v>0</v>
      </c>
      <c r="BC24" s="642">
        <f t="shared" si="19"/>
        <v>0</v>
      </c>
      <c r="BD24" s="642">
        <f t="shared" si="19"/>
        <v>0</v>
      </c>
      <c r="BE24" s="642">
        <f t="shared" si="19"/>
        <v>0</v>
      </c>
      <c r="BF24" s="642">
        <f t="shared" si="19"/>
        <v>0</v>
      </c>
      <c r="BG24" s="642">
        <f t="shared" si="19"/>
        <v>0</v>
      </c>
      <c r="BH24" s="642">
        <f t="shared" si="19"/>
        <v>0</v>
      </c>
      <c r="BI24" s="642">
        <f t="shared" si="19"/>
        <v>0</v>
      </c>
      <c r="BJ24" s="642">
        <f t="shared" si="19"/>
        <v>0</v>
      </c>
      <c r="BK24" s="642" t="e">
        <f t="shared" si="19"/>
        <v>#REF!</v>
      </c>
      <c r="BL24" s="642">
        <f t="shared" si="19"/>
        <v>0</v>
      </c>
      <c r="BM24" s="642">
        <f t="shared" si="19"/>
        <v>0</v>
      </c>
      <c r="BN24" s="642">
        <f t="shared" si="19"/>
        <v>0</v>
      </c>
      <c r="BO24" s="642">
        <f t="shared" si="19"/>
        <v>0</v>
      </c>
      <c r="BP24" s="642">
        <f t="shared" si="19"/>
        <v>0</v>
      </c>
      <c r="BQ24" s="642">
        <f t="shared" si="19"/>
        <v>0</v>
      </c>
      <c r="BR24" s="642" t="e">
        <f t="shared" si="19"/>
        <v>#REF!</v>
      </c>
      <c r="BS24" s="642">
        <f t="shared" si="19"/>
        <v>0</v>
      </c>
      <c r="BT24" s="642">
        <f t="shared" si="19"/>
        <v>0</v>
      </c>
      <c r="BU24" s="642">
        <f t="shared" si="19"/>
        <v>0</v>
      </c>
      <c r="BV24" s="642">
        <f t="shared" si="19"/>
        <v>0</v>
      </c>
      <c r="BW24" s="642">
        <f t="shared" si="19"/>
        <v>1</v>
      </c>
      <c r="BX24" s="642">
        <f t="shared" si="8"/>
        <v>0</v>
      </c>
      <c r="BY24" s="533" t="str">
        <f t="shared" si="9"/>
        <v>нд</v>
      </c>
      <c r="BZ24" s="642" t="e">
        <f t="shared" si="10"/>
        <v>#REF!</v>
      </c>
      <c r="CA24" s="609" t="str">
        <f t="shared" si="11"/>
        <v/>
      </c>
      <c r="CB24" s="642" t="s">
        <v>493</v>
      </c>
      <c r="CE24" s="231" t="e">
        <f>IF(#REF!=[6]В0228_1037000158513_04_0_69_!BD24,0,1)</f>
        <v>#REF!</v>
      </c>
    </row>
    <row r="25" spans="1:84" ht="47.25" x14ac:dyDescent="0.25">
      <c r="A25" s="571" t="str">
        <f>[5]В0228_1037000158513_02_0_69_!A25</f>
        <v>0.4</v>
      </c>
      <c r="B25" s="572" t="str">
        <f>[5]В0228_1037000158513_02_0_69_!B25</f>
        <v>Прочее новое строительство объектов электросетевого хозяйства, всего</v>
      </c>
      <c r="C25" s="571" t="str">
        <f>[5]В0228_1037000158513_02_0_69_!C25</f>
        <v>Г</v>
      </c>
      <c r="D25" s="642" t="e">
        <f t="shared" ref="D25:E25" si="20">SUM(D92)</f>
        <v>#REF!</v>
      </c>
      <c r="E25" s="642" t="e">
        <f t="shared" si="20"/>
        <v>#REF!</v>
      </c>
      <c r="F25" s="642">
        <f t="shared" ref="F25:L25" si="21">SUM(F92)</f>
        <v>0</v>
      </c>
      <c r="G25" s="642" t="e">
        <f t="shared" si="21"/>
        <v>#REF!</v>
      </c>
      <c r="H25" s="642">
        <f t="shared" si="21"/>
        <v>1.38</v>
      </c>
      <c r="I25" s="642">
        <f t="shared" si="21"/>
        <v>0</v>
      </c>
      <c r="J25" s="642">
        <f t="shared" si="21"/>
        <v>21.53</v>
      </c>
      <c r="K25" s="642">
        <f t="shared" si="21"/>
        <v>0</v>
      </c>
      <c r="L25" s="642">
        <f t="shared" si="21"/>
        <v>15</v>
      </c>
      <c r="M25" s="642">
        <f t="shared" ref="M25:AU25" si="22">SUM(M92)</f>
        <v>0</v>
      </c>
      <c r="N25" s="642" t="e">
        <f t="shared" si="22"/>
        <v>#REF!</v>
      </c>
      <c r="O25" s="642">
        <f t="shared" si="22"/>
        <v>0</v>
      </c>
      <c r="P25" s="642">
        <f t="shared" si="22"/>
        <v>0</v>
      </c>
      <c r="Q25" s="642">
        <f t="shared" si="22"/>
        <v>3.3</v>
      </c>
      <c r="R25" s="642">
        <f t="shared" si="22"/>
        <v>0</v>
      </c>
      <c r="S25" s="642">
        <f t="shared" si="22"/>
        <v>0</v>
      </c>
      <c r="T25" s="642">
        <f t="shared" si="22"/>
        <v>0</v>
      </c>
      <c r="U25" s="642" t="e">
        <f t="shared" si="22"/>
        <v>#REF!</v>
      </c>
      <c r="V25" s="642">
        <f t="shared" si="22"/>
        <v>0</v>
      </c>
      <c r="W25" s="642">
        <f t="shared" si="22"/>
        <v>0</v>
      </c>
      <c r="X25" s="642">
        <f t="shared" si="22"/>
        <v>2.625</v>
      </c>
      <c r="Y25" s="642">
        <f t="shared" si="22"/>
        <v>0</v>
      </c>
      <c r="Z25" s="642">
        <f t="shared" si="22"/>
        <v>0</v>
      </c>
      <c r="AA25" s="642">
        <f t="shared" si="22"/>
        <v>0</v>
      </c>
      <c r="AB25" s="642" t="e">
        <f t="shared" si="22"/>
        <v>#REF!</v>
      </c>
      <c r="AC25" s="642">
        <f t="shared" si="22"/>
        <v>0.72</v>
      </c>
      <c r="AD25" s="642">
        <f t="shared" si="22"/>
        <v>0</v>
      </c>
      <c r="AE25" s="642">
        <f t="shared" si="22"/>
        <v>8.1849999999999987</v>
      </c>
      <c r="AF25" s="642">
        <f t="shared" si="22"/>
        <v>0</v>
      </c>
      <c r="AG25" s="642">
        <f t="shared" si="22"/>
        <v>0</v>
      </c>
      <c r="AH25" s="642">
        <f t="shared" si="22"/>
        <v>0</v>
      </c>
      <c r="AI25" s="642" t="e">
        <f t="shared" si="22"/>
        <v>#REF!</v>
      </c>
      <c r="AJ25" s="642">
        <f t="shared" si="22"/>
        <v>0.66</v>
      </c>
      <c r="AK25" s="642">
        <f t="shared" si="22"/>
        <v>0</v>
      </c>
      <c r="AL25" s="642">
        <f t="shared" si="22"/>
        <v>7.42</v>
      </c>
      <c r="AM25" s="642">
        <f t="shared" si="22"/>
        <v>0</v>
      </c>
      <c r="AN25" s="642">
        <f t="shared" si="22"/>
        <v>15</v>
      </c>
      <c r="AO25" s="642">
        <f t="shared" si="22"/>
        <v>0</v>
      </c>
      <c r="AP25" s="642" t="e">
        <f t="shared" si="22"/>
        <v>#REF!</v>
      </c>
      <c r="AQ25" s="642">
        <f t="shared" si="22"/>
        <v>1.38</v>
      </c>
      <c r="AR25" s="642">
        <f t="shared" si="22"/>
        <v>0</v>
      </c>
      <c r="AS25" s="642">
        <f t="shared" si="22"/>
        <v>21.076999999999998</v>
      </c>
      <c r="AT25" s="642">
        <f t="shared" si="22"/>
        <v>0</v>
      </c>
      <c r="AU25" s="642">
        <f t="shared" si="22"/>
        <v>15</v>
      </c>
      <c r="AV25" s="642">
        <f t="shared" ref="AV25:BW25" si="23">SUM(AV92)</f>
        <v>0</v>
      </c>
      <c r="AW25" s="642" t="e">
        <f t="shared" si="23"/>
        <v>#REF!</v>
      </c>
      <c r="AX25" s="642">
        <f t="shared" si="23"/>
        <v>0</v>
      </c>
      <c r="AY25" s="642">
        <f t="shared" si="23"/>
        <v>0</v>
      </c>
      <c r="AZ25" s="642">
        <f t="shared" si="23"/>
        <v>1.0900000000000001</v>
      </c>
      <c r="BA25" s="642">
        <f t="shared" si="23"/>
        <v>0</v>
      </c>
      <c r="BB25" s="642">
        <f t="shared" si="23"/>
        <v>0</v>
      </c>
      <c r="BC25" s="642">
        <f t="shared" si="23"/>
        <v>0</v>
      </c>
      <c r="BD25" s="642">
        <f t="shared" si="23"/>
        <v>6.0414748899999999</v>
      </c>
      <c r="BE25" s="642">
        <f t="shared" si="23"/>
        <v>0</v>
      </c>
      <c r="BF25" s="642">
        <f t="shared" si="23"/>
        <v>0</v>
      </c>
      <c r="BG25" s="642">
        <f t="shared" si="23"/>
        <v>3.3450000000000002</v>
      </c>
      <c r="BH25" s="642">
        <f t="shared" si="23"/>
        <v>0</v>
      </c>
      <c r="BI25" s="642">
        <f t="shared" si="23"/>
        <v>0</v>
      </c>
      <c r="BJ25" s="642">
        <f t="shared" si="23"/>
        <v>0</v>
      </c>
      <c r="BK25" s="642" t="e">
        <f t="shared" si="23"/>
        <v>#REF!</v>
      </c>
      <c r="BL25" s="642">
        <f t="shared" si="23"/>
        <v>0</v>
      </c>
      <c r="BM25" s="642">
        <f t="shared" si="23"/>
        <v>0</v>
      </c>
      <c r="BN25" s="642">
        <f t="shared" si="23"/>
        <v>6.0179999999999998</v>
      </c>
      <c r="BO25" s="642">
        <f t="shared" si="23"/>
        <v>0</v>
      </c>
      <c r="BP25" s="642">
        <f t="shared" si="23"/>
        <v>0</v>
      </c>
      <c r="BQ25" s="642">
        <f t="shared" si="23"/>
        <v>0</v>
      </c>
      <c r="BR25" s="642" t="e">
        <f t="shared" si="23"/>
        <v>#REF!</v>
      </c>
      <c r="BS25" s="642">
        <f t="shared" si="23"/>
        <v>1.38</v>
      </c>
      <c r="BT25" s="642">
        <f t="shared" si="23"/>
        <v>0</v>
      </c>
      <c r="BU25" s="642">
        <f t="shared" si="23"/>
        <v>10.624000000000001</v>
      </c>
      <c r="BV25" s="642">
        <f t="shared" si="23"/>
        <v>0</v>
      </c>
      <c r="BW25" s="642">
        <f t="shared" si="23"/>
        <v>15</v>
      </c>
      <c r="BX25" s="642">
        <f t="shared" si="8"/>
        <v>0</v>
      </c>
      <c r="BY25" s="533" t="str">
        <f t="shared" si="9"/>
        <v>нд</v>
      </c>
      <c r="BZ25" s="642" t="e">
        <f t="shared" si="10"/>
        <v>#REF!</v>
      </c>
      <c r="CA25" s="609" t="str">
        <f t="shared" si="11"/>
        <v/>
      </c>
      <c r="CB25" s="642" t="s">
        <v>493</v>
      </c>
      <c r="CE25" s="231" t="e">
        <f>IF(#REF!=[6]В0228_1037000158513_04_0_69_!BD25,0,1)</f>
        <v>#REF!</v>
      </c>
    </row>
    <row r="26" spans="1:84" ht="47.25" x14ac:dyDescent="0.25">
      <c r="A26" s="571" t="str">
        <f>[5]В0228_1037000158513_02_0_69_!A26</f>
        <v>0.5</v>
      </c>
      <c r="B26" s="572" t="str">
        <f>[5]В0228_1037000158513_02_0_69_!B26</f>
        <v>Покупка земельных участков для целей реализации инвестиционных проектов, всего</v>
      </c>
      <c r="C26" s="571" t="str">
        <f>[5]В0228_1037000158513_02_0_69_!C26</f>
        <v>Г</v>
      </c>
      <c r="D26" s="642">
        <f t="shared" ref="D26:E26" si="24">SUM(D97)</f>
        <v>0</v>
      </c>
      <c r="E26" s="642">
        <f t="shared" si="24"/>
        <v>0</v>
      </c>
      <c r="F26" s="642">
        <f t="shared" ref="F26:L26" si="25">SUM(F97)</f>
        <v>0</v>
      </c>
      <c r="G26" s="642">
        <f t="shared" si="25"/>
        <v>0</v>
      </c>
      <c r="H26" s="642">
        <f t="shared" si="25"/>
        <v>0</v>
      </c>
      <c r="I26" s="642">
        <f t="shared" si="25"/>
        <v>0</v>
      </c>
      <c r="J26" s="642">
        <f t="shared" si="25"/>
        <v>0</v>
      </c>
      <c r="K26" s="642">
        <f t="shared" si="25"/>
        <v>0</v>
      </c>
      <c r="L26" s="642">
        <f t="shared" si="25"/>
        <v>0</v>
      </c>
      <c r="M26" s="642">
        <f t="shared" ref="M26:AU26" si="26">SUM(M97)</f>
        <v>0</v>
      </c>
      <c r="N26" s="642">
        <f t="shared" si="26"/>
        <v>0</v>
      </c>
      <c r="O26" s="642">
        <f t="shared" si="26"/>
        <v>0</v>
      </c>
      <c r="P26" s="642">
        <f t="shared" si="26"/>
        <v>0</v>
      </c>
      <c r="Q26" s="642">
        <f t="shared" si="26"/>
        <v>0</v>
      </c>
      <c r="R26" s="642">
        <f t="shared" si="26"/>
        <v>0</v>
      </c>
      <c r="S26" s="642">
        <f t="shared" si="26"/>
        <v>0</v>
      </c>
      <c r="T26" s="642">
        <f t="shared" si="26"/>
        <v>0</v>
      </c>
      <c r="U26" s="642">
        <f t="shared" si="26"/>
        <v>0</v>
      </c>
      <c r="V26" s="642">
        <f t="shared" si="26"/>
        <v>0</v>
      </c>
      <c r="W26" s="642">
        <f t="shared" si="26"/>
        <v>0</v>
      </c>
      <c r="X26" s="642">
        <f t="shared" si="26"/>
        <v>0</v>
      </c>
      <c r="Y26" s="642">
        <f t="shared" si="26"/>
        <v>0</v>
      </c>
      <c r="Z26" s="642">
        <f t="shared" si="26"/>
        <v>0</v>
      </c>
      <c r="AA26" s="642">
        <f t="shared" si="26"/>
        <v>0</v>
      </c>
      <c r="AB26" s="642">
        <f t="shared" si="26"/>
        <v>0</v>
      </c>
      <c r="AC26" s="642">
        <f t="shared" si="26"/>
        <v>0</v>
      </c>
      <c r="AD26" s="642">
        <f t="shared" si="26"/>
        <v>0</v>
      </c>
      <c r="AE26" s="642">
        <f t="shared" si="26"/>
        <v>0</v>
      </c>
      <c r="AF26" s="642">
        <f t="shared" si="26"/>
        <v>0</v>
      </c>
      <c r="AG26" s="642">
        <f t="shared" si="26"/>
        <v>0</v>
      </c>
      <c r="AH26" s="642">
        <f t="shared" si="26"/>
        <v>0</v>
      </c>
      <c r="AI26" s="642">
        <f t="shared" si="26"/>
        <v>0</v>
      </c>
      <c r="AJ26" s="642">
        <f t="shared" si="26"/>
        <v>0</v>
      </c>
      <c r="AK26" s="642">
        <f t="shared" si="26"/>
        <v>0</v>
      </c>
      <c r="AL26" s="642">
        <f t="shared" si="26"/>
        <v>0</v>
      </c>
      <c r="AM26" s="642">
        <f t="shared" si="26"/>
        <v>0</v>
      </c>
      <c r="AN26" s="642">
        <f t="shared" si="26"/>
        <v>0</v>
      </c>
      <c r="AO26" s="642">
        <f t="shared" si="26"/>
        <v>0</v>
      </c>
      <c r="AP26" s="642">
        <f t="shared" si="26"/>
        <v>0</v>
      </c>
      <c r="AQ26" s="642">
        <f t="shared" si="26"/>
        <v>0</v>
      </c>
      <c r="AR26" s="642">
        <f t="shared" si="26"/>
        <v>0</v>
      </c>
      <c r="AS26" s="642">
        <f t="shared" si="26"/>
        <v>0</v>
      </c>
      <c r="AT26" s="642">
        <f t="shared" si="26"/>
        <v>0</v>
      </c>
      <c r="AU26" s="642">
        <f t="shared" si="26"/>
        <v>0</v>
      </c>
      <c r="AV26" s="642">
        <f t="shared" ref="AV26:BW26" si="27">SUM(AV97)</f>
        <v>0</v>
      </c>
      <c r="AW26" s="642">
        <f t="shared" si="27"/>
        <v>0</v>
      </c>
      <c r="AX26" s="642">
        <f t="shared" si="27"/>
        <v>0</v>
      </c>
      <c r="AY26" s="642">
        <f t="shared" si="27"/>
        <v>0</v>
      </c>
      <c r="AZ26" s="642">
        <f t="shared" si="27"/>
        <v>0</v>
      </c>
      <c r="BA26" s="642">
        <f t="shared" si="27"/>
        <v>0</v>
      </c>
      <c r="BB26" s="642">
        <f t="shared" si="27"/>
        <v>0</v>
      </c>
      <c r="BC26" s="642">
        <f t="shared" si="27"/>
        <v>0</v>
      </c>
      <c r="BD26" s="642">
        <f t="shared" si="27"/>
        <v>0</v>
      </c>
      <c r="BE26" s="642">
        <f t="shared" si="27"/>
        <v>0</v>
      </c>
      <c r="BF26" s="642">
        <f t="shared" si="27"/>
        <v>0</v>
      </c>
      <c r="BG26" s="642">
        <f t="shared" si="27"/>
        <v>0</v>
      </c>
      <c r="BH26" s="642">
        <f t="shared" si="27"/>
        <v>0</v>
      </c>
      <c r="BI26" s="642">
        <f t="shared" si="27"/>
        <v>0</v>
      </c>
      <c r="BJ26" s="642">
        <f t="shared" si="27"/>
        <v>0</v>
      </c>
      <c r="BK26" s="642">
        <f t="shared" si="27"/>
        <v>0</v>
      </c>
      <c r="BL26" s="642">
        <f t="shared" si="27"/>
        <v>0</v>
      </c>
      <c r="BM26" s="642">
        <f t="shared" si="27"/>
        <v>0</v>
      </c>
      <c r="BN26" s="642">
        <f t="shared" si="27"/>
        <v>0</v>
      </c>
      <c r="BO26" s="642">
        <f t="shared" si="27"/>
        <v>0</v>
      </c>
      <c r="BP26" s="642">
        <f t="shared" si="27"/>
        <v>0</v>
      </c>
      <c r="BQ26" s="642">
        <f t="shared" si="27"/>
        <v>0</v>
      </c>
      <c r="BR26" s="642">
        <f t="shared" si="27"/>
        <v>0</v>
      </c>
      <c r="BS26" s="642">
        <f t="shared" si="27"/>
        <v>0</v>
      </c>
      <c r="BT26" s="642">
        <f t="shared" si="27"/>
        <v>0</v>
      </c>
      <c r="BU26" s="642">
        <f t="shared" si="27"/>
        <v>0</v>
      </c>
      <c r="BV26" s="642">
        <f t="shared" si="27"/>
        <v>0</v>
      </c>
      <c r="BW26" s="642">
        <f t="shared" si="27"/>
        <v>0</v>
      </c>
      <c r="BX26" s="642">
        <f t="shared" si="8"/>
        <v>0</v>
      </c>
      <c r="BY26" s="533" t="str">
        <f t="shared" si="9"/>
        <v>нд</v>
      </c>
      <c r="BZ26" s="642">
        <f t="shared" si="10"/>
        <v>0</v>
      </c>
      <c r="CA26" s="609" t="str">
        <f t="shared" si="11"/>
        <v/>
      </c>
      <c r="CB26" s="642" t="s">
        <v>493</v>
      </c>
      <c r="CE26" s="231" t="e">
        <f>IF(#REF!=[6]В0228_1037000158513_04_0_69_!BD26,0,1)</f>
        <v>#REF!</v>
      </c>
    </row>
    <row r="27" spans="1:84" ht="31.5" x14ac:dyDescent="0.25">
      <c r="A27" s="571" t="str">
        <f>[5]В0228_1037000158513_02_0_69_!A27</f>
        <v>0.6</v>
      </c>
      <c r="B27" s="572" t="str">
        <f>[5]В0228_1037000158513_02_0_69_!B27</f>
        <v>Прочие инвестиционные проекты, всего</v>
      </c>
      <c r="C27" s="571" t="str">
        <f>[5]В0228_1037000158513_02_0_69_!C27</f>
        <v>Г</v>
      </c>
      <c r="D27" s="642" t="e">
        <f t="shared" ref="D27:E27" si="28">SUM(D98)</f>
        <v>#REF!</v>
      </c>
      <c r="E27" s="642" t="e">
        <f t="shared" si="28"/>
        <v>#REF!</v>
      </c>
      <c r="F27" s="642">
        <f t="shared" ref="F27:L27" si="29">SUM(F98)</f>
        <v>5.18</v>
      </c>
      <c r="G27" s="642" t="e">
        <f t="shared" si="29"/>
        <v>#REF!</v>
      </c>
      <c r="H27" s="642">
        <f t="shared" si="29"/>
        <v>0</v>
      </c>
      <c r="I27" s="642">
        <f t="shared" si="29"/>
        <v>0</v>
      </c>
      <c r="J27" s="642">
        <f t="shared" si="29"/>
        <v>0</v>
      </c>
      <c r="K27" s="642">
        <f t="shared" si="29"/>
        <v>0</v>
      </c>
      <c r="L27" s="642">
        <f t="shared" si="29"/>
        <v>7</v>
      </c>
      <c r="M27" s="642">
        <f t="shared" ref="M27:AU27" si="30">SUM(M98)</f>
        <v>0</v>
      </c>
      <c r="N27" s="642" t="e">
        <f t="shared" si="30"/>
        <v>#REF!</v>
      </c>
      <c r="O27" s="642">
        <f t="shared" si="30"/>
        <v>0</v>
      </c>
      <c r="P27" s="642">
        <f t="shared" si="30"/>
        <v>0</v>
      </c>
      <c r="Q27" s="642">
        <f t="shared" si="30"/>
        <v>0</v>
      </c>
      <c r="R27" s="642">
        <f t="shared" si="30"/>
        <v>0</v>
      </c>
      <c r="S27" s="642">
        <f t="shared" si="30"/>
        <v>0</v>
      </c>
      <c r="T27" s="642">
        <f t="shared" si="30"/>
        <v>0</v>
      </c>
      <c r="U27" s="642" t="e">
        <f t="shared" si="30"/>
        <v>#REF!</v>
      </c>
      <c r="V27" s="642">
        <f t="shared" si="30"/>
        <v>0</v>
      </c>
      <c r="W27" s="642">
        <f t="shared" si="30"/>
        <v>0</v>
      </c>
      <c r="X27" s="642">
        <f t="shared" si="30"/>
        <v>0</v>
      </c>
      <c r="Y27" s="642">
        <f t="shared" si="30"/>
        <v>0</v>
      </c>
      <c r="Z27" s="642">
        <f t="shared" si="30"/>
        <v>1</v>
      </c>
      <c r="AA27" s="642">
        <f t="shared" si="30"/>
        <v>0</v>
      </c>
      <c r="AB27" s="642" t="e">
        <f t="shared" si="30"/>
        <v>#REF!</v>
      </c>
      <c r="AC27" s="642">
        <f t="shared" si="30"/>
        <v>0</v>
      </c>
      <c r="AD27" s="642">
        <f t="shared" si="30"/>
        <v>0</v>
      </c>
      <c r="AE27" s="642">
        <f t="shared" si="30"/>
        <v>0</v>
      </c>
      <c r="AF27" s="642">
        <f t="shared" si="30"/>
        <v>0</v>
      </c>
      <c r="AG27" s="642">
        <f t="shared" si="30"/>
        <v>0</v>
      </c>
      <c r="AH27" s="642">
        <f t="shared" si="30"/>
        <v>5.18</v>
      </c>
      <c r="AI27" s="642" t="e">
        <f t="shared" si="30"/>
        <v>#REF!</v>
      </c>
      <c r="AJ27" s="642">
        <f t="shared" si="30"/>
        <v>0</v>
      </c>
      <c r="AK27" s="642">
        <f t="shared" si="30"/>
        <v>0</v>
      </c>
      <c r="AL27" s="642">
        <f t="shared" si="30"/>
        <v>0</v>
      </c>
      <c r="AM27" s="642">
        <f t="shared" si="30"/>
        <v>0</v>
      </c>
      <c r="AN27" s="642">
        <f t="shared" si="30"/>
        <v>6</v>
      </c>
      <c r="AO27" s="642">
        <f t="shared" si="30"/>
        <v>5.1762881500000004</v>
      </c>
      <c r="AP27" s="642" t="e">
        <f t="shared" si="30"/>
        <v>#REF!</v>
      </c>
      <c r="AQ27" s="642">
        <f t="shared" si="30"/>
        <v>0</v>
      </c>
      <c r="AR27" s="642">
        <f t="shared" si="30"/>
        <v>0</v>
      </c>
      <c r="AS27" s="642">
        <f t="shared" si="30"/>
        <v>0</v>
      </c>
      <c r="AT27" s="642">
        <f t="shared" si="30"/>
        <v>0</v>
      </c>
      <c r="AU27" s="642">
        <f t="shared" si="30"/>
        <v>7</v>
      </c>
      <c r="AV27" s="642">
        <f t="shared" ref="AV27:BW27" si="31">SUM(AV98)</f>
        <v>0</v>
      </c>
      <c r="AW27" s="642" t="e">
        <f t="shared" si="31"/>
        <v>#REF!</v>
      </c>
      <c r="AX27" s="642">
        <f t="shared" si="31"/>
        <v>0</v>
      </c>
      <c r="AY27" s="642">
        <f t="shared" si="31"/>
        <v>0</v>
      </c>
      <c r="AZ27" s="642">
        <f t="shared" si="31"/>
        <v>0</v>
      </c>
      <c r="BA27" s="642">
        <f t="shared" si="31"/>
        <v>0</v>
      </c>
      <c r="BB27" s="642">
        <f t="shared" si="31"/>
        <v>0</v>
      </c>
      <c r="BC27" s="642">
        <f t="shared" si="31"/>
        <v>0</v>
      </c>
      <c r="BD27" s="642">
        <f t="shared" si="31"/>
        <v>0</v>
      </c>
      <c r="BE27" s="642">
        <f t="shared" si="31"/>
        <v>0</v>
      </c>
      <c r="BF27" s="642">
        <f t="shared" si="31"/>
        <v>0</v>
      </c>
      <c r="BG27" s="642">
        <f t="shared" si="31"/>
        <v>0</v>
      </c>
      <c r="BH27" s="642">
        <f t="shared" si="31"/>
        <v>0</v>
      </c>
      <c r="BI27" s="642">
        <f t="shared" si="31"/>
        <v>0</v>
      </c>
      <c r="BJ27" s="642">
        <f t="shared" si="31"/>
        <v>0</v>
      </c>
      <c r="BK27" s="642" t="e">
        <f t="shared" si="31"/>
        <v>#REF!</v>
      </c>
      <c r="BL27" s="642">
        <f t="shared" si="31"/>
        <v>0</v>
      </c>
      <c r="BM27" s="642">
        <f t="shared" si="31"/>
        <v>0</v>
      </c>
      <c r="BN27" s="642">
        <f t="shared" si="31"/>
        <v>0</v>
      </c>
      <c r="BO27" s="642">
        <f t="shared" si="31"/>
        <v>0</v>
      </c>
      <c r="BP27" s="642">
        <f t="shared" si="31"/>
        <v>3</v>
      </c>
      <c r="BQ27" s="642">
        <f t="shared" si="31"/>
        <v>5.1762881500000004</v>
      </c>
      <c r="BR27" s="642" t="e">
        <f t="shared" si="31"/>
        <v>#REF!</v>
      </c>
      <c r="BS27" s="642">
        <f t="shared" si="31"/>
        <v>0</v>
      </c>
      <c r="BT27" s="642">
        <f t="shared" si="31"/>
        <v>0</v>
      </c>
      <c r="BU27" s="642">
        <f t="shared" si="31"/>
        <v>0</v>
      </c>
      <c r="BV27" s="642">
        <f t="shared" si="31"/>
        <v>0</v>
      </c>
      <c r="BW27" s="642">
        <f t="shared" si="31"/>
        <v>4</v>
      </c>
      <c r="BX27" s="642">
        <f t="shared" si="8"/>
        <v>-3.7118499999992949E-3</v>
      </c>
      <c r="BY27" s="609">
        <f t="shared" si="9"/>
        <v>0.99928342664092673</v>
      </c>
      <c r="BZ27" s="642" t="e">
        <f t="shared" si="10"/>
        <v>#REF!</v>
      </c>
      <c r="CA27" s="609" t="str">
        <f t="shared" si="11"/>
        <v/>
      </c>
      <c r="CB27" s="642" t="s">
        <v>493</v>
      </c>
      <c r="CE27" s="231" t="e">
        <f>IF(#REF!=[6]В0228_1037000158513_04_0_69_!BD27,0,1)</f>
        <v>#REF!</v>
      </c>
    </row>
    <row r="28" spans="1:84" ht="31.5" x14ac:dyDescent="0.25">
      <c r="A28" s="571" t="str">
        <f>[5]В0228_1037000158513_02_0_69_!A28</f>
        <v>1.1</v>
      </c>
      <c r="B28" s="572" t="str">
        <f>[5]В0228_1037000158513_02_0_69_!B28</f>
        <v>Технологическое присоединение, всего, в том числе:</v>
      </c>
      <c r="C28" s="571" t="str">
        <f>[5]В0228_1037000158513_02_0_69_!C28</f>
        <v>Г</v>
      </c>
      <c r="D28" s="642">
        <f t="shared" ref="D28:E28" si="32">SUM(D29,D33,D36,D43)</f>
        <v>0</v>
      </c>
      <c r="E28" s="642">
        <f t="shared" si="32"/>
        <v>0</v>
      </c>
      <c r="F28" s="642">
        <f t="shared" ref="F28:L28" si="33">SUM(F29,F33,F36,F43)</f>
        <v>0</v>
      </c>
      <c r="G28" s="642">
        <f t="shared" si="33"/>
        <v>0</v>
      </c>
      <c r="H28" s="642">
        <f t="shared" si="33"/>
        <v>0</v>
      </c>
      <c r="I28" s="642">
        <f t="shared" si="33"/>
        <v>0</v>
      </c>
      <c r="J28" s="642">
        <f t="shared" si="33"/>
        <v>0</v>
      </c>
      <c r="K28" s="642">
        <f t="shared" si="33"/>
        <v>0</v>
      </c>
      <c r="L28" s="642">
        <f t="shared" si="33"/>
        <v>0</v>
      </c>
      <c r="M28" s="642">
        <f t="shared" ref="M28:AU28" si="34">SUM(M29,M33,M36,M43)</f>
        <v>0</v>
      </c>
      <c r="N28" s="642">
        <f t="shared" si="34"/>
        <v>0</v>
      </c>
      <c r="O28" s="642">
        <f t="shared" si="34"/>
        <v>0</v>
      </c>
      <c r="P28" s="642">
        <f t="shared" si="34"/>
        <v>0</v>
      </c>
      <c r="Q28" s="642">
        <f t="shared" si="34"/>
        <v>0</v>
      </c>
      <c r="R28" s="642">
        <f t="shared" si="34"/>
        <v>0</v>
      </c>
      <c r="S28" s="642">
        <f t="shared" si="34"/>
        <v>0</v>
      </c>
      <c r="T28" s="642">
        <f t="shared" si="34"/>
        <v>0</v>
      </c>
      <c r="U28" s="642">
        <f t="shared" si="34"/>
        <v>0</v>
      </c>
      <c r="V28" s="642">
        <f t="shared" si="34"/>
        <v>0</v>
      </c>
      <c r="W28" s="642">
        <f t="shared" si="34"/>
        <v>0</v>
      </c>
      <c r="X28" s="642">
        <f t="shared" si="34"/>
        <v>0</v>
      </c>
      <c r="Y28" s="642">
        <f t="shared" si="34"/>
        <v>0</v>
      </c>
      <c r="Z28" s="642">
        <f t="shared" si="34"/>
        <v>0</v>
      </c>
      <c r="AA28" s="642">
        <f t="shared" si="34"/>
        <v>0</v>
      </c>
      <c r="AB28" s="642">
        <f t="shared" si="34"/>
        <v>0</v>
      </c>
      <c r="AC28" s="642">
        <f t="shared" si="34"/>
        <v>0</v>
      </c>
      <c r="AD28" s="642">
        <f t="shared" si="34"/>
        <v>0</v>
      </c>
      <c r="AE28" s="642">
        <f t="shared" si="34"/>
        <v>0</v>
      </c>
      <c r="AF28" s="642">
        <f t="shared" si="34"/>
        <v>0</v>
      </c>
      <c r="AG28" s="642">
        <f t="shared" si="34"/>
        <v>0</v>
      </c>
      <c r="AH28" s="642">
        <f t="shared" si="34"/>
        <v>0</v>
      </c>
      <c r="AI28" s="642">
        <f t="shared" si="34"/>
        <v>0</v>
      </c>
      <c r="AJ28" s="642">
        <f t="shared" si="34"/>
        <v>0</v>
      </c>
      <c r="AK28" s="642">
        <f t="shared" si="34"/>
        <v>0</v>
      </c>
      <c r="AL28" s="642">
        <f t="shared" si="34"/>
        <v>0</v>
      </c>
      <c r="AM28" s="642">
        <f t="shared" si="34"/>
        <v>0</v>
      </c>
      <c r="AN28" s="642">
        <f t="shared" si="34"/>
        <v>0</v>
      </c>
      <c r="AO28" s="642">
        <f t="shared" si="34"/>
        <v>0</v>
      </c>
      <c r="AP28" s="642">
        <f t="shared" si="34"/>
        <v>0</v>
      </c>
      <c r="AQ28" s="642">
        <f t="shared" si="34"/>
        <v>0</v>
      </c>
      <c r="AR28" s="642">
        <f t="shared" si="34"/>
        <v>0</v>
      </c>
      <c r="AS28" s="642">
        <f t="shared" si="34"/>
        <v>0</v>
      </c>
      <c r="AT28" s="642">
        <f t="shared" si="34"/>
        <v>0</v>
      </c>
      <c r="AU28" s="642">
        <f t="shared" si="34"/>
        <v>0</v>
      </c>
      <c r="AV28" s="642">
        <f t="shared" ref="AV28:BW28" si="35">SUM(AV29,AV33,AV36,AV43)</f>
        <v>0</v>
      </c>
      <c r="AW28" s="642">
        <f t="shared" si="35"/>
        <v>0</v>
      </c>
      <c r="AX28" s="642">
        <f t="shared" si="35"/>
        <v>0</v>
      </c>
      <c r="AY28" s="642">
        <f t="shared" si="35"/>
        <v>0</v>
      </c>
      <c r="AZ28" s="642">
        <f t="shared" si="35"/>
        <v>0</v>
      </c>
      <c r="BA28" s="642">
        <f t="shared" si="35"/>
        <v>0</v>
      </c>
      <c r="BB28" s="642">
        <f t="shared" si="35"/>
        <v>0</v>
      </c>
      <c r="BC28" s="642">
        <f t="shared" si="35"/>
        <v>0</v>
      </c>
      <c r="BD28" s="642">
        <f t="shared" si="35"/>
        <v>0</v>
      </c>
      <c r="BE28" s="642">
        <f t="shared" si="35"/>
        <v>0</v>
      </c>
      <c r="BF28" s="642">
        <f t="shared" si="35"/>
        <v>0</v>
      </c>
      <c r="BG28" s="642">
        <f t="shared" si="35"/>
        <v>0</v>
      </c>
      <c r="BH28" s="642">
        <f t="shared" si="35"/>
        <v>0</v>
      </c>
      <c r="BI28" s="642">
        <f t="shared" si="35"/>
        <v>0</v>
      </c>
      <c r="BJ28" s="642">
        <f t="shared" si="35"/>
        <v>0</v>
      </c>
      <c r="BK28" s="642">
        <f t="shared" si="35"/>
        <v>0</v>
      </c>
      <c r="BL28" s="642">
        <f t="shared" si="35"/>
        <v>0</v>
      </c>
      <c r="BM28" s="642">
        <f t="shared" si="35"/>
        <v>0</v>
      </c>
      <c r="BN28" s="642">
        <f t="shared" si="35"/>
        <v>0</v>
      </c>
      <c r="BO28" s="642">
        <f t="shared" si="35"/>
        <v>0</v>
      </c>
      <c r="BP28" s="642">
        <f t="shared" si="35"/>
        <v>0</v>
      </c>
      <c r="BQ28" s="642">
        <f t="shared" si="35"/>
        <v>0</v>
      </c>
      <c r="BR28" s="642">
        <f t="shared" si="35"/>
        <v>0</v>
      </c>
      <c r="BS28" s="642">
        <f t="shared" si="35"/>
        <v>0</v>
      </c>
      <c r="BT28" s="642">
        <f t="shared" si="35"/>
        <v>0</v>
      </c>
      <c r="BU28" s="642">
        <f t="shared" si="35"/>
        <v>0</v>
      </c>
      <c r="BV28" s="642">
        <f t="shared" si="35"/>
        <v>0</v>
      </c>
      <c r="BW28" s="642">
        <f t="shared" si="35"/>
        <v>0</v>
      </c>
      <c r="BX28" s="642">
        <f t="shared" si="8"/>
        <v>0</v>
      </c>
      <c r="BY28" s="533" t="str">
        <f t="shared" si="9"/>
        <v>нд</v>
      </c>
      <c r="BZ28" s="642">
        <f t="shared" si="10"/>
        <v>0</v>
      </c>
      <c r="CA28" s="609" t="str">
        <f t="shared" si="11"/>
        <v/>
      </c>
      <c r="CB28" s="642" t="s">
        <v>493</v>
      </c>
      <c r="CE28" s="231" t="e">
        <f>IF(#REF!=[6]В0228_1037000158513_04_0_69_!BD28,0,1)</f>
        <v>#REF!</v>
      </c>
    </row>
    <row r="29" spans="1:84" ht="47.25" x14ac:dyDescent="0.25">
      <c r="A29" s="571" t="str">
        <f>[5]В0228_1037000158513_02_0_69_!A29</f>
        <v>1.1.1</v>
      </c>
      <c r="B29" s="572" t="str">
        <f>[5]В0228_1037000158513_02_0_69_!B29</f>
        <v>Технологическое присоединение энергопринимающих устройств потребителей, всего, в том числе:</v>
      </c>
      <c r="C29" s="571" t="str">
        <f>[5]В0228_1037000158513_02_0_69_!C29</f>
        <v>Г</v>
      </c>
      <c r="D29" s="642">
        <f t="shared" ref="D29:E29" si="36">SUM(D30:D32)</f>
        <v>0</v>
      </c>
      <c r="E29" s="642">
        <f t="shared" si="36"/>
        <v>0</v>
      </c>
      <c r="F29" s="642">
        <f t="shared" ref="F29:L29" si="37">SUM(F30:F32)</f>
        <v>0</v>
      </c>
      <c r="G29" s="642">
        <f t="shared" si="37"/>
        <v>0</v>
      </c>
      <c r="H29" s="642">
        <f t="shared" si="37"/>
        <v>0</v>
      </c>
      <c r="I29" s="642">
        <f t="shared" si="37"/>
        <v>0</v>
      </c>
      <c r="J29" s="642">
        <f t="shared" si="37"/>
        <v>0</v>
      </c>
      <c r="K29" s="642">
        <f t="shared" si="37"/>
        <v>0</v>
      </c>
      <c r="L29" s="642">
        <f t="shared" si="37"/>
        <v>0</v>
      </c>
      <c r="M29" s="642">
        <f t="shared" ref="M29:AU29" si="38">SUM(M30:M32)</f>
        <v>0</v>
      </c>
      <c r="N29" s="642">
        <f t="shared" si="38"/>
        <v>0</v>
      </c>
      <c r="O29" s="642">
        <f t="shared" si="38"/>
        <v>0</v>
      </c>
      <c r="P29" s="642">
        <f t="shared" si="38"/>
        <v>0</v>
      </c>
      <c r="Q29" s="642">
        <f t="shared" si="38"/>
        <v>0</v>
      </c>
      <c r="R29" s="642">
        <f t="shared" si="38"/>
        <v>0</v>
      </c>
      <c r="S29" s="642">
        <f t="shared" si="38"/>
        <v>0</v>
      </c>
      <c r="T29" s="642">
        <f t="shared" si="38"/>
        <v>0</v>
      </c>
      <c r="U29" s="642">
        <f t="shared" si="38"/>
        <v>0</v>
      </c>
      <c r="V29" s="642">
        <f t="shared" si="38"/>
        <v>0</v>
      </c>
      <c r="W29" s="642">
        <f t="shared" si="38"/>
        <v>0</v>
      </c>
      <c r="X29" s="642">
        <f t="shared" si="38"/>
        <v>0</v>
      </c>
      <c r="Y29" s="642">
        <f t="shared" si="38"/>
        <v>0</v>
      </c>
      <c r="Z29" s="642">
        <f t="shared" si="38"/>
        <v>0</v>
      </c>
      <c r="AA29" s="642">
        <f t="shared" si="38"/>
        <v>0</v>
      </c>
      <c r="AB29" s="642">
        <f t="shared" si="38"/>
        <v>0</v>
      </c>
      <c r="AC29" s="642">
        <f t="shared" si="38"/>
        <v>0</v>
      </c>
      <c r="AD29" s="642">
        <f t="shared" si="38"/>
        <v>0</v>
      </c>
      <c r="AE29" s="642">
        <f t="shared" si="38"/>
        <v>0</v>
      </c>
      <c r="AF29" s="642">
        <f t="shared" si="38"/>
        <v>0</v>
      </c>
      <c r="AG29" s="642">
        <f t="shared" si="38"/>
        <v>0</v>
      </c>
      <c r="AH29" s="642">
        <f t="shared" si="38"/>
        <v>0</v>
      </c>
      <c r="AI29" s="642">
        <f t="shared" si="38"/>
        <v>0</v>
      </c>
      <c r="AJ29" s="642">
        <f t="shared" si="38"/>
        <v>0</v>
      </c>
      <c r="AK29" s="642">
        <f t="shared" si="38"/>
        <v>0</v>
      </c>
      <c r="AL29" s="642">
        <f t="shared" si="38"/>
        <v>0</v>
      </c>
      <c r="AM29" s="642">
        <f t="shared" si="38"/>
        <v>0</v>
      </c>
      <c r="AN29" s="642">
        <f t="shared" si="38"/>
        <v>0</v>
      </c>
      <c r="AO29" s="642">
        <f t="shared" si="38"/>
        <v>0</v>
      </c>
      <c r="AP29" s="642">
        <f t="shared" si="38"/>
        <v>0</v>
      </c>
      <c r="AQ29" s="642">
        <f t="shared" si="38"/>
        <v>0</v>
      </c>
      <c r="AR29" s="642">
        <f t="shared" si="38"/>
        <v>0</v>
      </c>
      <c r="AS29" s="642">
        <f t="shared" si="38"/>
        <v>0</v>
      </c>
      <c r="AT29" s="642">
        <f t="shared" si="38"/>
        <v>0</v>
      </c>
      <c r="AU29" s="642">
        <f t="shared" si="38"/>
        <v>0</v>
      </c>
      <c r="AV29" s="642">
        <f t="shared" ref="AV29:BW29" si="39">SUM(AV30:AV32)</f>
        <v>0</v>
      </c>
      <c r="AW29" s="642">
        <f t="shared" si="39"/>
        <v>0</v>
      </c>
      <c r="AX29" s="642">
        <f t="shared" si="39"/>
        <v>0</v>
      </c>
      <c r="AY29" s="642">
        <f t="shared" si="39"/>
        <v>0</v>
      </c>
      <c r="AZ29" s="642">
        <f t="shared" si="39"/>
        <v>0</v>
      </c>
      <c r="BA29" s="642">
        <f t="shared" si="39"/>
        <v>0</v>
      </c>
      <c r="BB29" s="642">
        <f t="shared" si="39"/>
        <v>0</v>
      </c>
      <c r="BC29" s="642">
        <f t="shared" si="39"/>
        <v>0</v>
      </c>
      <c r="BD29" s="642">
        <f t="shared" si="39"/>
        <v>0</v>
      </c>
      <c r="BE29" s="642">
        <f t="shared" si="39"/>
        <v>0</v>
      </c>
      <c r="BF29" s="642">
        <f t="shared" si="39"/>
        <v>0</v>
      </c>
      <c r="BG29" s="642">
        <f t="shared" si="39"/>
        <v>0</v>
      </c>
      <c r="BH29" s="642">
        <f t="shared" si="39"/>
        <v>0</v>
      </c>
      <c r="BI29" s="642">
        <f t="shared" si="39"/>
        <v>0</v>
      </c>
      <c r="BJ29" s="642">
        <f t="shared" si="39"/>
        <v>0</v>
      </c>
      <c r="BK29" s="642">
        <f t="shared" si="39"/>
        <v>0</v>
      </c>
      <c r="BL29" s="642">
        <f t="shared" si="39"/>
        <v>0</v>
      </c>
      <c r="BM29" s="642">
        <f t="shared" si="39"/>
        <v>0</v>
      </c>
      <c r="BN29" s="642">
        <f t="shared" si="39"/>
        <v>0</v>
      </c>
      <c r="BO29" s="642">
        <f t="shared" si="39"/>
        <v>0</v>
      </c>
      <c r="BP29" s="642">
        <f t="shared" si="39"/>
        <v>0</v>
      </c>
      <c r="BQ29" s="642">
        <f t="shared" si="39"/>
        <v>0</v>
      </c>
      <c r="BR29" s="642">
        <f t="shared" si="39"/>
        <v>0</v>
      </c>
      <c r="BS29" s="642">
        <f t="shared" si="39"/>
        <v>0</v>
      </c>
      <c r="BT29" s="642">
        <f t="shared" si="39"/>
        <v>0</v>
      </c>
      <c r="BU29" s="642">
        <f t="shared" si="39"/>
        <v>0</v>
      </c>
      <c r="BV29" s="642">
        <f t="shared" si="39"/>
        <v>0</v>
      </c>
      <c r="BW29" s="642">
        <f t="shared" si="39"/>
        <v>0</v>
      </c>
      <c r="BX29" s="642">
        <f t="shared" si="8"/>
        <v>0</v>
      </c>
      <c r="BY29" s="533" t="str">
        <f t="shared" si="9"/>
        <v>нд</v>
      </c>
      <c r="BZ29" s="642">
        <f t="shared" si="10"/>
        <v>0</v>
      </c>
      <c r="CA29" s="609" t="str">
        <f t="shared" si="11"/>
        <v/>
      </c>
      <c r="CB29" s="642" t="s">
        <v>493</v>
      </c>
      <c r="CE29" s="231" t="e">
        <f>IF(#REF!=[6]В0228_1037000158513_04_0_69_!BD29,0,1)</f>
        <v>#REF!</v>
      </c>
    </row>
    <row r="30" spans="1:84" ht="78.75" x14ac:dyDescent="0.25">
      <c r="A30" s="571" t="str">
        <f>[5]В0228_1037000158513_02_0_69_!A30</f>
        <v>1.1.1.1</v>
      </c>
      <c r="B30" s="572" t="str">
        <f>[5]В0228_1037000158513_02_0_69_!B30</f>
        <v>Технологическое присоединение энергопринимающих устройств потребителей максимальной мощностью до 15 кВт включительно, всего</v>
      </c>
      <c r="C30" s="571" t="str">
        <f>[5]В0228_1037000158513_02_0_69_!C30</f>
        <v>Г</v>
      </c>
      <c r="D30" s="642">
        <v>0</v>
      </c>
      <c r="E30" s="642">
        <v>0</v>
      </c>
      <c r="F30" s="642">
        <v>0</v>
      </c>
      <c r="G30" s="642">
        <v>0</v>
      </c>
      <c r="H30" s="642">
        <v>0</v>
      </c>
      <c r="I30" s="642">
        <v>0</v>
      </c>
      <c r="J30" s="642">
        <v>0</v>
      </c>
      <c r="K30" s="642">
        <v>0</v>
      </c>
      <c r="L30" s="642">
        <v>0</v>
      </c>
      <c r="M30" s="642">
        <v>0</v>
      </c>
      <c r="N30" s="642">
        <v>0</v>
      </c>
      <c r="O30" s="642">
        <v>0</v>
      </c>
      <c r="P30" s="642">
        <v>0</v>
      </c>
      <c r="Q30" s="642">
        <v>0</v>
      </c>
      <c r="R30" s="642">
        <v>0</v>
      </c>
      <c r="S30" s="642">
        <v>0</v>
      </c>
      <c r="T30" s="642">
        <v>0</v>
      </c>
      <c r="U30" s="642">
        <v>0</v>
      </c>
      <c r="V30" s="642">
        <v>0</v>
      </c>
      <c r="W30" s="642">
        <v>0</v>
      </c>
      <c r="X30" s="642">
        <v>0</v>
      </c>
      <c r="Y30" s="642">
        <v>0</v>
      </c>
      <c r="Z30" s="642">
        <v>0</v>
      </c>
      <c r="AA30" s="642">
        <v>0</v>
      </c>
      <c r="AB30" s="642">
        <v>0</v>
      </c>
      <c r="AC30" s="642">
        <v>0</v>
      </c>
      <c r="AD30" s="642">
        <v>0</v>
      </c>
      <c r="AE30" s="642">
        <v>0</v>
      </c>
      <c r="AF30" s="642">
        <v>0</v>
      </c>
      <c r="AG30" s="642">
        <v>0</v>
      </c>
      <c r="AH30" s="642">
        <v>0</v>
      </c>
      <c r="AI30" s="642">
        <v>0</v>
      </c>
      <c r="AJ30" s="642">
        <v>0</v>
      </c>
      <c r="AK30" s="642">
        <v>0</v>
      </c>
      <c r="AL30" s="642">
        <v>0</v>
      </c>
      <c r="AM30" s="642">
        <v>0</v>
      </c>
      <c r="AN30" s="642">
        <v>0</v>
      </c>
      <c r="AO30" s="642">
        <v>0</v>
      </c>
      <c r="AP30" s="642">
        <v>0</v>
      </c>
      <c r="AQ30" s="642">
        <v>0</v>
      </c>
      <c r="AR30" s="642">
        <v>0</v>
      </c>
      <c r="AS30" s="642">
        <v>0</v>
      </c>
      <c r="AT30" s="642">
        <v>0</v>
      </c>
      <c r="AU30" s="642">
        <v>0</v>
      </c>
      <c r="AV30" s="642">
        <v>0</v>
      </c>
      <c r="AW30" s="642">
        <v>0</v>
      </c>
      <c r="AX30" s="642">
        <v>0</v>
      </c>
      <c r="AY30" s="642">
        <v>0</v>
      </c>
      <c r="AZ30" s="642">
        <v>0</v>
      </c>
      <c r="BA30" s="642">
        <v>0</v>
      </c>
      <c r="BB30" s="642">
        <v>0</v>
      </c>
      <c r="BC30" s="642">
        <v>0</v>
      </c>
      <c r="BD30" s="642">
        <v>0</v>
      </c>
      <c r="BE30" s="642">
        <v>0</v>
      </c>
      <c r="BF30" s="642">
        <v>0</v>
      </c>
      <c r="BG30" s="642">
        <v>0</v>
      </c>
      <c r="BH30" s="642">
        <v>0</v>
      </c>
      <c r="BI30" s="642">
        <v>0</v>
      </c>
      <c r="BJ30" s="642">
        <v>0</v>
      </c>
      <c r="BK30" s="642">
        <v>0</v>
      </c>
      <c r="BL30" s="642">
        <v>0</v>
      </c>
      <c r="BM30" s="642">
        <v>0</v>
      </c>
      <c r="BN30" s="642">
        <v>0</v>
      </c>
      <c r="BO30" s="642">
        <v>0</v>
      </c>
      <c r="BP30" s="642">
        <v>0</v>
      </c>
      <c r="BQ30" s="642">
        <v>0</v>
      </c>
      <c r="BR30" s="642">
        <v>0</v>
      </c>
      <c r="BS30" s="642">
        <v>0</v>
      </c>
      <c r="BT30" s="642">
        <v>0</v>
      </c>
      <c r="BU30" s="642">
        <v>0</v>
      </c>
      <c r="BV30" s="642">
        <v>0</v>
      </c>
      <c r="BW30" s="642">
        <v>0</v>
      </c>
      <c r="BX30" s="642">
        <f t="shared" si="8"/>
        <v>0</v>
      </c>
      <c r="BY30" s="533" t="str">
        <f t="shared" si="9"/>
        <v>нд</v>
      </c>
      <c r="BZ30" s="642">
        <f t="shared" si="10"/>
        <v>0</v>
      </c>
      <c r="CA30" s="609" t="str">
        <f t="shared" si="11"/>
        <v/>
      </c>
      <c r="CB30" s="642" t="s">
        <v>493</v>
      </c>
      <c r="CE30" s="231" t="e">
        <f>IF(#REF!=[6]В0228_1037000158513_04_0_69_!BD30,0,1)</f>
        <v>#REF!</v>
      </c>
    </row>
    <row r="31" spans="1:84" ht="78.75" x14ac:dyDescent="0.25">
      <c r="A31" s="571" t="str">
        <f>[5]В0228_1037000158513_02_0_69_!A31</f>
        <v>1.1.1.2</v>
      </c>
      <c r="B31" s="572" t="str">
        <f>[5]В0228_1037000158513_02_0_69_!B31</f>
        <v>Технологическое присоединение энергопринимающих устройств потребителей максимальной мощностью до 150 кВт включительно, всего</v>
      </c>
      <c r="C31" s="571" t="str">
        <f>[5]В0228_1037000158513_02_0_69_!C31</f>
        <v>Г</v>
      </c>
      <c r="D31" s="642">
        <v>0</v>
      </c>
      <c r="E31" s="642">
        <v>0</v>
      </c>
      <c r="F31" s="642">
        <v>0</v>
      </c>
      <c r="G31" s="642">
        <v>0</v>
      </c>
      <c r="H31" s="642">
        <v>0</v>
      </c>
      <c r="I31" s="642">
        <v>0</v>
      </c>
      <c r="J31" s="642">
        <v>0</v>
      </c>
      <c r="K31" s="642">
        <v>0</v>
      </c>
      <c r="L31" s="642">
        <v>0</v>
      </c>
      <c r="M31" s="642">
        <v>0</v>
      </c>
      <c r="N31" s="642">
        <v>0</v>
      </c>
      <c r="O31" s="642">
        <v>0</v>
      </c>
      <c r="P31" s="642">
        <v>0</v>
      </c>
      <c r="Q31" s="642">
        <v>0</v>
      </c>
      <c r="R31" s="642">
        <v>0</v>
      </c>
      <c r="S31" s="642">
        <v>0</v>
      </c>
      <c r="T31" s="642">
        <v>0</v>
      </c>
      <c r="U31" s="642">
        <v>0</v>
      </c>
      <c r="V31" s="642">
        <v>0</v>
      </c>
      <c r="W31" s="642">
        <v>0</v>
      </c>
      <c r="X31" s="642">
        <v>0</v>
      </c>
      <c r="Y31" s="642">
        <v>0</v>
      </c>
      <c r="Z31" s="642">
        <v>0</v>
      </c>
      <c r="AA31" s="642">
        <v>0</v>
      </c>
      <c r="AB31" s="642">
        <v>0</v>
      </c>
      <c r="AC31" s="642">
        <v>0</v>
      </c>
      <c r="AD31" s="642">
        <v>0</v>
      </c>
      <c r="AE31" s="642">
        <v>0</v>
      </c>
      <c r="AF31" s="642">
        <v>0</v>
      </c>
      <c r="AG31" s="642">
        <v>0</v>
      </c>
      <c r="AH31" s="642">
        <v>0</v>
      </c>
      <c r="AI31" s="642">
        <v>0</v>
      </c>
      <c r="AJ31" s="642">
        <v>0</v>
      </c>
      <c r="AK31" s="642">
        <v>0</v>
      </c>
      <c r="AL31" s="642">
        <v>0</v>
      </c>
      <c r="AM31" s="642">
        <v>0</v>
      </c>
      <c r="AN31" s="642">
        <v>0</v>
      </c>
      <c r="AO31" s="642">
        <v>0</v>
      </c>
      <c r="AP31" s="642">
        <v>0</v>
      </c>
      <c r="AQ31" s="642">
        <v>0</v>
      </c>
      <c r="AR31" s="642">
        <v>0</v>
      </c>
      <c r="AS31" s="642">
        <v>0</v>
      </c>
      <c r="AT31" s="642">
        <v>0</v>
      </c>
      <c r="AU31" s="642">
        <v>0</v>
      </c>
      <c r="AV31" s="642">
        <v>0</v>
      </c>
      <c r="AW31" s="642">
        <v>0</v>
      </c>
      <c r="AX31" s="642">
        <v>0</v>
      </c>
      <c r="AY31" s="642">
        <v>0</v>
      </c>
      <c r="AZ31" s="642">
        <v>0</v>
      </c>
      <c r="BA31" s="642">
        <v>0</v>
      </c>
      <c r="BB31" s="642">
        <v>0</v>
      </c>
      <c r="BC31" s="642">
        <v>0</v>
      </c>
      <c r="BD31" s="642">
        <v>0</v>
      </c>
      <c r="BE31" s="642">
        <v>0</v>
      </c>
      <c r="BF31" s="642">
        <v>0</v>
      </c>
      <c r="BG31" s="642">
        <v>0</v>
      </c>
      <c r="BH31" s="642">
        <v>0</v>
      </c>
      <c r="BI31" s="642">
        <v>0</v>
      </c>
      <c r="BJ31" s="642">
        <v>0</v>
      </c>
      <c r="BK31" s="642">
        <v>0</v>
      </c>
      <c r="BL31" s="642">
        <v>0</v>
      </c>
      <c r="BM31" s="642">
        <v>0</v>
      </c>
      <c r="BN31" s="642">
        <v>0</v>
      </c>
      <c r="BO31" s="642">
        <v>0</v>
      </c>
      <c r="BP31" s="642">
        <v>0</v>
      </c>
      <c r="BQ31" s="642">
        <v>0</v>
      </c>
      <c r="BR31" s="642">
        <v>0</v>
      </c>
      <c r="BS31" s="642">
        <v>0</v>
      </c>
      <c r="BT31" s="642">
        <v>0</v>
      </c>
      <c r="BU31" s="642">
        <v>0</v>
      </c>
      <c r="BV31" s="642">
        <v>0</v>
      </c>
      <c r="BW31" s="642">
        <v>0</v>
      </c>
      <c r="BX31" s="642">
        <f t="shared" si="8"/>
        <v>0</v>
      </c>
      <c r="BY31" s="533" t="str">
        <f t="shared" si="9"/>
        <v>нд</v>
      </c>
      <c r="BZ31" s="642">
        <f t="shared" si="10"/>
        <v>0</v>
      </c>
      <c r="CA31" s="609" t="str">
        <f t="shared" si="11"/>
        <v/>
      </c>
      <c r="CB31" s="642" t="s">
        <v>493</v>
      </c>
      <c r="CE31" s="231" t="e">
        <f>IF(#REF!=[6]В0228_1037000158513_04_0_69_!BD31,0,1)</f>
        <v>#REF!</v>
      </c>
    </row>
    <row r="32" spans="1:84" ht="63" x14ac:dyDescent="0.25">
      <c r="A32" s="571" t="str">
        <f>[5]В0228_1037000158513_02_0_69_!A32</f>
        <v>1.1.1.3</v>
      </c>
      <c r="B32" s="572" t="str">
        <f>[5]В0228_1037000158513_02_0_69_!B32</f>
        <v>Технологическое присоединение энергопринимающих устройств потребителей свыше 150 кВт, всего, в том числе:</v>
      </c>
      <c r="C32" s="571" t="str">
        <f>[5]В0228_1037000158513_02_0_69_!C32</f>
        <v>Г</v>
      </c>
      <c r="D32" s="642">
        <v>0</v>
      </c>
      <c r="E32" s="642">
        <v>0</v>
      </c>
      <c r="F32" s="642">
        <v>0</v>
      </c>
      <c r="G32" s="642">
        <v>0</v>
      </c>
      <c r="H32" s="642">
        <v>0</v>
      </c>
      <c r="I32" s="642">
        <v>0</v>
      </c>
      <c r="J32" s="642">
        <v>0</v>
      </c>
      <c r="K32" s="642">
        <v>0</v>
      </c>
      <c r="L32" s="642">
        <v>0</v>
      </c>
      <c r="M32" s="642">
        <v>0</v>
      </c>
      <c r="N32" s="642">
        <v>0</v>
      </c>
      <c r="O32" s="642">
        <v>0</v>
      </c>
      <c r="P32" s="642">
        <v>0</v>
      </c>
      <c r="Q32" s="642">
        <v>0</v>
      </c>
      <c r="R32" s="642">
        <v>0</v>
      </c>
      <c r="S32" s="642">
        <v>0</v>
      </c>
      <c r="T32" s="642">
        <v>0</v>
      </c>
      <c r="U32" s="642">
        <v>0</v>
      </c>
      <c r="V32" s="642">
        <v>0</v>
      </c>
      <c r="W32" s="642">
        <v>0</v>
      </c>
      <c r="X32" s="642">
        <v>0</v>
      </c>
      <c r="Y32" s="642">
        <v>0</v>
      </c>
      <c r="Z32" s="642">
        <v>0</v>
      </c>
      <c r="AA32" s="642">
        <v>0</v>
      </c>
      <c r="AB32" s="642">
        <v>0</v>
      </c>
      <c r="AC32" s="642">
        <v>0</v>
      </c>
      <c r="AD32" s="642">
        <v>0</v>
      </c>
      <c r="AE32" s="642">
        <v>0</v>
      </c>
      <c r="AF32" s="642">
        <v>0</v>
      </c>
      <c r="AG32" s="642">
        <v>0</v>
      </c>
      <c r="AH32" s="642">
        <v>0</v>
      </c>
      <c r="AI32" s="642">
        <v>0</v>
      </c>
      <c r="AJ32" s="642">
        <v>0</v>
      </c>
      <c r="AK32" s="642">
        <v>0</v>
      </c>
      <c r="AL32" s="642">
        <v>0</v>
      </c>
      <c r="AM32" s="642">
        <v>0</v>
      </c>
      <c r="AN32" s="642">
        <v>0</v>
      </c>
      <c r="AO32" s="642">
        <v>0</v>
      </c>
      <c r="AP32" s="642">
        <v>0</v>
      </c>
      <c r="AQ32" s="642">
        <v>0</v>
      </c>
      <c r="AR32" s="642">
        <v>0</v>
      </c>
      <c r="AS32" s="642">
        <v>0</v>
      </c>
      <c r="AT32" s="642">
        <v>0</v>
      </c>
      <c r="AU32" s="642">
        <v>0</v>
      </c>
      <c r="AV32" s="642">
        <v>0</v>
      </c>
      <c r="AW32" s="642">
        <v>0</v>
      </c>
      <c r="AX32" s="642">
        <v>0</v>
      </c>
      <c r="AY32" s="642">
        <v>0</v>
      </c>
      <c r="AZ32" s="642">
        <v>0</v>
      </c>
      <c r="BA32" s="642">
        <v>0</v>
      </c>
      <c r="BB32" s="642">
        <v>0</v>
      </c>
      <c r="BC32" s="642">
        <v>0</v>
      </c>
      <c r="BD32" s="642">
        <v>0</v>
      </c>
      <c r="BE32" s="642">
        <v>0</v>
      </c>
      <c r="BF32" s="642">
        <v>0</v>
      </c>
      <c r="BG32" s="642">
        <v>0</v>
      </c>
      <c r="BH32" s="642">
        <v>0</v>
      </c>
      <c r="BI32" s="642">
        <v>0</v>
      </c>
      <c r="BJ32" s="642">
        <v>0</v>
      </c>
      <c r="BK32" s="642">
        <v>0</v>
      </c>
      <c r="BL32" s="642">
        <v>0</v>
      </c>
      <c r="BM32" s="642">
        <v>0</v>
      </c>
      <c r="BN32" s="642">
        <v>0</v>
      </c>
      <c r="BO32" s="642">
        <v>0</v>
      </c>
      <c r="BP32" s="642">
        <v>0</v>
      </c>
      <c r="BQ32" s="642">
        <v>0</v>
      </c>
      <c r="BR32" s="642">
        <v>0</v>
      </c>
      <c r="BS32" s="642">
        <v>0</v>
      </c>
      <c r="BT32" s="642">
        <v>0</v>
      </c>
      <c r="BU32" s="642">
        <v>0</v>
      </c>
      <c r="BV32" s="642">
        <v>0</v>
      </c>
      <c r="BW32" s="642">
        <v>0</v>
      </c>
      <c r="BX32" s="642">
        <f t="shared" si="8"/>
        <v>0</v>
      </c>
      <c r="BY32" s="533" t="str">
        <f t="shared" si="9"/>
        <v>нд</v>
      </c>
      <c r="BZ32" s="642">
        <f t="shared" si="10"/>
        <v>0</v>
      </c>
      <c r="CA32" s="609" t="str">
        <f t="shared" si="11"/>
        <v/>
      </c>
      <c r="CB32" s="642" t="s">
        <v>493</v>
      </c>
      <c r="CE32" s="231" t="e">
        <f>IF(#REF!=[6]В0228_1037000158513_04_0_69_!BD32,0,1)</f>
        <v>#REF!</v>
      </c>
    </row>
    <row r="33" spans="1:83" ht="47.25" x14ac:dyDescent="0.25">
      <c r="A33" s="571" t="str">
        <f>[5]В0228_1037000158513_02_0_69_!A33</f>
        <v>1.1.2</v>
      </c>
      <c r="B33" s="572" t="str">
        <f>[5]В0228_1037000158513_02_0_69_!B33</f>
        <v>Технологическое присоединение объектов электросетевого хозяйства, всего, в том числе:</v>
      </c>
      <c r="C33" s="571" t="str">
        <f>[5]В0228_1037000158513_02_0_69_!C33</f>
        <v>Г</v>
      </c>
      <c r="D33" s="642">
        <f t="shared" ref="D33:E33" si="40">SUM(D34:D35)</f>
        <v>0</v>
      </c>
      <c r="E33" s="642">
        <f t="shared" si="40"/>
        <v>0</v>
      </c>
      <c r="F33" s="642">
        <f t="shared" ref="F33:L33" si="41">SUM(F34:F35)</f>
        <v>0</v>
      </c>
      <c r="G33" s="642">
        <f t="shared" si="41"/>
        <v>0</v>
      </c>
      <c r="H33" s="642">
        <f t="shared" si="41"/>
        <v>0</v>
      </c>
      <c r="I33" s="642">
        <f t="shared" si="41"/>
        <v>0</v>
      </c>
      <c r="J33" s="642">
        <f t="shared" si="41"/>
        <v>0</v>
      </c>
      <c r="K33" s="642">
        <f t="shared" si="41"/>
        <v>0</v>
      </c>
      <c r="L33" s="642">
        <f t="shared" si="41"/>
        <v>0</v>
      </c>
      <c r="M33" s="642">
        <f t="shared" ref="M33:AU33" si="42">SUM(M34:M35)</f>
        <v>0</v>
      </c>
      <c r="N33" s="642">
        <f t="shared" si="42"/>
        <v>0</v>
      </c>
      <c r="O33" s="642">
        <f t="shared" si="42"/>
        <v>0</v>
      </c>
      <c r="P33" s="642">
        <f t="shared" si="42"/>
        <v>0</v>
      </c>
      <c r="Q33" s="642">
        <f t="shared" si="42"/>
        <v>0</v>
      </c>
      <c r="R33" s="642">
        <f t="shared" si="42"/>
        <v>0</v>
      </c>
      <c r="S33" s="642">
        <f t="shared" si="42"/>
        <v>0</v>
      </c>
      <c r="T33" s="642">
        <f t="shared" si="42"/>
        <v>0</v>
      </c>
      <c r="U33" s="642">
        <f t="shared" si="42"/>
        <v>0</v>
      </c>
      <c r="V33" s="642">
        <f t="shared" si="42"/>
        <v>0</v>
      </c>
      <c r="W33" s="642">
        <f t="shared" si="42"/>
        <v>0</v>
      </c>
      <c r="X33" s="642">
        <f t="shared" si="42"/>
        <v>0</v>
      </c>
      <c r="Y33" s="642">
        <f t="shared" si="42"/>
        <v>0</v>
      </c>
      <c r="Z33" s="642">
        <f t="shared" si="42"/>
        <v>0</v>
      </c>
      <c r="AA33" s="642">
        <f t="shared" si="42"/>
        <v>0</v>
      </c>
      <c r="AB33" s="642">
        <f t="shared" si="42"/>
        <v>0</v>
      </c>
      <c r="AC33" s="642">
        <f t="shared" si="42"/>
        <v>0</v>
      </c>
      <c r="AD33" s="642">
        <f t="shared" si="42"/>
        <v>0</v>
      </c>
      <c r="AE33" s="642">
        <f t="shared" si="42"/>
        <v>0</v>
      </c>
      <c r="AF33" s="642">
        <f t="shared" si="42"/>
        <v>0</v>
      </c>
      <c r="AG33" s="642">
        <f t="shared" si="42"/>
        <v>0</v>
      </c>
      <c r="AH33" s="642">
        <f t="shared" si="42"/>
        <v>0</v>
      </c>
      <c r="AI33" s="642">
        <f t="shared" si="42"/>
        <v>0</v>
      </c>
      <c r="AJ33" s="642">
        <f t="shared" si="42"/>
        <v>0</v>
      </c>
      <c r="AK33" s="642">
        <f t="shared" si="42"/>
        <v>0</v>
      </c>
      <c r="AL33" s="642">
        <f t="shared" si="42"/>
        <v>0</v>
      </c>
      <c r="AM33" s="642">
        <f t="shared" si="42"/>
        <v>0</v>
      </c>
      <c r="AN33" s="642">
        <f t="shared" si="42"/>
        <v>0</v>
      </c>
      <c r="AO33" s="642">
        <f t="shared" si="42"/>
        <v>0</v>
      </c>
      <c r="AP33" s="642">
        <f t="shared" si="42"/>
        <v>0</v>
      </c>
      <c r="AQ33" s="642">
        <f t="shared" si="42"/>
        <v>0</v>
      </c>
      <c r="AR33" s="642">
        <f t="shared" si="42"/>
        <v>0</v>
      </c>
      <c r="AS33" s="642">
        <f t="shared" si="42"/>
        <v>0</v>
      </c>
      <c r="AT33" s="642">
        <f t="shared" si="42"/>
        <v>0</v>
      </c>
      <c r="AU33" s="642">
        <f t="shared" si="42"/>
        <v>0</v>
      </c>
      <c r="AV33" s="642">
        <f t="shared" ref="AV33:BW33" si="43">SUM(AV34:AV35)</f>
        <v>0</v>
      </c>
      <c r="AW33" s="642">
        <f t="shared" si="43"/>
        <v>0</v>
      </c>
      <c r="AX33" s="642">
        <f t="shared" si="43"/>
        <v>0</v>
      </c>
      <c r="AY33" s="642">
        <f t="shared" si="43"/>
        <v>0</v>
      </c>
      <c r="AZ33" s="642">
        <f t="shared" si="43"/>
        <v>0</v>
      </c>
      <c r="BA33" s="642">
        <f t="shared" si="43"/>
        <v>0</v>
      </c>
      <c r="BB33" s="642">
        <f t="shared" si="43"/>
        <v>0</v>
      </c>
      <c r="BC33" s="642">
        <f t="shared" si="43"/>
        <v>0</v>
      </c>
      <c r="BD33" s="642">
        <f t="shared" si="43"/>
        <v>0</v>
      </c>
      <c r="BE33" s="642">
        <f t="shared" si="43"/>
        <v>0</v>
      </c>
      <c r="BF33" s="642">
        <f t="shared" si="43"/>
        <v>0</v>
      </c>
      <c r="BG33" s="642">
        <f t="shared" si="43"/>
        <v>0</v>
      </c>
      <c r="BH33" s="642">
        <f t="shared" si="43"/>
        <v>0</v>
      </c>
      <c r="BI33" s="642">
        <f t="shared" si="43"/>
        <v>0</v>
      </c>
      <c r="BJ33" s="642">
        <f t="shared" si="43"/>
        <v>0</v>
      </c>
      <c r="BK33" s="642">
        <f t="shared" si="43"/>
        <v>0</v>
      </c>
      <c r="BL33" s="642">
        <f t="shared" si="43"/>
        <v>0</v>
      </c>
      <c r="BM33" s="642">
        <f t="shared" si="43"/>
        <v>0</v>
      </c>
      <c r="BN33" s="642">
        <f t="shared" si="43"/>
        <v>0</v>
      </c>
      <c r="BO33" s="642">
        <f t="shared" si="43"/>
        <v>0</v>
      </c>
      <c r="BP33" s="642">
        <f t="shared" si="43"/>
        <v>0</v>
      </c>
      <c r="BQ33" s="642">
        <f t="shared" si="43"/>
        <v>0</v>
      </c>
      <c r="BR33" s="642">
        <f t="shared" si="43"/>
        <v>0</v>
      </c>
      <c r="BS33" s="642">
        <f t="shared" si="43"/>
        <v>0</v>
      </c>
      <c r="BT33" s="642">
        <f t="shared" si="43"/>
        <v>0</v>
      </c>
      <c r="BU33" s="642">
        <f t="shared" si="43"/>
        <v>0</v>
      </c>
      <c r="BV33" s="642">
        <f t="shared" si="43"/>
        <v>0</v>
      </c>
      <c r="BW33" s="642">
        <f t="shared" si="43"/>
        <v>0</v>
      </c>
      <c r="BX33" s="642">
        <f t="shared" si="8"/>
        <v>0</v>
      </c>
      <c r="BY33" s="533" t="str">
        <f t="shared" si="9"/>
        <v>нд</v>
      </c>
      <c r="BZ33" s="642">
        <f t="shared" si="10"/>
        <v>0</v>
      </c>
      <c r="CA33" s="609" t="str">
        <f t="shared" si="11"/>
        <v/>
      </c>
      <c r="CB33" s="642" t="s">
        <v>493</v>
      </c>
      <c r="CE33" s="231" t="e">
        <f>IF(#REF!=[6]В0228_1037000158513_04_0_69_!BD33,0,1)</f>
        <v>#REF!</v>
      </c>
    </row>
    <row r="34" spans="1:83" ht="78.75" x14ac:dyDescent="0.25">
      <c r="A34" s="571" t="str">
        <f>[5]В0228_1037000158513_02_0_69_!A34</f>
        <v>1.1.2.1</v>
      </c>
      <c r="B34" s="572" t="str">
        <f>[5]В0228_1037000158513_02_0_69_!B34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571" t="str">
        <f>[5]В0228_1037000158513_02_0_69_!C34</f>
        <v>Г</v>
      </c>
      <c r="D34" s="642">
        <v>0</v>
      </c>
      <c r="E34" s="642">
        <v>0</v>
      </c>
      <c r="F34" s="642">
        <v>0</v>
      </c>
      <c r="G34" s="642">
        <v>0</v>
      </c>
      <c r="H34" s="642">
        <v>0</v>
      </c>
      <c r="I34" s="642">
        <v>0</v>
      </c>
      <c r="J34" s="642">
        <v>0</v>
      </c>
      <c r="K34" s="642">
        <v>0</v>
      </c>
      <c r="L34" s="642">
        <v>0</v>
      </c>
      <c r="M34" s="642">
        <v>0</v>
      </c>
      <c r="N34" s="642">
        <v>0</v>
      </c>
      <c r="O34" s="642">
        <v>0</v>
      </c>
      <c r="P34" s="642">
        <v>0</v>
      </c>
      <c r="Q34" s="642">
        <v>0</v>
      </c>
      <c r="R34" s="642">
        <v>0</v>
      </c>
      <c r="S34" s="642">
        <v>0</v>
      </c>
      <c r="T34" s="642">
        <v>0</v>
      </c>
      <c r="U34" s="642">
        <v>0</v>
      </c>
      <c r="V34" s="642">
        <v>0</v>
      </c>
      <c r="W34" s="642">
        <v>0</v>
      </c>
      <c r="X34" s="642">
        <v>0</v>
      </c>
      <c r="Y34" s="642">
        <v>0</v>
      </c>
      <c r="Z34" s="642">
        <v>0</v>
      </c>
      <c r="AA34" s="642">
        <v>0</v>
      </c>
      <c r="AB34" s="642">
        <v>0</v>
      </c>
      <c r="AC34" s="642">
        <v>0</v>
      </c>
      <c r="AD34" s="642">
        <v>0</v>
      </c>
      <c r="AE34" s="642">
        <v>0</v>
      </c>
      <c r="AF34" s="642">
        <v>0</v>
      </c>
      <c r="AG34" s="642">
        <v>0</v>
      </c>
      <c r="AH34" s="642">
        <v>0</v>
      </c>
      <c r="AI34" s="642">
        <v>0</v>
      </c>
      <c r="AJ34" s="642">
        <v>0</v>
      </c>
      <c r="AK34" s="642">
        <v>0</v>
      </c>
      <c r="AL34" s="642">
        <v>0</v>
      </c>
      <c r="AM34" s="642">
        <v>0</v>
      </c>
      <c r="AN34" s="642">
        <v>0</v>
      </c>
      <c r="AO34" s="642">
        <v>0</v>
      </c>
      <c r="AP34" s="642">
        <v>0</v>
      </c>
      <c r="AQ34" s="642">
        <v>0</v>
      </c>
      <c r="AR34" s="642">
        <v>0</v>
      </c>
      <c r="AS34" s="642">
        <v>0</v>
      </c>
      <c r="AT34" s="642">
        <v>0</v>
      </c>
      <c r="AU34" s="642">
        <v>0</v>
      </c>
      <c r="AV34" s="642">
        <v>0</v>
      </c>
      <c r="AW34" s="642">
        <v>0</v>
      </c>
      <c r="AX34" s="642">
        <v>0</v>
      </c>
      <c r="AY34" s="642">
        <v>0</v>
      </c>
      <c r="AZ34" s="642">
        <v>0</v>
      </c>
      <c r="BA34" s="642">
        <v>0</v>
      </c>
      <c r="BB34" s="642">
        <v>0</v>
      </c>
      <c r="BC34" s="642">
        <v>0</v>
      </c>
      <c r="BD34" s="642">
        <v>0</v>
      </c>
      <c r="BE34" s="642">
        <v>0</v>
      </c>
      <c r="BF34" s="642">
        <v>0</v>
      </c>
      <c r="BG34" s="642">
        <v>0</v>
      </c>
      <c r="BH34" s="642">
        <v>0</v>
      </c>
      <c r="BI34" s="642">
        <v>0</v>
      </c>
      <c r="BJ34" s="642">
        <v>0</v>
      </c>
      <c r="BK34" s="642">
        <v>0</v>
      </c>
      <c r="BL34" s="642">
        <v>0</v>
      </c>
      <c r="BM34" s="642">
        <v>0</v>
      </c>
      <c r="BN34" s="642">
        <v>0</v>
      </c>
      <c r="BO34" s="642">
        <v>0</v>
      </c>
      <c r="BP34" s="642">
        <v>0</v>
      </c>
      <c r="BQ34" s="642">
        <v>0</v>
      </c>
      <c r="BR34" s="642">
        <v>0</v>
      </c>
      <c r="BS34" s="642">
        <v>0</v>
      </c>
      <c r="BT34" s="642">
        <v>0</v>
      </c>
      <c r="BU34" s="642">
        <v>0</v>
      </c>
      <c r="BV34" s="642">
        <v>0</v>
      </c>
      <c r="BW34" s="642">
        <v>0</v>
      </c>
      <c r="BX34" s="642">
        <f t="shared" si="8"/>
        <v>0</v>
      </c>
      <c r="BY34" s="533" t="str">
        <f t="shared" si="9"/>
        <v>нд</v>
      </c>
      <c r="BZ34" s="642">
        <f t="shared" si="10"/>
        <v>0</v>
      </c>
      <c r="CA34" s="609" t="str">
        <f t="shared" si="11"/>
        <v/>
      </c>
      <c r="CB34" s="642" t="s">
        <v>493</v>
      </c>
      <c r="CE34" s="231" t="e">
        <f>IF(#REF!=[6]В0228_1037000158513_04_0_69_!BD34,0,1)</f>
        <v>#REF!</v>
      </c>
    </row>
    <row r="35" spans="1:83" ht="63" x14ac:dyDescent="0.25">
      <c r="A35" s="571" t="str">
        <f>[5]В0228_1037000158513_02_0_69_!A35</f>
        <v>1.1.2.2</v>
      </c>
      <c r="B35" s="572" t="str">
        <f>[5]В0228_1037000158513_02_0_69_!B35</f>
        <v>Технологическое присоединение к электрическим сетям иных сетевых организаций, всего, в том числе:</v>
      </c>
      <c r="C35" s="571" t="str">
        <f>[5]В0228_1037000158513_02_0_69_!C35</f>
        <v>Г</v>
      </c>
      <c r="D35" s="642">
        <v>0</v>
      </c>
      <c r="E35" s="642">
        <v>0</v>
      </c>
      <c r="F35" s="642">
        <v>0</v>
      </c>
      <c r="G35" s="642">
        <v>0</v>
      </c>
      <c r="H35" s="642">
        <v>0</v>
      </c>
      <c r="I35" s="642">
        <v>0</v>
      </c>
      <c r="J35" s="642">
        <v>0</v>
      </c>
      <c r="K35" s="642">
        <v>0</v>
      </c>
      <c r="L35" s="642">
        <v>0</v>
      </c>
      <c r="M35" s="642">
        <v>0</v>
      </c>
      <c r="N35" s="642">
        <v>0</v>
      </c>
      <c r="O35" s="642">
        <v>0</v>
      </c>
      <c r="P35" s="642">
        <v>0</v>
      </c>
      <c r="Q35" s="642">
        <v>0</v>
      </c>
      <c r="R35" s="642">
        <v>0</v>
      </c>
      <c r="S35" s="642">
        <v>0</v>
      </c>
      <c r="T35" s="642">
        <v>0</v>
      </c>
      <c r="U35" s="642">
        <v>0</v>
      </c>
      <c r="V35" s="642">
        <v>0</v>
      </c>
      <c r="W35" s="642">
        <v>0</v>
      </c>
      <c r="X35" s="642">
        <v>0</v>
      </c>
      <c r="Y35" s="642">
        <v>0</v>
      </c>
      <c r="Z35" s="642">
        <v>0</v>
      </c>
      <c r="AA35" s="642">
        <v>0</v>
      </c>
      <c r="AB35" s="642">
        <v>0</v>
      </c>
      <c r="AC35" s="642">
        <v>0</v>
      </c>
      <c r="AD35" s="642">
        <v>0</v>
      </c>
      <c r="AE35" s="642">
        <v>0</v>
      </c>
      <c r="AF35" s="642">
        <v>0</v>
      </c>
      <c r="AG35" s="642">
        <v>0</v>
      </c>
      <c r="AH35" s="642">
        <v>0</v>
      </c>
      <c r="AI35" s="642">
        <v>0</v>
      </c>
      <c r="AJ35" s="642">
        <v>0</v>
      </c>
      <c r="AK35" s="642">
        <v>0</v>
      </c>
      <c r="AL35" s="642">
        <v>0</v>
      </c>
      <c r="AM35" s="642">
        <v>0</v>
      </c>
      <c r="AN35" s="642">
        <v>0</v>
      </c>
      <c r="AO35" s="642">
        <v>0</v>
      </c>
      <c r="AP35" s="642">
        <v>0</v>
      </c>
      <c r="AQ35" s="642">
        <v>0</v>
      </c>
      <c r="AR35" s="642">
        <v>0</v>
      </c>
      <c r="AS35" s="642">
        <v>0</v>
      </c>
      <c r="AT35" s="642">
        <v>0</v>
      </c>
      <c r="AU35" s="642">
        <v>0</v>
      </c>
      <c r="AV35" s="642">
        <v>0</v>
      </c>
      <c r="AW35" s="642">
        <v>0</v>
      </c>
      <c r="AX35" s="642">
        <v>0</v>
      </c>
      <c r="AY35" s="642">
        <v>0</v>
      </c>
      <c r="AZ35" s="642">
        <v>0</v>
      </c>
      <c r="BA35" s="642">
        <v>0</v>
      </c>
      <c r="BB35" s="642">
        <v>0</v>
      </c>
      <c r="BC35" s="642">
        <v>0</v>
      </c>
      <c r="BD35" s="642">
        <v>0</v>
      </c>
      <c r="BE35" s="642">
        <v>0</v>
      </c>
      <c r="BF35" s="642">
        <v>0</v>
      </c>
      <c r="BG35" s="642">
        <v>0</v>
      </c>
      <c r="BH35" s="642">
        <v>0</v>
      </c>
      <c r="BI35" s="642">
        <v>0</v>
      </c>
      <c r="BJ35" s="642">
        <v>0</v>
      </c>
      <c r="BK35" s="642">
        <v>0</v>
      </c>
      <c r="BL35" s="642">
        <v>0</v>
      </c>
      <c r="BM35" s="642">
        <v>0</v>
      </c>
      <c r="BN35" s="642">
        <v>0</v>
      </c>
      <c r="BO35" s="642">
        <v>0</v>
      </c>
      <c r="BP35" s="642">
        <v>0</v>
      </c>
      <c r="BQ35" s="642">
        <v>0</v>
      </c>
      <c r="BR35" s="642">
        <v>0</v>
      </c>
      <c r="BS35" s="642">
        <v>0</v>
      </c>
      <c r="BT35" s="642">
        <v>0</v>
      </c>
      <c r="BU35" s="642">
        <v>0</v>
      </c>
      <c r="BV35" s="642">
        <v>0</v>
      </c>
      <c r="BW35" s="642">
        <v>0</v>
      </c>
      <c r="BX35" s="642">
        <f t="shared" si="8"/>
        <v>0</v>
      </c>
      <c r="BY35" s="533" t="str">
        <f t="shared" si="9"/>
        <v>нд</v>
      </c>
      <c r="BZ35" s="642">
        <f t="shared" si="10"/>
        <v>0</v>
      </c>
      <c r="CA35" s="609" t="str">
        <f t="shared" si="11"/>
        <v/>
      </c>
      <c r="CB35" s="642" t="s">
        <v>493</v>
      </c>
      <c r="CE35" s="231" t="e">
        <f>IF(#REF!=[6]В0228_1037000158513_04_0_69_!BD35,0,1)</f>
        <v>#REF!</v>
      </c>
    </row>
    <row r="36" spans="1:83" ht="63" x14ac:dyDescent="0.25">
      <c r="A36" s="571" t="str">
        <f>[5]В0228_1037000158513_02_0_69_!A36</f>
        <v>1.1.3</v>
      </c>
      <c r="B36" s="572" t="str">
        <f>[5]В0228_1037000158513_02_0_69_!B36</f>
        <v>Технологическое присоединение объектов по производству электрической энергии всего, в том числе:</v>
      </c>
      <c r="C36" s="571" t="str">
        <f>[5]В0228_1037000158513_02_0_69_!C36</f>
        <v>Г</v>
      </c>
      <c r="D36" s="642">
        <f t="shared" ref="D36:E36" si="44">SUM(D37:D42)</f>
        <v>0</v>
      </c>
      <c r="E36" s="642">
        <f t="shared" si="44"/>
        <v>0</v>
      </c>
      <c r="F36" s="642">
        <f t="shared" ref="F36:L36" si="45">SUM(F37:F42)</f>
        <v>0</v>
      </c>
      <c r="G36" s="642">
        <f t="shared" si="45"/>
        <v>0</v>
      </c>
      <c r="H36" s="642">
        <f t="shared" si="45"/>
        <v>0</v>
      </c>
      <c r="I36" s="642">
        <f t="shared" si="45"/>
        <v>0</v>
      </c>
      <c r="J36" s="642">
        <f t="shared" si="45"/>
        <v>0</v>
      </c>
      <c r="K36" s="642">
        <f t="shared" si="45"/>
        <v>0</v>
      </c>
      <c r="L36" s="642">
        <f t="shared" si="45"/>
        <v>0</v>
      </c>
      <c r="M36" s="642">
        <f t="shared" ref="M36:AU36" si="46">SUM(M37:M42)</f>
        <v>0</v>
      </c>
      <c r="N36" s="642">
        <f t="shared" si="46"/>
        <v>0</v>
      </c>
      <c r="O36" s="642">
        <f t="shared" si="46"/>
        <v>0</v>
      </c>
      <c r="P36" s="642">
        <f t="shared" si="46"/>
        <v>0</v>
      </c>
      <c r="Q36" s="642">
        <f t="shared" si="46"/>
        <v>0</v>
      </c>
      <c r="R36" s="642">
        <f t="shared" si="46"/>
        <v>0</v>
      </c>
      <c r="S36" s="642">
        <f t="shared" si="46"/>
        <v>0</v>
      </c>
      <c r="T36" s="642">
        <f t="shared" si="46"/>
        <v>0</v>
      </c>
      <c r="U36" s="642">
        <f t="shared" si="46"/>
        <v>0</v>
      </c>
      <c r="V36" s="642">
        <f t="shared" si="46"/>
        <v>0</v>
      </c>
      <c r="W36" s="642">
        <f t="shared" si="46"/>
        <v>0</v>
      </c>
      <c r="X36" s="642">
        <f t="shared" si="46"/>
        <v>0</v>
      </c>
      <c r="Y36" s="642">
        <f t="shared" si="46"/>
        <v>0</v>
      </c>
      <c r="Z36" s="642">
        <f t="shared" si="46"/>
        <v>0</v>
      </c>
      <c r="AA36" s="642">
        <f t="shared" si="46"/>
        <v>0</v>
      </c>
      <c r="AB36" s="642">
        <f t="shared" si="46"/>
        <v>0</v>
      </c>
      <c r="AC36" s="642">
        <f t="shared" si="46"/>
        <v>0</v>
      </c>
      <c r="AD36" s="642">
        <f t="shared" si="46"/>
        <v>0</v>
      </c>
      <c r="AE36" s="642">
        <f t="shared" si="46"/>
        <v>0</v>
      </c>
      <c r="AF36" s="642">
        <f t="shared" si="46"/>
        <v>0</v>
      </c>
      <c r="AG36" s="642">
        <f t="shared" si="46"/>
        <v>0</v>
      </c>
      <c r="AH36" s="642">
        <f t="shared" si="46"/>
        <v>0</v>
      </c>
      <c r="AI36" s="642">
        <f t="shared" si="46"/>
        <v>0</v>
      </c>
      <c r="AJ36" s="642">
        <f t="shared" si="46"/>
        <v>0</v>
      </c>
      <c r="AK36" s="642">
        <f t="shared" si="46"/>
        <v>0</v>
      </c>
      <c r="AL36" s="642">
        <f t="shared" si="46"/>
        <v>0</v>
      </c>
      <c r="AM36" s="642">
        <f t="shared" si="46"/>
        <v>0</v>
      </c>
      <c r="AN36" s="642">
        <f t="shared" si="46"/>
        <v>0</v>
      </c>
      <c r="AO36" s="642">
        <f t="shared" si="46"/>
        <v>0</v>
      </c>
      <c r="AP36" s="642">
        <f t="shared" si="46"/>
        <v>0</v>
      </c>
      <c r="AQ36" s="642">
        <f t="shared" si="46"/>
        <v>0</v>
      </c>
      <c r="AR36" s="642">
        <f t="shared" si="46"/>
        <v>0</v>
      </c>
      <c r="AS36" s="642">
        <f t="shared" si="46"/>
        <v>0</v>
      </c>
      <c r="AT36" s="642">
        <f t="shared" si="46"/>
        <v>0</v>
      </c>
      <c r="AU36" s="642">
        <f t="shared" si="46"/>
        <v>0</v>
      </c>
      <c r="AV36" s="642">
        <f t="shared" ref="AV36:BW36" si="47">SUM(AV37:AV42)</f>
        <v>0</v>
      </c>
      <c r="AW36" s="642">
        <f t="shared" si="47"/>
        <v>0</v>
      </c>
      <c r="AX36" s="642">
        <f t="shared" si="47"/>
        <v>0</v>
      </c>
      <c r="AY36" s="642">
        <f t="shared" si="47"/>
        <v>0</v>
      </c>
      <c r="AZ36" s="642">
        <f t="shared" si="47"/>
        <v>0</v>
      </c>
      <c r="BA36" s="642">
        <f t="shared" si="47"/>
        <v>0</v>
      </c>
      <c r="BB36" s="642">
        <f t="shared" si="47"/>
        <v>0</v>
      </c>
      <c r="BC36" s="642">
        <f t="shared" si="47"/>
        <v>0</v>
      </c>
      <c r="BD36" s="642">
        <f t="shared" si="47"/>
        <v>0</v>
      </c>
      <c r="BE36" s="642">
        <f t="shared" si="47"/>
        <v>0</v>
      </c>
      <c r="BF36" s="642">
        <f t="shared" si="47"/>
        <v>0</v>
      </c>
      <c r="BG36" s="642">
        <f t="shared" si="47"/>
        <v>0</v>
      </c>
      <c r="BH36" s="642">
        <f t="shared" si="47"/>
        <v>0</v>
      </c>
      <c r="BI36" s="642">
        <f t="shared" si="47"/>
        <v>0</v>
      </c>
      <c r="BJ36" s="642">
        <f t="shared" si="47"/>
        <v>0</v>
      </c>
      <c r="BK36" s="642">
        <f t="shared" si="47"/>
        <v>0</v>
      </c>
      <c r="BL36" s="642">
        <f t="shared" si="47"/>
        <v>0</v>
      </c>
      <c r="BM36" s="642">
        <f t="shared" si="47"/>
        <v>0</v>
      </c>
      <c r="BN36" s="642">
        <f t="shared" si="47"/>
        <v>0</v>
      </c>
      <c r="BO36" s="642">
        <f t="shared" si="47"/>
        <v>0</v>
      </c>
      <c r="BP36" s="642">
        <f t="shared" si="47"/>
        <v>0</v>
      </c>
      <c r="BQ36" s="642">
        <f t="shared" si="47"/>
        <v>0</v>
      </c>
      <c r="BR36" s="642">
        <f t="shared" si="47"/>
        <v>0</v>
      </c>
      <c r="BS36" s="642">
        <f t="shared" si="47"/>
        <v>0</v>
      </c>
      <c r="BT36" s="642">
        <f t="shared" si="47"/>
        <v>0</v>
      </c>
      <c r="BU36" s="642">
        <f t="shared" si="47"/>
        <v>0</v>
      </c>
      <c r="BV36" s="642">
        <f t="shared" si="47"/>
        <v>0</v>
      </c>
      <c r="BW36" s="642">
        <f t="shared" si="47"/>
        <v>0</v>
      </c>
      <c r="BX36" s="642">
        <f t="shared" si="8"/>
        <v>0</v>
      </c>
      <c r="BY36" s="533" t="str">
        <f t="shared" si="9"/>
        <v>нд</v>
      </c>
      <c r="BZ36" s="642">
        <f t="shared" si="10"/>
        <v>0</v>
      </c>
      <c r="CA36" s="609" t="str">
        <f t="shared" si="11"/>
        <v/>
      </c>
      <c r="CB36" s="642" t="s">
        <v>493</v>
      </c>
      <c r="CE36" s="231" t="e">
        <f>IF(#REF!=[6]В0228_1037000158513_04_0_69_!BD36,0,1)</f>
        <v>#REF!</v>
      </c>
    </row>
    <row r="37" spans="1:83" ht="141.75" x14ac:dyDescent="0.25">
      <c r="A37" s="571" t="str">
        <f>[5]В0228_1037000158513_02_0_69_!A37</f>
        <v>1.1.3.1</v>
      </c>
      <c r="B37" s="572" t="str">
        <f>[5]В0228_1037000158513_02_0_69_!B37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571" t="str">
        <f>[5]В0228_1037000158513_02_0_69_!C37</f>
        <v>Г</v>
      </c>
      <c r="D37" s="642">
        <v>0</v>
      </c>
      <c r="E37" s="642">
        <v>0</v>
      </c>
      <c r="F37" s="642">
        <v>0</v>
      </c>
      <c r="G37" s="642">
        <v>0</v>
      </c>
      <c r="H37" s="642">
        <v>0</v>
      </c>
      <c r="I37" s="642">
        <v>0</v>
      </c>
      <c r="J37" s="642">
        <v>0</v>
      </c>
      <c r="K37" s="642">
        <v>0</v>
      </c>
      <c r="L37" s="642">
        <v>0</v>
      </c>
      <c r="M37" s="642">
        <v>0</v>
      </c>
      <c r="N37" s="642">
        <v>0</v>
      </c>
      <c r="O37" s="642">
        <v>0</v>
      </c>
      <c r="P37" s="642">
        <v>0</v>
      </c>
      <c r="Q37" s="642">
        <v>0</v>
      </c>
      <c r="R37" s="642">
        <v>0</v>
      </c>
      <c r="S37" s="642">
        <v>0</v>
      </c>
      <c r="T37" s="642">
        <v>0</v>
      </c>
      <c r="U37" s="642">
        <v>0</v>
      </c>
      <c r="V37" s="642">
        <v>0</v>
      </c>
      <c r="W37" s="642">
        <v>0</v>
      </c>
      <c r="X37" s="642">
        <v>0</v>
      </c>
      <c r="Y37" s="642">
        <v>0</v>
      </c>
      <c r="Z37" s="642">
        <v>0</v>
      </c>
      <c r="AA37" s="642">
        <v>0</v>
      </c>
      <c r="AB37" s="642">
        <v>0</v>
      </c>
      <c r="AC37" s="642">
        <v>0</v>
      </c>
      <c r="AD37" s="642">
        <v>0</v>
      </c>
      <c r="AE37" s="642">
        <v>0</v>
      </c>
      <c r="AF37" s="642">
        <v>0</v>
      </c>
      <c r="AG37" s="642">
        <v>0</v>
      </c>
      <c r="AH37" s="642">
        <v>0</v>
      </c>
      <c r="AI37" s="642">
        <v>0</v>
      </c>
      <c r="AJ37" s="642">
        <v>0</v>
      </c>
      <c r="AK37" s="642">
        <v>0</v>
      </c>
      <c r="AL37" s="642">
        <v>0</v>
      </c>
      <c r="AM37" s="642">
        <v>0</v>
      </c>
      <c r="AN37" s="642">
        <v>0</v>
      </c>
      <c r="AO37" s="642">
        <v>0</v>
      </c>
      <c r="AP37" s="642">
        <v>0</v>
      </c>
      <c r="AQ37" s="642">
        <v>0</v>
      </c>
      <c r="AR37" s="642">
        <v>0</v>
      </c>
      <c r="AS37" s="642">
        <v>0</v>
      </c>
      <c r="AT37" s="642">
        <v>0</v>
      </c>
      <c r="AU37" s="642">
        <v>0</v>
      </c>
      <c r="AV37" s="642">
        <v>0</v>
      </c>
      <c r="AW37" s="642">
        <v>0</v>
      </c>
      <c r="AX37" s="642">
        <v>0</v>
      </c>
      <c r="AY37" s="642">
        <v>0</v>
      </c>
      <c r="AZ37" s="642">
        <v>0</v>
      </c>
      <c r="BA37" s="642">
        <v>0</v>
      </c>
      <c r="BB37" s="642">
        <v>0</v>
      </c>
      <c r="BC37" s="642">
        <v>0</v>
      </c>
      <c r="BD37" s="642">
        <v>0</v>
      </c>
      <c r="BE37" s="642">
        <v>0</v>
      </c>
      <c r="BF37" s="642">
        <v>0</v>
      </c>
      <c r="BG37" s="642">
        <v>0</v>
      </c>
      <c r="BH37" s="642">
        <v>0</v>
      </c>
      <c r="BI37" s="642">
        <v>0</v>
      </c>
      <c r="BJ37" s="642">
        <v>0</v>
      </c>
      <c r="BK37" s="642">
        <v>0</v>
      </c>
      <c r="BL37" s="642">
        <v>0</v>
      </c>
      <c r="BM37" s="642">
        <v>0</v>
      </c>
      <c r="BN37" s="642">
        <v>0</v>
      </c>
      <c r="BO37" s="642">
        <v>0</v>
      </c>
      <c r="BP37" s="642">
        <v>0</v>
      </c>
      <c r="BQ37" s="642">
        <v>0</v>
      </c>
      <c r="BR37" s="642">
        <v>0</v>
      </c>
      <c r="BS37" s="642">
        <v>0</v>
      </c>
      <c r="BT37" s="642">
        <v>0</v>
      </c>
      <c r="BU37" s="642">
        <v>0</v>
      </c>
      <c r="BV37" s="642">
        <v>0</v>
      </c>
      <c r="BW37" s="642">
        <v>0</v>
      </c>
      <c r="BX37" s="642">
        <f t="shared" si="8"/>
        <v>0</v>
      </c>
      <c r="BY37" s="533" t="str">
        <f t="shared" si="9"/>
        <v>нд</v>
      </c>
      <c r="BZ37" s="642">
        <f t="shared" si="10"/>
        <v>0</v>
      </c>
      <c r="CA37" s="609" t="str">
        <f t="shared" si="11"/>
        <v/>
      </c>
      <c r="CB37" s="642" t="s">
        <v>493</v>
      </c>
      <c r="CE37" s="231" t="e">
        <f>IF(#REF!=[6]В0228_1037000158513_04_0_69_!BD37,0,1)</f>
        <v>#REF!</v>
      </c>
    </row>
    <row r="38" spans="1:83" ht="126" x14ac:dyDescent="0.25">
      <c r="A38" s="571" t="str">
        <f>[5]В0228_1037000158513_02_0_69_!A38</f>
        <v>1.1.3.1</v>
      </c>
      <c r="B38" s="572" t="str">
        <f>[5]В0228_1037000158513_02_0_69_!B38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71" t="str">
        <f>[5]В0228_1037000158513_02_0_69_!C38</f>
        <v>Г</v>
      </c>
      <c r="D38" s="642">
        <v>0</v>
      </c>
      <c r="E38" s="642">
        <v>0</v>
      </c>
      <c r="F38" s="642">
        <v>0</v>
      </c>
      <c r="G38" s="642">
        <v>0</v>
      </c>
      <c r="H38" s="642">
        <v>0</v>
      </c>
      <c r="I38" s="642">
        <v>0</v>
      </c>
      <c r="J38" s="642">
        <v>0</v>
      </c>
      <c r="K38" s="642">
        <v>0</v>
      </c>
      <c r="L38" s="642">
        <v>0</v>
      </c>
      <c r="M38" s="642">
        <v>0</v>
      </c>
      <c r="N38" s="642">
        <v>0</v>
      </c>
      <c r="O38" s="642">
        <v>0</v>
      </c>
      <c r="P38" s="642">
        <v>0</v>
      </c>
      <c r="Q38" s="642">
        <v>0</v>
      </c>
      <c r="R38" s="642">
        <v>0</v>
      </c>
      <c r="S38" s="642">
        <v>0</v>
      </c>
      <c r="T38" s="642">
        <v>0</v>
      </c>
      <c r="U38" s="642">
        <v>0</v>
      </c>
      <c r="V38" s="642">
        <v>0</v>
      </c>
      <c r="W38" s="642">
        <v>0</v>
      </c>
      <c r="X38" s="642">
        <v>0</v>
      </c>
      <c r="Y38" s="642">
        <v>0</v>
      </c>
      <c r="Z38" s="642">
        <v>0</v>
      </c>
      <c r="AA38" s="642">
        <v>0</v>
      </c>
      <c r="AB38" s="642">
        <v>0</v>
      </c>
      <c r="AC38" s="642">
        <v>0</v>
      </c>
      <c r="AD38" s="642">
        <v>0</v>
      </c>
      <c r="AE38" s="642">
        <v>0</v>
      </c>
      <c r="AF38" s="642">
        <v>0</v>
      </c>
      <c r="AG38" s="642">
        <v>0</v>
      </c>
      <c r="AH38" s="642">
        <v>0</v>
      </c>
      <c r="AI38" s="642">
        <v>0</v>
      </c>
      <c r="AJ38" s="642">
        <v>0</v>
      </c>
      <c r="AK38" s="642">
        <v>0</v>
      </c>
      <c r="AL38" s="642">
        <v>0</v>
      </c>
      <c r="AM38" s="642">
        <v>0</v>
      </c>
      <c r="AN38" s="642">
        <v>0</v>
      </c>
      <c r="AO38" s="642">
        <v>0</v>
      </c>
      <c r="AP38" s="642">
        <v>0</v>
      </c>
      <c r="AQ38" s="642">
        <v>0</v>
      </c>
      <c r="AR38" s="642">
        <v>0</v>
      </c>
      <c r="AS38" s="642">
        <v>0</v>
      </c>
      <c r="AT38" s="642">
        <v>0</v>
      </c>
      <c r="AU38" s="642">
        <v>0</v>
      </c>
      <c r="AV38" s="642">
        <v>0</v>
      </c>
      <c r="AW38" s="642">
        <v>0</v>
      </c>
      <c r="AX38" s="642">
        <v>0</v>
      </c>
      <c r="AY38" s="642">
        <v>0</v>
      </c>
      <c r="AZ38" s="642">
        <v>0</v>
      </c>
      <c r="BA38" s="642">
        <v>0</v>
      </c>
      <c r="BB38" s="642">
        <v>0</v>
      </c>
      <c r="BC38" s="642">
        <v>0</v>
      </c>
      <c r="BD38" s="642">
        <v>0</v>
      </c>
      <c r="BE38" s="642">
        <v>0</v>
      </c>
      <c r="BF38" s="642">
        <v>0</v>
      </c>
      <c r="BG38" s="642">
        <v>0</v>
      </c>
      <c r="BH38" s="642">
        <v>0</v>
      </c>
      <c r="BI38" s="642">
        <v>0</v>
      </c>
      <c r="BJ38" s="642">
        <v>0</v>
      </c>
      <c r="BK38" s="642">
        <v>0</v>
      </c>
      <c r="BL38" s="642">
        <v>0</v>
      </c>
      <c r="BM38" s="642">
        <v>0</v>
      </c>
      <c r="BN38" s="642">
        <v>0</v>
      </c>
      <c r="BO38" s="642">
        <v>0</v>
      </c>
      <c r="BP38" s="642">
        <v>0</v>
      </c>
      <c r="BQ38" s="642">
        <v>0</v>
      </c>
      <c r="BR38" s="642">
        <v>0</v>
      </c>
      <c r="BS38" s="642">
        <v>0</v>
      </c>
      <c r="BT38" s="642">
        <v>0</v>
      </c>
      <c r="BU38" s="642">
        <v>0</v>
      </c>
      <c r="BV38" s="642">
        <v>0</v>
      </c>
      <c r="BW38" s="642">
        <v>0</v>
      </c>
      <c r="BX38" s="642">
        <f t="shared" si="8"/>
        <v>0</v>
      </c>
      <c r="BY38" s="533" t="str">
        <f t="shared" si="9"/>
        <v>нд</v>
      </c>
      <c r="BZ38" s="642">
        <f t="shared" si="10"/>
        <v>0</v>
      </c>
      <c r="CA38" s="609" t="str">
        <f t="shared" si="11"/>
        <v/>
      </c>
      <c r="CB38" s="642" t="s">
        <v>493</v>
      </c>
      <c r="CE38" s="231" t="e">
        <f>IF(#REF!=[6]В0228_1037000158513_04_0_69_!BD38,0,1)</f>
        <v>#REF!</v>
      </c>
    </row>
    <row r="39" spans="1:83" ht="126" x14ac:dyDescent="0.25">
      <c r="A39" s="571" t="str">
        <f>[5]В0228_1037000158513_02_0_69_!A39</f>
        <v>1.1.3.1</v>
      </c>
      <c r="B39" s="572" t="str">
        <f>[5]В0228_1037000158513_02_0_69_!B39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71" t="str">
        <f>[5]В0228_1037000158513_02_0_69_!C39</f>
        <v>Г</v>
      </c>
      <c r="D39" s="642">
        <v>0</v>
      </c>
      <c r="E39" s="642">
        <v>0</v>
      </c>
      <c r="F39" s="642">
        <v>0</v>
      </c>
      <c r="G39" s="642">
        <v>0</v>
      </c>
      <c r="H39" s="642">
        <v>0</v>
      </c>
      <c r="I39" s="642">
        <v>0</v>
      </c>
      <c r="J39" s="642">
        <v>0</v>
      </c>
      <c r="K39" s="642">
        <v>0</v>
      </c>
      <c r="L39" s="642">
        <v>0</v>
      </c>
      <c r="M39" s="642">
        <v>0</v>
      </c>
      <c r="N39" s="642">
        <v>0</v>
      </c>
      <c r="O39" s="642">
        <v>0</v>
      </c>
      <c r="P39" s="642">
        <v>0</v>
      </c>
      <c r="Q39" s="642">
        <v>0</v>
      </c>
      <c r="R39" s="642">
        <v>0</v>
      </c>
      <c r="S39" s="642">
        <v>0</v>
      </c>
      <c r="T39" s="642">
        <v>0</v>
      </c>
      <c r="U39" s="642">
        <v>0</v>
      </c>
      <c r="V39" s="642">
        <v>0</v>
      </c>
      <c r="W39" s="642">
        <v>0</v>
      </c>
      <c r="X39" s="642">
        <v>0</v>
      </c>
      <c r="Y39" s="642">
        <v>0</v>
      </c>
      <c r="Z39" s="642">
        <v>0</v>
      </c>
      <c r="AA39" s="642">
        <v>0</v>
      </c>
      <c r="AB39" s="642">
        <v>0</v>
      </c>
      <c r="AC39" s="642">
        <v>0</v>
      </c>
      <c r="AD39" s="642">
        <v>0</v>
      </c>
      <c r="AE39" s="642">
        <v>0</v>
      </c>
      <c r="AF39" s="642">
        <v>0</v>
      </c>
      <c r="AG39" s="642">
        <v>0</v>
      </c>
      <c r="AH39" s="642">
        <v>0</v>
      </c>
      <c r="AI39" s="642">
        <v>0</v>
      </c>
      <c r="AJ39" s="642">
        <v>0</v>
      </c>
      <c r="AK39" s="642">
        <v>0</v>
      </c>
      <c r="AL39" s="642">
        <v>0</v>
      </c>
      <c r="AM39" s="642">
        <v>0</v>
      </c>
      <c r="AN39" s="642">
        <v>0</v>
      </c>
      <c r="AO39" s="642">
        <v>0</v>
      </c>
      <c r="AP39" s="642">
        <v>0</v>
      </c>
      <c r="AQ39" s="642">
        <v>0</v>
      </c>
      <c r="AR39" s="642">
        <v>0</v>
      </c>
      <c r="AS39" s="642">
        <v>0</v>
      </c>
      <c r="AT39" s="642">
        <v>0</v>
      </c>
      <c r="AU39" s="642">
        <v>0</v>
      </c>
      <c r="AV39" s="642">
        <v>0</v>
      </c>
      <c r="AW39" s="642">
        <v>0</v>
      </c>
      <c r="AX39" s="642">
        <v>0</v>
      </c>
      <c r="AY39" s="642">
        <v>0</v>
      </c>
      <c r="AZ39" s="642">
        <v>0</v>
      </c>
      <c r="BA39" s="642">
        <v>0</v>
      </c>
      <c r="BB39" s="642">
        <v>0</v>
      </c>
      <c r="BC39" s="642">
        <v>0</v>
      </c>
      <c r="BD39" s="642">
        <v>0</v>
      </c>
      <c r="BE39" s="642">
        <v>0</v>
      </c>
      <c r="BF39" s="642">
        <v>0</v>
      </c>
      <c r="BG39" s="642">
        <v>0</v>
      </c>
      <c r="BH39" s="642">
        <v>0</v>
      </c>
      <c r="BI39" s="642">
        <v>0</v>
      </c>
      <c r="BJ39" s="642">
        <v>0</v>
      </c>
      <c r="BK39" s="642">
        <v>0</v>
      </c>
      <c r="BL39" s="642">
        <v>0</v>
      </c>
      <c r="BM39" s="642">
        <v>0</v>
      </c>
      <c r="BN39" s="642">
        <v>0</v>
      </c>
      <c r="BO39" s="642">
        <v>0</v>
      </c>
      <c r="BP39" s="642">
        <v>0</v>
      </c>
      <c r="BQ39" s="642">
        <v>0</v>
      </c>
      <c r="BR39" s="642">
        <v>0</v>
      </c>
      <c r="BS39" s="642">
        <v>0</v>
      </c>
      <c r="BT39" s="642">
        <v>0</v>
      </c>
      <c r="BU39" s="642">
        <v>0</v>
      </c>
      <c r="BV39" s="642">
        <v>0</v>
      </c>
      <c r="BW39" s="642">
        <v>0</v>
      </c>
      <c r="BX39" s="642">
        <f t="shared" si="8"/>
        <v>0</v>
      </c>
      <c r="BY39" s="533" t="str">
        <f t="shared" si="9"/>
        <v>нд</v>
      </c>
      <c r="BZ39" s="642">
        <f t="shared" si="10"/>
        <v>0</v>
      </c>
      <c r="CA39" s="609" t="str">
        <f t="shared" si="11"/>
        <v/>
      </c>
      <c r="CB39" s="642" t="s">
        <v>493</v>
      </c>
      <c r="CE39" s="231" t="e">
        <f>IF(#REF!=[6]В0228_1037000158513_04_0_69_!BD39,0,1)</f>
        <v>#REF!</v>
      </c>
    </row>
    <row r="40" spans="1:83" ht="141.75" x14ac:dyDescent="0.25">
      <c r="A40" s="571" t="str">
        <f>[5]В0228_1037000158513_02_0_69_!A40</f>
        <v>1.1.3.2</v>
      </c>
      <c r="B40" s="572" t="str">
        <f>[5]В0228_1037000158513_02_0_69_!B40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571" t="str">
        <f>[5]В0228_1037000158513_02_0_69_!C40</f>
        <v>Г</v>
      </c>
      <c r="D40" s="642">
        <v>0</v>
      </c>
      <c r="E40" s="642">
        <v>0</v>
      </c>
      <c r="F40" s="642">
        <v>0</v>
      </c>
      <c r="G40" s="642">
        <v>0</v>
      </c>
      <c r="H40" s="642">
        <v>0</v>
      </c>
      <c r="I40" s="642">
        <v>0</v>
      </c>
      <c r="J40" s="642">
        <v>0</v>
      </c>
      <c r="K40" s="642">
        <v>0</v>
      </c>
      <c r="L40" s="642">
        <v>0</v>
      </c>
      <c r="M40" s="642">
        <v>0</v>
      </c>
      <c r="N40" s="642">
        <v>0</v>
      </c>
      <c r="O40" s="642">
        <v>0</v>
      </c>
      <c r="P40" s="642">
        <v>0</v>
      </c>
      <c r="Q40" s="642">
        <v>0</v>
      </c>
      <c r="R40" s="642">
        <v>0</v>
      </c>
      <c r="S40" s="642">
        <v>0</v>
      </c>
      <c r="T40" s="642">
        <v>0</v>
      </c>
      <c r="U40" s="642">
        <v>0</v>
      </c>
      <c r="V40" s="642">
        <v>0</v>
      </c>
      <c r="W40" s="642">
        <v>0</v>
      </c>
      <c r="X40" s="642">
        <v>0</v>
      </c>
      <c r="Y40" s="642">
        <v>0</v>
      </c>
      <c r="Z40" s="642">
        <v>0</v>
      </c>
      <c r="AA40" s="642">
        <v>0</v>
      </c>
      <c r="AB40" s="642">
        <v>0</v>
      </c>
      <c r="AC40" s="642">
        <v>0</v>
      </c>
      <c r="AD40" s="642">
        <v>0</v>
      </c>
      <c r="AE40" s="642">
        <v>0</v>
      </c>
      <c r="AF40" s="642">
        <v>0</v>
      </c>
      <c r="AG40" s="642">
        <v>0</v>
      </c>
      <c r="AH40" s="642">
        <v>0</v>
      </c>
      <c r="AI40" s="642">
        <v>0</v>
      </c>
      <c r="AJ40" s="642">
        <v>0</v>
      </c>
      <c r="AK40" s="642">
        <v>0</v>
      </c>
      <c r="AL40" s="642">
        <v>0</v>
      </c>
      <c r="AM40" s="642">
        <v>0</v>
      </c>
      <c r="AN40" s="642">
        <v>0</v>
      </c>
      <c r="AO40" s="642">
        <v>0</v>
      </c>
      <c r="AP40" s="642">
        <v>0</v>
      </c>
      <c r="AQ40" s="642">
        <v>0</v>
      </c>
      <c r="AR40" s="642">
        <v>0</v>
      </c>
      <c r="AS40" s="642">
        <v>0</v>
      </c>
      <c r="AT40" s="642">
        <v>0</v>
      </c>
      <c r="AU40" s="642">
        <v>0</v>
      </c>
      <c r="AV40" s="642">
        <v>0</v>
      </c>
      <c r="AW40" s="642">
        <v>0</v>
      </c>
      <c r="AX40" s="642">
        <v>0</v>
      </c>
      <c r="AY40" s="642">
        <v>0</v>
      </c>
      <c r="AZ40" s="642">
        <v>0</v>
      </c>
      <c r="BA40" s="642">
        <v>0</v>
      </c>
      <c r="BB40" s="642">
        <v>0</v>
      </c>
      <c r="BC40" s="642">
        <v>0</v>
      </c>
      <c r="BD40" s="642">
        <v>0</v>
      </c>
      <c r="BE40" s="642">
        <v>0</v>
      </c>
      <c r="BF40" s="642">
        <v>0</v>
      </c>
      <c r="BG40" s="642">
        <v>0</v>
      </c>
      <c r="BH40" s="642">
        <v>0</v>
      </c>
      <c r="BI40" s="642">
        <v>0</v>
      </c>
      <c r="BJ40" s="642">
        <v>0</v>
      </c>
      <c r="BK40" s="642">
        <v>0</v>
      </c>
      <c r="BL40" s="642">
        <v>0</v>
      </c>
      <c r="BM40" s="642">
        <v>0</v>
      </c>
      <c r="BN40" s="642">
        <v>0</v>
      </c>
      <c r="BO40" s="642">
        <v>0</v>
      </c>
      <c r="BP40" s="642">
        <v>0</v>
      </c>
      <c r="BQ40" s="642">
        <v>0</v>
      </c>
      <c r="BR40" s="642">
        <v>0</v>
      </c>
      <c r="BS40" s="642">
        <v>0</v>
      </c>
      <c r="BT40" s="642">
        <v>0</v>
      </c>
      <c r="BU40" s="642">
        <v>0</v>
      </c>
      <c r="BV40" s="642">
        <v>0</v>
      </c>
      <c r="BW40" s="642">
        <v>0</v>
      </c>
      <c r="BX40" s="642">
        <f t="shared" si="8"/>
        <v>0</v>
      </c>
      <c r="BY40" s="533" t="str">
        <f t="shared" si="9"/>
        <v>нд</v>
      </c>
      <c r="BZ40" s="642">
        <f t="shared" si="10"/>
        <v>0</v>
      </c>
      <c r="CA40" s="609" t="str">
        <f t="shared" si="11"/>
        <v/>
      </c>
      <c r="CB40" s="642" t="s">
        <v>493</v>
      </c>
      <c r="CE40" s="231" t="e">
        <f>IF(#REF!=[6]В0228_1037000158513_04_0_69_!BD40,0,1)</f>
        <v>#REF!</v>
      </c>
    </row>
    <row r="41" spans="1:83" ht="126" x14ac:dyDescent="0.25">
      <c r="A41" s="571" t="str">
        <f>[5]В0228_1037000158513_02_0_69_!A41</f>
        <v>1.1.3.2</v>
      </c>
      <c r="B41" s="572" t="str">
        <f>[5]В0228_1037000158513_02_0_69_!B41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71" t="str">
        <f>[5]В0228_1037000158513_02_0_69_!C41</f>
        <v>Г</v>
      </c>
      <c r="D41" s="642">
        <v>0</v>
      </c>
      <c r="E41" s="642">
        <v>0</v>
      </c>
      <c r="F41" s="642">
        <v>0</v>
      </c>
      <c r="G41" s="642">
        <v>0</v>
      </c>
      <c r="H41" s="642">
        <v>0</v>
      </c>
      <c r="I41" s="642">
        <v>0</v>
      </c>
      <c r="J41" s="642">
        <v>0</v>
      </c>
      <c r="K41" s="642">
        <v>0</v>
      </c>
      <c r="L41" s="642">
        <v>0</v>
      </c>
      <c r="M41" s="642">
        <v>0</v>
      </c>
      <c r="N41" s="642">
        <v>0</v>
      </c>
      <c r="O41" s="642">
        <v>0</v>
      </c>
      <c r="P41" s="642">
        <v>0</v>
      </c>
      <c r="Q41" s="642">
        <v>0</v>
      </c>
      <c r="R41" s="642">
        <v>0</v>
      </c>
      <c r="S41" s="642">
        <v>0</v>
      </c>
      <c r="T41" s="642">
        <v>0</v>
      </c>
      <c r="U41" s="642">
        <v>0</v>
      </c>
      <c r="V41" s="642">
        <v>0</v>
      </c>
      <c r="W41" s="642">
        <v>0</v>
      </c>
      <c r="X41" s="642">
        <v>0</v>
      </c>
      <c r="Y41" s="642">
        <v>0</v>
      </c>
      <c r="Z41" s="642">
        <v>0</v>
      </c>
      <c r="AA41" s="642">
        <v>0</v>
      </c>
      <c r="AB41" s="642">
        <v>0</v>
      </c>
      <c r="AC41" s="642">
        <v>0</v>
      </c>
      <c r="AD41" s="642">
        <v>0</v>
      </c>
      <c r="AE41" s="642">
        <v>0</v>
      </c>
      <c r="AF41" s="642">
        <v>0</v>
      </c>
      <c r="AG41" s="642">
        <v>0</v>
      </c>
      <c r="AH41" s="642">
        <v>0</v>
      </c>
      <c r="AI41" s="642">
        <v>0</v>
      </c>
      <c r="AJ41" s="642">
        <v>0</v>
      </c>
      <c r="AK41" s="642">
        <v>0</v>
      </c>
      <c r="AL41" s="642">
        <v>0</v>
      </c>
      <c r="AM41" s="642">
        <v>0</v>
      </c>
      <c r="AN41" s="642">
        <v>0</v>
      </c>
      <c r="AO41" s="642">
        <v>0</v>
      </c>
      <c r="AP41" s="642">
        <v>0</v>
      </c>
      <c r="AQ41" s="642">
        <v>0</v>
      </c>
      <c r="AR41" s="642">
        <v>0</v>
      </c>
      <c r="AS41" s="642">
        <v>0</v>
      </c>
      <c r="AT41" s="642">
        <v>0</v>
      </c>
      <c r="AU41" s="642">
        <v>0</v>
      </c>
      <c r="AV41" s="642">
        <v>0</v>
      </c>
      <c r="AW41" s="642">
        <v>0</v>
      </c>
      <c r="AX41" s="642">
        <v>0</v>
      </c>
      <c r="AY41" s="642">
        <v>0</v>
      </c>
      <c r="AZ41" s="642">
        <v>0</v>
      </c>
      <c r="BA41" s="642">
        <v>0</v>
      </c>
      <c r="BB41" s="642">
        <v>0</v>
      </c>
      <c r="BC41" s="642">
        <v>0</v>
      </c>
      <c r="BD41" s="642">
        <v>0</v>
      </c>
      <c r="BE41" s="642">
        <v>0</v>
      </c>
      <c r="BF41" s="642">
        <v>0</v>
      </c>
      <c r="BG41" s="642">
        <v>0</v>
      </c>
      <c r="BH41" s="642">
        <v>0</v>
      </c>
      <c r="BI41" s="642">
        <v>0</v>
      </c>
      <c r="BJ41" s="642">
        <v>0</v>
      </c>
      <c r="BK41" s="642">
        <v>0</v>
      </c>
      <c r="BL41" s="642">
        <v>0</v>
      </c>
      <c r="BM41" s="642">
        <v>0</v>
      </c>
      <c r="BN41" s="642">
        <v>0</v>
      </c>
      <c r="BO41" s="642">
        <v>0</v>
      </c>
      <c r="BP41" s="642">
        <v>0</v>
      </c>
      <c r="BQ41" s="642">
        <v>0</v>
      </c>
      <c r="BR41" s="642">
        <v>0</v>
      </c>
      <c r="BS41" s="642">
        <v>0</v>
      </c>
      <c r="BT41" s="642">
        <v>0</v>
      </c>
      <c r="BU41" s="642">
        <v>0</v>
      </c>
      <c r="BV41" s="642">
        <v>0</v>
      </c>
      <c r="BW41" s="642">
        <v>0</v>
      </c>
      <c r="BX41" s="642">
        <f t="shared" si="8"/>
        <v>0</v>
      </c>
      <c r="BY41" s="533" t="str">
        <f t="shared" si="9"/>
        <v>нд</v>
      </c>
      <c r="BZ41" s="642">
        <f t="shared" si="10"/>
        <v>0</v>
      </c>
      <c r="CA41" s="609" t="str">
        <f t="shared" si="11"/>
        <v/>
      </c>
      <c r="CB41" s="642" t="s">
        <v>493</v>
      </c>
      <c r="CE41" s="231" t="e">
        <f>IF(#REF!=[6]В0228_1037000158513_04_0_69_!BD41,0,1)</f>
        <v>#REF!</v>
      </c>
    </row>
    <row r="42" spans="1:83" ht="126" x14ac:dyDescent="0.25">
      <c r="A42" s="571" t="str">
        <f>[5]В0228_1037000158513_02_0_69_!A42</f>
        <v>1.1.3.2</v>
      </c>
      <c r="B42" s="572" t="str">
        <f>[5]В0228_1037000158513_02_0_69_!B42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571" t="str">
        <f>[5]В0228_1037000158513_02_0_69_!C42</f>
        <v>Г</v>
      </c>
      <c r="D42" s="642">
        <v>0</v>
      </c>
      <c r="E42" s="642">
        <v>0</v>
      </c>
      <c r="F42" s="642">
        <v>0</v>
      </c>
      <c r="G42" s="642">
        <v>0</v>
      </c>
      <c r="H42" s="642">
        <v>0</v>
      </c>
      <c r="I42" s="642">
        <v>0</v>
      </c>
      <c r="J42" s="642">
        <v>0</v>
      </c>
      <c r="K42" s="642">
        <v>0</v>
      </c>
      <c r="L42" s="642">
        <v>0</v>
      </c>
      <c r="M42" s="642">
        <v>0</v>
      </c>
      <c r="N42" s="642">
        <v>0</v>
      </c>
      <c r="O42" s="642">
        <v>0</v>
      </c>
      <c r="P42" s="642">
        <v>0</v>
      </c>
      <c r="Q42" s="642">
        <v>0</v>
      </c>
      <c r="R42" s="642">
        <v>0</v>
      </c>
      <c r="S42" s="642">
        <v>0</v>
      </c>
      <c r="T42" s="642">
        <v>0</v>
      </c>
      <c r="U42" s="642">
        <v>0</v>
      </c>
      <c r="V42" s="642">
        <v>0</v>
      </c>
      <c r="W42" s="642">
        <v>0</v>
      </c>
      <c r="X42" s="642">
        <v>0</v>
      </c>
      <c r="Y42" s="642">
        <v>0</v>
      </c>
      <c r="Z42" s="642">
        <v>0</v>
      </c>
      <c r="AA42" s="642">
        <v>0</v>
      </c>
      <c r="AB42" s="642">
        <v>0</v>
      </c>
      <c r="AC42" s="642">
        <v>0</v>
      </c>
      <c r="AD42" s="642">
        <v>0</v>
      </c>
      <c r="AE42" s="642">
        <v>0</v>
      </c>
      <c r="AF42" s="642">
        <v>0</v>
      </c>
      <c r="AG42" s="642">
        <v>0</v>
      </c>
      <c r="AH42" s="642">
        <v>0</v>
      </c>
      <c r="AI42" s="642">
        <v>0</v>
      </c>
      <c r="AJ42" s="642">
        <v>0</v>
      </c>
      <c r="AK42" s="642">
        <v>0</v>
      </c>
      <c r="AL42" s="642">
        <v>0</v>
      </c>
      <c r="AM42" s="642">
        <v>0</v>
      </c>
      <c r="AN42" s="642">
        <v>0</v>
      </c>
      <c r="AO42" s="642">
        <v>0</v>
      </c>
      <c r="AP42" s="642">
        <v>0</v>
      </c>
      <c r="AQ42" s="642">
        <v>0</v>
      </c>
      <c r="AR42" s="642">
        <v>0</v>
      </c>
      <c r="AS42" s="642">
        <v>0</v>
      </c>
      <c r="AT42" s="642">
        <v>0</v>
      </c>
      <c r="AU42" s="642">
        <v>0</v>
      </c>
      <c r="AV42" s="642">
        <v>0</v>
      </c>
      <c r="AW42" s="642">
        <v>0</v>
      </c>
      <c r="AX42" s="642">
        <v>0</v>
      </c>
      <c r="AY42" s="642">
        <v>0</v>
      </c>
      <c r="AZ42" s="642">
        <v>0</v>
      </c>
      <c r="BA42" s="642">
        <v>0</v>
      </c>
      <c r="BB42" s="642">
        <v>0</v>
      </c>
      <c r="BC42" s="642">
        <v>0</v>
      </c>
      <c r="BD42" s="642">
        <v>0</v>
      </c>
      <c r="BE42" s="642">
        <v>0</v>
      </c>
      <c r="BF42" s="642">
        <v>0</v>
      </c>
      <c r="BG42" s="642">
        <v>0</v>
      </c>
      <c r="BH42" s="642">
        <v>0</v>
      </c>
      <c r="BI42" s="642">
        <v>0</v>
      </c>
      <c r="BJ42" s="642">
        <v>0</v>
      </c>
      <c r="BK42" s="642">
        <v>0</v>
      </c>
      <c r="BL42" s="642">
        <v>0</v>
      </c>
      <c r="BM42" s="642">
        <v>0</v>
      </c>
      <c r="BN42" s="642">
        <v>0</v>
      </c>
      <c r="BO42" s="642">
        <v>0</v>
      </c>
      <c r="BP42" s="642">
        <v>0</v>
      </c>
      <c r="BQ42" s="642">
        <v>0</v>
      </c>
      <c r="BR42" s="642">
        <v>0</v>
      </c>
      <c r="BS42" s="642">
        <v>0</v>
      </c>
      <c r="BT42" s="642">
        <v>0</v>
      </c>
      <c r="BU42" s="642">
        <v>0</v>
      </c>
      <c r="BV42" s="642">
        <v>0</v>
      </c>
      <c r="BW42" s="642">
        <v>0</v>
      </c>
      <c r="BX42" s="642">
        <f t="shared" si="8"/>
        <v>0</v>
      </c>
      <c r="BY42" s="533" t="str">
        <f t="shared" si="9"/>
        <v>нд</v>
      </c>
      <c r="BZ42" s="642">
        <f t="shared" si="10"/>
        <v>0</v>
      </c>
      <c r="CA42" s="609" t="str">
        <f t="shared" si="11"/>
        <v/>
      </c>
      <c r="CB42" s="642" t="s">
        <v>493</v>
      </c>
      <c r="CE42" s="231" t="e">
        <f>IF(#REF!=[6]В0228_1037000158513_04_0_69_!BD42,0,1)</f>
        <v>#REF!</v>
      </c>
    </row>
    <row r="43" spans="1:83" ht="110.25" x14ac:dyDescent="0.25">
      <c r="A43" s="571" t="str">
        <f>[5]В0228_1037000158513_02_0_69_!A43</f>
        <v>1.1.4</v>
      </c>
      <c r="B43" s="572" t="str">
        <f>[5]В0228_1037000158513_02_0_69_!B43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571" t="str">
        <f>[5]В0228_1037000158513_02_0_69_!C43</f>
        <v>Г</v>
      </c>
      <c r="D43" s="642">
        <f t="shared" ref="D43:E43" si="48">SUM(D44:D45)</f>
        <v>0</v>
      </c>
      <c r="E43" s="642">
        <f t="shared" si="48"/>
        <v>0</v>
      </c>
      <c r="F43" s="642">
        <f t="shared" ref="F43:L43" si="49">SUM(F44:F45)</f>
        <v>0</v>
      </c>
      <c r="G43" s="642">
        <f t="shared" si="49"/>
        <v>0</v>
      </c>
      <c r="H43" s="642">
        <f t="shared" si="49"/>
        <v>0</v>
      </c>
      <c r="I43" s="642">
        <f t="shared" si="49"/>
        <v>0</v>
      </c>
      <c r="J43" s="642">
        <f t="shared" si="49"/>
        <v>0</v>
      </c>
      <c r="K43" s="642">
        <f t="shared" si="49"/>
        <v>0</v>
      </c>
      <c r="L43" s="642">
        <f t="shared" si="49"/>
        <v>0</v>
      </c>
      <c r="M43" s="642">
        <f t="shared" ref="M43:AU43" si="50">SUM(M44:M45)</f>
        <v>0</v>
      </c>
      <c r="N43" s="642">
        <f t="shared" si="50"/>
        <v>0</v>
      </c>
      <c r="O43" s="642">
        <f t="shared" si="50"/>
        <v>0</v>
      </c>
      <c r="P43" s="642">
        <f t="shared" si="50"/>
        <v>0</v>
      </c>
      <c r="Q43" s="642">
        <f t="shared" si="50"/>
        <v>0</v>
      </c>
      <c r="R43" s="642">
        <f t="shared" si="50"/>
        <v>0</v>
      </c>
      <c r="S43" s="642">
        <f t="shared" si="50"/>
        <v>0</v>
      </c>
      <c r="T43" s="642">
        <f t="shared" si="50"/>
        <v>0</v>
      </c>
      <c r="U43" s="642">
        <f t="shared" si="50"/>
        <v>0</v>
      </c>
      <c r="V43" s="642">
        <f t="shared" si="50"/>
        <v>0</v>
      </c>
      <c r="W43" s="642">
        <f t="shared" si="50"/>
        <v>0</v>
      </c>
      <c r="X43" s="642">
        <f t="shared" si="50"/>
        <v>0</v>
      </c>
      <c r="Y43" s="642">
        <f t="shared" si="50"/>
        <v>0</v>
      </c>
      <c r="Z43" s="642">
        <f t="shared" si="50"/>
        <v>0</v>
      </c>
      <c r="AA43" s="642">
        <f t="shared" si="50"/>
        <v>0</v>
      </c>
      <c r="AB43" s="642">
        <f t="shared" si="50"/>
        <v>0</v>
      </c>
      <c r="AC43" s="642">
        <f t="shared" si="50"/>
        <v>0</v>
      </c>
      <c r="AD43" s="642">
        <f t="shared" si="50"/>
        <v>0</v>
      </c>
      <c r="AE43" s="642">
        <f t="shared" si="50"/>
        <v>0</v>
      </c>
      <c r="AF43" s="642">
        <f t="shared" si="50"/>
        <v>0</v>
      </c>
      <c r="AG43" s="642">
        <f t="shared" si="50"/>
        <v>0</v>
      </c>
      <c r="AH43" s="642">
        <f t="shared" si="50"/>
        <v>0</v>
      </c>
      <c r="AI43" s="642">
        <f t="shared" si="50"/>
        <v>0</v>
      </c>
      <c r="AJ43" s="642">
        <f t="shared" si="50"/>
        <v>0</v>
      </c>
      <c r="AK43" s="642">
        <f t="shared" si="50"/>
        <v>0</v>
      </c>
      <c r="AL43" s="642">
        <f t="shared" si="50"/>
        <v>0</v>
      </c>
      <c r="AM43" s="642">
        <f t="shared" si="50"/>
        <v>0</v>
      </c>
      <c r="AN43" s="642">
        <f t="shared" si="50"/>
        <v>0</v>
      </c>
      <c r="AO43" s="642">
        <f t="shared" si="50"/>
        <v>0</v>
      </c>
      <c r="AP43" s="642">
        <f t="shared" si="50"/>
        <v>0</v>
      </c>
      <c r="AQ43" s="642">
        <f t="shared" si="50"/>
        <v>0</v>
      </c>
      <c r="AR43" s="642">
        <f t="shared" si="50"/>
        <v>0</v>
      </c>
      <c r="AS43" s="642">
        <f t="shared" si="50"/>
        <v>0</v>
      </c>
      <c r="AT43" s="642">
        <f t="shared" si="50"/>
        <v>0</v>
      </c>
      <c r="AU43" s="642">
        <f t="shared" si="50"/>
        <v>0</v>
      </c>
      <c r="AV43" s="642">
        <f t="shared" ref="AV43:BW43" si="51">SUM(AV44:AV45)</f>
        <v>0</v>
      </c>
      <c r="AW43" s="642">
        <f t="shared" si="51"/>
        <v>0</v>
      </c>
      <c r="AX43" s="642">
        <f t="shared" si="51"/>
        <v>0</v>
      </c>
      <c r="AY43" s="642">
        <f t="shared" si="51"/>
        <v>0</v>
      </c>
      <c r="AZ43" s="642">
        <f t="shared" si="51"/>
        <v>0</v>
      </c>
      <c r="BA43" s="642">
        <f t="shared" si="51"/>
        <v>0</v>
      </c>
      <c r="BB43" s="642">
        <f t="shared" si="51"/>
        <v>0</v>
      </c>
      <c r="BC43" s="642">
        <f t="shared" si="51"/>
        <v>0</v>
      </c>
      <c r="BD43" s="642">
        <f t="shared" si="51"/>
        <v>0</v>
      </c>
      <c r="BE43" s="642">
        <f t="shared" si="51"/>
        <v>0</v>
      </c>
      <c r="BF43" s="642">
        <f t="shared" si="51"/>
        <v>0</v>
      </c>
      <c r="BG43" s="642">
        <f t="shared" si="51"/>
        <v>0</v>
      </c>
      <c r="BH43" s="642">
        <f t="shared" si="51"/>
        <v>0</v>
      </c>
      <c r="BI43" s="642">
        <f t="shared" si="51"/>
        <v>0</v>
      </c>
      <c r="BJ43" s="642">
        <f t="shared" si="51"/>
        <v>0</v>
      </c>
      <c r="BK43" s="642">
        <f t="shared" si="51"/>
        <v>0</v>
      </c>
      <c r="BL43" s="642">
        <f t="shared" si="51"/>
        <v>0</v>
      </c>
      <c r="BM43" s="642">
        <f t="shared" si="51"/>
        <v>0</v>
      </c>
      <c r="BN43" s="642">
        <f t="shared" si="51"/>
        <v>0</v>
      </c>
      <c r="BO43" s="642">
        <f t="shared" si="51"/>
        <v>0</v>
      </c>
      <c r="BP43" s="642">
        <f t="shared" si="51"/>
        <v>0</v>
      </c>
      <c r="BQ43" s="642">
        <f t="shared" si="51"/>
        <v>0</v>
      </c>
      <c r="BR43" s="642">
        <f t="shared" si="51"/>
        <v>0</v>
      </c>
      <c r="BS43" s="642">
        <f t="shared" si="51"/>
        <v>0</v>
      </c>
      <c r="BT43" s="642">
        <f t="shared" si="51"/>
        <v>0</v>
      </c>
      <c r="BU43" s="642">
        <f t="shared" si="51"/>
        <v>0</v>
      </c>
      <c r="BV43" s="642">
        <f t="shared" si="51"/>
        <v>0</v>
      </c>
      <c r="BW43" s="642">
        <f t="shared" si="51"/>
        <v>0</v>
      </c>
      <c r="BX43" s="642">
        <f t="shared" si="8"/>
        <v>0</v>
      </c>
      <c r="BY43" s="533" t="str">
        <f t="shared" si="9"/>
        <v>нд</v>
      </c>
      <c r="BZ43" s="642">
        <f t="shared" si="10"/>
        <v>0</v>
      </c>
      <c r="CA43" s="609" t="str">
        <f t="shared" si="11"/>
        <v/>
      </c>
      <c r="CB43" s="642" t="s">
        <v>493</v>
      </c>
      <c r="CE43" s="231" t="e">
        <f>IF(#REF!=[6]В0228_1037000158513_04_0_69_!BD43,0,1)</f>
        <v>#REF!</v>
      </c>
    </row>
    <row r="44" spans="1:83" ht="94.5" x14ac:dyDescent="0.25">
      <c r="A44" s="571" t="str">
        <f>[5]В0228_1037000158513_02_0_69_!A44</f>
        <v>1.1.4.1</v>
      </c>
      <c r="B44" s="572" t="str">
        <f>[5]В0228_1037000158513_02_0_69_!B44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571" t="str">
        <f>[5]В0228_1037000158513_02_0_69_!C44</f>
        <v>Г</v>
      </c>
      <c r="D44" s="642">
        <v>0</v>
      </c>
      <c r="E44" s="642">
        <v>0</v>
      </c>
      <c r="F44" s="642">
        <v>0</v>
      </c>
      <c r="G44" s="642">
        <v>0</v>
      </c>
      <c r="H44" s="642">
        <v>0</v>
      </c>
      <c r="I44" s="642">
        <v>0</v>
      </c>
      <c r="J44" s="642">
        <v>0</v>
      </c>
      <c r="K44" s="642">
        <v>0</v>
      </c>
      <c r="L44" s="642">
        <v>0</v>
      </c>
      <c r="M44" s="642">
        <v>0</v>
      </c>
      <c r="N44" s="642">
        <v>0</v>
      </c>
      <c r="O44" s="642">
        <v>0</v>
      </c>
      <c r="P44" s="642">
        <v>0</v>
      </c>
      <c r="Q44" s="642">
        <v>0</v>
      </c>
      <c r="R44" s="642">
        <v>0</v>
      </c>
      <c r="S44" s="642">
        <v>0</v>
      </c>
      <c r="T44" s="642">
        <v>0</v>
      </c>
      <c r="U44" s="642">
        <v>0</v>
      </c>
      <c r="V44" s="642">
        <v>0</v>
      </c>
      <c r="W44" s="642">
        <v>0</v>
      </c>
      <c r="X44" s="642">
        <v>0</v>
      </c>
      <c r="Y44" s="642">
        <v>0</v>
      </c>
      <c r="Z44" s="642">
        <v>0</v>
      </c>
      <c r="AA44" s="642">
        <v>0</v>
      </c>
      <c r="AB44" s="642">
        <v>0</v>
      </c>
      <c r="AC44" s="642">
        <v>0</v>
      </c>
      <c r="AD44" s="642">
        <v>0</v>
      </c>
      <c r="AE44" s="642">
        <v>0</v>
      </c>
      <c r="AF44" s="642">
        <v>0</v>
      </c>
      <c r="AG44" s="642">
        <v>0</v>
      </c>
      <c r="AH44" s="642">
        <v>0</v>
      </c>
      <c r="AI44" s="642">
        <v>0</v>
      </c>
      <c r="AJ44" s="642">
        <v>0</v>
      </c>
      <c r="AK44" s="642">
        <v>0</v>
      </c>
      <c r="AL44" s="642">
        <v>0</v>
      </c>
      <c r="AM44" s="642">
        <v>0</v>
      </c>
      <c r="AN44" s="642">
        <v>0</v>
      </c>
      <c r="AO44" s="642">
        <v>0</v>
      </c>
      <c r="AP44" s="642">
        <v>0</v>
      </c>
      <c r="AQ44" s="642">
        <v>0</v>
      </c>
      <c r="AR44" s="642">
        <v>0</v>
      </c>
      <c r="AS44" s="642">
        <v>0</v>
      </c>
      <c r="AT44" s="642">
        <v>0</v>
      </c>
      <c r="AU44" s="642">
        <v>0</v>
      </c>
      <c r="AV44" s="642">
        <v>0</v>
      </c>
      <c r="AW44" s="642">
        <v>0</v>
      </c>
      <c r="AX44" s="642">
        <v>0</v>
      </c>
      <c r="AY44" s="642">
        <v>0</v>
      </c>
      <c r="AZ44" s="642">
        <v>0</v>
      </c>
      <c r="BA44" s="642">
        <v>0</v>
      </c>
      <c r="BB44" s="642">
        <v>0</v>
      </c>
      <c r="BC44" s="642">
        <v>0</v>
      </c>
      <c r="BD44" s="642">
        <v>0</v>
      </c>
      <c r="BE44" s="642">
        <v>0</v>
      </c>
      <c r="BF44" s="642">
        <v>0</v>
      </c>
      <c r="BG44" s="642">
        <v>0</v>
      </c>
      <c r="BH44" s="642">
        <v>0</v>
      </c>
      <c r="BI44" s="642">
        <v>0</v>
      </c>
      <c r="BJ44" s="642">
        <v>0</v>
      </c>
      <c r="BK44" s="642">
        <v>0</v>
      </c>
      <c r="BL44" s="642">
        <v>0</v>
      </c>
      <c r="BM44" s="642">
        <v>0</v>
      </c>
      <c r="BN44" s="642">
        <v>0</v>
      </c>
      <c r="BO44" s="642">
        <v>0</v>
      </c>
      <c r="BP44" s="642">
        <v>0</v>
      </c>
      <c r="BQ44" s="642">
        <v>0</v>
      </c>
      <c r="BR44" s="642">
        <v>0</v>
      </c>
      <c r="BS44" s="642">
        <v>0</v>
      </c>
      <c r="BT44" s="642">
        <v>0</v>
      </c>
      <c r="BU44" s="642">
        <v>0</v>
      </c>
      <c r="BV44" s="642">
        <v>0</v>
      </c>
      <c r="BW44" s="642">
        <v>0</v>
      </c>
      <c r="BX44" s="642">
        <f t="shared" si="8"/>
        <v>0</v>
      </c>
      <c r="BY44" s="533" t="str">
        <f t="shared" si="9"/>
        <v>нд</v>
      </c>
      <c r="BZ44" s="642">
        <f t="shared" si="10"/>
        <v>0</v>
      </c>
      <c r="CA44" s="609" t="str">
        <f t="shared" si="11"/>
        <v/>
      </c>
      <c r="CB44" s="642" t="s">
        <v>493</v>
      </c>
      <c r="CE44" s="231" t="e">
        <f>IF(#REF!=[6]В0228_1037000158513_04_0_69_!BD44,0,1)</f>
        <v>#REF!</v>
      </c>
    </row>
    <row r="45" spans="1:83" ht="110.25" x14ac:dyDescent="0.25">
      <c r="A45" s="571" t="str">
        <f>[5]В0228_1037000158513_02_0_69_!A45</f>
        <v>1.1.4.2</v>
      </c>
      <c r="B45" s="572" t="str">
        <f>[5]В0228_1037000158513_02_0_69_!B45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571" t="str">
        <f>[5]В0228_1037000158513_02_0_69_!C45</f>
        <v>Г</v>
      </c>
      <c r="D45" s="642">
        <v>0</v>
      </c>
      <c r="E45" s="642">
        <v>0</v>
      </c>
      <c r="F45" s="642">
        <v>0</v>
      </c>
      <c r="G45" s="642">
        <v>0</v>
      </c>
      <c r="H45" s="642">
        <v>0</v>
      </c>
      <c r="I45" s="642">
        <v>0</v>
      </c>
      <c r="J45" s="642">
        <v>0</v>
      </c>
      <c r="K45" s="642">
        <v>0</v>
      </c>
      <c r="L45" s="642">
        <v>0</v>
      </c>
      <c r="M45" s="642">
        <v>0</v>
      </c>
      <c r="N45" s="642">
        <v>0</v>
      </c>
      <c r="O45" s="642">
        <v>0</v>
      </c>
      <c r="P45" s="642">
        <v>0</v>
      </c>
      <c r="Q45" s="642">
        <v>0</v>
      </c>
      <c r="R45" s="642">
        <v>0</v>
      </c>
      <c r="S45" s="642">
        <v>0</v>
      </c>
      <c r="T45" s="642">
        <v>0</v>
      </c>
      <c r="U45" s="642">
        <v>0</v>
      </c>
      <c r="V45" s="642">
        <v>0</v>
      </c>
      <c r="W45" s="642">
        <v>0</v>
      </c>
      <c r="X45" s="642">
        <v>0</v>
      </c>
      <c r="Y45" s="642">
        <v>0</v>
      </c>
      <c r="Z45" s="642">
        <v>0</v>
      </c>
      <c r="AA45" s="642">
        <v>0</v>
      </c>
      <c r="AB45" s="642">
        <v>0</v>
      </c>
      <c r="AC45" s="642">
        <v>0</v>
      </c>
      <c r="AD45" s="642">
        <v>0</v>
      </c>
      <c r="AE45" s="642">
        <v>0</v>
      </c>
      <c r="AF45" s="642">
        <v>0</v>
      </c>
      <c r="AG45" s="642">
        <v>0</v>
      </c>
      <c r="AH45" s="642">
        <v>0</v>
      </c>
      <c r="AI45" s="642">
        <v>0</v>
      </c>
      <c r="AJ45" s="642">
        <v>0</v>
      </c>
      <c r="AK45" s="642">
        <v>0</v>
      </c>
      <c r="AL45" s="642">
        <v>0</v>
      </c>
      <c r="AM45" s="642">
        <v>0</v>
      </c>
      <c r="AN45" s="642">
        <v>0</v>
      </c>
      <c r="AO45" s="642">
        <v>0</v>
      </c>
      <c r="AP45" s="642">
        <v>0</v>
      </c>
      <c r="AQ45" s="642">
        <v>0</v>
      </c>
      <c r="AR45" s="642">
        <v>0</v>
      </c>
      <c r="AS45" s="642">
        <v>0</v>
      </c>
      <c r="AT45" s="642">
        <v>0</v>
      </c>
      <c r="AU45" s="642">
        <v>0</v>
      </c>
      <c r="AV45" s="642">
        <v>0</v>
      </c>
      <c r="AW45" s="642">
        <v>0</v>
      </c>
      <c r="AX45" s="642">
        <v>0</v>
      </c>
      <c r="AY45" s="642">
        <v>0</v>
      </c>
      <c r="AZ45" s="642">
        <v>0</v>
      </c>
      <c r="BA45" s="642">
        <v>0</v>
      </c>
      <c r="BB45" s="642">
        <v>0</v>
      </c>
      <c r="BC45" s="642">
        <v>0</v>
      </c>
      <c r="BD45" s="642">
        <v>0</v>
      </c>
      <c r="BE45" s="642">
        <v>0</v>
      </c>
      <c r="BF45" s="642">
        <v>0</v>
      </c>
      <c r="BG45" s="642">
        <v>0</v>
      </c>
      <c r="BH45" s="642">
        <v>0</v>
      </c>
      <c r="BI45" s="642">
        <v>0</v>
      </c>
      <c r="BJ45" s="642">
        <v>0</v>
      </c>
      <c r="BK45" s="642">
        <v>0</v>
      </c>
      <c r="BL45" s="642">
        <v>0</v>
      </c>
      <c r="BM45" s="642">
        <v>0</v>
      </c>
      <c r="BN45" s="642">
        <v>0</v>
      </c>
      <c r="BO45" s="642">
        <v>0</v>
      </c>
      <c r="BP45" s="642">
        <v>0</v>
      </c>
      <c r="BQ45" s="642">
        <v>0</v>
      </c>
      <c r="BR45" s="642">
        <v>0</v>
      </c>
      <c r="BS45" s="642">
        <v>0</v>
      </c>
      <c r="BT45" s="642">
        <v>0</v>
      </c>
      <c r="BU45" s="642">
        <v>0</v>
      </c>
      <c r="BV45" s="642">
        <v>0</v>
      </c>
      <c r="BW45" s="642">
        <v>0</v>
      </c>
      <c r="BX45" s="642">
        <f t="shared" si="8"/>
        <v>0</v>
      </c>
      <c r="BY45" s="533" t="str">
        <f t="shared" si="9"/>
        <v>нд</v>
      </c>
      <c r="BZ45" s="642">
        <f t="shared" si="10"/>
        <v>0</v>
      </c>
      <c r="CA45" s="609" t="str">
        <f t="shared" si="11"/>
        <v/>
      </c>
      <c r="CB45" s="642" t="s">
        <v>493</v>
      </c>
      <c r="CE45" s="231" t="e">
        <f>IF(#REF!=[6]В0228_1037000158513_04_0_69_!BD45,0,1)</f>
        <v>#REF!</v>
      </c>
    </row>
    <row r="46" spans="1:83" ht="47.25" x14ac:dyDescent="0.25">
      <c r="A46" s="571" t="str">
        <f>[5]В0228_1037000158513_02_0_69_!A46</f>
        <v>1.2</v>
      </c>
      <c r="B46" s="572" t="str">
        <f>[5]В0228_1037000158513_02_0_69_!B46</f>
        <v>Реконструкция, модернизация, техническое перевооружение всего, в том числе:</v>
      </c>
      <c r="C46" s="571" t="str">
        <f>[5]В0228_1037000158513_02_0_69_!C46</f>
        <v>Г</v>
      </c>
      <c r="D46" s="642" t="e">
        <f t="shared" ref="D46:AJ46" si="52">SUM(D47,D52,D55,D68)</f>
        <v>#REF!</v>
      </c>
      <c r="E46" s="642" t="e">
        <f t="shared" ref="E46" si="53">SUM(E47,E52,E55,E68)</f>
        <v>#REF!</v>
      </c>
      <c r="F46" s="642">
        <f t="shared" si="52"/>
        <v>0</v>
      </c>
      <c r="G46" s="642" t="e">
        <f t="shared" si="52"/>
        <v>#REF!</v>
      </c>
      <c r="H46" s="642">
        <f t="shared" si="52"/>
        <v>0</v>
      </c>
      <c r="I46" s="642">
        <f t="shared" si="52"/>
        <v>0</v>
      </c>
      <c r="J46" s="642">
        <f t="shared" si="52"/>
        <v>0</v>
      </c>
      <c r="K46" s="642">
        <f t="shared" si="52"/>
        <v>0</v>
      </c>
      <c r="L46" s="642">
        <f t="shared" si="52"/>
        <v>998</v>
      </c>
      <c r="M46" s="642">
        <f t="shared" si="52"/>
        <v>0</v>
      </c>
      <c r="N46" s="642" t="e">
        <f t="shared" si="52"/>
        <v>#REF!</v>
      </c>
      <c r="O46" s="642">
        <f t="shared" si="52"/>
        <v>0</v>
      </c>
      <c r="P46" s="642">
        <f t="shared" si="52"/>
        <v>0</v>
      </c>
      <c r="Q46" s="642">
        <f t="shared" si="52"/>
        <v>0</v>
      </c>
      <c r="R46" s="642">
        <f t="shared" si="52"/>
        <v>0</v>
      </c>
      <c r="S46" s="642">
        <f t="shared" si="52"/>
        <v>93</v>
      </c>
      <c r="T46" s="642">
        <f t="shared" si="52"/>
        <v>0</v>
      </c>
      <c r="U46" s="642" t="e">
        <f t="shared" si="52"/>
        <v>#REF!</v>
      </c>
      <c r="V46" s="642">
        <f t="shared" si="52"/>
        <v>0</v>
      </c>
      <c r="W46" s="642">
        <f t="shared" si="52"/>
        <v>0</v>
      </c>
      <c r="X46" s="642">
        <f t="shared" si="52"/>
        <v>0</v>
      </c>
      <c r="Y46" s="642">
        <f t="shared" si="52"/>
        <v>0</v>
      </c>
      <c r="Z46" s="642">
        <f t="shared" si="52"/>
        <v>293</v>
      </c>
      <c r="AA46" s="642">
        <f t="shared" si="52"/>
        <v>0</v>
      </c>
      <c r="AB46" s="642" t="e">
        <f t="shared" si="52"/>
        <v>#REF!</v>
      </c>
      <c r="AC46" s="642">
        <f t="shared" si="52"/>
        <v>0</v>
      </c>
      <c r="AD46" s="642">
        <f t="shared" si="52"/>
        <v>0</v>
      </c>
      <c r="AE46" s="642">
        <f t="shared" si="52"/>
        <v>0</v>
      </c>
      <c r="AF46" s="642">
        <f t="shared" si="52"/>
        <v>0</v>
      </c>
      <c r="AG46" s="642">
        <f t="shared" si="52"/>
        <v>295</v>
      </c>
      <c r="AH46" s="642">
        <f t="shared" si="52"/>
        <v>0</v>
      </c>
      <c r="AI46" s="642">
        <f t="shared" si="52"/>
        <v>10.757833544444445</v>
      </c>
      <c r="AJ46" s="642">
        <f t="shared" si="52"/>
        <v>0</v>
      </c>
      <c r="AK46" s="642">
        <f t="shared" ref="AK46:BP46" si="54">SUM(AK47,AK52,AK55,AK68)</f>
        <v>0</v>
      </c>
      <c r="AL46" s="642">
        <f t="shared" si="54"/>
        <v>0</v>
      </c>
      <c r="AM46" s="642">
        <f t="shared" si="54"/>
        <v>0</v>
      </c>
      <c r="AN46" s="642">
        <f t="shared" si="54"/>
        <v>317</v>
      </c>
      <c r="AO46" s="642">
        <f t="shared" si="54"/>
        <v>0</v>
      </c>
      <c r="AP46" s="642" t="e">
        <f t="shared" si="54"/>
        <v>#REF!</v>
      </c>
      <c r="AQ46" s="642">
        <f t="shared" si="54"/>
        <v>0</v>
      </c>
      <c r="AR46" s="642">
        <f t="shared" si="54"/>
        <v>0</v>
      </c>
      <c r="AS46" s="642">
        <f t="shared" si="54"/>
        <v>0</v>
      </c>
      <c r="AT46" s="642">
        <f t="shared" si="54"/>
        <v>0</v>
      </c>
      <c r="AU46" s="642">
        <f t="shared" si="54"/>
        <v>1337</v>
      </c>
      <c r="AV46" s="642">
        <f t="shared" si="54"/>
        <v>0</v>
      </c>
      <c r="AW46" s="642" t="e">
        <f t="shared" si="54"/>
        <v>#REF!</v>
      </c>
      <c r="AX46" s="642">
        <f t="shared" si="54"/>
        <v>0</v>
      </c>
      <c r="AY46" s="642">
        <f t="shared" si="54"/>
        <v>0</v>
      </c>
      <c r="AZ46" s="642">
        <f t="shared" si="54"/>
        <v>0</v>
      </c>
      <c r="BA46" s="642">
        <f t="shared" si="54"/>
        <v>0</v>
      </c>
      <c r="BB46" s="642">
        <f t="shared" si="54"/>
        <v>500</v>
      </c>
      <c r="BC46" s="642">
        <f t="shared" si="54"/>
        <v>0</v>
      </c>
      <c r="BD46" s="642">
        <f t="shared" si="54"/>
        <v>4.9708259300000002</v>
      </c>
      <c r="BE46" s="642">
        <f t="shared" si="54"/>
        <v>0</v>
      </c>
      <c r="BF46" s="642">
        <f t="shared" si="54"/>
        <v>0</v>
      </c>
      <c r="BG46" s="642">
        <f t="shared" si="54"/>
        <v>0</v>
      </c>
      <c r="BH46" s="642">
        <f t="shared" si="54"/>
        <v>0</v>
      </c>
      <c r="BI46" s="642">
        <f t="shared" si="54"/>
        <v>184</v>
      </c>
      <c r="BJ46" s="642">
        <f t="shared" si="54"/>
        <v>0</v>
      </c>
      <c r="BK46" s="642" t="e">
        <f t="shared" si="54"/>
        <v>#REF!</v>
      </c>
      <c r="BL46" s="642">
        <f t="shared" si="54"/>
        <v>0</v>
      </c>
      <c r="BM46" s="642">
        <f t="shared" si="54"/>
        <v>0</v>
      </c>
      <c r="BN46" s="642">
        <f t="shared" si="54"/>
        <v>0</v>
      </c>
      <c r="BO46" s="642">
        <f t="shared" si="54"/>
        <v>0</v>
      </c>
      <c r="BP46" s="642">
        <f t="shared" si="54"/>
        <v>536</v>
      </c>
      <c r="BQ46" s="642">
        <f t="shared" ref="BQ46:BW46" si="55">SUM(BQ47,BQ52,BQ55,BQ68)</f>
        <v>0</v>
      </c>
      <c r="BR46" s="642" t="e">
        <f t="shared" si="55"/>
        <v>#REF!</v>
      </c>
      <c r="BS46" s="642">
        <f t="shared" si="55"/>
        <v>0</v>
      </c>
      <c r="BT46" s="642">
        <f t="shared" si="55"/>
        <v>0</v>
      </c>
      <c r="BU46" s="642">
        <f t="shared" si="55"/>
        <v>0</v>
      </c>
      <c r="BV46" s="642">
        <f t="shared" si="55"/>
        <v>0</v>
      </c>
      <c r="BW46" s="642">
        <f t="shared" si="55"/>
        <v>117</v>
      </c>
      <c r="BX46" s="642">
        <f t="shared" si="8"/>
        <v>0</v>
      </c>
      <c r="BY46" s="533" t="str">
        <f t="shared" si="9"/>
        <v>нд</v>
      </c>
      <c r="BZ46" s="642" t="e">
        <f t="shared" si="10"/>
        <v>#REF!</v>
      </c>
      <c r="CA46" s="609" t="str">
        <f t="shared" si="11"/>
        <v/>
      </c>
      <c r="CB46" s="642" t="s">
        <v>493</v>
      </c>
      <c r="CE46" s="231" t="e">
        <f>IF(#REF!=[6]В0228_1037000158513_04_0_69_!BD46,0,1)</f>
        <v>#REF!</v>
      </c>
    </row>
    <row r="47" spans="1:83" ht="78.75" x14ac:dyDescent="0.25">
      <c r="A47" s="571" t="str">
        <f>[5]В0228_1037000158513_02_0_69_!A47</f>
        <v>1.2.1</v>
      </c>
      <c r="B47" s="572" t="str">
        <f>[5]В0228_1037000158513_02_0_69_!B47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571" t="str">
        <f>[5]В0228_1037000158513_02_0_69_!C47</f>
        <v>Г</v>
      </c>
      <c r="D47" s="642" t="e">
        <f t="shared" ref="D47:AJ47" si="56">SUM(D48,D49)</f>
        <v>#REF!</v>
      </c>
      <c r="E47" s="642" t="e">
        <f t="shared" ref="E47" si="57">SUM(E48,E49)</f>
        <v>#REF!</v>
      </c>
      <c r="F47" s="642">
        <f t="shared" si="56"/>
        <v>0</v>
      </c>
      <c r="G47" s="642" t="e">
        <f t="shared" si="56"/>
        <v>#REF!</v>
      </c>
      <c r="H47" s="642">
        <f t="shared" si="56"/>
        <v>0</v>
      </c>
      <c r="I47" s="642">
        <f t="shared" si="56"/>
        <v>0</v>
      </c>
      <c r="J47" s="642">
        <f t="shared" si="56"/>
        <v>0</v>
      </c>
      <c r="K47" s="642">
        <f t="shared" si="56"/>
        <v>0</v>
      </c>
      <c r="L47" s="642">
        <f t="shared" si="56"/>
        <v>92</v>
      </c>
      <c r="M47" s="642">
        <f t="shared" si="56"/>
        <v>0</v>
      </c>
      <c r="N47" s="642" t="e">
        <f t="shared" si="56"/>
        <v>#REF!</v>
      </c>
      <c r="O47" s="642">
        <f t="shared" si="56"/>
        <v>0</v>
      </c>
      <c r="P47" s="642">
        <f t="shared" si="56"/>
        <v>0</v>
      </c>
      <c r="Q47" s="642">
        <f t="shared" si="56"/>
        <v>0</v>
      </c>
      <c r="R47" s="642">
        <f t="shared" si="56"/>
        <v>0</v>
      </c>
      <c r="S47" s="642">
        <f t="shared" si="56"/>
        <v>0</v>
      </c>
      <c r="T47" s="642">
        <f t="shared" si="56"/>
        <v>0</v>
      </c>
      <c r="U47" s="642" t="e">
        <f t="shared" si="56"/>
        <v>#REF!</v>
      </c>
      <c r="V47" s="642">
        <f t="shared" si="56"/>
        <v>0</v>
      </c>
      <c r="W47" s="642">
        <f t="shared" si="56"/>
        <v>0</v>
      </c>
      <c r="X47" s="642">
        <f t="shared" si="56"/>
        <v>0</v>
      </c>
      <c r="Y47" s="642">
        <f t="shared" si="56"/>
        <v>0</v>
      </c>
      <c r="Z47" s="642">
        <f t="shared" si="56"/>
        <v>0</v>
      </c>
      <c r="AA47" s="642">
        <f t="shared" si="56"/>
        <v>0</v>
      </c>
      <c r="AB47" s="642" t="e">
        <f t="shared" si="56"/>
        <v>#REF!</v>
      </c>
      <c r="AC47" s="642">
        <f t="shared" si="56"/>
        <v>0</v>
      </c>
      <c r="AD47" s="642">
        <f t="shared" si="56"/>
        <v>0</v>
      </c>
      <c r="AE47" s="642">
        <f t="shared" si="56"/>
        <v>0</v>
      </c>
      <c r="AF47" s="642">
        <f t="shared" si="56"/>
        <v>0</v>
      </c>
      <c r="AG47" s="642">
        <f t="shared" si="56"/>
        <v>0</v>
      </c>
      <c r="AH47" s="642">
        <f t="shared" si="56"/>
        <v>0</v>
      </c>
      <c r="AI47" s="642">
        <f t="shared" si="56"/>
        <v>2.7640000000000002</v>
      </c>
      <c r="AJ47" s="642">
        <f t="shared" si="56"/>
        <v>0</v>
      </c>
      <c r="AK47" s="642">
        <f t="shared" ref="AK47:BP47" si="58">SUM(AK48,AK49)</f>
        <v>0</v>
      </c>
      <c r="AL47" s="642">
        <f t="shared" si="58"/>
        <v>0</v>
      </c>
      <c r="AM47" s="642">
        <f t="shared" si="58"/>
        <v>0</v>
      </c>
      <c r="AN47" s="642">
        <f t="shared" si="58"/>
        <v>92</v>
      </c>
      <c r="AO47" s="642">
        <f t="shared" si="58"/>
        <v>0</v>
      </c>
      <c r="AP47" s="642" t="e">
        <f t="shared" si="58"/>
        <v>#REF!</v>
      </c>
      <c r="AQ47" s="642">
        <f t="shared" si="58"/>
        <v>0</v>
      </c>
      <c r="AR47" s="642">
        <f t="shared" si="58"/>
        <v>0</v>
      </c>
      <c r="AS47" s="642">
        <f t="shared" si="58"/>
        <v>0</v>
      </c>
      <c r="AT47" s="642">
        <f t="shared" si="58"/>
        <v>0</v>
      </c>
      <c r="AU47" s="642">
        <f t="shared" si="58"/>
        <v>92</v>
      </c>
      <c r="AV47" s="642">
        <f t="shared" si="58"/>
        <v>0</v>
      </c>
      <c r="AW47" s="642" t="e">
        <f t="shared" si="58"/>
        <v>#REF!</v>
      </c>
      <c r="AX47" s="642">
        <f t="shared" si="58"/>
        <v>0</v>
      </c>
      <c r="AY47" s="642">
        <f t="shared" si="58"/>
        <v>0</v>
      </c>
      <c r="AZ47" s="642">
        <f t="shared" si="58"/>
        <v>0</v>
      </c>
      <c r="BA47" s="642">
        <f t="shared" si="58"/>
        <v>0</v>
      </c>
      <c r="BB47" s="642">
        <f t="shared" si="58"/>
        <v>0</v>
      </c>
      <c r="BC47" s="642">
        <f t="shared" si="58"/>
        <v>0</v>
      </c>
      <c r="BD47" s="642">
        <f t="shared" si="58"/>
        <v>0</v>
      </c>
      <c r="BE47" s="642">
        <f t="shared" si="58"/>
        <v>0</v>
      </c>
      <c r="BF47" s="642">
        <f t="shared" si="58"/>
        <v>0</v>
      </c>
      <c r="BG47" s="642">
        <f t="shared" si="58"/>
        <v>0</v>
      </c>
      <c r="BH47" s="642">
        <f t="shared" si="58"/>
        <v>0</v>
      </c>
      <c r="BI47" s="642">
        <f t="shared" si="58"/>
        <v>0</v>
      </c>
      <c r="BJ47" s="642">
        <f t="shared" si="58"/>
        <v>0</v>
      </c>
      <c r="BK47" s="642" t="e">
        <f t="shared" si="58"/>
        <v>#REF!</v>
      </c>
      <c r="BL47" s="642">
        <f t="shared" si="58"/>
        <v>0</v>
      </c>
      <c r="BM47" s="642">
        <f t="shared" si="58"/>
        <v>0</v>
      </c>
      <c r="BN47" s="642">
        <f t="shared" si="58"/>
        <v>0</v>
      </c>
      <c r="BO47" s="642">
        <f t="shared" si="58"/>
        <v>0</v>
      </c>
      <c r="BP47" s="642">
        <f t="shared" si="58"/>
        <v>92</v>
      </c>
      <c r="BQ47" s="642">
        <f t="shared" ref="BQ47:BW47" si="59">SUM(BQ48,BQ49)</f>
        <v>0</v>
      </c>
      <c r="BR47" s="642" t="e">
        <f t="shared" si="59"/>
        <v>#REF!</v>
      </c>
      <c r="BS47" s="642">
        <f t="shared" si="59"/>
        <v>0</v>
      </c>
      <c r="BT47" s="642">
        <f t="shared" si="59"/>
        <v>0</v>
      </c>
      <c r="BU47" s="642">
        <f t="shared" si="59"/>
        <v>0</v>
      </c>
      <c r="BV47" s="642">
        <f t="shared" si="59"/>
        <v>0</v>
      </c>
      <c r="BW47" s="642">
        <f t="shared" si="59"/>
        <v>0</v>
      </c>
      <c r="BX47" s="642">
        <f t="shared" si="8"/>
        <v>0</v>
      </c>
      <c r="BY47" s="533" t="str">
        <f t="shared" si="9"/>
        <v>нд</v>
      </c>
      <c r="BZ47" s="642" t="e">
        <f t="shared" si="10"/>
        <v>#REF!</v>
      </c>
      <c r="CA47" s="609" t="str">
        <f t="shared" si="11"/>
        <v/>
      </c>
      <c r="CB47" s="642" t="s">
        <v>493</v>
      </c>
      <c r="CE47" s="231" t="e">
        <f>IF(#REF!=[6]В0228_1037000158513_04_0_69_!BD47,0,1)</f>
        <v>#REF!</v>
      </c>
    </row>
    <row r="48" spans="1:83" ht="47.25" x14ac:dyDescent="0.25">
      <c r="A48" s="571" t="str">
        <f>[5]В0228_1037000158513_02_0_69_!A48</f>
        <v>1.2.1.1</v>
      </c>
      <c r="B48" s="572" t="str">
        <f>[5]В0228_1037000158513_02_0_69_!B48</f>
        <v>Реконструкция трансформаторных и иных подстанций, всего, в числе:</v>
      </c>
      <c r="C48" s="571" t="str">
        <f>[5]В0228_1037000158513_02_0_69_!C48</f>
        <v>Г</v>
      </c>
      <c r="D48" s="642">
        <v>0</v>
      </c>
      <c r="E48" s="642">
        <v>0</v>
      </c>
      <c r="F48" s="642">
        <v>0</v>
      </c>
      <c r="G48" s="642">
        <v>0</v>
      </c>
      <c r="H48" s="642">
        <v>0</v>
      </c>
      <c r="I48" s="642">
        <v>0</v>
      </c>
      <c r="J48" s="642">
        <v>0</v>
      </c>
      <c r="K48" s="642">
        <v>0</v>
      </c>
      <c r="L48" s="642">
        <v>0</v>
      </c>
      <c r="M48" s="642">
        <v>0</v>
      </c>
      <c r="N48" s="642">
        <v>0</v>
      </c>
      <c r="O48" s="642">
        <v>0</v>
      </c>
      <c r="P48" s="642">
        <v>0</v>
      </c>
      <c r="Q48" s="642">
        <v>0</v>
      </c>
      <c r="R48" s="642">
        <v>0</v>
      </c>
      <c r="S48" s="642">
        <v>0</v>
      </c>
      <c r="T48" s="642">
        <v>0</v>
      </c>
      <c r="U48" s="642">
        <v>0</v>
      </c>
      <c r="V48" s="642">
        <v>0</v>
      </c>
      <c r="W48" s="642">
        <v>0</v>
      </c>
      <c r="X48" s="642">
        <v>0</v>
      </c>
      <c r="Y48" s="642">
        <v>0</v>
      </c>
      <c r="Z48" s="642">
        <v>0</v>
      </c>
      <c r="AA48" s="642">
        <v>0</v>
      </c>
      <c r="AB48" s="642">
        <v>0</v>
      </c>
      <c r="AC48" s="642">
        <v>0</v>
      </c>
      <c r="AD48" s="642">
        <v>0</v>
      </c>
      <c r="AE48" s="642">
        <v>0</v>
      </c>
      <c r="AF48" s="642">
        <v>0</v>
      </c>
      <c r="AG48" s="642">
        <v>0</v>
      </c>
      <c r="AH48" s="642">
        <v>0</v>
      </c>
      <c r="AI48" s="642">
        <v>0</v>
      </c>
      <c r="AJ48" s="642">
        <v>0</v>
      </c>
      <c r="AK48" s="642">
        <v>0</v>
      </c>
      <c r="AL48" s="642">
        <v>0</v>
      </c>
      <c r="AM48" s="642">
        <v>0</v>
      </c>
      <c r="AN48" s="642">
        <v>0</v>
      </c>
      <c r="AO48" s="642">
        <v>0</v>
      </c>
      <c r="AP48" s="642">
        <v>0</v>
      </c>
      <c r="AQ48" s="642">
        <v>0</v>
      </c>
      <c r="AR48" s="642">
        <v>0</v>
      </c>
      <c r="AS48" s="642">
        <v>0</v>
      </c>
      <c r="AT48" s="642">
        <v>0</v>
      </c>
      <c r="AU48" s="642">
        <v>0</v>
      </c>
      <c r="AV48" s="642">
        <v>0</v>
      </c>
      <c r="AW48" s="642">
        <v>0</v>
      </c>
      <c r="AX48" s="642">
        <v>0</v>
      </c>
      <c r="AY48" s="642">
        <v>0</v>
      </c>
      <c r="AZ48" s="642">
        <v>0</v>
      </c>
      <c r="BA48" s="642">
        <v>0</v>
      </c>
      <c r="BB48" s="642">
        <v>0</v>
      </c>
      <c r="BC48" s="642">
        <v>0</v>
      </c>
      <c r="BD48" s="642">
        <v>0</v>
      </c>
      <c r="BE48" s="642">
        <v>0</v>
      </c>
      <c r="BF48" s="642">
        <v>0</v>
      </c>
      <c r="BG48" s="642">
        <v>0</v>
      </c>
      <c r="BH48" s="642">
        <v>0</v>
      </c>
      <c r="BI48" s="642">
        <v>0</v>
      </c>
      <c r="BJ48" s="642">
        <v>0</v>
      </c>
      <c r="BK48" s="642">
        <v>0</v>
      </c>
      <c r="BL48" s="642">
        <v>0</v>
      </c>
      <c r="BM48" s="642">
        <v>0</v>
      </c>
      <c r="BN48" s="642">
        <v>0</v>
      </c>
      <c r="BO48" s="642">
        <v>0</v>
      </c>
      <c r="BP48" s="642">
        <v>0</v>
      </c>
      <c r="BQ48" s="642">
        <v>0</v>
      </c>
      <c r="BR48" s="642">
        <v>0</v>
      </c>
      <c r="BS48" s="642">
        <v>0</v>
      </c>
      <c r="BT48" s="642">
        <v>0</v>
      </c>
      <c r="BU48" s="642">
        <v>0</v>
      </c>
      <c r="BV48" s="642">
        <v>0</v>
      </c>
      <c r="BW48" s="642">
        <v>0</v>
      </c>
      <c r="BX48" s="642">
        <f t="shared" si="8"/>
        <v>0</v>
      </c>
      <c r="BY48" s="533" t="str">
        <f t="shared" si="9"/>
        <v>нд</v>
      </c>
      <c r="BZ48" s="642">
        <f t="shared" si="10"/>
        <v>0</v>
      </c>
      <c r="CA48" s="609" t="str">
        <f t="shared" si="11"/>
        <v/>
      </c>
      <c r="CB48" s="642" t="s">
        <v>493</v>
      </c>
      <c r="CE48" s="231" t="e">
        <f>IF(#REF!=[6]В0228_1037000158513_04_0_69_!BD48,0,1)</f>
        <v>#REF!</v>
      </c>
    </row>
    <row r="49" spans="1:83" ht="78.75" x14ac:dyDescent="0.25">
      <c r="A49" s="571" t="str">
        <f>[5]В0228_1037000158513_02_0_69_!A51</f>
        <v>1.2.1.2</v>
      </c>
      <c r="B49" s="572" t="str">
        <f>[5]В0228_1037000158513_02_0_69_!B51</f>
        <v>Модернизация, техническое перевооружение трансформаторных и иных подстанций, распределительных пунктов, всего, в том числе:</v>
      </c>
      <c r="C49" s="571" t="str">
        <f>[5]В0228_1037000158513_02_0_69_!C51</f>
        <v>Г</v>
      </c>
      <c r="D49" s="642" t="e">
        <f t="shared" ref="D49:AJ49" si="60">SUM(D50:D51)</f>
        <v>#REF!</v>
      </c>
      <c r="E49" s="642" t="e">
        <f t="shared" ref="E49" si="61">SUM(E50:E51)</f>
        <v>#REF!</v>
      </c>
      <c r="F49" s="642">
        <f t="shared" si="60"/>
        <v>0</v>
      </c>
      <c r="G49" s="642" t="e">
        <f t="shared" si="60"/>
        <v>#REF!</v>
      </c>
      <c r="H49" s="642">
        <f t="shared" si="60"/>
        <v>0</v>
      </c>
      <c r="I49" s="642">
        <f t="shared" si="60"/>
        <v>0</v>
      </c>
      <c r="J49" s="642">
        <f t="shared" si="60"/>
        <v>0</v>
      </c>
      <c r="K49" s="642">
        <f t="shared" si="60"/>
        <v>0</v>
      </c>
      <c r="L49" s="642">
        <f t="shared" si="60"/>
        <v>92</v>
      </c>
      <c r="M49" s="642">
        <f t="shared" si="60"/>
        <v>0</v>
      </c>
      <c r="N49" s="642" t="e">
        <f t="shared" si="60"/>
        <v>#REF!</v>
      </c>
      <c r="O49" s="642">
        <f t="shared" si="60"/>
        <v>0</v>
      </c>
      <c r="P49" s="642">
        <f t="shared" si="60"/>
        <v>0</v>
      </c>
      <c r="Q49" s="642">
        <f t="shared" si="60"/>
        <v>0</v>
      </c>
      <c r="R49" s="642">
        <f t="shared" si="60"/>
        <v>0</v>
      </c>
      <c r="S49" s="642">
        <f t="shared" si="60"/>
        <v>0</v>
      </c>
      <c r="T49" s="642">
        <f t="shared" si="60"/>
        <v>0</v>
      </c>
      <c r="U49" s="642" t="e">
        <f t="shared" si="60"/>
        <v>#REF!</v>
      </c>
      <c r="V49" s="642">
        <f t="shared" si="60"/>
        <v>0</v>
      </c>
      <c r="W49" s="642">
        <f t="shared" si="60"/>
        <v>0</v>
      </c>
      <c r="X49" s="642">
        <f t="shared" si="60"/>
        <v>0</v>
      </c>
      <c r="Y49" s="642">
        <f t="shared" si="60"/>
        <v>0</v>
      </c>
      <c r="Z49" s="642">
        <f t="shared" si="60"/>
        <v>0</v>
      </c>
      <c r="AA49" s="642">
        <f t="shared" si="60"/>
        <v>0</v>
      </c>
      <c r="AB49" s="642" t="e">
        <f t="shared" si="60"/>
        <v>#REF!</v>
      </c>
      <c r="AC49" s="642">
        <f t="shared" si="60"/>
        <v>0</v>
      </c>
      <c r="AD49" s="642">
        <f t="shared" si="60"/>
        <v>0</v>
      </c>
      <c r="AE49" s="642">
        <f t="shared" si="60"/>
        <v>0</v>
      </c>
      <c r="AF49" s="642">
        <f t="shared" si="60"/>
        <v>0</v>
      </c>
      <c r="AG49" s="642">
        <f t="shared" si="60"/>
        <v>0</v>
      </c>
      <c r="AH49" s="642">
        <f t="shared" si="60"/>
        <v>0</v>
      </c>
      <c r="AI49" s="642">
        <f t="shared" si="60"/>
        <v>2.7640000000000002</v>
      </c>
      <c r="AJ49" s="642">
        <f t="shared" si="60"/>
        <v>0</v>
      </c>
      <c r="AK49" s="642">
        <f t="shared" ref="AK49:BP49" si="62">SUM(AK50:AK51)</f>
        <v>0</v>
      </c>
      <c r="AL49" s="642">
        <f t="shared" si="62"/>
        <v>0</v>
      </c>
      <c r="AM49" s="642">
        <f t="shared" si="62"/>
        <v>0</v>
      </c>
      <c r="AN49" s="642">
        <f t="shared" si="62"/>
        <v>92</v>
      </c>
      <c r="AO49" s="642">
        <f t="shared" si="62"/>
        <v>0</v>
      </c>
      <c r="AP49" s="642" t="e">
        <f t="shared" si="62"/>
        <v>#REF!</v>
      </c>
      <c r="AQ49" s="642">
        <f t="shared" si="62"/>
        <v>0</v>
      </c>
      <c r="AR49" s="642">
        <f t="shared" si="62"/>
        <v>0</v>
      </c>
      <c r="AS49" s="642">
        <f t="shared" si="62"/>
        <v>0</v>
      </c>
      <c r="AT49" s="642">
        <f t="shared" si="62"/>
        <v>0</v>
      </c>
      <c r="AU49" s="642">
        <f t="shared" si="62"/>
        <v>92</v>
      </c>
      <c r="AV49" s="642">
        <f t="shared" si="62"/>
        <v>0</v>
      </c>
      <c r="AW49" s="642" t="e">
        <f t="shared" si="62"/>
        <v>#REF!</v>
      </c>
      <c r="AX49" s="642">
        <f t="shared" si="62"/>
        <v>0</v>
      </c>
      <c r="AY49" s="642">
        <f t="shared" si="62"/>
        <v>0</v>
      </c>
      <c r="AZ49" s="642">
        <f t="shared" si="62"/>
        <v>0</v>
      </c>
      <c r="BA49" s="642">
        <f t="shared" si="62"/>
        <v>0</v>
      </c>
      <c r="BB49" s="642">
        <f t="shared" si="62"/>
        <v>0</v>
      </c>
      <c r="BC49" s="642">
        <f t="shared" si="62"/>
        <v>0</v>
      </c>
      <c r="BD49" s="642">
        <f t="shared" si="62"/>
        <v>0</v>
      </c>
      <c r="BE49" s="642">
        <f t="shared" si="62"/>
        <v>0</v>
      </c>
      <c r="BF49" s="642">
        <f t="shared" si="62"/>
        <v>0</v>
      </c>
      <c r="BG49" s="642">
        <f t="shared" si="62"/>
        <v>0</v>
      </c>
      <c r="BH49" s="642">
        <f t="shared" si="62"/>
        <v>0</v>
      </c>
      <c r="BI49" s="642">
        <f t="shared" si="62"/>
        <v>0</v>
      </c>
      <c r="BJ49" s="642">
        <f t="shared" si="62"/>
        <v>0</v>
      </c>
      <c r="BK49" s="642" t="e">
        <f t="shared" si="62"/>
        <v>#REF!</v>
      </c>
      <c r="BL49" s="642">
        <f t="shared" si="62"/>
        <v>0</v>
      </c>
      <c r="BM49" s="642">
        <f t="shared" si="62"/>
        <v>0</v>
      </c>
      <c r="BN49" s="642">
        <f t="shared" si="62"/>
        <v>0</v>
      </c>
      <c r="BO49" s="642">
        <f t="shared" si="62"/>
        <v>0</v>
      </c>
      <c r="BP49" s="642">
        <f t="shared" si="62"/>
        <v>92</v>
      </c>
      <c r="BQ49" s="642">
        <f t="shared" ref="BQ49:BW49" si="63">SUM(BQ50:BQ51)</f>
        <v>0</v>
      </c>
      <c r="BR49" s="642" t="e">
        <f t="shared" si="63"/>
        <v>#REF!</v>
      </c>
      <c r="BS49" s="642">
        <f t="shared" si="63"/>
        <v>0</v>
      </c>
      <c r="BT49" s="642">
        <f t="shared" si="63"/>
        <v>0</v>
      </c>
      <c r="BU49" s="642">
        <f t="shared" si="63"/>
        <v>0</v>
      </c>
      <c r="BV49" s="642">
        <f t="shared" si="63"/>
        <v>0</v>
      </c>
      <c r="BW49" s="642">
        <f t="shared" si="63"/>
        <v>0</v>
      </c>
      <c r="BX49" s="642">
        <f t="shared" si="8"/>
        <v>0</v>
      </c>
      <c r="BY49" s="533" t="str">
        <f t="shared" si="9"/>
        <v>нд</v>
      </c>
      <c r="BZ49" s="642" t="e">
        <f t="shared" si="10"/>
        <v>#REF!</v>
      </c>
      <c r="CA49" s="609" t="str">
        <f t="shared" si="11"/>
        <v/>
      </c>
      <c r="CB49" s="642" t="s">
        <v>493</v>
      </c>
      <c r="CE49" s="231" t="e">
        <f>IF(#REF!=[6]В0228_1037000158513_04_0_69_!BD51,0,1)</f>
        <v>#REF!</v>
      </c>
    </row>
    <row r="50" spans="1:83" ht="31.5" x14ac:dyDescent="0.25">
      <c r="A50" s="571" t="str">
        <f>[5]В0228_1037000158513_02_0_69_!A52</f>
        <v>1.2.1.2</v>
      </c>
      <c r="B50" s="572" t="str">
        <f>[5]В0228_1037000158513_02_0_69_!B52</f>
        <v>Установка системы телемеханики и диспетчеризации</v>
      </c>
      <c r="C50" s="571" t="str">
        <f>[5]В0228_1037000158513_02_0_69_!C52</f>
        <v>Е_0000060003</v>
      </c>
      <c r="D50" s="541" t="e">
        <f t="shared" ref="D50:D51" si="64">F50+G50</f>
        <v>#REF!</v>
      </c>
      <c r="E50" s="541" t="e">
        <f>G50</f>
        <v>#REF!</v>
      </c>
      <c r="F50" s="642">
        <f t="shared" ref="F50:F51" si="65">SUM(M50,T50,AA50,AH50)</f>
        <v>0</v>
      </c>
      <c r="G50" s="642" t="e">
        <f t="shared" ref="G50:G51" si="66">SUM(N50,U50,AB50,AI50)</f>
        <v>#REF!</v>
      </c>
      <c r="H50" s="642">
        <f t="shared" ref="H50:H51" si="67">SUM(O50,V50,AC50,AJ50)</f>
        <v>0</v>
      </c>
      <c r="I50" s="642">
        <f t="shared" ref="I50:I51" si="68">SUM(P50,W50,AD50,AK50)</f>
        <v>0</v>
      </c>
      <c r="J50" s="642">
        <f t="shared" ref="J50:J51" si="69">SUM(Q50,X50,AE50,AL50)</f>
        <v>0</v>
      </c>
      <c r="K50" s="642">
        <f t="shared" ref="K50:K51" si="70">SUM(R50,Y50,AF50,AM50)</f>
        <v>0</v>
      </c>
      <c r="L50" s="642">
        <f t="shared" ref="L50:L51" si="71">SUM(S50,Z50,AG50,AN50)</f>
        <v>0</v>
      </c>
      <c r="M50" s="642">
        <v>0</v>
      </c>
      <c r="N50" s="642" t="e">
        <f>I1015_1037000158513_12_69_0!#REF!</f>
        <v>#REF!</v>
      </c>
      <c r="O50" s="642">
        <v>0</v>
      </c>
      <c r="P50" s="642">
        <v>0</v>
      </c>
      <c r="Q50" s="642">
        <v>0</v>
      </c>
      <c r="R50" s="642">
        <v>0</v>
      </c>
      <c r="S50" s="642">
        <v>0</v>
      </c>
      <c r="T50" s="642">
        <v>0</v>
      </c>
      <c r="U50" s="642" t="e">
        <f>I1015_1037000158513_12_69_0!#REF!</f>
        <v>#REF!</v>
      </c>
      <c r="V50" s="642">
        <v>0</v>
      </c>
      <c r="W50" s="642">
        <v>0</v>
      </c>
      <c r="X50" s="642">
        <v>0</v>
      </c>
      <c r="Y50" s="642">
        <v>0</v>
      </c>
      <c r="Z50" s="642">
        <v>0</v>
      </c>
      <c r="AA50" s="642">
        <v>0</v>
      </c>
      <c r="AB50" s="642" t="e">
        <f>I1015_1037000158513_12_69_0!#REF!</f>
        <v>#REF!</v>
      </c>
      <c r="AC50" s="642">
        <v>0</v>
      </c>
      <c r="AD50" s="642">
        <v>0</v>
      </c>
      <c r="AE50" s="642">
        <v>0</v>
      </c>
      <c r="AF50" s="642">
        <v>0</v>
      </c>
      <c r="AG50" s="642">
        <v>0</v>
      </c>
      <c r="AH50" s="642">
        <v>0</v>
      </c>
      <c r="AI50" s="642">
        <v>0.192</v>
      </c>
      <c r="AJ50" s="642">
        <f>[5]В0228_1037000158513_04_0_69_!BS52</f>
        <v>0</v>
      </c>
      <c r="AK50" s="642">
        <f>[5]В0228_1037000158513_04_0_69_!BT52</f>
        <v>0</v>
      </c>
      <c r="AL50" s="642">
        <f>[5]В0228_1037000158513_04_0_69_!BU52</f>
        <v>0</v>
      </c>
      <c r="AM50" s="642">
        <f>[5]В0228_1037000158513_04_0_69_!BV52</f>
        <v>0</v>
      </c>
      <c r="AN50" s="642">
        <v>0</v>
      </c>
      <c r="AO50" s="642">
        <f t="shared" ref="AO50:AP50" si="72">SUM(AV50,BC50,BJ50,BQ50)</f>
        <v>0</v>
      </c>
      <c r="AP50" s="642" t="e">
        <f t="shared" si="72"/>
        <v>#REF!</v>
      </c>
      <c r="AQ50" s="642">
        <f t="shared" ref="AQ50" si="73">SUM(AX50,BE50,BL50,BS50)</f>
        <v>0</v>
      </c>
      <c r="AR50" s="642">
        <f t="shared" ref="AR50" si="74">SUM(AY50,BF50,BM50,BT50)</f>
        <v>0</v>
      </c>
      <c r="AS50" s="642">
        <f t="shared" ref="AS50" si="75">SUM(AZ50,BG50,BN50,BU50)</f>
        <v>0</v>
      </c>
      <c r="AT50" s="642">
        <f t="shared" ref="AT50" si="76">SUM(BA50,BH50,BO50,BV50)</f>
        <v>0</v>
      </c>
      <c r="AU50" s="642">
        <f t="shared" ref="AU50" si="77">SUM(BB50,BI50,BP50,BW50)</f>
        <v>0</v>
      </c>
      <c r="AV50" s="642">
        <v>0</v>
      </c>
      <c r="AW50" s="642" t="e">
        <f>I1015_1037000158513_12_69_0!#REF!</f>
        <v>#REF!</v>
      </c>
      <c r="AX50" s="642">
        <v>0</v>
      </c>
      <c r="AY50" s="642">
        <v>0</v>
      </c>
      <c r="AZ50" s="642">
        <v>0</v>
      </c>
      <c r="BA50" s="642">
        <v>0</v>
      </c>
      <c r="BB50" s="642">
        <v>0</v>
      </c>
      <c r="BC50" s="642">
        <v>0</v>
      </c>
      <c r="BD50" s="642">
        <v>0</v>
      </c>
      <c r="BE50" s="642">
        <v>0</v>
      </c>
      <c r="BF50" s="642">
        <v>0</v>
      </c>
      <c r="BG50" s="642">
        <v>0</v>
      </c>
      <c r="BH50" s="642">
        <v>0</v>
      </c>
      <c r="BI50" s="642">
        <v>0</v>
      </c>
      <c r="BJ50" s="642">
        <v>0</v>
      </c>
      <c r="BK50" s="642" t="e">
        <f>I1015_1037000158513_12_69_0!#REF!</f>
        <v>#REF!</v>
      </c>
      <c r="BL50" s="642">
        <v>0</v>
      </c>
      <c r="BM50" s="642">
        <v>0</v>
      </c>
      <c r="BN50" s="642">
        <v>0</v>
      </c>
      <c r="BO50" s="642">
        <v>0</v>
      </c>
      <c r="BP50" s="642">
        <v>0</v>
      </c>
      <c r="BQ50" s="642">
        <v>0</v>
      </c>
      <c r="BR50" s="642" t="e">
        <f>I1015_1037000158513_12_69_0!#REF!</f>
        <v>#REF!</v>
      </c>
      <c r="BS50" s="642">
        <v>0</v>
      </c>
      <c r="BT50" s="642">
        <v>0</v>
      </c>
      <c r="BU50" s="642">
        <v>0</v>
      </c>
      <c r="BV50" s="642">
        <v>0</v>
      </c>
      <c r="BW50" s="642">
        <v>0</v>
      </c>
      <c r="BX50" s="642">
        <f t="shared" si="8"/>
        <v>0</v>
      </c>
      <c r="BY50" s="533" t="str">
        <f t="shared" si="9"/>
        <v>нд</v>
      </c>
      <c r="BZ50" s="642" t="e">
        <f t="shared" si="10"/>
        <v>#REF!</v>
      </c>
      <c r="CA50" s="609" t="str">
        <f t="shared" si="11"/>
        <v/>
      </c>
      <c r="CB50" s="642" t="e">
        <f>I1115_1037000158513_10_69_0!#REF!</f>
        <v>#REF!</v>
      </c>
      <c r="CE50" s="231" t="e">
        <f>IF(#REF!=[6]В0228_1037000158513_04_0_69_!BD52,0,1)</f>
        <v>#REF!</v>
      </c>
    </row>
    <row r="51" spans="1:83" ht="41.25" customHeight="1" x14ac:dyDescent="0.25">
      <c r="A51" s="571" t="str">
        <f>[5]В0228_1037000158513_02_0_69_!A54</f>
        <v>1.2.1.2</v>
      </c>
      <c r="B51" s="572" t="str">
        <f>[5]В0228_1037000158513_02_0_69_!B54</f>
        <v>Монтаж системы сигнализации в трансформаторной подстанции</v>
      </c>
      <c r="C51" s="571" t="str">
        <f>[5]В0228_1037000158513_02_0_69_!C54</f>
        <v>Е_0000060005</v>
      </c>
      <c r="D51" s="541">
        <f t="shared" si="64"/>
        <v>2.5720000000000001</v>
      </c>
      <c r="E51" s="541">
        <f>G51</f>
        <v>2.5720000000000001</v>
      </c>
      <c r="F51" s="642">
        <f t="shared" si="65"/>
        <v>0</v>
      </c>
      <c r="G51" s="642">
        <f t="shared" si="66"/>
        <v>2.5720000000000001</v>
      </c>
      <c r="H51" s="642">
        <f t="shared" si="67"/>
        <v>0</v>
      </c>
      <c r="I51" s="642">
        <f t="shared" si="68"/>
        <v>0</v>
      </c>
      <c r="J51" s="642">
        <f t="shared" si="69"/>
        <v>0</v>
      </c>
      <c r="K51" s="642">
        <f t="shared" si="70"/>
        <v>0</v>
      </c>
      <c r="L51" s="642">
        <f t="shared" si="71"/>
        <v>92</v>
      </c>
      <c r="M51" s="642">
        <v>0</v>
      </c>
      <c r="N51" s="642">
        <f>I1015_1037000158513_12_69_0!M50</f>
        <v>0</v>
      </c>
      <c r="O51" s="642">
        <v>0</v>
      </c>
      <c r="P51" s="642">
        <v>0</v>
      </c>
      <c r="Q51" s="642">
        <v>0</v>
      </c>
      <c r="R51" s="642">
        <v>0</v>
      </c>
      <c r="S51" s="642">
        <v>0</v>
      </c>
      <c r="T51" s="642">
        <v>0</v>
      </c>
      <c r="U51" s="642">
        <f>I1015_1037000158513_12_69_0!O50</f>
        <v>0</v>
      </c>
      <c r="V51" s="642">
        <v>0</v>
      </c>
      <c r="W51" s="642">
        <v>0</v>
      </c>
      <c r="X51" s="642">
        <v>0</v>
      </c>
      <c r="Y51" s="642">
        <v>0</v>
      </c>
      <c r="Z51" s="642">
        <v>0</v>
      </c>
      <c r="AA51" s="642">
        <v>0</v>
      </c>
      <c r="AB51" s="642">
        <f>I1015_1037000158513_12_69_0!Q50</f>
        <v>0</v>
      </c>
      <c r="AC51" s="642">
        <v>0</v>
      </c>
      <c r="AD51" s="642">
        <v>0</v>
      </c>
      <c r="AE51" s="642">
        <v>0</v>
      </c>
      <c r="AF51" s="642">
        <v>0</v>
      </c>
      <c r="AG51" s="642">
        <v>0</v>
      </c>
      <c r="AH51" s="642">
        <v>0</v>
      </c>
      <c r="AI51" s="642">
        <v>2.5720000000000001</v>
      </c>
      <c r="AJ51" s="642">
        <f>[5]В0228_1037000158513_04_0_69_!BS54</f>
        <v>0</v>
      </c>
      <c r="AK51" s="642">
        <f>[5]В0228_1037000158513_04_0_69_!BT54</f>
        <v>0</v>
      </c>
      <c r="AL51" s="642">
        <f>[5]В0228_1037000158513_04_0_69_!BU54</f>
        <v>0</v>
      </c>
      <c r="AM51" s="642">
        <f>[5]В0228_1037000158513_04_0_69_!BV54</f>
        <v>0</v>
      </c>
      <c r="AN51" s="642">
        <v>92</v>
      </c>
      <c r="AO51" s="642">
        <f t="shared" ref="AO51" si="78">SUM(AV51,BC51,BJ51,BQ51)</f>
        <v>0</v>
      </c>
      <c r="AP51" s="642">
        <f t="shared" ref="AP51" si="79">SUM(AW51,BD51,BK51,BR51)</f>
        <v>0</v>
      </c>
      <c r="AQ51" s="642">
        <f t="shared" ref="AQ51" si="80">SUM(AX51,BE51,BL51,BS51)</f>
        <v>0</v>
      </c>
      <c r="AR51" s="642">
        <f t="shared" ref="AR51" si="81">SUM(AY51,BF51,BM51,BT51)</f>
        <v>0</v>
      </c>
      <c r="AS51" s="642">
        <f t="shared" ref="AS51" si="82">SUM(AZ51,BG51,BN51,BU51)</f>
        <v>0</v>
      </c>
      <c r="AT51" s="642">
        <f t="shared" ref="AT51" si="83">SUM(BA51,BH51,BO51,BV51)</f>
        <v>0</v>
      </c>
      <c r="AU51" s="642">
        <f t="shared" ref="AU51" si="84">SUM(BB51,BI51,BP51,BW51)</f>
        <v>92</v>
      </c>
      <c r="AV51" s="642">
        <v>0</v>
      </c>
      <c r="AW51" s="642">
        <f>I1015_1037000158513_12_69_0!N50</f>
        <v>0</v>
      </c>
      <c r="AX51" s="642">
        <v>0</v>
      </c>
      <c r="AY51" s="642">
        <v>0</v>
      </c>
      <c r="AZ51" s="642">
        <v>0</v>
      </c>
      <c r="BA51" s="642">
        <v>0</v>
      </c>
      <c r="BB51" s="642">
        <v>0</v>
      </c>
      <c r="BC51" s="642">
        <v>0</v>
      </c>
      <c r="BD51" s="642">
        <v>0</v>
      </c>
      <c r="BE51" s="642">
        <v>0</v>
      </c>
      <c r="BF51" s="642">
        <v>0</v>
      </c>
      <c r="BG51" s="642">
        <v>0</v>
      </c>
      <c r="BH51" s="642">
        <v>0</v>
      </c>
      <c r="BI51" s="642">
        <v>0</v>
      </c>
      <c r="BJ51" s="642">
        <v>0</v>
      </c>
      <c r="BK51" s="642">
        <f>I1015_1037000158513_12_69_0!R50</f>
        <v>0</v>
      </c>
      <c r="BL51" s="642">
        <v>0</v>
      </c>
      <c r="BM51" s="642">
        <v>0</v>
      </c>
      <c r="BN51" s="642">
        <v>0</v>
      </c>
      <c r="BO51" s="642">
        <v>0</v>
      </c>
      <c r="BP51" s="642">
        <v>92</v>
      </c>
      <c r="BQ51" s="642">
        <v>0</v>
      </c>
      <c r="BR51" s="642">
        <f>I1015_1037000158513_12_69_0!T50</f>
        <v>0</v>
      </c>
      <c r="BS51" s="642">
        <v>0</v>
      </c>
      <c r="BT51" s="642">
        <v>0</v>
      </c>
      <c r="BU51" s="642">
        <v>0</v>
      </c>
      <c r="BV51" s="642">
        <v>0</v>
      </c>
      <c r="BW51" s="642">
        <v>0</v>
      </c>
      <c r="BX51" s="642">
        <f t="shared" ref="BX51" si="85">(AV51+BC51+BJ51+BQ51)-(M51+T51+AA51+AH51)</f>
        <v>0</v>
      </c>
      <c r="BY51" s="533" t="str">
        <f t="shared" ref="BY51" si="86">IFERROR((AV51+BC51+BJ51+BQ51)/(M51+T51+AA51+AH51),"нд")</f>
        <v>нд</v>
      </c>
      <c r="BZ51" s="642">
        <f t="shared" ref="BZ51" si="87">(AW51+BD51+BK51+BR51)-(N51+U51+AB51+AI51)</f>
        <v>-2.5720000000000001</v>
      </c>
      <c r="CA51" s="609">
        <f t="shared" si="11"/>
        <v>0</v>
      </c>
      <c r="CB51" s="642" t="str">
        <f>I1115_1037000158513_10_69_0!AF50</f>
        <v>нд</v>
      </c>
      <c r="CE51" s="231" t="e">
        <f>IF(#REF!=[6]В0228_1037000158513_04_0_69_!BD54,0,1)</f>
        <v>#REF!</v>
      </c>
    </row>
    <row r="52" spans="1:83" ht="63" x14ac:dyDescent="0.25">
      <c r="A52" s="571" t="str">
        <f>[5]В0228_1037000158513_02_0_69_!A55</f>
        <v>1.2.2</v>
      </c>
      <c r="B52" s="572" t="str">
        <f>[5]В0228_1037000158513_02_0_69_!B55</f>
        <v>Реконструкция, модернизация, техническое перевооружение линий электропередачи, всего, в том числе:</v>
      </c>
      <c r="C52" s="571" t="str">
        <f>[5]В0228_1037000158513_02_0_69_!C55</f>
        <v>Г</v>
      </c>
      <c r="D52" s="642">
        <f t="shared" ref="D52:E52" si="88">SUM(D53,D54)</f>
        <v>0</v>
      </c>
      <c r="E52" s="642">
        <f t="shared" si="88"/>
        <v>0</v>
      </c>
      <c r="F52" s="642">
        <f t="shared" ref="F52:L52" si="89">SUM(F53,F54)</f>
        <v>0</v>
      </c>
      <c r="G52" s="642">
        <f t="shared" si="89"/>
        <v>0</v>
      </c>
      <c r="H52" s="642">
        <f t="shared" si="89"/>
        <v>0</v>
      </c>
      <c r="I52" s="642">
        <f t="shared" si="89"/>
        <v>0</v>
      </c>
      <c r="J52" s="642">
        <f t="shared" si="89"/>
        <v>0</v>
      </c>
      <c r="K52" s="642">
        <f t="shared" si="89"/>
        <v>0</v>
      </c>
      <c r="L52" s="642">
        <f t="shared" si="89"/>
        <v>0</v>
      </c>
      <c r="M52" s="642">
        <f t="shared" ref="M52:AU52" si="90">SUM(M53,M54)</f>
        <v>0</v>
      </c>
      <c r="N52" s="642">
        <f t="shared" si="90"/>
        <v>0</v>
      </c>
      <c r="O52" s="642">
        <f t="shared" si="90"/>
        <v>0</v>
      </c>
      <c r="P52" s="642">
        <f t="shared" si="90"/>
        <v>0</v>
      </c>
      <c r="Q52" s="642">
        <f t="shared" si="90"/>
        <v>0</v>
      </c>
      <c r="R52" s="642">
        <f t="shared" si="90"/>
        <v>0</v>
      </c>
      <c r="S52" s="642">
        <f t="shared" si="90"/>
        <v>0</v>
      </c>
      <c r="T52" s="642">
        <f t="shared" si="90"/>
        <v>0</v>
      </c>
      <c r="U52" s="642">
        <f t="shared" si="90"/>
        <v>0</v>
      </c>
      <c r="V52" s="642">
        <f t="shared" si="90"/>
        <v>0</v>
      </c>
      <c r="W52" s="642">
        <f t="shared" si="90"/>
        <v>0</v>
      </c>
      <c r="X52" s="642">
        <f t="shared" si="90"/>
        <v>0</v>
      </c>
      <c r="Y52" s="642">
        <f t="shared" si="90"/>
        <v>0</v>
      </c>
      <c r="Z52" s="642">
        <f t="shared" si="90"/>
        <v>0</v>
      </c>
      <c r="AA52" s="642">
        <f t="shared" si="90"/>
        <v>0</v>
      </c>
      <c r="AB52" s="642">
        <f t="shared" si="90"/>
        <v>0</v>
      </c>
      <c r="AC52" s="642">
        <f t="shared" si="90"/>
        <v>0</v>
      </c>
      <c r="AD52" s="642">
        <f t="shared" si="90"/>
        <v>0</v>
      </c>
      <c r="AE52" s="642">
        <f t="shared" si="90"/>
        <v>0</v>
      </c>
      <c r="AF52" s="642">
        <f t="shared" si="90"/>
        <v>0</v>
      </c>
      <c r="AG52" s="642">
        <f t="shared" si="90"/>
        <v>0</v>
      </c>
      <c r="AH52" s="642">
        <f t="shared" si="90"/>
        <v>0</v>
      </c>
      <c r="AI52" s="642">
        <f t="shared" si="90"/>
        <v>0</v>
      </c>
      <c r="AJ52" s="642">
        <f t="shared" si="90"/>
        <v>0</v>
      </c>
      <c r="AK52" s="642">
        <f t="shared" si="90"/>
        <v>0</v>
      </c>
      <c r="AL52" s="642">
        <f t="shared" si="90"/>
        <v>0</v>
      </c>
      <c r="AM52" s="642">
        <f t="shared" si="90"/>
        <v>0</v>
      </c>
      <c r="AN52" s="642">
        <f t="shared" si="90"/>
        <v>0</v>
      </c>
      <c r="AO52" s="642">
        <f t="shared" si="90"/>
        <v>0</v>
      </c>
      <c r="AP52" s="642">
        <f t="shared" si="90"/>
        <v>0</v>
      </c>
      <c r="AQ52" s="642">
        <f t="shared" si="90"/>
        <v>0</v>
      </c>
      <c r="AR52" s="642">
        <f t="shared" si="90"/>
        <v>0</v>
      </c>
      <c r="AS52" s="642">
        <f t="shared" si="90"/>
        <v>0</v>
      </c>
      <c r="AT52" s="642">
        <f t="shared" si="90"/>
        <v>0</v>
      </c>
      <c r="AU52" s="642">
        <f t="shared" si="90"/>
        <v>0</v>
      </c>
      <c r="AV52" s="642">
        <f t="shared" ref="AV52:BW52" si="91">SUM(AV53,AV54)</f>
        <v>0</v>
      </c>
      <c r="AW52" s="642">
        <f t="shared" si="91"/>
        <v>0</v>
      </c>
      <c r="AX52" s="642">
        <f t="shared" si="91"/>
        <v>0</v>
      </c>
      <c r="AY52" s="642">
        <f t="shared" si="91"/>
        <v>0</v>
      </c>
      <c r="AZ52" s="642">
        <f t="shared" si="91"/>
        <v>0</v>
      </c>
      <c r="BA52" s="642">
        <f t="shared" si="91"/>
        <v>0</v>
      </c>
      <c r="BB52" s="642">
        <f t="shared" si="91"/>
        <v>0</v>
      </c>
      <c r="BC52" s="642">
        <f t="shared" si="91"/>
        <v>0</v>
      </c>
      <c r="BD52" s="642">
        <f t="shared" si="91"/>
        <v>0</v>
      </c>
      <c r="BE52" s="642">
        <f t="shared" si="91"/>
        <v>0</v>
      </c>
      <c r="BF52" s="642">
        <f t="shared" si="91"/>
        <v>0</v>
      </c>
      <c r="BG52" s="642">
        <f t="shared" si="91"/>
        <v>0</v>
      </c>
      <c r="BH52" s="642">
        <f t="shared" si="91"/>
        <v>0</v>
      </c>
      <c r="BI52" s="642">
        <f t="shared" si="91"/>
        <v>0</v>
      </c>
      <c r="BJ52" s="642">
        <f t="shared" si="91"/>
        <v>0</v>
      </c>
      <c r="BK52" s="642">
        <f t="shared" si="91"/>
        <v>0</v>
      </c>
      <c r="BL52" s="642">
        <f t="shared" si="91"/>
        <v>0</v>
      </c>
      <c r="BM52" s="642">
        <f t="shared" si="91"/>
        <v>0</v>
      </c>
      <c r="BN52" s="642">
        <f t="shared" si="91"/>
        <v>0</v>
      </c>
      <c r="BO52" s="642">
        <f t="shared" si="91"/>
        <v>0</v>
      </c>
      <c r="BP52" s="642">
        <f t="shared" si="91"/>
        <v>0</v>
      </c>
      <c r="BQ52" s="642">
        <f t="shared" si="91"/>
        <v>0</v>
      </c>
      <c r="BR52" s="642">
        <f t="shared" si="91"/>
        <v>0</v>
      </c>
      <c r="BS52" s="642">
        <f t="shared" si="91"/>
        <v>0</v>
      </c>
      <c r="BT52" s="642">
        <f t="shared" si="91"/>
        <v>0</v>
      </c>
      <c r="BU52" s="642">
        <f t="shared" si="91"/>
        <v>0</v>
      </c>
      <c r="BV52" s="642">
        <f t="shared" si="91"/>
        <v>0</v>
      </c>
      <c r="BW52" s="642">
        <f t="shared" si="91"/>
        <v>0</v>
      </c>
      <c r="BX52" s="642">
        <f t="shared" si="8"/>
        <v>0</v>
      </c>
      <c r="BY52" s="533" t="str">
        <f t="shared" si="9"/>
        <v>нд</v>
      </c>
      <c r="BZ52" s="642">
        <f t="shared" si="10"/>
        <v>0</v>
      </c>
      <c r="CA52" s="609" t="str">
        <f t="shared" si="11"/>
        <v/>
      </c>
      <c r="CB52" s="642" t="s">
        <v>493</v>
      </c>
      <c r="CE52" s="231" t="e">
        <f>IF(#REF!=[6]В0228_1037000158513_04_0_69_!BD55,0,1)</f>
        <v>#REF!</v>
      </c>
    </row>
    <row r="53" spans="1:83" ht="47.25" x14ac:dyDescent="0.25">
      <c r="A53" s="571" t="str">
        <f>[5]В0228_1037000158513_02_0_69_!A56</f>
        <v>1.2.2.1</v>
      </c>
      <c r="B53" s="572" t="str">
        <f>[5]В0228_1037000158513_02_0_69_!B56</f>
        <v>Реконструкция линий электропередачи, всего, в том числе:</v>
      </c>
      <c r="C53" s="571" t="str">
        <f>[5]В0228_1037000158513_02_0_69_!C56</f>
        <v>Г</v>
      </c>
      <c r="D53" s="642">
        <v>0</v>
      </c>
      <c r="E53" s="642">
        <v>0</v>
      </c>
      <c r="F53" s="642">
        <v>0</v>
      </c>
      <c r="G53" s="642">
        <v>0</v>
      </c>
      <c r="H53" s="642">
        <v>0</v>
      </c>
      <c r="I53" s="642">
        <v>0</v>
      </c>
      <c r="J53" s="642">
        <v>0</v>
      </c>
      <c r="K53" s="642">
        <v>0</v>
      </c>
      <c r="L53" s="642">
        <v>0</v>
      </c>
      <c r="M53" s="642">
        <v>0</v>
      </c>
      <c r="N53" s="642">
        <v>0</v>
      </c>
      <c r="O53" s="642">
        <v>0</v>
      </c>
      <c r="P53" s="642">
        <v>0</v>
      </c>
      <c r="Q53" s="642">
        <v>0</v>
      </c>
      <c r="R53" s="642">
        <v>0</v>
      </c>
      <c r="S53" s="642">
        <v>0</v>
      </c>
      <c r="T53" s="642">
        <v>0</v>
      </c>
      <c r="U53" s="642">
        <v>0</v>
      </c>
      <c r="V53" s="642">
        <v>0</v>
      </c>
      <c r="W53" s="642">
        <v>0</v>
      </c>
      <c r="X53" s="642">
        <v>0</v>
      </c>
      <c r="Y53" s="642">
        <v>0</v>
      </c>
      <c r="Z53" s="642">
        <v>0</v>
      </c>
      <c r="AA53" s="642">
        <v>0</v>
      </c>
      <c r="AB53" s="642">
        <v>0</v>
      </c>
      <c r="AC53" s="642">
        <v>0</v>
      </c>
      <c r="AD53" s="642">
        <v>0</v>
      </c>
      <c r="AE53" s="642">
        <v>0</v>
      </c>
      <c r="AF53" s="642">
        <v>0</v>
      </c>
      <c r="AG53" s="642">
        <v>0</v>
      </c>
      <c r="AH53" s="642">
        <v>0</v>
      </c>
      <c r="AI53" s="642">
        <v>0</v>
      </c>
      <c r="AJ53" s="642">
        <v>0</v>
      </c>
      <c r="AK53" s="642">
        <v>0</v>
      </c>
      <c r="AL53" s="642">
        <v>0</v>
      </c>
      <c r="AM53" s="642">
        <v>0</v>
      </c>
      <c r="AN53" s="642">
        <v>0</v>
      </c>
      <c r="AO53" s="642">
        <v>0</v>
      </c>
      <c r="AP53" s="642">
        <v>0</v>
      </c>
      <c r="AQ53" s="642">
        <v>0</v>
      </c>
      <c r="AR53" s="642">
        <v>0</v>
      </c>
      <c r="AS53" s="642">
        <v>0</v>
      </c>
      <c r="AT53" s="642">
        <v>0</v>
      </c>
      <c r="AU53" s="642">
        <v>0</v>
      </c>
      <c r="AV53" s="642">
        <v>0</v>
      </c>
      <c r="AW53" s="642">
        <v>0</v>
      </c>
      <c r="AX53" s="642">
        <v>0</v>
      </c>
      <c r="AY53" s="642">
        <v>0</v>
      </c>
      <c r="AZ53" s="642">
        <v>0</v>
      </c>
      <c r="BA53" s="642">
        <v>0</v>
      </c>
      <c r="BB53" s="642">
        <v>0</v>
      </c>
      <c r="BC53" s="642">
        <v>0</v>
      </c>
      <c r="BD53" s="642">
        <v>0</v>
      </c>
      <c r="BE53" s="642">
        <v>0</v>
      </c>
      <c r="BF53" s="642">
        <v>0</v>
      </c>
      <c r="BG53" s="642">
        <v>0</v>
      </c>
      <c r="BH53" s="642">
        <v>0</v>
      </c>
      <c r="BI53" s="642">
        <v>0</v>
      </c>
      <c r="BJ53" s="642">
        <v>0</v>
      </c>
      <c r="BK53" s="642">
        <v>0</v>
      </c>
      <c r="BL53" s="642">
        <v>0</v>
      </c>
      <c r="BM53" s="642">
        <v>0</v>
      </c>
      <c r="BN53" s="642">
        <v>0</v>
      </c>
      <c r="BO53" s="642">
        <v>0</v>
      </c>
      <c r="BP53" s="642">
        <v>0</v>
      </c>
      <c r="BQ53" s="642">
        <v>0</v>
      </c>
      <c r="BR53" s="642">
        <v>0</v>
      </c>
      <c r="BS53" s="642">
        <v>0</v>
      </c>
      <c r="BT53" s="642">
        <v>0</v>
      </c>
      <c r="BU53" s="642">
        <v>0</v>
      </c>
      <c r="BV53" s="642">
        <v>0</v>
      </c>
      <c r="BW53" s="642">
        <v>0</v>
      </c>
      <c r="BX53" s="642">
        <f t="shared" si="8"/>
        <v>0</v>
      </c>
      <c r="BY53" s="533" t="str">
        <f t="shared" si="9"/>
        <v>нд</v>
      </c>
      <c r="BZ53" s="642">
        <f t="shared" si="10"/>
        <v>0</v>
      </c>
      <c r="CA53" s="609" t="str">
        <f t="shared" si="11"/>
        <v/>
      </c>
      <c r="CB53" s="642" t="s">
        <v>493</v>
      </c>
      <c r="CE53" s="231" t="e">
        <f>IF(#REF!=[6]В0228_1037000158513_04_0_69_!BD56,0,1)</f>
        <v>#REF!</v>
      </c>
    </row>
    <row r="54" spans="1:83" ht="63" x14ac:dyDescent="0.25">
      <c r="A54" s="571" t="str">
        <f>[5]В0228_1037000158513_02_0_69_!A57</f>
        <v>1.2.2.2</v>
      </c>
      <c r="B54" s="572" t="str">
        <f>[5]В0228_1037000158513_02_0_69_!B57</f>
        <v>Модернизация, техническое перевооружение линий электропередачи, всего, в том числе:</v>
      </c>
      <c r="C54" s="571" t="str">
        <f>[5]В0228_1037000158513_02_0_69_!C57</f>
        <v>Г</v>
      </c>
      <c r="D54" s="642">
        <v>0</v>
      </c>
      <c r="E54" s="642">
        <v>0</v>
      </c>
      <c r="F54" s="642">
        <v>0</v>
      </c>
      <c r="G54" s="642">
        <v>0</v>
      </c>
      <c r="H54" s="642">
        <v>0</v>
      </c>
      <c r="I54" s="642">
        <v>0</v>
      </c>
      <c r="J54" s="642">
        <v>0</v>
      </c>
      <c r="K54" s="642">
        <v>0</v>
      </c>
      <c r="L54" s="642">
        <v>0</v>
      </c>
      <c r="M54" s="642">
        <v>0</v>
      </c>
      <c r="N54" s="642">
        <v>0</v>
      </c>
      <c r="O54" s="642">
        <v>0</v>
      </c>
      <c r="P54" s="642">
        <v>0</v>
      </c>
      <c r="Q54" s="642">
        <v>0</v>
      </c>
      <c r="R54" s="642">
        <v>0</v>
      </c>
      <c r="S54" s="642">
        <v>0</v>
      </c>
      <c r="T54" s="642">
        <v>0</v>
      </c>
      <c r="U54" s="642">
        <v>0</v>
      </c>
      <c r="V54" s="642">
        <v>0</v>
      </c>
      <c r="W54" s="642">
        <v>0</v>
      </c>
      <c r="X54" s="642">
        <v>0</v>
      </c>
      <c r="Y54" s="642">
        <v>0</v>
      </c>
      <c r="Z54" s="642">
        <v>0</v>
      </c>
      <c r="AA54" s="642">
        <v>0</v>
      </c>
      <c r="AB54" s="642">
        <v>0</v>
      </c>
      <c r="AC54" s="642">
        <v>0</v>
      </c>
      <c r="AD54" s="642">
        <v>0</v>
      </c>
      <c r="AE54" s="642">
        <v>0</v>
      </c>
      <c r="AF54" s="642">
        <v>0</v>
      </c>
      <c r="AG54" s="642">
        <v>0</v>
      </c>
      <c r="AH54" s="642">
        <v>0</v>
      </c>
      <c r="AI54" s="642">
        <v>0</v>
      </c>
      <c r="AJ54" s="642">
        <v>0</v>
      </c>
      <c r="AK54" s="642">
        <v>0</v>
      </c>
      <c r="AL54" s="642">
        <v>0</v>
      </c>
      <c r="AM54" s="642">
        <v>0</v>
      </c>
      <c r="AN54" s="642">
        <v>0</v>
      </c>
      <c r="AO54" s="642">
        <v>0</v>
      </c>
      <c r="AP54" s="642">
        <v>0</v>
      </c>
      <c r="AQ54" s="642">
        <v>0</v>
      </c>
      <c r="AR54" s="642">
        <v>0</v>
      </c>
      <c r="AS54" s="642">
        <v>0</v>
      </c>
      <c r="AT54" s="642">
        <v>0</v>
      </c>
      <c r="AU54" s="642">
        <v>0</v>
      </c>
      <c r="AV54" s="642">
        <v>0</v>
      </c>
      <c r="AW54" s="642">
        <v>0</v>
      </c>
      <c r="AX54" s="642">
        <v>0</v>
      </c>
      <c r="AY54" s="642">
        <v>0</v>
      </c>
      <c r="AZ54" s="642">
        <v>0</v>
      </c>
      <c r="BA54" s="642">
        <v>0</v>
      </c>
      <c r="BB54" s="642">
        <v>0</v>
      </c>
      <c r="BC54" s="642">
        <v>0</v>
      </c>
      <c r="BD54" s="642">
        <v>0</v>
      </c>
      <c r="BE54" s="642">
        <v>0</v>
      </c>
      <c r="BF54" s="642">
        <v>0</v>
      </c>
      <c r="BG54" s="642">
        <v>0</v>
      </c>
      <c r="BH54" s="642">
        <v>0</v>
      </c>
      <c r="BI54" s="642">
        <v>0</v>
      </c>
      <c r="BJ54" s="642">
        <v>0</v>
      </c>
      <c r="BK54" s="642">
        <v>0</v>
      </c>
      <c r="BL54" s="642">
        <v>0</v>
      </c>
      <c r="BM54" s="642">
        <v>0</v>
      </c>
      <c r="BN54" s="642">
        <v>0</v>
      </c>
      <c r="BO54" s="642">
        <v>0</v>
      </c>
      <c r="BP54" s="642">
        <v>0</v>
      </c>
      <c r="BQ54" s="642">
        <v>0</v>
      </c>
      <c r="BR54" s="642">
        <v>0</v>
      </c>
      <c r="BS54" s="642">
        <v>0</v>
      </c>
      <c r="BT54" s="642">
        <v>0</v>
      </c>
      <c r="BU54" s="642">
        <v>0</v>
      </c>
      <c r="BV54" s="642">
        <v>0</v>
      </c>
      <c r="BW54" s="642">
        <v>0</v>
      </c>
      <c r="BX54" s="642">
        <f t="shared" si="8"/>
        <v>0</v>
      </c>
      <c r="BY54" s="533" t="str">
        <f t="shared" si="9"/>
        <v>нд</v>
      </c>
      <c r="BZ54" s="642">
        <f t="shared" si="10"/>
        <v>0</v>
      </c>
      <c r="CA54" s="609" t="str">
        <f t="shared" si="11"/>
        <v/>
      </c>
      <c r="CB54" s="642" t="s">
        <v>493</v>
      </c>
      <c r="CE54" s="231" t="e">
        <f>IF(#REF!=[6]В0228_1037000158513_04_0_69_!BD57,0,1)</f>
        <v>#REF!</v>
      </c>
    </row>
    <row r="55" spans="1:83" ht="47.25" x14ac:dyDescent="0.25">
      <c r="A55" s="571" t="str">
        <f>[5]В0228_1037000158513_02_0_69_!A58</f>
        <v>1.2.3</v>
      </c>
      <c r="B55" s="572" t="str">
        <f>[5]В0228_1037000158513_02_0_69_!B58</f>
        <v>Развитие и модернизация учета электрической энергии (мощности), всего, в том числе:</v>
      </c>
      <c r="C55" s="571" t="str">
        <f>[5]В0228_1037000158513_02_0_69_!C58</f>
        <v>Г</v>
      </c>
      <c r="D55" s="642">
        <f t="shared" ref="D55:E55" si="92">SUM(D56,D59,D60,D61,D62,D65,D66,D67)</f>
        <v>14.70366708888889</v>
      </c>
      <c r="E55" s="642">
        <f t="shared" si="92"/>
        <v>14.70366708888889</v>
      </c>
      <c r="F55" s="642">
        <f t="shared" ref="F55:L55" si="93">SUM(F56,F59,F60,F61,F62,F65,F66,F67)</f>
        <v>0</v>
      </c>
      <c r="G55" s="642">
        <f t="shared" si="93"/>
        <v>14.70366708888889</v>
      </c>
      <c r="H55" s="642">
        <f t="shared" si="93"/>
        <v>0</v>
      </c>
      <c r="I55" s="642">
        <f t="shared" si="93"/>
        <v>0</v>
      </c>
      <c r="J55" s="642">
        <f t="shared" si="93"/>
        <v>0</v>
      </c>
      <c r="K55" s="642">
        <f t="shared" si="93"/>
        <v>0</v>
      </c>
      <c r="L55" s="642">
        <f t="shared" si="93"/>
        <v>906</v>
      </c>
      <c r="M55" s="642">
        <f t="shared" ref="M55:AU55" si="94">SUM(M56,M59,M60,M61,M62,M65,M66,M67)</f>
        <v>0</v>
      </c>
      <c r="N55" s="642">
        <f t="shared" si="94"/>
        <v>2.2109999999999999</v>
      </c>
      <c r="O55" s="642">
        <f t="shared" si="94"/>
        <v>0</v>
      </c>
      <c r="P55" s="642">
        <f t="shared" si="94"/>
        <v>0</v>
      </c>
      <c r="Q55" s="642">
        <f t="shared" si="94"/>
        <v>0</v>
      </c>
      <c r="R55" s="642">
        <f t="shared" si="94"/>
        <v>0</v>
      </c>
      <c r="S55" s="642">
        <f t="shared" si="94"/>
        <v>93</v>
      </c>
      <c r="T55" s="642">
        <f t="shared" si="94"/>
        <v>0</v>
      </c>
      <c r="U55" s="642">
        <f t="shared" si="94"/>
        <v>4.2518335444444446</v>
      </c>
      <c r="V55" s="642">
        <f t="shared" si="94"/>
        <v>0</v>
      </c>
      <c r="W55" s="642">
        <f t="shared" si="94"/>
        <v>0</v>
      </c>
      <c r="X55" s="642">
        <f t="shared" si="94"/>
        <v>0</v>
      </c>
      <c r="Y55" s="642">
        <f t="shared" si="94"/>
        <v>0</v>
      </c>
      <c r="Z55" s="642">
        <f t="shared" si="94"/>
        <v>293</v>
      </c>
      <c r="AA55" s="642">
        <f t="shared" si="94"/>
        <v>0</v>
      </c>
      <c r="AB55" s="642">
        <f t="shared" si="94"/>
        <v>0.247</v>
      </c>
      <c r="AC55" s="642">
        <f t="shared" si="94"/>
        <v>0</v>
      </c>
      <c r="AD55" s="642">
        <f t="shared" si="94"/>
        <v>0</v>
      </c>
      <c r="AE55" s="642">
        <f t="shared" si="94"/>
        <v>0</v>
      </c>
      <c r="AF55" s="642">
        <f t="shared" si="94"/>
        <v>0</v>
      </c>
      <c r="AG55" s="642">
        <f t="shared" si="94"/>
        <v>295</v>
      </c>
      <c r="AH55" s="642">
        <f t="shared" si="94"/>
        <v>0</v>
      </c>
      <c r="AI55" s="642">
        <f t="shared" si="94"/>
        <v>7.9938335444444446</v>
      </c>
      <c r="AJ55" s="642">
        <f t="shared" si="94"/>
        <v>0</v>
      </c>
      <c r="AK55" s="642">
        <f t="shared" si="94"/>
        <v>0</v>
      </c>
      <c r="AL55" s="642">
        <f t="shared" si="94"/>
        <v>0</v>
      </c>
      <c r="AM55" s="642">
        <f t="shared" si="94"/>
        <v>0</v>
      </c>
      <c r="AN55" s="642">
        <f t="shared" si="94"/>
        <v>225</v>
      </c>
      <c r="AO55" s="642">
        <f t="shared" si="94"/>
        <v>0</v>
      </c>
      <c r="AP55" s="642">
        <f t="shared" si="94"/>
        <v>14.157942733119999</v>
      </c>
      <c r="AQ55" s="642">
        <f t="shared" si="94"/>
        <v>0</v>
      </c>
      <c r="AR55" s="642">
        <f t="shared" si="94"/>
        <v>0</v>
      </c>
      <c r="AS55" s="642">
        <f t="shared" si="94"/>
        <v>0</v>
      </c>
      <c r="AT55" s="642">
        <f t="shared" si="94"/>
        <v>0</v>
      </c>
      <c r="AU55" s="642">
        <f t="shared" si="94"/>
        <v>1245</v>
      </c>
      <c r="AV55" s="642">
        <f t="shared" ref="AV55:BW55" si="95">SUM(AV56,AV59,AV60,AV61,AV62,AV65,AV66,AV67)</f>
        <v>0</v>
      </c>
      <c r="AW55" s="642">
        <f t="shared" si="95"/>
        <v>4.4100187100000001</v>
      </c>
      <c r="AX55" s="642">
        <f t="shared" si="95"/>
        <v>0</v>
      </c>
      <c r="AY55" s="642">
        <f t="shared" si="95"/>
        <v>0</v>
      </c>
      <c r="AZ55" s="642">
        <f t="shared" si="95"/>
        <v>0</v>
      </c>
      <c r="BA55" s="642">
        <f t="shared" si="95"/>
        <v>0</v>
      </c>
      <c r="BB55" s="642">
        <f t="shared" si="95"/>
        <v>500</v>
      </c>
      <c r="BC55" s="642">
        <f t="shared" si="95"/>
        <v>0</v>
      </c>
      <c r="BD55" s="642">
        <f t="shared" si="95"/>
        <v>4.9708259300000002</v>
      </c>
      <c r="BE55" s="642">
        <f t="shared" si="95"/>
        <v>0</v>
      </c>
      <c r="BF55" s="642">
        <f t="shared" si="95"/>
        <v>0</v>
      </c>
      <c r="BG55" s="642">
        <f t="shared" si="95"/>
        <v>0</v>
      </c>
      <c r="BH55" s="642">
        <f t="shared" si="95"/>
        <v>0</v>
      </c>
      <c r="BI55" s="642">
        <f t="shared" si="95"/>
        <v>184</v>
      </c>
      <c r="BJ55" s="642">
        <f t="shared" si="95"/>
        <v>0</v>
      </c>
      <c r="BK55" s="642">
        <f t="shared" si="95"/>
        <v>4.7770980931200002</v>
      </c>
      <c r="BL55" s="642">
        <f t="shared" si="95"/>
        <v>0</v>
      </c>
      <c r="BM55" s="642">
        <f t="shared" si="95"/>
        <v>0</v>
      </c>
      <c r="BN55" s="642">
        <f t="shared" si="95"/>
        <v>0</v>
      </c>
      <c r="BO55" s="642">
        <f t="shared" si="95"/>
        <v>0</v>
      </c>
      <c r="BP55" s="642">
        <f t="shared" si="95"/>
        <v>444</v>
      </c>
      <c r="BQ55" s="642">
        <f t="shared" si="95"/>
        <v>0</v>
      </c>
      <c r="BR55" s="642">
        <f t="shared" si="95"/>
        <v>0</v>
      </c>
      <c r="BS55" s="642">
        <f t="shared" si="95"/>
        <v>0</v>
      </c>
      <c r="BT55" s="642">
        <f t="shared" si="95"/>
        <v>0</v>
      </c>
      <c r="BU55" s="642">
        <f t="shared" si="95"/>
        <v>0</v>
      </c>
      <c r="BV55" s="642">
        <f t="shared" si="95"/>
        <v>0</v>
      </c>
      <c r="BW55" s="642">
        <f t="shared" si="95"/>
        <v>117</v>
      </c>
      <c r="BX55" s="642">
        <f t="shared" si="8"/>
        <v>0</v>
      </c>
      <c r="BY55" s="533" t="str">
        <f t="shared" si="9"/>
        <v>нд</v>
      </c>
      <c r="BZ55" s="642">
        <f t="shared" si="10"/>
        <v>-0.54572435576888978</v>
      </c>
      <c r="CA55" s="609">
        <f t="shared" si="11"/>
        <v>0.96288515290302801</v>
      </c>
      <c r="CB55" s="642" t="s">
        <v>493</v>
      </c>
      <c r="CE55" s="231" t="e">
        <f>IF(#REF!=[6]В0228_1037000158513_04_0_69_!BD58,0,1)</f>
        <v>#REF!</v>
      </c>
    </row>
    <row r="56" spans="1:83" ht="47.25" x14ac:dyDescent="0.25">
      <c r="A56" s="571" t="str">
        <f>[5]В0228_1037000158513_02_0_69_!A59</f>
        <v>1.2.3.1</v>
      </c>
      <c r="B56" s="572" t="str">
        <f>[5]В0228_1037000158513_02_0_69_!B59</f>
        <v>"Установка приборов учета, класс напряжения 0,22 (0,4) кВ, всего, в том числе:"</v>
      </c>
      <c r="C56" s="571" t="str">
        <f>[5]В0228_1037000158513_02_0_69_!C59</f>
        <v>Г</v>
      </c>
      <c r="D56" s="642">
        <f t="shared" ref="D56:E56" si="96">SUM(D57:D58)</f>
        <v>3.657</v>
      </c>
      <c r="E56" s="642">
        <f t="shared" si="96"/>
        <v>3.657</v>
      </c>
      <c r="F56" s="642">
        <f t="shared" ref="F56:L56" si="97">SUM(F57:F58)</f>
        <v>0</v>
      </c>
      <c r="G56" s="642">
        <f t="shared" si="97"/>
        <v>3.657</v>
      </c>
      <c r="H56" s="642">
        <f t="shared" si="97"/>
        <v>0</v>
      </c>
      <c r="I56" s="642">
        <f t="shared" si="97"/>
        <v>0</v>
      </c>
      <c r="J56" s="642">
        <f t="shared" si="97"/>
        <v>0</v>
      </c>
      <c r="K56" s="642">
        <f t="shared" si="97"/>
        <v>0</v>
      </c>
      <c r="L56" s="642">
        <f t="shared" si="97"/>
        <v>881</v>
      </c>
      <c r="M56" s="642">
        <f t="shared" ref="M56:AU56" si="98">SUM(M57:M58)</f>
        <v>0</v>
      </c>
      <c r="N56" s="642">
        <f t="shared" si="98"/>
        <v>0</v>
      </c>
      <c r="O56" s="642">
        <f t="shared" si="98"/>
        <v>0</v>
      </c>
      <c r="P56" s="642">
        <f t="shared" si="98"/>
        <v>0</v>
      </c>
      <c r="Q56" s="642">
        <f t="shared" si="98"/>
        <v>0</v>
      </c>
      <c r="R56" s="642">
        <f t="shared" si="98"/>
        <v>0</v>
      </c>
      <c r="S56" s="642">
        <f t="shared" si="98"/>
        <v>87</v>
      </c>
      <c r="T56" s="642">
        <f t="shared" si="98"/>
        <v>0</v>
      </c>
      <c r="U56" s="642">
        <f t="shared" si="98"/>
        <v>0</v>
      </c>
      <c r="V56" s="642">
        <f t="shared" si="98"/>
        <v>0</v>
      </c>
      <c r="W56" s="642">
        <f t="shared" si="98"/>
        <v>0</v>
      </c>
      <c r="X56" s="642">
        <f t="shared" si="98"/>
        <v>0</v>
      </c>
      <c r="Y56" s="642">
        <f t="shared" si="98"/>
        <v>0</v>
      </c>
      <c r="Z56" s="642">
        <f t="shared" si="98"/>
        <v>287</v>
      </c>
      <c r="AA56" s="642">
        <f t="shared" si="98"/>
        <v>0</v>
      </c>
      <c r="AB56" s="642">
        <f t="shared" si="98"/>
        <v>0</v>
      </c>
      <c r="AC56" s="642">
        <f t="shared" si="98"/>
        <v>0</v>
      </c>
      <c r="AD56" s="642">
        <f t="shared" si="98"/>
        <v>0</v>
      </c>
      <c r="AE56" s="642">
        <f t="shared" si="98"/>
        <v>0</v>
      </c>
      <c r="AF56" s="642">
        <f t="shared" si="98"/>
        <v>0</v>
      </c>
      <c r="AG56" s="642">
        <f t="shared" si="98"/>
        <v>287</v>
      </c>
      <c r="AH56" s="642">
        <f t="shared" si="98"/>
        <v>0</v>
      </c>
      <c r="AI56" s="642">
        <f t="shared" si="98"/>
        <v>3.657</v>
      </c>
      <c r="AJ56" s="642">
        <f t="shared" si="98"/>
        <v>0</v>
      </c>
      <c r="AK56" s="642">
        <f t="shared" si="98"/>
        <v>0</v>
      </c>
      <c r="AL56" s="642">
        <f t="shared" si="98"/>
        <v>0</v>
      </c>
      <c r="AM56" s="642">
        <f t="shared" si="98"/>
        <v>0</v>
      </c>
      <c r="AN56" s="642">
        <f t="shared" si="98"/>
        <v>220</v>
      </c>
      <c r="AO56" s="642">
        <f t="shared" si="98"/>
        <v>0</v>
      </c>
      <c r="AP56" s="642">
        <f t="shared" si="98"/>
        <v>0</v>
      </c>
      <c r="AQ56" s="642">
        <f t="shared" si="98"/>
        <v>0</v>
      </c>
      <c r="AR56" s="642">
        <f t="shared" si="98"/>
        <v>0</v>
      </c>
      <c r="AS56" s="642">
        <f t="shared" si="98"/>
        <v>0</v>
      </c>
      <c r="AT56" s="642">
        <f t="shared" si="98"/>
        <v>0</v>
      </c>
      <c r="AU56" s="642">
        <f t="shared" si="98"/>
        <v>1216</v>
      </c>
      <c r="AV56" s="642">
        <f t="shared" ref="AV56:BW56" si="99">SUM(AV57:AV58)</f>
        <v>0</v>
      </c>
      <c r="AW56" s="642">
        <f t="shared" si="99"/>
        <v>0</v>
      </c>
      <c r="AX56" s="642">
        <f t="shared" si="99"/>
        <v>0</v>
      </c>
      <c r="AY56" s="642">
        <f t="shared" si="99"/>
        <v>0</v>
      </c>
      <c r="AZ56" s="642">
        <f t="shared" si="99"/>
        <v>0</v>
      </c>
      <c r="BA56" s="642">
        <f t="shared" si="99"/>
        <v>0</v>
      </c>
      <c r="BB56" s="642">
        <f t="shared" si="99"/>
        <v>486</v>
      </c>
      <c r="BC56" s="642">
        <f t="shared" si="99"/>
        <v>0</v>
      </c>
      <c r="BD56" s="642">
        <f t="shared" si="99"/>
        <v>0</v>
      </c>
      <c r="BE56" s="642">
        <f t="shared" si="99"/>
        <v>0</v>
      </c>
      <c r="BF56" s="642">
        <f t="shared" si="99"/>
        <v>0</v>
      </c>
      <c r="BG56" s="642">
        <f t="shared" si="99"/>
        <v>0</v>
      </c>
      <c r="BH56" s="642">
        <f t="shared" si="99"/>
        <v>0</v>
      </c>
      <c r="BI56" s="642">
        <f t="shared" si="99"/>
        <v>179</v>
      </c>
      <c r="BJ56" s="642">
        <f t="shared" si="99"/>
        <v>0</v>
      </c>
      <c r="BK56" s="642">
        <f t="shared" si="99"/>
        <v>0</v>
      </c>
      <c r="BL56" s="642">
        <f t="shared" si="99"/>
        <v>0</v>
      </c>
      <c r="BM56" s="642">
        <f t="shared" si="99"/>
        <v>0</v>
      </c>
      <c r="BN56" s="642">
        <f t="shared" si="99"/>
        <v>0</v>
      </c>
      <c r="BO56" s="642">
        <f t="shared" si="99"/>
        <v>0</v>
      </c>
      <c r="BP56" s="642">
        <f t="shared" si="99"/>
        <v>440</v>
      </c>
      <c r="BQ56" s="642">
        <f t="shared" si="99"/>
        <v>0</v>
      </c>
      <c r="BR56" s="642">
        <f t="shared" si="99"/>
        <v>0</v>
      </c>
      <c r="BS56" s="642">
        <f t="shared" si="99"/>
        <v>0</v>
      </c>
      <c r="BT56" s="642">
        <f t="shared" si="99"/>
        <v>0</v>
      </c>
      <c r="BU56" s="642">
        <f t="shared" si="99"/>
        <v>0</v>
      </c>
      <c r="BV56" s="642">
        <f t="shared" si="99"/>
        <v>0</v>
      </c>
      <c r="BW56" s="642">
        <f t="shared" si="99"/>
        <v>111</v>
      </c>
      <c r="BX56" s="642">
        <f t="shared" si="8"/>
        <v>0</v>
      </c>
      <c r="BY56" s="533" t="str">
        <f t="shared" si="9"/>
        <v>нд</v>
      </c>
      <c r="BZ56" s="642">
        <f t="shared" si="10"/>
        <v>-3.657</v>
      </c>
      <c r="CA56" s="609">
        <f t="shared" si="11"/>
        <v>0</v>
      </c>
      <c r="CB56" s="642" t="s">
        <v>493</v>
      </c>
      <c r="CE56" s="231" t="e">
        <f>IF(#REF!=[6]В0228_1037000158513_04_0_69_!BD59,0,1)</f>
        <v>#REF!</v>
      </c>
    </row>
    <row r="57" spans="1:83" ht="94.5" x14ac:dyDescent="0.25">
      <c r="A57" s="571" t="str">
        <f>[5]В0228_1037000158513_02_0_69_!A60</f>
        <v>1.2.3.1</v>
      </c>
      <c r="B57" s="572" t="str">
        <f>[5]В0228_1037000158513_02_0_69_!B60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7" s="571" t="str">
        <f>[5]В0228_1037000158513_02_0_69_!C60</f>
        <v>Е_0030000006</v>
      </c>
      <c r="D57" s="541">
        <f t="shared" ref="D57:D58" si="100">F57+G57</f>
        <v>0.19400000000000001</v>
      </c>
      <c r="E57" s="541">
        <f t="shared" ref="E57:E58" si="101">G57</f>
        <v>0.19400000000000001</v>
      </c>
      <c r="F57" s="642">
        <f t="shared" ref="F57:G58" si="102">SUM(M57,T57,AA57,AH57)</f>
        <v>0</v>
      </c>
      <c r="G57" s="642">
        <f t="shared" si="102"/>
        <v>0.19400000000000001</v>
      </c>
      <c r="H57" s="642">
        <f t="shared" ref="H57:H58" si="103">SUM(O57,V57,AC57,AJ57)</f>
        <v>0</v>
      </c>
      <c r="I57" s="642">
        <f t="shared" ref="I57:I58" si="104">SUM(P57,W57,AD57,AK57)</f>
        <v>0</v>
      </c>
      <c r="J57" s="642">
        <f t="shared" ref="J57:J58" si="105">SUM(Q57,X57,AE57,AL57)</f>
        <v>0</v>
      </c>
      <c r="K57" s="642">
        <f t="shared" ref="K57:L58" si="106">SUM(R57,Y57,AF57,AM57)</f>
        <v>0</v>
      </c>
      <c r="L57" s="642">
        <f t="shared" si="106"/>
        <v>63</v>
      </c>
      <c r="M57" s="642">
        <v>0</v>
      </c>
      <c r="N57" s="642">
        <f>I1015_1037000158513_12_69_0!M52</f>
        <v>0</v>
      </c>
      <c r="O57" s="642">
        <v>0</v>
      </c>
      <c r="P57" s="642">
        <v>0</v>
      </c>
      <c r="Q57" s="642">
        <v>0</v>
      </c>
      <c r="R57" s="642">
        <v>0</v>
      </c>
      <c r="S57" s="642">
        <v>17</v>
      </c>
      <c r="T57" s="642">
        <v>0</v>
      </c>
      <c r="U57" s="642">
        <f>I1015_1037000158513_12_69_0!O52</f>
        <v>0</v>
      </c>
      <c r="V57" s="642">
        <v>0</v>
      </c>
      <c r="W57" s="642">
        <v>0</v>
      </c>
      <c r="X57" s="642">
        <v>0</v>
      </c>
      <c r="Y57" s="642">
        <v>0</v>
      </c>
      <c r="Z57" s="642">
        <v>17</v>
      </c>
      <c r="AA57" s="642">
        <v>0</v>
      </c>
      <c r="AB57" s="642">
        <f>I1015_1037000158513_12_69_0!Q52</f>
        <v>0</v>
      </c>
      <c r="AC57" s="642">
        <v>0</v>
      </c>
      <c r="AD57" s="642">
        <v>0</v>
      </c>
      <c r="AE57" s="642">
        <v>0</v>
      </c>
      <c r="AF57" s="642">
        <v>0</v>
      </c>
      <c r="AG57" s="642">
        <v>17</v>
      </c>
      <c r="AH57" s="642">
        <v>0</v>
      </c>
      <c r="AI57" s="642">
        <v>0.19400000000000001</v>
      </c>
      <c r="AJ57" s="642">
        <v>0</v>
      </c>
      <c r="AK57" s="642">
        <v>0</v>
      </c>
      <c r="AL57" s="642">
        <v>0</v>
      </c>
      <c r="AM57" s="642">
        <v>0</v>
      </c>
      <c r="AN57" s="642">
        <v>12</v>
      </c>
      <c r="AO57" s="642">
        <f t="shared" ref="AO57:AO58" si="107">SUM(AV57,BC57,BJ57,BQ57)</f>
        <v>0</v>
      </c>
      <c r="AP57" s="642">
        <f t="shared" ref="AP57:AP58" si="108">SUM(AW57,BD57,BK57,BR57)</f>
        <v>0</v>
      </c>
      <c r="AQ57" s="642">
        <f t="shared" ref="AQ57:AQ58" si="109">SUM(AX57,BE57,BL57,BS57)</f>
        <v>0</v>
      </c>
      <c r="AR57" s="642">
        <f t="shared" ref="AR57:AR58" si="110">SUM(AY57,BF57,BM57,BT57)</f>
        <v>0</v>
      </c>
      <c r="AS57" s="642">
        <f t="shared" ref="AS57:AS58" si="111">SUM(AZ57,BG57,BN57,BU57)</f>
        <v>0</v>
      </c>
      <c r="AT57" s="642">
        <f t="shared" ref="AT57:AT58" si="112">SUM(BA57,BH57,BO57,BV57)</f>
        <v>0</v>
      </c>
      <c r="AU57" s="642">
        <f t="shared" ref="AU57:AU58" si="113">SUM(BB57,BI57,BP57,BW57)</f>
        <v>80</v>
      </c>
      <c r="AV57" s="642">
        <v>0</v>
      </c>
      <c r="AW57" s="642">
        <f>I1015_1037000158513_12_69_0!N52</f>
        <v>0</v>
      </c>
      <c r="AX57" s="642">
        <v>0</v>
      </c>
      <c r="AY57" s="642">
        <v>0</v>
      </c>
      <c r="AZ57" s="642">
        <v>0</v>
      </c>
      <c r="BA57" s="642">
        <v>0</v>
      </c>
      <c r="BB57" s="642">
        <v>47</v>
      </c>
      <c r="BC57" s="642">
        <v>0</v>
      </c>
      <c r="BD57" s="642">
        <f>I1015_1037000158513_12_69_0!P52</f>
        <v>0</v>
      </c>
      <c r="BE57" s="642">
        <v>0</v>
      </c>
      <c r="BF57" s="642">
        <v>0</v>
      </c>
      <c r="BG57" s="642">
        <v>0</v>
      </c>
      <c r="BH57" s="642">
        <v>0</v>
      </c>
      <c r="BI57" s="642">
        <v>24</v>
      </c>
      <c r="BJ57" s="642">
        <v>0</v>
      </c>
      <c r="BK57" s="642">
        <f>I1015_1037000158513_12_69_0!R52</f>
        <v>0</v>
      </c>
      <c r="BL57" s="642">
        <v>0</v>
      </c>
      <c r="BM57" s="642">
        <v>0</v>
      </c>
      <c r="BN57" s="642">
        <v>0</v>
      </c>
      <c r="BO57" s="642">
        <v>0</v>
      </c>
      <c r="BP57" s="642">
        <v>9</v>
      </c>
      <c r="BQ57" s="642">
        <v>0</v>
      </c>
      <c r="BR57" s="642">
        <f>I1015_1037000158513_12_69_0!T52</f>
        <v>0</v>
      </c>
      <c r="BS57" s="642">
        <v>0</v>
      </c>
      <c r="BT57" s="642">
        <v>0</v>
      </c>
      <c r="BU57" s="642">
        <v>0</v>
      </c>
      <c r="BV57" s="642">
        <v>0</v>
      </c>
      <c r="BW57" s="642">
        <v>0</v>
      </c>
      <c r="BX57" s="642">
        <f t="shared" ref="BX57:BX58" si="114">(AV57+BC57+BJ57+BQ57)-(M57+T57+AA57+AH57)</f>
        <v>0</v>
      </c>
      <c r="BY57" s="533" t="str">
        <f t="shared" ref="BY57:BY58" si="115">IFERROR((AV57+BC57+BJ57+BQ57)/(M57+T57+AA57+AH57),"нд")</f>
        <v>нд</v>
      </c>
      <c r="BZ57" s="642">
        <f t="shared" ref="BZ57:BZ58" si="116">(AW57+BD57+BK57+BR57)-(N57+U57+AB57+AI57)</f>
        <v>-0.19400000000000001</v>
      </c>
      <c r="CA57" s="609">
        <f t="shared" ref="CA57:CA58" si="117">IFERROR((AW57+BD57+BK57+BR57)/(N57+U57+AB57+AI57),"")</f>
        <v>0</v>
      </c>
      <c r="CB57" s="642" t="str">
        <f>I1115_1037000158513_10_69_0!AF52</f>
        <v>нд</v>
      </c>
      <c r="CE57" s="231" t="e">
        <f>IF(#REF!=[6]В0228_1037000158513_04_0_69_!BD60,0,1)</f>
        <v>#REF!</v>
      </c>
    </row>
    <row r="58" spans="1:83" ht="78.75" x14ac:dyDescent="0.25">
      <c r="A58" s="571" t="str">
        <f>[5]В0228_1037000158513_02_0_69_!A61</f>
        <v>1.2.3.1</v>
      </c>
      <c r="B58" s="572" t="str">
        <f>[5]В0228_1037000158513_02_0_69_!B61</f>
        <v>Установка учетов с АСКУЭ на границе балансовой принадлежности с потребителями, запитанными от воздушных линий 0,4 кВ</v>
      </c>
      <c r="C58" s="571" t="str">
        <f>[5]В0228_1037000158513_02_0_69_!C61</f>
        <v>Е_0030000007</v>
      </c>
      <c r="D58" s="541">
        <f t="shared" si="100"/>
        <v>3.4630000000000001</v>
      </c>
      <c r="E58" s="541">
        <f t="shared" si="101"/>
        <v>3.4630000000000001</v>
      </c>
      <c r="F58" s="642">
        <f t="shared" si="102"/>
        <v>0</v>
      </c>
      <c r="G58" s="642">
        <f t="shared" si="102"/>
        <v>3.4630000000000001</v>
      </c>
      <c r="H58" s="642">
        <f t="shared" si="103"/>
        <v>0</v>
      </c>
      <c r="I58" s="642">
        <f t="shared" si="104"/>
        <v>0</v>
      </c>
      <c r="J58" s="642">
        <f t="shared" si="105"/>
        <v>0</v>
      </c>
      <c r="K58" s="642">
        <f t="shared" si="106"/>
        <v>0</v>
      </c>
      <c r="L58" s="642">
        <f t="shared" si="106"/>
        <v>818</v>
      </c>
      <c r="M58" s="642">
        <v>0</v>
      </c>
      <c r="N58" s="642">
        <f>I1015_1037000158513_12_69_0!M53</f>
        <v>0</v>
      </c>
      <c r="O58" s="642">
        <v>0</v>
      </c>
      <c r="P58" s="642">
        <v>0</v>
      </c>
      <c r="Q58" s="642">
        <v>0</v>
      </c>
      <c r="R58" s="642">
        <v>0</v>
      </c>
      <c r="S58" s="642">
        <v>70</v>
      </c>
      <c r="T58" s="642">
        <v>0</v>
      </c>
      <c r="U58" s="642">
        <f>I1015_1037000158513_12_69_0!O53</f>
        <v>0</v>
      </c>
      <c r="V58" s="642">
        <v>0</v>
      </c>
      <c r="W58" s="642">
        <v>0</v>
      </c>
      <c r="X58" s="642">
        <v>0</v>
      </c>
      <c r="Y58" s="642">
        <v>0</v>
      </c>
      <c r="Z58" s="642">
        <v>270</v>
      </c>
      <c r="AA58" s="642">
        <v>0</v>
      </c>
      <c r="AB58" s="642">
        <f>I1015_1037000158513_12_69_0!Q53</f>
        <v>0</v>
      </c>
      <c r="AC58" s="642">
        <v>0</v>
      </c>
      <c r="AD58" s="642">
        <v>0</v>
      </c>
      <c r="AE58" s="642">
        <v>0</v>
      </c>
      <c r="AF58" s="642">
        <v>0</v>
      </c>
      <c r="AG58" s="642">
        <v>270</v>
      </c>
      <c r="AH58" s="642">
        <v>0</v>
      </c>
      <c r="AI58" s="642">
        <v>3.4630000000000001</v>
      </c>
      <c r="AJ58" s="642">
        <v>0</v>
      </c>
      <c r="AK58" s="642">
        <v>0</v>
      </c>
      <c r="AL58" s="642">
        <v>0</v>
      </c>
      <c r="AM58" s="642">
        <v>0</v>
      </c>
      <c r="AN58" s="642">
        <v>208</v>
      </c>
      <c r="AO58" s="642">
        <f t="shared" si="107"/>
        <v>0</v>
      </c>
      <c r="AP58" s="642">
        <f t="shared" si="108"/>
        <v>0</v>
      </c>
      <c r="AQ58" s="642">
        <f t="shared" si="109"/>
        <v>0</v>
      </c>
      <c r="AR58" s="642">
        <f t="shared" si="110"/>
        <v>0</v>
      </c>
      <c r="AS58" s="642">
        <f t="shared" si="111"/>
        <v>0</v>
      </c>
      <c r="AT58" s="642">
        <f t="shared" si="112"/>
        <v>0</v>
      </c>
      <c r="AU58" s="642">
        <f t="shared" si="113"/>
        <v>1136</v>
      </c>
      <c r="AV58" s="642">
        <v>0</v>
      </c>
      <c r="AW58" s="642">
        <f>I1015_1037000158513_12_69_0!N53</f>
        <v>0</v>
      </c>
      <c r="AX58" s="642">
        <v>0</v>
      </c>
      <c r="AY58" s="642">
        <v>0</v>
      </c>
      <c r="AZ58" s="642">
        <v>0</v>
      </c>
      <c r="BA58" s="642">
        <v>0</v>
      </c>
      <c r="BB58" s="642">
        <v>439</v>
      </c>
      <c r="BC58" s="642">
        <v>0</v>
      </c>
      <c r="BD58" s="642">
        <f>I1015_1037000158513_12_69_0!P53</f>
        <v>0</v>
      </c>
      <c r="BE58" s="642">
        <v>0</v>
      </c>
      <c r="BF58" s="642">
        <v>0</v>
      </c>
      <c r="BG58" s="642">
        <v>0</v>
      </c>
      <c r="BH58" s="642">
        <v>0</v>
      </c>
      <c r="BI58" s="642">
        <v>155</v>
      </c>
      <c r="BJ58" s="642">
        <v>0</v>
      </c>
      <c r="BK58" s="642">
        <f>I1015_1037000158513_12_69_0!R53</f>
        <v>0</v>
      </c>
      <c r="BL58" s="642">
        <v>0</v>
      </c>
      <c r="BM58" s="642">
        <v>0</v>
      </c>
      <c r="BN58" s="642">
        <v>0</v>
      </c>
      <c r="BO58" s="642">
        <v>0</v>
      </c>
      <c r="BP58" s="642">
        <v>431</v>
      </c>
      <c r="BQ58" s="642">
        <v>0</v>
      </c>
      <c r="BR58" s="642">
        <f>I1015_1037000158513_12_69_0!T53</f>
        <v>0</v>
      </c>
      <c r="BS58" s="642">
        <v>0</v>
      </c>
      <c r="BT58" s="642">
        <v>0</v>
      </c>
      <c r="BU58" s="642">
        <v>0</v>
      </c>
      <c r="BV58" s="642">
        <v>0</v>
      </c>
      <c r="BW58" s="642">
        <v>111</v>
      </c>
      <c r="BX58" s="642">
        <f t="shared" si="114"/>
        <v>0</v>
      </c>
      <c r="BY58" s="533" t="str">
        <f t="shared" si="115"/>
        <v>нд</v>
      </c>
      <c r="BZ58" s="642">
        <f t="shared" si="116"/>
        <v>-3.4630000000000001</v>
      </c>
      <c r="CA58" s="609">
        <f t="shared" si="117"/>
        <v>0</v>
      </c>
      <c r="CB58" s="642" t="str">
        <f>I1115_1037000158513_10_69_0!AF53</f>
        <v>нд</v>
      </c>
      <c r="CE58" s="231" t="e">
        <f>IF(#REF!=[6]В0228_1037000158513_04_0_69_!BD61,0,1)</f>
        <v>#REF!</v>
      </c>
    </row>
    <row r="59" spans="1:83" ht="47.25" x14ac:dyDescent="0.25">
      <c r="A59" s="571" t="str">
        <f>[5]В0228_1037000158513_02_0_69_!A62</f>
        <v>1.2.3.2</v>
      </c>
      <c r="B59" s="572" t="str">
        <f>[5]В0228_1037000158513_02_0_69_!B62</f>
        <v>"Установка приборов учета, класс напряжения 6 (10) кВ, всего, в том числе:"</v>
      </c>
      <c r="C59" s="571" t="str">
        <f>[5]В0228_1037000158513_02_0_69_!C62</f>
        <v>Г</v>
      </c>
      <c r="D59" s="642">
        <v>0</v>
      </c>
      <c r="E59" s="642">
        <v>0</v>
      </c>
      <c r="F59" s="642">
        <v>0</v>
      </c>
      <c r="G59" s="642">
        <v>0</v>
      </c>
      <c r="H59" s="642">
        <v>0</v>
      </c>
      <c r="I59" s="642">
        <v>0</v>
      </c>
      <c r="J59" s="642">
        <v>0</v>
      </c>
      <c r="K59" s="642">
        <v>0</v>
      </c>
      <c r="L59" s="642">
        <v>0</v>
      </c>
      <c r="M59" s="642">
        <v>0</v>
      </c>
      <c r="N59" s="642">
        <v>0</v>
      </c>
      <c r="O59" s="642">
        <v>0</v>
      </c>
      <c r="P59" s="642">
        <v>0</v>
      </c>
      <c r="Q59" s="642">
        <v>0</v>
      </c>
      <c r="R59" s="642">
        <v>0</v>
      </c>
      <c r="S59" s="642">
        <v>0</v>
      </c>
      <c r="T59" s="642">
        <v>0</v>
      </c>
      <c r="U59" s="642">
        <v>0</v>
      </c>
      <c r="V59" s="642">
        <v>0</v>
      </c>
      <c r="W59" s="642">
        <v>0</v>
      </c>
      <c r="X59" s="642">
        <v>0</v>
      </c>
      <c r="Y59" s="642">
        <v>0</v>
      </c>
      <c r="Z59" s="642">
        <v>0</v>
      </c>
      <c r="AA59" s="642">
        <v>0</v>
      </c>
      <c r="AB59" s="642">
        <v>0</v>
      </c>
      <c r="AC59" s="642">
        <v>0</v>
      </c>
      <c r="AD59" s="642">
        <v>0</v>
      </c>
      <c r="AE59" s="642">
        <v>0</v>
      </c>
      <c r="AF59" s="642">
        <v>0</v>
      </c>
      <c r="AG59" s="642">
        <v>0</v>
      </c>
      <c r="AH59" s="642">
        <v>0</v>
      </c>
      <c r="AI59" s="642">
        <v>0</v>
      </c>
      <c r="AJ59" s="642">
        <v>0</v>
      </c>
      <c r="AK59" s="642">
        <v>0</v>
      </c>
      <c r="AL59" s="642">
        <v>0</v>
      </c>
      <c r="AM59" s="642">
        <v>0</v>
      </c>
      <c r="AN59" s="642">
        <v>0</v>
      </c>
      <c r="AO59" s="642">
        <v>0</v>
      </c>
      <c r="AP59" s="642">
        <v>0</v>
      </c>
      <c r="AQ59" s="642">
        <v>0</v>
      </c>
      <c r="AR59" s="642">
        <v>0</v>
      </c>
      <c r="AS59" s="642">
        <v>0</v>
      </c>
      <c r="AT59" s="642">
        <v>0</v>
      </c>
      <c r="AU59" s="642">
        <v>0</v>
      </c>
      <c r="AV59" s="642">
        <v>0</v>
      </c>
      <c r="AW59" s="642">
        <v>0</v>
      </c>
      <c r="AX59" s="642">
        <v>0</v>
      </c>
      <c r="AY59" s="642">
        <v>0</v>
      </c>
      <c r="AZ59" s="642">
        <v>0</v>
      </c>
      <c r="BA59" s="642">
        <v>0</v>
      </c>
      <c r="BB59" s="642">
        <v>0</v>
      </c>
      <c r="BC59" s="642">
        <v>0</v>
      </c>
      <c r="BD59" s="642">
        <v>0</v>
      </c>
      <c r="BE59" s="642">
        <v>0</v>
      </c>
      <c r="BF59" s="642">
        <v>0</v>
      </c>
      <c r="BG59" s="642">
        <v>0</v>
      </c>
      <c r="BH59" s="642">
        <v>0</v>
      </c>
      <c r="BI59" s="642">
        <v>0</v>
      </c>
      <c r="BJ59" s="642">
        <v>0</v>
      </c>
      <c r="BK59" s="642">
        <v>0</v>
      </c>
      <c r="BL59" s="642">
        <v>0</v>
      </c>
      <c r="BM59" s="642">
        <v>0</v>
      </c>
      <c r="BN59" s="642">
        <v>0</v>
      </c>
      <c r="BO59" s="642">
        <v>0</v>
      </c>
      <c r="BP59" s="642">
        <v>0</v>
      </c>
      <c r="BQ59" s="642">
        <v>0</v>
      </c>
      <c r="BR59" s="642">
        <v>0</v>
      </c>
      <c r="BS59" s="642">
        <v>0</v>
      </c>
      <c r="BT59" s="642">
        <v>0</v>
      </c>
      <c r="BU59" s="642">
        <v>0</v>
      </c>
      <c r="BV59" s="642">
        <v>0</v>
      </c>
      <c r="BW59" s="642">
        <v>0</v>
      </c>
      <c r="BX59" s="642">
        <f t="shared" si="8"/>
        <v>0</v>
      </c>
      <c r="BY59" s="533" t="str">
        <f t="shared" si="9"/>
        <v>нд</v>
      </c>
      <c r="BZ59" s="642">
        <f t="shared" si="10"/>
        <v>0</v>
      </c>
      <c r="CA59" s="609" t="str">
        <f t="shared" si="11"/>
        <v/>
      </c>
      <c r="CB59" s="642" t="s">
        <v>493</v>
      </c>
      <c r="CE59" s="231" t="e">
        <f>IF(#REF!=[6]В0228_1037000158513_04_0_69_!BD62,0,1)</f>
        <v>#REF!</v>
      </c>
    </row>
    <row r="60" spans="1:83" ht="47.25" x14ac:dyDescent="0.25">
      <c r="A60" s="571" t="str">
        <f>[5]В0228_1037000158513_02_0_69_!A63</f>
        <v>1.2.3.3</v>
      </c>
      <c r="B60" s="572" t="str">
        <f>[5]В0228_1037000158513_02_0_69_!B63</f>
        <v>"Установка приборов учета, класс напряжения 35 кВ, всего, в том числе:"</v>
      </c>
      <c r="C60" s="571" t="str">
        <f>[5]В0228_1037000158513_02_0_69_!C63</f>
        <v>Г</v>
      </c>
      <c r="D60" s="642">
        <v>0</v>
      </c>
      <c r="E60" s="642">
        <v>0</v>
      </c>
      <c r="F60" s="642">
        <v>0</v>
      </c>
      <c r="G60" s="642">
        <v>0</v>
      </c>
      <c r="H60" s="642">
        <v>0</v>
      </c>
      <c r="I60" s="642">
        <v>0</v>
      </c>
      <c r="J60" s="642">
        <v>0</v>
      </c>
      <c r="K60" s="642">
        <v>0</v>
      </c>
      <c r="L60" s="642">
        <v>0</v>
      </c>
      <c r="M60" s="642">
        <v>0</v>
      </c>
      <c r="N60" s="642">
        <v>0</v>
      </c>
      <c r="O60" s="642">
        <v>0</v>
      </c>
      <c r="P60" s="642">
        <v>0</v>
      </c>
      <c r="Q60" s="642">
        <v>0</v>
      </c>
      <c r="R60" s="642">
        <v>0</v>
      </c>
      <c r="S60" s="642">
        <v>0</v>
      </c>
      <c r="T60" s="642">
        <v>0</v>
      </c>
      <c r="U60" s="642">
        <v>0</v>
      </c>
      <c r="V60" s="642">
        <v>0</v>
      </c>
      <c r="W60" s="642">
        <v>0</v>
      </c>
      <c r="X60" s="642">
        <v>0</v>
      </c>
      <c r="Y60" s="642">
        <v>0</v>
      </c>
      <c r="Z60" s="642">
        <v>0</v>
      </c>
      <c r="AA60" s="642">
        <v>0</v>
      </c>
      <c r="AB60" s="642">
        <v>0</v>
      </c>
      <c r="AC60" s="642">
        <v>0</v>
      </c>
      <c r="AD60" s="642">
        <v>0</v>
      </c>
      <c r="AE60" s="642">
        <v>0</v>
      </c>
      <c r="AF60" s="642">
        <v>0</v>
      </c>
      <c r="AG60" s="642">
        <v>0</v>
      </c>
      <c r="AH60" s="642">
        <v>0</v>
      </c>
      <c r="AI60" s="642">
        <v>0</v>
      </c>
      <c r="AJ60" s="642">
        <v>0</v>
      </c>
      <c r="AK60" s="642">
        <v>0</v>
      </c>
      <c r="AL60" s="642">
        <v>0</v>
      </c>
      <c r="AM60" s="642">
        <v>0</v>
      </c>
      <c r="AN60" s="642">
        <v>0</v>
      </c>
      <c r="AO60" s="642">
        <v>0</v>
      </c>
      <c r="AP60" s="642">
        <v>0</v>
      </c>
      <c r="AQ60" s="642">
        <v>0</v>
      </c>
      <c r="AR60" s="642">
        <v>0</v>
      </c>
      <c r="AS60" s="642">
        <v>0</v>
      </c>
      <c r="AT60" s="642">
        <v>0</v>
      </c>
      <c r="AU60" s="642">
        <v>0</v>
      </c>
      <c r="AV60" s="642">
        <v>0</v>
      </c>
      <c r="AW60" s="642">
        <v>0</v>
      </c>
      <c r="AX60" s="642">
        <v>0</v>
      </c>
      <c r="AY60" s="642">
        <v>0</v>
      </c>
      <c r="AZ60" s="642">
        <v>0</v>
      </c>
      <c r="BA60" s="642">
        <v>0</v>
      </c>
      <c r="BB60" s="642">
        <v>0</v>
      </c>
      <c r="BC60" s="642">
        <v>0</v>
      </c>
      <c r="BD60" s="642">
        <v>0</v>
      </c>
      <c r="BE60" s="642">
        <v>0</v>
      </c>
      <c r="BF60" s="642">
        <v>0</v>
      </c>
      <c r="BG60" s="642">
        <v>0</v>
      </c>
      <c r="BH60" s="642">
        <v>0</v>
      </c>
      <c r="BI60" s="642">
        <v>0</v>
      </c>
      <c r="BJ60" s="642">
        <v>0</v>
      </c>
      <c r="BK60" s="642">
        <v>0</v>
      </c>
      <c r="BL60" s="642">
        <v>0</v>
      </c>
      <c r="BM60" s="642">
        <v>0</v>
      </c>
      <c r="BN60" s="642">
        <v>0</v>
      </c>
      <c r="BO60" s="642">
        <v>0</v>
      </c>
      <c r="BP60" s="642">
        <v>0</v>
      </c>
      <c r="BQ60" s="642">
        <v>0</v>
      </c>
      <c r="BR60" s="642">
        <v>0</v>
      </c>
      <c r="BS60" s="642">
        <v>0</v>
      </c>
      <c r="BT60" s="642">
        <v>0</v>
      </c>
      <c r="BU60" s="642">
        <v>0</v>
      </c>
      <c r="BV60" s="642">
        <v>0</v>
      </c>
      <c r="BW60" s="642">
        <v>0</v>
      </c>
      <c r="BX60" s="642">
        <f t="shared" si="8"/>
        <v>0</v>
      </c>
      <c r="BY60" s="533" t="str">
        <f t="shared" si="9"/>
        <v>нд</v>
      </c>
      <c r="BZ60" s="642">
        <f t="shared" si="10"/>
        <v>0</v>
      </c>
      <c r="CA60" s="609" t="str">
        <f t="shared" si="11"/>
        <v/>
      </c>
      <c r="CB60" s="642" t="s">
        <v>493</v>
      </c>
      <c r="CE60" s="231" t="e">
        <f>IF(#REF!=[6]В0228_1037000158513_04_0_69_!BD63,0,1)</f>
        <v>#REF!</v>
      </c>
    </row>
    <row r="61" spans="1:83" ht="47.25" x14ac:dyDescent="0.25">
      <c r="A61" s="571" t="str">
        <f>[5]В0228_1037000158513_02_0_69_!A64</f>
        <v>1.2.3.4</v>
      </c>
      <c r="B61" s="572" t="str">
        <f>[5]В0228_1037000158513_02_0_69_!B64</f>
        <v>"Установка приборов учета, класс напряжения 110 кВ и выше, всего, в том числе:"</v>
      </c>
      <c r="C61" s="571" t="str">
        <f>[5]В0228_1037000158513_02_0_69_!C64</f>
        <v>Г</v>
      </c>
      <c r="D61" s="642">
        <v>0</v>
      </c>
      <c r="E61" s="642">
        <v>0</v>
      </c>
      <c r="F61" s="642">
        <v>0</v>
      </c>
      <c r="G61" s="642">
        <v>0</v>
      </c>
      <c r="H61" s="642">
        <v>0</v>
      </c>
      <c r="I61" s="642">
        <v>0</v>
      </c>
      <c r="J61" s="642">
        <v>0</v>
      </c>
      <c r="K61" s="642">
        <v>0</v>
      </c>
      <c r="L61" s="642">
        <v>0</v>
      </c>
      <c r="M61" s="642">
        <v>0</v>
      </c>
      <c r="N61" s="642">
        <v>0</v>
      </c>
      <c r="O61" s="642">
        <v>0</v>
      </c>
      <c r="P61" s="642">
        <v>0</v>
      </c>
      <c r="Q61" s="642">
        <v>0</v>
      </c>
      <c r="R61" s="642">
        <v>0</v>
      </c>
      <c r="S61" s="642">
        <v>0</v>
      </c>
      <c r="T61" s="642">
        <v>0</v>
      </c>
      <c r="U61" s="642">
        <v>0</v>
      </c>
      <c r="V61" s="642">
        <v>0</v>
      </c>
      <c r="W61" s="642">
        <v>0</v>
      </c>
      <c r="X61" s="642">
        <v>0</v>
      </c>
      <c r="Y61" s="642">
        <v>0</v>
      </c>
      <c r="Z61" s="642">
        <v>0</v>
      </c>
      <c r="AA61" s="642">
        <v>0</v>
      </c>
      <c r="AB61" s="642">
        <v>0</v>
      </c>
      <c r="AC61" s="642">
        <v>0</v>
      </c>
      <c r="AD61" s="642">
        <v>0</v>
      </c>
      <c r="AE61" s="642">
        <v>0</v>
      </c>
      <c r="AF61" s="642">
        <v>0</v>
      </c>
      <c r="AG61" s="642">
        <v>0</v>
      </c>
      <c r="AH61" s="642">
        <v>0</v>
      </c>
      <c r="AI61" s="642">
        <v>0</v>
      </c>
      <c r="AJ61" s="642">
        <v>0</v>
      </c>
      <c r="AK61" s="642">
        <v>0</v>
      </c>
      <c r="AL61" s="642">
        <v>0</v>
      </c>
      <c r="AM61" s="642">
        <v>0</v>
      </c>
      <c r="AN61" s="642">
        <v>0</v>
      </c>
      <c r="AO61" s="642">
        <v>0</v>
      </c>
      <c r="AP61" s="642">
        <v>0</v>
      </c>
      <c r="AQ61" s="642">
        <v>0</v>
      </c>
      <c r="AR61" s="642">
        <v>0</v>
      </c>
      <c r="AS61" s="642">
        <v>0</v>
      </c>
      <c r="AT61" s="642">
        <v>0</v>
      </c>
      <c r="AU61" s="642">
        <v>0</v>
      </c>
      <c r="AV61" s="642">
        <v>0</v>
      </c>
      <c r="AW61" s="642">
        <v>0</v>
      </c>
      <c r="AX61" s="642">
        <v>0</v>
      </c>
      <c r="AY61" s="642">
        <v>0</v>
      </c>
      <c r="AZ61" s="642">
        <v>0</v>
      </c>
      <c r="BA61" s="642">
        <v>0</v>
      </c>
      <c r="BB61" s="642">
        <v>0</v>
      </c>
      <c r="BC61" s="642">
        <v>0</v>
      </c>
      <c r="BD61" s="642">
        <v>0</v>
      </c>
      <c r="BE61" s="642">
        <v>0</v>
      </c>
      <c r="BF61" s="642">
        <v>0</v>
      </c>
      <c r="BG61" s="642">
        <v>0</v>
      </c>
      <c r="BH61" s="642">
        <v>0</v>
      </c>
      <c r="BI61" s="642">
        <v>0</v>
      </c>
      <c r="BJ61" s="642">
        <v>0</v>
      </c>
      <c r="BK61" s="642">
        <v>0</v>
      </c>
      <c r="BL61" s="642">
        <v>0</v>
      </c>
      <c r="BM61" s="642">
        <v>0</v>
      </c>
      <c r="BN61" s="642">
        <v>0</v>
      </c>
      <c r="BO61" s="642">
        <v>0</v>
      </c>
      <c r="BP61" s="642">
        <v>0</v>
      </c>
      <c r="BQ61" s="642">
        <v>0</v>
      </c>
      <c r="BR61" s="642">
        <v>0</v>
      </c>
      <c r="BS61" s="642">
        <v>0</v>
      </c>
      <c r="BT61" s="642">
        <v>0</v>
      </c>
      <c r="BU61" s="642">
        <v>0</v>
      </c>
      <c r="BV61" s="642">
        <v>0</v>
      </c>
      <c r="BW61" s="642">
        <v>0</v>
      </c>
      <c r="BX61" s="642">
        <f t="shared" si="8"/>
        <v>0</v>
      </c>
      <c r="BY61" s="533" t="str">
        <f t="shared" si="9"/>
        <v>нд</v>
      </c>
      <c r="BZ61" s="642">
        <f t="shared" si="10"/>
        <v>0</v>
      </c>
      <c r="CA61" s="609" t="str">
        <f t="shared" si="11"/>
        <v/>
      </c>
      <c r="CB61" s="642" t="s">
        <v>493</v>
      </c>
      <c r="CE61" s="231" t="e">
        <f>IF(#REF!=[6]В0228_1037000158513_04_0_69_!BD64,0,1)</f>
        <v>#REF!</v>
      </c>
    </row>
    <row r="62" spans="1:83" ht="63" x14ac:dyDescent="0.25">
      <c r="A62" s="571" t="str">
        <f>[5]В0228_1037000158513_02_0_69_!A65</f>
        <v>1.2.3.5</v>
      </c>
      <c r="B62" s="572" t="str">
        <f>[5]В0228_1037000158513_02_0_69_!B65</f>
        <v>"Включение приборов учета в систему сбора и передачи данных, класс напряжения 0,22 (0,4) кВ, всего, в том числе:"</v>
      </c>
      <c r="C62" s="571" t="str">
        <f>[5]В0228_1037000158513_02_0_69_!C65</f>
        <v>Г</v>
      </c>
      <c r="D62" s="642">
        <f t="shared" ref="D62:E62" si="118">SUM(D63:D64)</f>
        <v>11.04666708888889</v>
      </c>
      <c r="E62" s="642">
        <f t="shared" si="118"/>
        <v>11.04666708888889</v>
      </c>
      <c r="F62" s="642">
        <f t="shared" ref="F62:L62" si="119">SUM(F63:F64)</f>
        <v>0</v>
      </c>
      <c r="G62" s="642">
        <f t="shared" si="119"/>
        <v>11.04666708888889</v>
      </c>
      <c r="H62" s="642">
        <f t="shared" si="119"/>
        <v>0</v>
      </c>
      <c r="I62" s="642">
        <f t="shared" si="119"/>
        <v>0</v>
      </c>
      <c r="J62" s="642">
        <f t="shared" si="119"/>
        <v>0</v>
      </c>
      <c r="K62" s="642">
        <f t="shared" si="119"/>
        <v>0</v>
      </c>
      <c r="L62" s="642">
        <f t="shared" si="119"/>
        <v>25</v>
      </c>
      <c r="M62" s="642">
        <f t="shared" ref="M62:AU62" si="120">SUM(M63:M64)</f>
        <v>0</v>
      </c>
      <c r="N62" s="642">
        <f t="shared" si="120"/>
        <v>2.2109999999999999</v>
      </c>
      <c r="O62" s="642">
        <f t="shared" si="120"/>
        <v>0</v>
      </c>
      <c r="P62" s="642">
        <f t="shared" si="120"/>
        <v>0</v>
      </c>
      <c r="Q62" s="642">
        <f t="shared" si="120"/>
        <v>0</v>
      </c>
      <c r="R62" s="642">
        <f t="shared" si="120"/>
        <v>0</v>
      </c>
      <c r="S62" s="642">
        <f t="shared" si="120"/>
        <v>6</v>
      </c>
      <c r="T62" s="642">
        <f t="shared" si="120"/>
        <v>0</v>
      </c>
      <c r="U62" s="642">
        <f t="shared" si="120"/>
        <v>4.2518335444444446</v>
      </c>
      <c r="V62" s="642">
        <f t="shared" si="120"/>
        <v>0</v>
      </c>
      <c r="W62" s="642">
        <f t="shared" si="120"/>
        <v>0</v>
      </c>
      <c r="X62" s="642">
        <f t="shared" si="120"/>
        <v>0</v>
      </c>
      <c r="Y62" s="642">
        <f t="shared" si="120"/>
        <v>0</v>
      </c>
      <c r="Z62" s="642">
        <f t="shared" si="120"/>
        <v>6</v>
      </c>
      <c r="AA62" s="642">
        <f t="shared" si="120"/>
        <v>0</v>
      </c>
      <c r="AB62" s="642">
        <f t="shared" si="120"/>
        <v>0.247</v>
      </c>
      <c r="AC62" s="642">
        <f t="shared" si="120"/>
        <v>0</v>
      </c>
      <c r="AD62" s="642">
        <f t="shared" si="120"/>
        <v>0</v>
      </c>
      <c r="AE62" s="642">
        <f t="shared" si="120"/>
        <v>0</v>
      </c>
      <c r="AF62" s="642">
        <f t="shared" si="120"/>
        <v>0</v>
      </c>
      <c r="AG62" s="642">
        <f t="shared" si="120"/>
        <v>8</v>
      </c>
      <c r="AH62" s="642">
        <f t="shared" si="120"/>
        <v>0</v>
      </c>
      <c r="AI62" s="642">
        <f t="shared" si="120"/>
        <v>4.3368335444444446</v>
      </c>
      <c r="AJ62" s="642">
        <f t="shared" si="120"/>
        <v>0</v>
      </c>
      <c r="AK62" s="642">
        <f t="shared" si="120"/>
        <v>0</v>
      </c>
      <c r="AL62" s="642">
        <f t="shared" si="120"/>
        <v>0</v>
      </c>
      <c r="AM62" s="642">
        <f t="shared" si="120"/>
        <v>0</v>
      </c>
      <c r="AN62" s="642">
        <f t="shared" si="120"/>
        <v>5</v>
      </c>
      <c r="AO62" s="642">
        <f t="shared" si="120"/>
        <v>0</v>
      </c>
      <c r="AP62" s="642">
        <f t="shared" si="120"/>
        <v>14.157942733119999</v>
      </c>
      <c r="AQ62" s="642">
        <f t="shared" si="120"/>
        <v>0</v>
      </c>
      <c r="AR62" s="642">
        <f t="shared" si="120"/>
        <v>0</v>
      </c>
      <c r="AS62" s="642">
        <f t="shared" si="120"/>
        <v>0</v>
      </c>
      <c r="AT62" s="642">
        <f t="shared" si="120"/>
        <v>0</v>
      </c>
      <c r="AU62" s="642">
        <f t="shared" si="120"/>
        <v>29</v>
      </c>
      <c r="AV62" s="642">
        <f t="shared" ref="AV62:BW62" si="121">SUM(AV63:AV64)</f>
        <v>0</v>
      </c>
      <c r="AW62" s="642">
        <f t="shared" si="121"/>
        <v>4.4100187100000001</v>
      </c>
      <c r="AX62" s="642">
        <f t="shared" si="121"/>
        <v>0</v>
      </c>
      <c r="AY62" s="642">
        <f t="shared" si="121"/>
        <v>0</v>
      </c>
      <c r="AZ62" s="642">
        <f t="shared" si="121"/>
        <v>0</v>
      </c>
      <c r="BA62" s="642">
        <f t="shared" si="121"/>
        <v>0</v>
      </c>
      <c r="BB62" s="642">
        <f t="shared" si="121"/>
        <v>14</v>
      </c>
      <c r="BC62" s="642">
        <f t="shared" si="121"/>
        <v>0</v>
      </c>
      <c r="BD62" s="642">
        <f t="shared" si="121"/>
        <v>4.9708259300000002</v>
      </c>
      <c r="BE62" s="642">
        <f t="shared" si="121"/>
        <v>0</v>
      </c>
      <c r="BF62" s="642">
        <f t="shared" si="121"/>
        <v>0</v>
      </c>
      <c r="BG62" s="642">
        <f t="shared" si="121"/>
        <v>0</v>
      </c>
      <c r="BH62" s="642">
        <f t="shared" si="121"/>
        <v>0</v>
      </c>
      <c r="BI62" s="642">
        <f t="shared" si="121"/>
        <v>5</v>
      </c>
      <c r="BJ62" s="642">
        <f t="shared" si="121"/>
        <v>0</v>
      </c>
      <c r="BK62" s="642">
        <f t="shared" si="121"/>
        <v>4.7770980931200002</v>
      </c>
      <c r="BL62" s="642">
        <f t="shared" si="121"/>
        <v>0</v>
      </c>
      <c r="BM62" s="642">
        <f t="shared" si="121"/>
        <v>0</v>
      </c>
      <c r="BN62" s="642">
        <f t="shared" si="121"/>
        <v>0</v>
      </c>
      <c r="BO62" s="642">
        <f t="shared" si="121"/>
        <v>0</v>
      </c>
      <c r="BP62" s="642">
        <f t="shared" si="121"/>
        <v>4</v>
      </c>
      <c r="BQ62" s="642">
        <f t="shared" si="121"/>
        <v>0</v>
      </c>
      <c r="BR62" s="642">
        <f t="shared" si="121"/>
        <v>0</v>
      </c>
      <c r="BS62" s="642">
        <f t="shared" si="121"/>
        <v>0</v>
      </c>
      <c r="BT62" s="642">
        <f t="shared" si="121"/>
        <v>0</v>
      </c>
      <c r="BU62" s="642">
        <f t="shared" si="121"/>
        <v>0</v>
      </c>
      <c r="BV62" s="642">
        <f t="shared" si="121"/>
        <v>0</v>
      </c>
      <c r="BW62" s="642">
        <f t="shared" si="121"/>
        <v>6</v>
      </c>
      <c r="BX62" s="642">
        <f t="shared" si="8"/>
        <v>0</v>
      </c>
      <c r="BY62" s="533" t="str">
        <f t="shared" si="9"/>
        <v>нд</v>
      </c>
      <c r="BZ62" s="642">
        <f t="shared" si="10"/>
        <v>3.1112756442311102</v>
      </c>
      <c r="CA62" s="609">
        <f t="shared" si="11"/>
        <v>1.2816483577531306</v>
      </c>
      <c r="CB62" s="642" t="s">
        <v>493</v>
      </c>
      <c r="CE62" s="231" t="e">
        <f>IF(#REF!=[6]В0228_1037000158513_04_0_69_!BD65,0,1)</f>
        <v>#REF!</v>
      </c>
    </row>
    <row r="63" spans="1:83" ht="51" customHeight="1" x14ac:dyDescent="0.25">
      <c r="A63" s="571" t="str">
        <f>[5]В0228_1037000158513_02_0_69_!A66</f>
        <v>1.2.3.5</v>
      </c>
      <c r="B63" s="572" t="str">
        <f>[5]В0228_1037000158513_02_0_69_!B66</f>
        <v>Монтаж устройств передачи данных для АСКУЭ в ТП</v>
      </c>
      <c r="C63" s="571" t="str">
        <f>[5]В0228_1037000158513_02_0_69_!C66</f>
        <v>Е_0030000008</v>
      </c>
      <c r="D63" s="541">
        <f t="shared" ref="D63:D64" si="122">F63+G63</f>
        <v>10.961667088888889</v>
      </c>
      <c r="E63" s="541">
        <f t="shared" ref="E63:E64" si="123">G63</f>
        <v>10.961667088888889</v>
      </c>
      <c r="F63" s="642">
        <f t="shared" ref="F63:G64" si="124">SUM(M63,T63,AA63,AH63)</f>
        <v>0</v>
      </c>
      <c r="G63" s="642">
        <f t="shared" si="124"/>
        <v>10.961667088888889</v>
      </c>
      <c r="H63" s="642">
        <f t="shared" ref="H63:H64" si="125">SUM(O63,V63,AC63,AJ63)</f>
        <v>0</v>
      </c>
      <c r="I63" s="642">
        <f t="shared" ref="I63:I64" si="126">SUM(P63,W63,AD63,AK63)</f>
        <v>0</v>
      </c>
      <c r="J63" s="642">
        <f t="shared" ref="J63:J64" si="127">SUM(Q63,X63,AE63,AL63)</f>
        <v>0</v>
      </c>
      <c r="K63" s="642">
        <f t="shared" ref="K63:L64" si="128">SUM(R63,Y63,AF63,AM63)</f>
        <v>0</v>
      </c>
      <c r="L63" s="642">
        <f t="shared" si="128"/>
        <v>3</v>
      </c>
      <c r="M63" s="642">
        <v>0</v>
      </c>
      <c r="N63" s="642">
        <f>I1015_1037000158513_12_69_0!M58</f>
        <v>2.2109999999999999</v>
      </c>
      <c r="O63" s="642">
        <v>0</v>
      </c>
      <c r="P63" s="642">
        <v>0</v>
      </c>
      <c r="Q63" s="642">
        <v>0</v>
      </c>
      <c r="R63" s="642">
        <v>0</v>
      </c>
      <c r="S63" s="642">
        <v>0</v>
      </c>
      <c r="T63" s="642">
        <v>0</v>
      </c>
      <c r="U63" s="642">
        <f>I1015_1037000158513_12_69_0!O58</f>
        <v>4.2518335444444446</v>
      </c>
      <c r="V63" s="642">
        <v>0</v>
      </c>
      <c r="W63" s="642">
        <v>0</v>
      </c>
      <c r="X63" s="642">
        <v>0</v>
      </c>
      <c r="Y63" s="642">
        <v>0</v>
      </c>
      <c r="Z63" s="642">
        <v>0</v>
      </c>
      <c r="AA63" s="642">
        <v>0</v>
      </c>
      <c r="AB63" s="642">
        <v>0.247</v>
      </c>
      <c r="AC63" s="642">
        <v>0</v>
      </c>
      <c r="AD63" s="642">
        <v>0</v>
      </c>
      <c r="AE63" s="642">
        <v>0</v>
      </c>
      <c r="AF63" s="642">
        <v>0</v>
      </c>
      <c r="AG63" s="642">
        <v>3</v>
      </c>
      <c r="AH63" s="642">
        <v>0</v>
      </c>
      <c r="AI63" s="642">
        <f>I1015_1037000158513_12_69_0!S58</f>
        <v>4.2518335444444446</v>
      </c>
      <c r="AJ63" s="642">
        <v>0</v>
      </c>
      <c r="AK63" s="642">
        <v>0</v>
      </c>
      <c r="AL63" s="642">
        <v>0</v>
      </c>
      <c r="AM63" s="642">
        <v>0</v>
      </c>
      <c r="AN63" s="642">
        <v>0</v>
      </c>
      <c r="AO63" s="642">
        <f t="shared" ref="AO63:AO64" si="129">SUM(AV63,BC63,BJ63,BQ63)</f>
        <v>0</v>
      </c>
      <c r="AP63" s="642">
        <f t="shared" ref="AP63:AP64" si="130">SUM(AW63,BD63,BK63,BR63)</f>
        <v>14.157942733119999</v>
      </c>
      <c r="AQ63" s="642">
        <f t="shared" ref="AQ63:AQ64" si="131">SUM(AX63,BE63,BL63,BS63)</f>
        <v>0</v>
      </c>
      <c r="AR63" s="642">
        <f t="shared" ref="AR63:AR64" si="132">SUM(AY63,BF63,BM63,BT63)</f>
        <v>0</v>
      </c>
      <c r="AS63" s="642">
        <f t="shared" ref="AS63:AS64" si="133">SUM(AZ63,BG63,BN63,BU63)</f>
        <v>0</v>
      </c>
      <c r="AT63" s="642">
        <f t="shared" ref="AT63:AT64" si="134">SUM(BA63,BH63,BO63,BV63)</f>
        <v>0</v>
      </c>
      <c r="AU63" s="642">
        <f t="shared" ref="AU63:AU64" si="135">SUM(BB63,BI63,BP63,BW63)</f>
        <v>4</v>
      </c>
      <c r="AV63" s="642">
        <v>0</v>
      </c>
      <c r="AW63" s="642">
        <f>I1015_1037000158513_12_69_0!N58</f>
        <v>4.4100187100000001</v>
      </c>
      <c r="AX63" s="642">
        <v>0</v>
      </c>
      <c r="AY63" s="642">
        <v>0</v>
      </c>
      <c r="AZ63" s="642">
        <v>0</v>
      </c>
      <c r="BA63" s="642">
        <v>0</v>
      </c>
      <c r="BB63" s="642">
        <v>3</v>
      </c>
      <c r="BC63" s="642">
        <v>0</v>
      </c>
      <c r="BD63" s="642">
        <f>I1015_1037000158513_12_69_0!P58</f>
        <v>4.9708259300000002</v>
      </c>
      <c r="BE63" s="642">
        <v>0</v>
      </c>
      <c r="BF63" s="642">
        <v>0</v>
      </c>
      <c r="BG63" s="642">
        <v>0</v>
      </c>
      <c r="BH63" s="642">
        <v>0</v>
      </c>
      <c r="BI63" s="642">
        <v>0</v>
      </c>
      <c r="BJ63" s="642">
        <v>0</v>
      </c>
      <c r="BK63" s="642">
        <f>I1015_1037000158513_12_69_0!R58</f>
        <v>4.7770980931200002</v>
      </c>
      <c r="BL63" s="642">
        <v>0</v>
      </c>
      <c r="BM63" s="642">
        <v>0</v>
      </c>
      <c r="BN63" s="642">
        <v>0</v>
      </c>
      <c r="BO63" s="642">
        <v>0</v>
      </c>
      <c r="BP63" s="642">
        <v>1</v>
      </c>
      <c r="BQ63" s="642">
        <v>0</v>
      </c>
      <c r="BR63" s="642">
        <f>I1015_1037000158513_12_69_0!T58</f>
        <v>0</v>
      </c>
      <c r="BS63" s="642">
        <v>0</v>
      </c>
      <c r="BT63" s="642">
        <v>0</v>
      </c>
      <c r="BU63" s="642">
        <v>0</v>
      </c>
      <c r="BV63" s="642">
        <v>0</v>
      </c>
      <c r="BW63" s="642">
        <v>0</v>
      </c>
      <c r="BX63" s="642">
        <f t="shared" ref="BX63:BX64" si="136">(AV63+BC63+BJ63+BQ63)-(M63+T63+AA63+AH63)</f>
        <v>0</v>
      </c>
      <c r="BY63" s="533" t="str">
        <f t="shared" ref="BY63:BY64" si="137">IFERROR((AV63+BC63+BJ63+BQ63)/(M63+T63+AA63+AH63),"нд")</f>
        <v>нд</v>
      </c>
      <c r="BZ63" s="642">
        <f t="shared" ref="BZ63:BZ64" si="138">(AW63+BD63+BK63+BR63)-(N63+U63+AB63+AI63)</f>
        <v>3.1962756442311093</v>
      </c>
      <c r="CA63" s="609">
        <f t="shared" ref="CA63:CA64" si="139">IFERROR((AW63+BD63+BK63+BR63)/(N63+U63+AB63+AI63),"")</f>
        <v>1.2915866371704501</v>
      </c>
      <c r="CB63" s="642">
        <f>I1115_1037000158513_10_69_0!AF58</f>
        <v>0</v>
      </c>
      <c r="CE63" s="231" t="e">
        <f>IF(#REF!=[6]В0228_1037000158513_04_0_69_!BD66,0,1)</f>
        <v>#REF!</v>
      </c>
    </row>
    <row r="64" spans="1:83" ht="31.5" x14ac:dyDescent="0.25">
      <c r="A64" s="571" t="str">
        <f>[5]В0228_1037000158513_02_0_69_!A67</f>
        <v>1.2.3.5</v>
      </c>
      <c r="B64" s="572" t="str">
        <f>[5]В0228_1037000158513_02_0_69_!B67</f>
        <v>Монтаж системы учета с АСКУЭ в ТП</v>
      </c>
      <c r="C64" s="571" t="str">
        <f>[5]В0228_1037000158513_02_0_69_!C67</f>
        <v>Е_0030000009</v>
      </c>
      <c r="D64" s="541">
        <f t="shared" si="122"/>
        <v>8.5000000000000006E-2</v>
      </c>
      <c r="E64" s="541">
        <f t="shared" si="123"/>
        <v>8.5000000000000006E-2</v>
      </c>
      <c r="F64" s="642">
        <f t="shared" si="124"/>
        <v>0</v>
      </c>
      <c r="G64" s="642">
        <f t="shared" si="124"/>
        <v>8.5000000000000006E-2</v>
      </c>
      <c r="H64" s="642">
        <f t="shared" si="125"/>
        <v>0</v>
      </c>
      <c r="I64" s="642">
        <f t="shared" si="126"/>
        <v>0</v>
      </c>
      <c r="J64" s="642">
        <f t="shared" si="127"/>
        <v>0</v>
      </c>
      <c r="K64" s="642">
        <f t="shared" si="128"/>
        <v>0</v>
      </c>
      <c r="L64" s="642">
        <f t="shared" si="128"/>
        <v>22</v>
      </c>
      <c r="M64" s="642">
        <v>0</v>
      </c>
      <c r="N64" s="642">
        <f>I1015_1037000158513_12_69_0!M59</f>
        <v>0</v>
      </c>
      <c r="O64" s="642">
        <v>0</v>
      </c>
      <c r="P64" s="642">
        <v>0</v>
      </c>
      <c r="Q64" s="642">
        <v>0</v>
      </c>
      <c r="R64" s="642">
        <v>0</v>
      </c>
      <c r="S64" s="642">
        <v>6</v>
      </c>
      <c r="T64" s="642">
        <v>0</v>
      </c>
      <c r="U64" s="642">
        <f>I1015_1037000158513_12_69_0!O59</f>
        <v>0</v>
      </c>
      <c r="V64" s="642">
        <v>0</v>
      </c>
      <c r="W64" s="642">
        <v>0</v>
      </c>
      <c r="X64" s="642">
        <v>0</v>
      </c>
      <c r="Y64" s="642">
        <v>0</v>
      </c>
      <c r="Z64" s="642">
        <v>6</v>
      </c>
      <c r="AA64" s="642">
        <v>0</v>
      </c>
      <c r="AB64" s="642">
        <f>I1015_1037000158513_12_69_0!Q59</f>
        <v>0</v>
      </c>
      <c r="AC64" s="642">
        <v>0</v>
      </c>
      <c r="AD64" s="642">
        <v>0</v>
      </c>
      <c r="AE64" s="642">
        <v>0</v>
      </c>
      <c r="AF64" s="642">
        <v>0</v>
      </c>
      <c r="AG64" s="642">
        <v>5</v>
      </c>
      <c r="AH64" s="642">
        <v>0</v>
      </c>
      <c r="AI64" s="642">
        <v>8.5000000000000006E-2</v>
      </c>
      <c r="AJ64" s="642">
        <v>0</v>
      </c>
      <c r="AK64" s="642">
        <v>0</v>
      </c>
      <c r="AL64" s="642">
        <v>0</v>
      </c>
      <c r="AM64" s="642">
        <v>0</v>
      </c>
      <c r="AN64" s="642">
        <v>5</v>
      </c>
      <c r="AO64" s="642">
        <f t="shared" si="129"/>
        <v>0</v>
      </c>
      <c r="AP64" s="642">
        <f t="shared" si="130"/>
        <v>0</v>
      </c>
      <c r="AQ64" s="642">
        <f t="shared" si="131"/>
        <v>0</v>
      </c>
      <c r="AR64" s="642">
        <f t="shared" si="132"/>
        <v>0</v>
      </c>
      <c r="AS64" s="642">
        <f t="shared" si="133"/>
        <v>0</v>
      </c>
      <c r="AT64" s="642">
        <f t="shared" si="134"/>
        <v>0</v>
      </c>
      <c r="AU64" s="642">
        <f t="shared" si="135"/>
        <v>25</v>
      </c>
      <c r="AV64" s="642">
        <v>0</v>
      </c>
      <c r="AW64" s="642">
        <f>I1015_1037000158513_12_69_0!N59</f>
        <v>0</v>
      </c>
      <c r="AX64" s="642">
        <v>0</v>
      </c>
      <c r="AY64" s="642">
        <v>0</v>
      </c>
      <c r="AZ64" s="642">
        <v>0</v>
      </c>
      <c r="BA64" s="642">
        <v>0</v>
      </c>
      <c r="BB64" s="642">
        <v>11</v>
      </c>
      <c r="BC64" s="642">
        <v>0</v>
      </c>
      <c r="BD64" s="642">
        <f>I1015_1037000158513_12_69_0!P59</f>
        <v>0</v>
      </c>
      <c r="BE64" s="642">
        <v>0</v>
      </c>
      <c r="BF64" s="642">
        <v>0</v>
      </c>
      <c r="BG64" s="642">
        <v>0</v>
      </c>
      <c r="BH64" s="642">
        <v>0</v>
      </c>
      <c r="BI64" s="642">
        <v>5</v>
      </c>
      <c r="BJ64" s="642">
        <v>0</v>
      </c>
      <c r="BK64" s="642">
        <f>I1015_1037000158513_12_69_0!R59</f>
        <v>0</v>
      </c>
      <c r="BL64" s="642">
        <v>0</v>
      </c>
      <c r="BM64" s="642">
        <v>0</v>
      </c>
      <c r="BN64" s="642">
        <v>0</v>
      </c>
      <c r="BO64" s="642">
        <v>0</v>
      </c>
      <c r="BP64" s="642">
        <v>3</v>
      </c>
      <c r="BQ64" s="642">
        <v>0</v>
      </c>
      <c r="BR64" s="642">
        <f>I1015_1037000158513_12_69_0!T59</f>
        <v>0</v>
      </c>
      <c r="BS64" s="642">
        <v>0</v>
      </c>
      <c r="BT64" s="642">
        <v>0</v>
      </c>
      <c r="BU64" s="642">
        <v>0</v>
      </c>
      <c r="BV64" s="642">
        <v>0</v>
      </c>
      <c r="BW64" s="642">
        <v>6</v>
      </c>
      <c r="BX64" s="642">
        <f t="shared" si="136"/>
        <v>0</v>
      </c>
      <c r="BY64" s="533" t="str">
        <f t="shared" si="137"/>
        <v>нд</v>
      </c>
      <c r="BZ64" s="642">
        <f t="shared" si="138"/>
        <v>-8.5000000000000006E-2</v>
      </c>
      <c r="CA64" s="609">
        <f t="shared" si="139"/>
        <v>0</v>
      </c>
      <c r="CB64" s="642" t="str">
        <f>I1115_1037000158513_10_69_0!AF59</f>
        <v>нд</v>
      </c>
      <c r="CE64" s="231" t="e">
        <f>IF(#REF!=[6]В0228_1037000158513_04_0_69_!BD67,0,1)</f>
        <v>#REF!</v>
      </c>
    </row>
    <row r="65" spans="1:83" ht="63" x14ac:dyDescent="0.25">
      <c r="A65" s="571" t="str">
        <f>[5]В0228_1037000158513_02_0_69_!A68</f>
        <v>1.2.3.6</v>
      </c>
      <c r="B65" s="572" t="str">
        <f>[5]В0228_1037000158513_02_0_69_!B68</f>
        <v>"Включение приборов учета в систему сбора и передачи данных, класс напряжения 6 (10) кВ, всего, в том числе:"</v>
      </c>
      <c r="C65" s="571" t="str">
        <f>[5]В0228_1037000158513_02_0_69_!C68</f>
        <v>Г</v>
      </c>
      <c r="D65" s="642">
        <v>0</v>
      </c>
      <c r="E65" s="642">
        <v>0</v>
      </c>
      <c r="F65" s="642">
        <v>0</v>
      </c>
      <c r="G65" s="642">
        <v>0</v>
      </c>
      <c r="H65" s="642">
        <v>0</v>
      </c>
      <c r="I65" s="642">
        <v>0</v>
      </c>
      <c r="J65" s="642">
        <v>0</v>
      </c>
      <c r="K65" s="642">
        <v>0</v>
      </c>
      <c r="L65" s="642">
        <v>0</v>
      </c>
      <c r="M65" s="642">
        <v>0</v>
      </c>
      <c r="N65" s="642">
        <v>0</v>
      </c>
      <c r="O65" s="642">
        <v>0</v>
      </c>
      <c r="P65" s="642">
        <v>0</v>
      </c>
      <c r="Q65" s="642">
        <v>0</v>
      </c>
      <c r="R65" s="642">
        <v>0</v>
      </c>
      <c r="S65" s="642">
        <v>0</v>
      </c>
      <c r="T65" s="642">
        <v>0</v>
      </c>
      <c r="U65" s="642">
        <v>0</v>
      </c>
      <c r="V65" s="642">
        <v>0</v>
      </c>
      <c r="W65" s="642">
        <v>0</v>
      </c>
      <c r="X65" s="642">
        <v>0</v>
      </c>
      <c r="Y65" s="642">
        <v>0</v>
      </c>
      <c r="Z65" s="642">
        <v>0</v>
      </c>
      <c r="AA65" s="642">
        <v>0</v>
      </c>
      <c r="AB65" s="642">
        <v>0</v>
      </c>
      <c r="AC65" s="642">
        <v>0</v>
      </c>
      <c r="AD65" s="642">
        <v>0</v>
      </c>
      <c r="AE65" s="642">
        <v>0</v>
      </c>
      <c r="AF65" s="642">
        <v>0</v>
      </c>
      <c r="AG65" s="642">
        <v>0</v>
      </c>
      <c r="AH65" s="642">
        <v>0</v>
      </c>
      <c r="AI65" s="642">
        <v>0</v>
      </c>
      <c r="AJ65" s="642">
        <v>0</v>
      </c>
      <c r="AK65" s="642">
        <v>0</v>
      </c>
      <c r="AL65" s="642">
        <v>0</v>
      </c>
      <c r="AM65" s="642">
        <v>0</v>
      </c>
      <c r="AN65" s="642">
        <v>0</v>
      </c>
      <c r="AO65" s="642">
        <v>0</v>
      </c>
      <c r="AP65" s="642">
        <v>0</v>
      </c>
      <c r="AQ65" s="642">
        <v>0</v>
      </c>
      <c r="AR65" s="642">
        <v>0</v>
      </c>
      <c r="AS65" s="642">
        <v>0</v>
      </c>
      <c r="AT65" s="642">
        <v>0</v>
      </c>
      <c r="AU65" s="642">
        <v>0</v>
      </c>
      <c r="AV65" s="642">
        <v>0</v>
      </c>
      <c r="AW65" s="642">
        <v>0</v>
      </c>
      <c r="AX65" s="642">
        <v>0</v>
      </c>
      <c r="AY65" s="642">
        <v>0</v>
      </c>
      <c r="AZ65" s="642">
        <v>0</v>
      </c>
      <c r="BA65" s="642">
        <v>0</v>
      </c>
      <c r="BB65" s="642">
        <v>0</v>
      </c>
      <c r="BC65" s="642">
        <v>0</v>
      </c>
      <c r="BD65" s="642">
        <v>0</v>
      </c>
      <c r="BE65" s="642">
        <v>0</v>
      </c>
      <c r="BF65" s="642">
        <v>0</v>
      </c>
      <c r="BG65" s="642">
        <v>0</v>
      </c>
      <c r="BH65" s="642">
        <v>0</v>
      </c>
      <c r="BI65" s="642">
        <v>0</v>
      </c>
      <c r="BJ65" s="642">
        <v>0</v>
      </c>
      <c r="BK65" s="642">
        <v>0</v>
      </c>
      <c r="BL65" s="642">
        <v>0</v>
      </c>
      <c r="BM65" s="642">
        <v>0</v>
      </c>
      <c r="BN65" s="642">
        <v>0</v>
      </c>
      <c r="BO65" s="642">
        <v>0</v>
      </c>
      <c r="BP65" s="642">
        <v>0</v>
      </c>
      <c r="BQ65" s="642">
        <v>0</v>
      </c>
      <c r="BR65" s="642">
        <v>0</v>
      </c>
      <c r="BS65" s="642">
        <v>0</v>
      </c>
      <c r="BT65" s="642">
        <v>0</v>
      </c>
      <c r="BU65" s="642">
        <v>0</v>
      </c>
      <c r="BV65" s="642">
        <v>0</v>
      </c>
      <c r="BW65" s="642">
        <v>0</v>
      </c>
      <c r="BX65" s="642">
        <f t="shared" si="8"/>
        <v>0</v>
      </c>
      <c r="BY65" s="533" t="str">
        <f t="shared" si="9"/>
        <v>нд</v>
      </c>
      <c r="BZ65" s="642">
        <f t="shared" si="10"/>
        <v>0</v>
      </c>
      <c r="CA65" s="609" t="str">
        <f t="shared" si="11"/>
        <v/>
      </c>
      <c r="CB65" s="642" t="s">
        <v>493</v>
      </c>
      <c r="CE65" s="231" t="e">
        <f>IF(#REF!=[6]В0228_1037000158513_04_0_69_!BD68,0,1)</f>
        <v>#REF!</v>
      </c>
    </row>
    <row r="66" spans="1:83" ht="63" x14ac:dyDescent="0.25">
      <c r="A66" s="571" t="str">
        <f>[5]В0228_1037000158513_02_0_69_!A69</f>
        <v>1.2.3.7</v>
      </c>
      <c r="B66" s="572" t="str">
        <f>[5]В0228_1037000158513_02_0_69_!B69</f>
        <v>"Включение приборов учета в систему сбора и передачи данных, класс напряжения 35 кВ, всего, в том числе:"</v>
      </c>
      <c r="C66" s="571" t="str">
        <f>[5]В0228_1037000158513_02_0_69_!C69</f>
        <v>Г</v>
      </c>
      <c r="D66" s="642">
        <v>0</v>
      </c>
      <c r="E66" s="642">
        <v>0</v>
      </c>
      <c r="F66" s="642">
        <v>0</v>
      </c>
      <c r="G66" s="642">
        <v>0</v>
      </c>
      <c r="H66" s="642">
        <v>0</v>
      </c>
      <c r="I66" s="642">
        <v>0</v>
      </c>
      <c r="J66" s="642">
        <v>0</v>
      </c>
      <c r="K66" s="642">
        <v>0</v>
      </c>
      <c r="L66" s="642">
        <v>0</v>
      </c>
      <c r="M66" s="642">
        <v>0</v>
      </c>
      <c r="N66" s="642">
        <v>0</v>
      </c>
      <c r="O66" s="642">
        <v>0</v>
      </c>
      <c r="P66" s="642">
        <v>0</v>
      </c>
      <c r="Q66" s="642">
        <v>0</v>
      </c>
      <c r="R66" s="642">
        <v>0</v>
      </c>
      <c r="S66" s="642">
        <v>0</v>
      </c>
      <c r="T66" s="642">
        <v>0</v>
      </c>
      <c r="U66" s="642">
        <v>0</v>
      </c>
      <c r="V66" s="642">
        <v>0</v>
      </c>
      <c r="W66" s="642">
        <v>0</v>
      </c>
      <c r="X66" s="642">
        <v>0</v>
      </c>
      <c r="Y66" s="642">
        <v>0</v>
      </c>
      <c r="Z66" s="642">
        <v>0</v>
      </c>
      <c r="AA66" s="642">
        <v>0</v>
      </c>
      <c r="AB66" s="642">
        <v>0</v>
      </c>
      <c r="AC66" s="642">
        <v>0</v>
      </c>
      <c r="AD66" s="642">
        <v>0</v>
      </c>
      <c r="AE66" s="642">
        <v>0</v>
      </c>
      <c r="AF66" s="642">
        <v>0</v>
      </c>
      <c r="AG66" s="642">
        <v>0</v>
      </c>
      <c r="AH66" s="642">
        <v>0</v>
      </c>
      <c r="AI66" s="642">
        <v>0</v>
      </c>
      <c r="AJ66" s="642">
        <v>0</v>
      </c>
      <c r="AK66" s="642">
        <v>0</v>
      </c>
      <c r="AL66" s="642">
        <v>0</v>
      </c>
      <c r="AM66" s="642">
        <v>0</v>
      </c>
      <c r="AN66" s="642">
        <v>0</v>
      </c>
      <c r="AO66" s="642">
        <v>0</v>
      </c>
      <c r="AP66" s="642">
        <v>0</v>
      </c>
      <c r="AQ66" s="642">
        <v>0</v>
      </c>
      <c r="AR66" s="642">
        <v>0</v>
      </c>
      <c r="AS66" s="642">
        <v>0</v>
      </c>
      <c r="AT66" s="642">
        <v>0</v>
      </c>
      <c r="AU66" s="642">
        <v>0</v>
      </c>
      <c r="AV66" s="642">
        <v>0</v>
      </c>
      <c r="AW66" s="642">
        <v>0</v>
      </c>
      <c r="AX66" s="642">
        <v>0</v>
      </c>
      <c r="AY66" s="642">
        <v>0</v>
      </c>
      <c r="AZ66" s="642">
        <v>0</v>
      </c>
      <c r="BA66" s="642">
        <v>0</v>
      </c>
      <c r="BB66" s="642">
        <v>0</v>
      </c>
      <c r="BC66" s="642">
        <v>0</v>
      </c>
      <c r="BD66" s="642">
        <v>0</v>
      </c>
      <c r="BE66" s="642">
        <v>0</v>
      </c>
      <c r="BF66" s="642">
        <v>0</v>
      </c>
      <c r="BG66" s="642">
        <v>0</v>
      </c>
      <c r="BH66" s="642">
        <v>0</v>
      </c>
      <c r="BI66" s="642">
        <v>0</v>
      </c>
      <c r="BJ66" s="642">
        <v>0</v>
      </c>
      <c r="BK66" s="642">
        <v>0</v>
      </c>
      <c r="BL66" s="642">
        <v>0</v>
      </c>
      <c r="BM66" s="642">
        <v>0</v>
      </c>
      <c r="BN66" s="642">
        <v>0</v>
      </c>
      <c r="BO66" s="642">
        <v>0</v>
      </c>
      <c r="BP66" s="642">
        <v>0</v>
      </c>
      <c r="BQ66" s="642">
        <v>0</v>
      </c>
      <c r="BR66" s="642">
        <v>0</v>
      </c>
      <c r="BS66" s="642">
        <v>0</v>
      </c>
      <c r="BT66" s="642">
        <v>0</v>
      </c>
      <c r="BU66" s="642">
        <v>0</v>
      </c>
      <c r="BV66" s="642">
        <v>0</v>
      </c>
      <c r="BW66" s="642">
        <v>0</v>
      </c>
      <c r="BX66" s="642">
        <f t="shared" si="8"/>
        <v>0</v>
      </c>
      <c r="BY66" s="533" t="str">
        <f t="shared" si="9"/>
        <v>нд</v>
      </c>
      <c r="BZ66" s="642">
        <f t="shared" si="10"/>
        <v>0</v>
      </c>
      <c r="CA66" s="609" t="str">
        <f t="shared" si="11"/>
        <v/>
      </c>
      <c r="CB66" s="642" t="s">
        <v>493</v>
      </c>
      <c r="CE66" s="231" t="e">
        <f>IF(#REF!=[6]В0228_1037000158513_04_0_69_!BD69,0,1)</f>
        <v>#REF!</v>
      </c>
    </row>
    <row r="67" spans="1:83" ht="63" x14ac:dyDescent="0.25">
      <c r="A67" s="571" t="str">
        <f>[5]В0228_1037000158513_02_0_69_!A70</f>
        <v>1.2.3.8</v>
      </c>
      <c r="B67" s="572" t="str">
        <f>[5]В0228_1037000158513_02_0_69_!B70</f>
        <v>"Включение приборов учета в систему сбора и передачи данных, класс напряжения 110 кВ и выше, всего, в том числе:"</v>
      </c>
      <c r="C67" s="571" t="str">
        <f>[5]В0228_1037000158513_02_0_69_!C70</f>
        <v>Г</v>
      </c>
      <c r="D67" s="642">
        <v>0</v>
      </c>
      <c r="E67" s="642">
        <v>0</v>
      </c>
      <c r="F67" s="642">
        <v>0</v>
      </c>
      <c r="G67" s="642">
        <v>0</v>
      </c>
      <c r="H67" s="642">
        <v>0</v>
      </c>
      <c r="I67" s="642">
        <v>0</v>
      </c>
      <c r="J67" s="642">
        <v>0</v>
      </c>
      <c r="K67" s="642">
        <v>0</v>
      </c>
      <c r="L67" s="642">
        <v>0</v>
      </c>
      <c r="M67" s="642">
        <v>0</v>
      </c>
      <c r="N67" s="642">
        <v>0</v>
      </c>
      <c r="O67" s="642">
        <v>0</v>
      </c>
      <c r="P67" s="642">
        <v>0</v>
      </c>
      <c r="Q67" s="642">
        <v>0</v>
      </c>
      <c r="R67" s="642">
        <v>0</v>
      </c>
      <c r="S67" s="642">
        <v>0</v>
      </c>
      <c r="T67" s="642">
        <v>0</v>
      </c>
      <c r="U67" s="642">
        <v>0</v>
      </c>
      <c r="V67" s="642">
        <v>0</v>
      </c>
      <c r="W67" s="642">
        <v>0</v>
      </c>
      <c r="X67" s="642">
        <v>0</v>
      </c>
      <c r="Y67" s="642">
        <v>0</v>
      </c>
      <c r="Z67" s="642">
        <v>0</v>
      </c>
      <c r="AA67" s="642">
        <v>0</v>
      </c>
      <c r="AB67" s="642">
        <v>0</v>
      </c>
      <c r="AC67" s="642">
        <v>0</v>
      </c>
      <c r="AD67" s="642">
        <v>0</v>
      </c>
      <c r="AE67" s="642">
        <v>0</v>
      </c>
      <c r="AF67" s="642">
        <v>0</v>
      </c>
      <c r="AG67" s="642">
        <v>0</v>
      </c>
      <c r="AH67" s="642">
        <v>0</v>
      </c>
      <c r="AI67" s="642">
        <v>0</v>
      </c>
      <c r="AJ67" s="642">
        <v>0</v>
      </c>
      <c r="AK67" s="642">
        <v>0</v>
      </c>
      <c r="AL67" s="642">
        <v>0</v>
      </c>
      <c r="AM67" s="642">
        <v>0</v>
      </c>
      <c r="AN67" s="642">
        <v>0</v>
      </c>
      <c r="AO67" s="642">
        <v>0</v>
      </c>
      <c r="AP67" s="642">
        <v>0</v>
      </c>
      <c r="AQ67" s="642">
        <v>0</v>
      </c>
      <c r="AR67" s="642">
        <v>0</v>
      </c>
      <c r="AS67" s="642">
        <v>0</v>
      </c>
      <c r="AT67" s="642">
        <v>0</v>
      </c>
      <c r="AU67" s="642">
        <v>0</v>
      </c>
      <c r="AV67" s="642">
        <v>0</v>
      </c>
      <c r="AW67" s="642">
        <v>0</v>
      </c>
      <c r="AX67" s="642">
        <v>0</v>
      </c>
      <c r="AY67" s="642">
        <v>0</v>
      </c>
      <c r="AZ67" s="642">
        <v>0</v>
      </c>
      <c r="BA67" s="642">
        <v>0</v>
      </c>
      <c r="BB67" s="642">
        <v>0</v>
      </c>
      <c r="BC67" s="642">
        <v>0</v>
      </c>
      <c r="BD67" s="642">
        <v>0</v>
      </c>
      <c r="BE67" s="642">
        <v>0</v>
      </c>
      <c r="BF67" s="642">
        <v>0</v>
      </c>
      <c r="BG67" s="642">
        <v>0</v>
      </c>
      <c r="BH67" s="642">
        <v>0</v>
      </c>
      <c r="BI67" s="642">
        <v>0</v>
      </c>
      <c r="BJ67" s="642">
        <v>0</v>
      </c>
      <c r="BK67" s="642">
        <v>0</v>
      </c>
      <c r="BL67" s="642">
        <v>0</v>
      </c>
      <c r="BM67" s="642">
        <v>0</v>
      </c>
      <c r="BN67" s="642">
        <v>0</v>
      </c>
      <c r="BO67" s="642">
        <v>0</v>
      </c>
      <c r="BP67" s="642">
        <v>0</v>
      </c>
      <c r="BQ67" s="642">
        <v>0</v>
      </c>
      <c r="BR67" s="642">
        <v>0</v>
      </c>
      <c r="BS67" s="642">
        <v>0</v>
      </c>
      <c r="BT67" s="642">
        <v>0</v>
      </c>
      <c r="BU67" s="642">
        <v>0</v>
      </c>
      <c r="BV67" s="642">
        <v>0</v>
      </c>
      <c r="BW67" s="642">
        <v>0</v>
      </c>
      <c r="BX67" s="642">
        <f t="shared" si="8"/>
        <v>0</v>
      </c>
      <c r="BY67" s="533" t="str">
        <f t="shared" si="9"/>
        <v>нд</v>
      </c>
      <c r="BZ67" s="642">
        <f t="shared" si="10"/>
        <v>0</v>
      </c>
      <c r="CA67" s="609" t="str">
        <f t="shared" si="11"/>
        <v/>
      </c>
      <c r="CB67" s="642" t="s">
        <v>493</v>
      </c>
      <c r="CE67" s="231" t="e">
        <f>IF(#REF!=[6]В0228_1037000158513_04_0_69_!BD70,0,1)</f>
        <v>#REF!</v>
      </c>
    </row>
    <row r="68" spans="1:83" ht="63" x14ac:dyDescent="0.25">
      <c r="A68" s="571" t="str">
        <f>[5]В0228_1037000158513_02_0_69_!A71</f>
        <v>1.2.4</v>
      </c>
      <c r="B68" s="572" t="str">
        <f>[5]В0228_1037000158513_02_0_69_!B71</f>
        <v>Реконструкция, модернизация, техническое перевооружение прочих объектов основных средств, всего, в том числе:</v>
      </c>
      <c r="C68" s="571" t="str">
        <f>[5]В0228_1037000158513_02_0_69_!C71</f>
        <v>Г</v>
      </c>
      <c r="D68" s="642">
        <f t="shared" ref="D68:AJ68" si="140">SUM(D69,D70)</f>
        <v>0</v>
      </c>
      <c r="E68" s="642">
        <f t="shared" ref="E68" si="141">SUM(E69,E70)</f>
        <v>0</v>
      </c>
      <c r="F68" s="642">
        <f t="shared" si="140"/>
        <v>0</v>
      </c>
      <c r="G68" s="642">
        <f t="shared" si="140"/>
        <v>0</v>
      </c>
      <c r="H68" s="642">
        <f t="shared" si="140"/>
        <v>0</v>
      </c>
      <c r="I68" s="642">
        <f t="shared" si="140"/>
        <v>0</v>
      </c>
      <c r="J68" s="642">
        <f t="shared" si="140"/>
        <v>0</v>
      </c>
      <c r="K68" s="642">
        <f t="shared" si="140"/>
        <v>0</v>
      </c>
      <c r="L68" s="642">
        <f t="shared" si="140"/>
        <v>0</v>
      </c>
      <c r="M68" s="642">
        <f t="shared" si="140"/>
        <v>0</v>
      </c>
      <c r="N68" s="642">
        <f t="shared" si="140"/>
        <v>0</v>
      </c>
      <c r="O68" s="642">
        <f t="shared" si="140"/>
        <v>0</v>
      </c>
      <c r="P68" s="642">
        <f t="shared" si="140"/>
        <v>0</v>
      </c>
      <c r="Q68" s="642">
        <f t="shared" si="140"/>
        <v>0</v>
      </c>
      <c r="R68" s="642">
        <f t="shared" si="140"/>
        <v>0</v>
      </c>
      <c r="S68" s="642">
        <f t="shared" si="140"/>
        <v>0</v>
      </c>
      <c r="T68" s="642">
        <f t="shared" si="140"/>
        <v>0</v>
      </c>
      <c r="U68" s="642">
        <f t="shared" si="140"/>
        <v>0</v>
      </c>
      <c r="V68" s="642">
        <f t="shared" si="140"/>
        <v>0</v>
      </c>
      <c r="W68" s="642">
        <f t="shared" si="140"/>
        <v>0</v>
      </c>
      <c r="X68" s="642">
        <f t="shared" si="140"/>
        <v>0</v>
      </c>
      <c r="Y68" s="642">
        <f t="shared" si="140"/>
        <v>0</v>
      </c>
      <c r="Z68" s="642">
        <f t="shared" si="140"/>
        <v>0</v>
      </c>
      <c r="AA68" s="642">
        <f t="shared" si="140"/>
        <v>0</v>
      </c>
      <c r="AB68" s="642">
        <f t="shared" si="140"/>
        <v>0</v>
      </c>
      <c r="AC68" s="642">
        <f t="shared" si="140"/>
        <v>0</v>
      </c>
      <c r="AD68" s="642">
        <f t="shared" si="140"/>
        <v>0</v>
      </c>
      <c r="AE68" s="642">
        <f t="shared" si="140"/>
        <v>0</v>
      </c>
      <c r="AF68" s="642">
        <f t="shared" si="140"/>
        <v>0</v>
      </c>
      <c r="AG68" s="642">
        <f t="shared" si="140"/>
        <v>0</v>
      </c>
      <c r="AH68" s="642">
        <f t="shared" si="140"/>
        <v>0</v>
      </c>
      <c r="AI68" s="642">
        <f t="shared" si="140"/>
        <v>0</v>
      </c>
      <c r="AJ68" s="642">
        <f t="shared" si="140"/>
        <v>0</v>
      </c>
      <c r="AK68" s="642">
        <f t="shared" ref="AK68:BP68" si="142">SUM(AK69,AK70)</f>
        <v>0</v>
      </c>
      <c r="AL68" s="642">
        <f t="shared" si="142"/>
        <v>0</v>
      </c>
      <c r="AM68" s="642">
        <f t="shared" si="142"/>
        <v>0</v>
      </c>
      <c r="AN68" s="642">
        <f t="shared" si="142"/>
        <v>0</v>
      </c>
      <c r="AO68" s="642">
        <f t="shared" si="142"/>
        <v>0</v>
      </c>
      <c r="AP68" s="642">
        <f t="shared" si="142"/>
        <v>0</v>
      </c>
      <c r="AQ68" s="642">
        <f t="shared" si="142"/>
        <v>0</v>
      </c>
      <c r="AR68" s="642">
        <f t="shared" si="142"/>
        <v>0</v>
      </c>
      <c r="AS68" s="642">
        <f t="shared" si="142"/>
        <v>0</v>
      </c>
      <c r="AT68" s="642">
        <f t="shared" si="142"/>
        <v>0</v>
      </c>
      <c r="AU68" s="642">
        <f t="shared" si="142"/>
        <v>0</v>
      </c>
      <c r="AV68" s="642">
        <f t="shared" si="142"/>
        <v>0</v>
      </c>
      <c r="AW68" s="642">
        <f t="shared" si="142"/>
        <v>0</v>
      </c>
      <c r="AX68" s="642">
        <f t="shared" si="142"/>
        <v>0</v>
      </c>
      <c r="AY68" s="642">
        <f t="shared" si="142"/>
        <v>0</v>
      </c>
      <c r="AZ68" s="642">
        <f t="shared" si="142"/>
        <v>0</v>
      </c>
      <c r="BA68" s="642">
        <f t="shared" si="142"/>
        <v>0</v>
      </c>
      <c r="BB68" s="642">
        <f t="shared" si="142"/>
        <v>0</v>
      </c>
      <c r="BC68" s="642">
        <f t="shared" si="142"/>
        <v>0</v>
      </c>
      <c r="BD68" s="642">
        <f t="shared" si="142"/>
        <v>0</v>
      </c>
      <c r="BE68" s="642">
        <f t="shared" si="142"/>
        <v>0</v>
      </c>
      <c r="BF68" s="642">
        <f t="shared" si="142"/>
        <v>0</v>
      </c>
      <c r="BG68" s="642">
        <f t="shared" si="142"/>
        <v>0</v>
      </c>
      <c r="BH68" s="642">
        <f t="shared" si="142"/>
        <v>0</v>
      </c>
      <c r="BI68" s="642">
        <f t="shared" si="142"/>
        <v>0</v>
      </c>
      <c r="BJ68" s="642">
        <f t="shared" si="142"/>
        <v>0</v>
      </c>
      <c r="BK68" s="642">
        <f t="shared" si="142"/>
        <v>0</v>
      </c>
      <c r="BL68" s="642">
        <f t="shared" si="142"/>
        <v>0</v>
      </c>
      <c r="BM68" s="642">
        <f t="shared" si="142"/>
        <v>0</v>
      </c>
      <c r="BN68" s="642">
        <f t="shared" si="142"/>
        <v>0</v>
      </c>
      <c r="BO68" s="642">
        <f t="shared" si="142"/>
        <v>0</v>
      </c>
      <c r="BP68" s="642">
        <f t="shared" si="142"/>
        <v>0</v>
      </c>
      <c r="BQ68" s="642">
        <f t="shared" ref="BQ68:BW68" si="143">SUM(BQ69,BQ70)</f>
        <v>0</v>
      </c>
      <c r="BR68" s="642">
        <f t="shared" si="143"/>
        <v>0</v>
      </c>
      <c r="BS68" s="642">
        <f t="shared" si="143"/>
        <v>0</v>
      </c>
      <c r="BT68" s="642">
        <f t="shared" si="143"/>
        <v>0</v>
      </c>
      <c r="BU68" s="642">
        <f t="shared" si="143"/>
        <v>0</v>
      </c>
      <c r="BV68" s="642">
        <f t="shared" si="143"/>
        <v>0</v>
      </c>
      <c r="BW68" s="642">
        <f t="shared" si="143"/>
        <v>0</v>
      </c>
      <c r="BX68" s="642">
        <f t="shared" si="8"/>
        <v>0</v>
      </c>
      <c r="BY68" s="533" t="str">
        <f t="shared" si="9"/>
        <v>нд</v>
      </c>
      <c r="BZ68" s="642">
        <f t="shared" si="10"/>
        <v>0</v>
      </c>
      <c r="CA68" s="609" t="str">
        <f t="shared" si="11"/>
        <v/>
      </c>
      <c r="CB68" s="642" t="s">
        <v>493</v>
      </c>
      <c r="CE68" s="231" t="e">
        <f>IF(#REF!=[6]В0228_1037000158513_04_0_69_!BD71,0,1)</f>
        <v>#REF!</v>
      </c>
    </row>
    <row r="69" spans="1:83" ht="47.25" x14ac:dyDescent="0.25">
      <c r="A69" s="571" t="str">
        <f>[5]В0228_1037000158513_02_0_69_!A72</f>
        <v>1.2.4.1</v>
      </c>
      <c r="B69" s="572" t="str">
        <f>[5]В0228_1037000158513_02_0_69_!B72</f>
        <v>Реконструкция прочих объектов основных средств, всего, в том числе:</v>
      </c>
      <c r="C69" s="571" t="str">
        <f>[5]В0228_1037000158513_02_0_69_!C72</f>
        <v>Г</v>
      </c>
      <c r="D69" s="642">
        <v>0</v>
      </c>
      <c r="E69" s="642">
        <v>0</v>
      </c>
      <c r="F69" s="642">
        <v>0</v>
      </c>
      <c r="G69" s="642">
        <v>0</v>
      </c>
      <c r="H69" s="642">
        <v>0</v>
      </c>
      <c r="I69" s="642">
        <v>0</v>
      </c>
      <c r="J69" s="642">
        <v>0</v>
      </c>
      <c r="K69" s="642">
        <v>0</v>
      </c>
      <c r="L69" s="642">
        <v>0</v>
      </c>
      <c r="M69" s="642">
        <v>0</v>
      </c>
      <c r="N69" s="642">
        <v>0</v>
      </c>
      <c r="O69" s="642">
        <v>0</v>
      </c>
      <c r="P69" s="642">
        <v>0</v>
      </c>
      <c r="Q69" s="642">
        <v>0</v>
      </c>
      <c r="R69" s="642">
        <v>0</v>
      </c>
      <c r="S69" s="642">
        <v>0</v>
      </c>
      <c r="T69" s="642">
        <v>0</v>
      </c>
      <c r="U69" s="642">
        <v>0</v>
      </c>
      <c r="V69" s="642">
        <v>0</v>
      </c>
      <c r="W69" s="642">
        <v>0</v>
      </c>
      <c r="X69" s="642">
        <v>0</v>
      </c>
      <c r="Y69" s="642">
        <v>0</v>
      </c>
      <c r="Z69" s="642">
        <v>0</v>
      </c>
      <c r="AA69" s="642">
        <v>0</v>
      </c>
      <c r="AB69" s="642">
        <v>0</v>
      </c>
      <c r="AC69" s="642">
        <v>0</v>
      </c>
      <c r="AD69" s="642">
        <v>0</v>
      </c>
      <c r="AE69" s="642">
        <v>0</v>
      </c>
      <c r="AF69" s="642">
        <v>0</v>
      </c>
      <c r="AG69" s="642">
        <v>0</v>
      </c>
      <c r="AH69" s="642">
        <v>0</v>
      </c>
      <c r="AI69" s="642">
        <v>0</v>
      </c>
      <c r="AJ69" s="642">
        <v>0</v>
      </c>
      <c r="AK69" s="642">
        <v>0</v>
      </c>
      <c r="AL69" s="642">
        <v>0</v>
      </c>
      <c r="AM69" s="642">
        <v>0</v>
      </c>
      <c r="AN69" s="642">
        <v>0</v>
      </c>
      <c r="AO69" s="642">
        <v>0</v>
      </c>
      <c r="AP69" s="642">
        <v>0</v>
      </c>
      <c r="AQ69" s="642">
        <v>0</v>
      </c>
      <c r="AR69" s="642">
        <v>0</v>
      </c>
      <c r="AS69" s="642">
        <v>0</v>
      </c>
      <c r="AT69" s="642">
        <v>0</v>
      </c>
      <c r="AU69" s="642">
        <v>0</v>
      </c>
      <c r="AV69" s="642">
        <v>0</v>
      </c>
      <c r="AW69" s="642">
        <v>0</v>
      </c>
      <c r="AX69" s="642">
        <v>0</v>
      </c>
      <c r="AY69" s="642">
        <v>0</v>
      </c>
      <c r="AZ69" s="642">
        <v>0</v>
      </c>
      <c r="BA69" s="642">
        <v>0</v>
      </c>
      <c r="BB69" s="642">
        <v>0</v>
      </c>
      <c r="BC69" s="642">
        <v>0</v>
      </c>
      <c r="BD69" s="642">
        <v>0</v>
      </c>
      <c r="BE69" s="642">
        <v>0</v>
      </c>
      <c r="BF69" s="642">
        <v>0</v>
      </c>
      <c r="BG69" s="642">
        <v>0</v>
      </c>
      <c r="BH69" s="642">
        <v>0</v>
      </c>
      <c r="BI69" s="642">
        <v>0</v>
      </c>
      <c r="BJ69" s="642">
        <v>0</v>
      </c>
      <c r="BK69" s="642">
        <v>0</v>
      </c>
      <c r="BL69" s="642">
        <v>0</v>
      </c>
      <c r="BM69" s="642">
        <v>0</v>
      </c>
      <c r="BN69" s="642">
        <v>0</v>
      </c>
      <c r="BO69" s="642">
        <v>0</v>
      </c>
      <c r="BP69" s="642">
        <v>0</v>
      </c>
      <c r="BQ69" s="642">
        <v>0</v>
      </c>
      <c r="BR69" s="642">
        <v>0</v>
      </c>
      <c r="BS69" s="642">
        <v>0</v>
      </c>
      <c r="BT69" s="642">
        <v>0</v>
      </c>
      <c r="BU69" s="642">
        <v>0</v>
      </c>
      <c r="BV69" s="642">
        <v>0</v>
      </c>
      <c r="BW69" s="642">
        <v>0</v>
      </c>
      <c r="BX69" s="642">
        <f t="shared" si="8"/>
        <v>0</v>
      </c>
      <c r="BY69" s="533" t="str">
        <f t="shared" si="9"/>
        <v>нд</v>
      </c>
      <c r="BZ69" s="642">
        <f t="shared" si="10"/>
        <v>0</v>
      </c>
      <c r="CA69" s="609" t="str">
        <f t="shared" si="11"/>
        <v/>
      </c>
      <c r="CB69" s="642" t="s">
        <v>493</v>
      </c>
      <c r="CE69" s="231" t="e">
        <f>IF(#REF!=[6]В0228_1037000158513_04_0_69_!BD72,0,1)</f>
        <v>#REF!</v>
      </c>
    </row>
    <row r="70" spans="1:83" ht="63" x14ac:dyDescent="0.25">
      <c r="A70" s="571" t="str">
        <f>[5]В0228_1037000158513_02_0_69_!A74</f>
        <v>1.2.4.2</v>
      </c>
      <c r="B70" s="572" t="str">
        <f>[5]В0228_1037000158513_02_0_69_!B74</f>
        <v>Модернизация, техническое перевооружение прочих объектов основных средств, всего, в том числе:</v>
      </c>
      <c r="C70" s="571" t="str">
        <f>[5]В0228_1037000158513_02_0_69_!C74</f>
        <v>Г</v>
      </c>
      <c r="D70" s="642">
        <f t="shared" ref="D70:L70" si="144">D71</f>
        <v>0</v>
      </c>
      <c r="E70" s="642">
        <f t="shared" si="144"/>
        <v>0</v>
      </c>
      <c r="F70" s="642">
        <f t="shared" si="144"/>
        <v>0</v>
      </c>
      <c r="G70" s="642">
        <f t="shared" si="144"/>
        <v>0</v>
      </c>
      <c r="H70" s="642">
        <f t="shared" si="144"/>
        <v>0</v>
      </c>
      <c r="I70" s="642">
        <f t="shared" si="144"/>
        <v>0</v>
      </c>
      <c r="J70" s="642">
        <f t="shared" si="144"/>
        <v>0</v>
      </c>
      <c r="K70" s="642">
        <f t="shared" si="144"/>
        <v>0</v>
      </c>
      <c r="L70" s="642">
        <f t="shared" si="144"/>
        <v>0</v>
      </c>
      <c r="M70" s="642">
        <f>M71</f>
        <v>0</v>
      </c>
      <c r="N70" s="642">
        <f t="shared" ref="N70:AN70" si="145">N71</f>
        <v>0</v>
      </c>
      <c r="O70" s="642">
        <f t="shared" si="145"/>
        <v>0</v>
      </c>
      <c r="P70" s="642">
        <f t="shared" si="145"/>
        <v>0</v>
      </c>
      <c r="Q70" s="642">
        <f t="shared" si="145"/>
        <v>0</v>
      </c>
      <c r="R70" s="642">
        <f t="shared" si="145"/>
        <v>0</v>
      </c>
      <c r="S70" s="642">
        <f t="shared" si="145"/>
        <v>0</v>
      </c>
      <c r="T70" s="642">
        <f t="shared" si="145"/>
        <v>0</v>
      </c>
      <c r="U70" s="642">
        <f t="shared" si="145"/>
        <v>0</v>
      </c>
      <c r="V70" s="642">
        <f t="shared" si="145"/>
        <v>0</v>
      </c>
      <c r="W70" s="642">
        <f t="shared" si="145"/>
        <v>0</v>
      </c>
      <c r="X70" s="642">
        <f t="shared" si="145"/>
        <v>0</v>
      </c>
      <c r="Y70" s="642">
        <f t="shared" si="145"/>
        <v>0</v>
      </c>
      <c r="Z70" s="642">
        <f t="shared" si="145"/>
        <v>0</v>
      </c>
      <c r="AA70" s="642">
        <f t="shared" si="145"/>
        <v>0</v>
      </c>
      <c r="AB70" s="642">
        <f t="shared" si="145"/>
        <v>0</v>
      </c>
      <c r="AC70" s="642">
        <f t="shared" si="145"/>
        <v>0</v>
      </c>
      <c r="AD70" s="642">
        <f t="shared" si="145"/>
        <v>0</v>
      </c>
      <c r="AE70" s="642">
        <f t="shared" si="145"/>
        <v>0</v>
      </c>
      <c r="AF70" s="642">
        <f t="shared" si="145"/>
        <v>0</v>
      </c>
      <c r="AG70" s="642">
        <f t="shared" si="145"/>
        <v>0</v>
      </c>
      <c r="AH70" s="642">
        <f t="shared" si="145"/>
        <v>0</v>
      </c>
      <c r="AI70" s="642">
        <f t="shared" si="145"/>
        <v>0</v>
      </c>
      <c r="AJ70" s="642">
        <f t="shared" si="145"/>
        <v>0</v>
      </c>
      <c r="AK70" s="642">
        <f t="shared" si="145"/>
        <v>0</v>
      </c>
      <c r="AL70" s="642">
        <f t="shared" si="145"/>
        <v>0</v>
      </c>
      <c r="AM70" s="642">
        <f t="shared" si="145"/>
        <v>0</v>
      </c>
      <c r="AN70" s="642">
        <f t="shared" si="145"/>
        <v>0</v>
      </c>
      <c r="AO70" s="642">
        <f t="shared" ref="AO70" si="146">AO71</f>
        <v>0</v>
      </c>
      <c r="AP70" s="642">
        <f t="shared" ref="AP70" si="147">AP71</f>
        <v>0</v>
      </c>
      <c r="AQ70" s="642">
        <f t="shared" ref="AQ70" si="148">AQ71</f>
        <v>0</v>
      </c>
      <c r="AR70" s="642">
        <f t="shared" ref="AR70" si="149">AR71</f>
        <v>0</v>
      </c>
      <c r="AS70" s="642">
        <f t="shared" ref="AS70" si="150">AS71</f>
        <v>0</v>
      </c>
      <c r="AT70" s="642">
        <f t="shared" ref="AT70" si="151">AT71</f>
        <v>0</v>
      </c>
      <c r="AU70" s="642">
        <f t="shared" ref="AU70" si="152">AU71</f>
        <v>0</v>
      </c>
      <c r="AV70" s="642">
        <f>AV71</f>
        <v>0</v>
      </c>
      <c r="AW70" s="642">
        <f t="shared" ref="AW70:BW70" si="153">AW71</f>
        <v>0</v>
      </c>
      <c r="AX70" s="642">
        <f t="shared" si="153"/>
        <v>0</v>
      </c>
      <c r="AY70" s="642">
        <f t="shared" si="153"/>
        <v>0</v>
      </c>
      <c r="AZ70" s="642">
        <f t="shared" si="153"/>
        <v>0</v>
      </c>
      <c r="BA70" s="642">
        <f t="shared" si="153"/>
        <v>0</v>
      </c>
      <c r="BB70" s="642">
        <f t="shared" si="153"/>
        <v>0</v>
      </c>
      <c r="BC70" s="642">
        <f t="shared" si="153"/>
        <v>0</v>
      </c>
      <c r="BD70" s="642">
        <f t="shared" si="153"/>
        <v>0</v>
      </c>
      <c r="BE70" s="642">
        <f t="shared" si="153"/>
        <v>0</v>
      </c>
      <c r="BF70" s="642">
        <f t="shared" si="153"/>
        <v>0</v>
      </c>
      <c r="BG70" s="642">
        <f t="shared" si="153"/>
        <v>0</v>
      </c>
      <c r="BH70" s="642">
        <f t="shared" si="153"/>
        <v>0</v>
      </c>
      <c r="BI70" s="642">
        <f t="shared" si="153"/>
        <v>0</v>
      </c>
      <c r="BJ70" s="642">
        <f t="shared" si="153"/>
        <v>0</v>
      </c>
      <c r="BK70" s="642">
        <f t="shared" si="153"/>
        <v>0</v>
      </c>
      <c r="BL70" s="642">
        <f t="shared" si="153"/>
        <v>0</v>
      </c>
      <c r="BM70" s="642">
        <f t="shared" si="153"/>
        <v>0</v>
      </c>
      <c r="BN70" s="642">
        <f t="shared" si="153"/>
        <v>0</v>
      </c>
      <c r="BO70" s="642">
        <f t="shared" si="153"/>
        <v>0</v>
      </c>
      <c r="BP70" s="642">
        <f t="shared" si="153"/>
        <v>0</v>
      </c>
      <c r="BQ70" s="642">
        <f t="shared" si="153"/>
        <v>0</v>
      </c>
      <c r="BR70" s="642">
        <f t="shared" si="153"/>
        <v>0</v>
      </c>
      <c r="BS70" s="642">
        <f t="shared" si="153"/>
        <v>0</v>
      </c>
      <c r="BT70" s="642">
        <f t="shared" si="153"/>
        <v>0</v>
      </c>
      <c r="BU70" s="642">
        <f t="shared" si="153"/>
        <v>0</v>
      </c>
      <c r="BV70" s="642">
        <f t="shared" si="153"/>
        <v>0</v>
      </c>
      <c r="BW70" s="642">
        <f t="shared" si="153"/>
        <v>0</v>
      </c>
      <c r="BX70" s="642">
        <f t="shared" si="8"/>
        <v>0</v>
      </c>
      <c r="BY70" s="533" t="str">
        <f t="shared" si="9"/>
        <v>нд</v>
      </c>
      <c r="BZ70" s="642">
        <f t="shared" si="10"/>
        <v>0</v>
      </c>
      <c r="CA70" s="609" t="str">
        <f t="shared" si="11"/>
        <v/>
      </c>
      <c r="CB70" s="642" t="s">
        <v>493</v>
      </c>
      <c r="CE70" s="231" t="e">
        <f>IF(#REF!=[6]В0228_1037000158513_04_0_69_!BD74,0,1)</f>
        <v>#REF!</v>
      </c>
    </row>
    <row r="71" spans="1:83" ht="35.25" customHeight="1" x14ac:dyDescent="0.25">
      <c r="A71" s="571" t="str">
        <f>[5]В0228_1037000158513_02_0_69_!A75</f>
        <v>1.2.4.2</v>
      </c>
      <c r="B71" s="572" t="str">
        <f>[5]В0228_1037000158513_02_0_69_!B75</f>
        <v>Модернизация систем видеонаблюдения</v>
      </c>
      <c r="C71" s="571" t="str">
        <f>[5]В0228_1037000158513_02_0_69_!C75</f>
        <v>Е_0000000872</v>
      </c>
      <c r="D71" s="541">
        <f t="shared" ref="D71" si="154">F71+G71</f>
        <v>0</v>
      </c>
      <c r="E71" s="541">
        <f>G71</f>
        <v>0</v>
      </c>
      <c r="F71" s="642">
        <f>SUM(M71,T71,AA71,AH71)</f>
        <v>0</v>
      </c>
      <c r="G71" s="642">
        <f t="shared" ref="G71" si="155">SUM(N71,U71,AB71,AI71)</f>
        <v>0</v>
      </c>
      <c r="H71" s="642">
        <f t="shared" ref="H71" si="156">SUM(O71,V71,AC71,AJ71)</f>
        <v>0</v>
      </c>
      <c r="I71" s="642">
        <f t="shared" ref="I71" si="157">SUM(P71,W71,AD71,AK71)</f>
        <v>0</v>
      </c>
      <c r="J71" s="642">
        <f t="shared" ref="J71" si="158">SUM(Q71,X71,AE71,AL71)</f>
        <v>0</v>
      </c>
      <c r="K71" s="642">
        <f t="shared" ref="K71:L71" si="159">SUM(R71,Y71,AF71,AM71)</f>
        <v>0</v>
      </c>
      <c r="L71" s="642">
        <f t="shared" si="159"/>
        <v>0</v>
      </c>
      <c r="M71" s="642">
        <v>0</v>
      </c>
      <c r="N71" s="642">
        <f>I1015_1037000158513_12_69_0!M66</f>
        <v>0</v>
      </c>
      <c r="O71" s="642">
        <v>0</v>
      </c>
      <c r="P71" s="642">
        <v>0</v>
      </c>
      <c r="Q71" s="642">
        <v>0</v>
      </c>
      <c r="R71" s="642">
        <v>0</v>
      </c>
      <c r="S71" s="642">
        <v>0</v>
      </c>
      <c r="T71" s="642">
        <v>0</v>
      </c>
      <c r="U71" s="642">
        <f>I1015_1037000158513_12_69_0!O66</f>
        <v>0</v>
      </c>
      <c r="V71" s="642">
        <v>0</v>
      </c>
      <c r="W71" s="642">
        <v>0</v>
      </c>
      <c r="X71" s="642">
        <v>0</v>
      </c>
      <c r="Y71" s="642">
        <v>0</v>
      </c>
      <c r="Z71" s="642">
        <v>0</v>
      </c>
      <c r="AA71" s="642">
        <v>0</v>
      </c>
      <c r="AB71" s="642">
        <f>I1015_1037000158513_12_69_0!Q66</f>
        <v>0</v>
      </c>
      <c r="AC71" s="642">
        <v>0</v>
      </c>
      <c r="AD71" s="642">
        <v>0</v>
      </c>
      <c r="AE71" s="642">
        <v>0</v>
      </c>
      <c r="AF71" s="642">
        <v>0</v>
      </c>
      <c r="AG71" s="642">
        <v>0</v>
      </c>
      <c r="AH71" s="642">
        <v>0</v>
      </c>
      <c r="AI71" s="642">
        <f>I1015_1037000158513_12_69_0!S66</f>
        <v>0</v>
      </c>
      <c r="AJ71" s="642">
        <v>0</v>
      </c>
      <c r="AK71" s="642">
        <v>0</v>
      </c>
      <c r="AL71" s="642">
        <v>0</v>
      </c>
      <c r="AM71" s="642">
        <v>0</v>
      </c>
      <c r="AN71" s="642">
        <v>0</v>
      </c>
      <c r="AO71" s="642">
        <f t="shared" ref="AO71" si="160">SUM(AV71,BC71,BJ71,BQ71)</f>
        <v>0</v>
      </c>
      <c r="AP71" s="642">
        <f t="shared" ref="AP71" si="161">SUM(AW71,BD71,BK71,BR71)</f>
        <v>0</v>
      </c>
      <c r="AQ71" s="642">
        <f t="shared" ref="AQ71" si="162">SUM(AX71,BE71,BL71,BS71)</f>
        <v>0</v>
      </c>
      <c r="AR71" s="642">
        <f t="shared" ref="AR71" si="163">SUM(AY71,BF71,BM71,BT71)</f>
        <v>0</v>
      </c>
      <c r="AS71" s="642">
        <f t="shared" ref="AS71" si="164">SUM(AZ71,BG71,BN71,BU71)</f>
        <v>0</v>
      </c>
      <c r="AT71" s="642">
        <f t="shared" ref="AT71" si="165">SUM(BA71,BH71,BO71,BV71)</f>
        <v>0</v>
      </c>
      <c r="AU71" s="642">
        <f t="shared" ref="AU71" si="166">SUM(BB71,BI71,BP71,BW71)</f>
        <v>0</v>
      </c>
      <c r="AV71" s="642">
        <v>0</v>
      </c>
      <c r="AW71" s="642">
        <f>I1015_1037000158513_12_69_0!N66</f>
        <v>0</v>
      </c>
      <c r="AX71" s="642">
        <v>0</v>
      </c>
      <c r="AY71" s="642">
        <v>0</v>
      </c>
      <c r="AZ71" s="642">
        <v>0</v>
      </c>
      <c r="BA71" s="642">
        <v>0</v>
      </c>
      <c r="BB71" s="642">
        <v>0</v>
      </c>
      <c r="BC71" s="642">
        <v>0</v>
      </c>
      <c r="BD71" s="642">
        <v>0</v>
      </c>
      <c r="BE71" s="642">
        <v>0</v>
      </c>
      <c r="BF71" s="642">
        <v>0</v>
      </c>
      <c r="BG71" s="642">
        <v>0</v>
      </c>
      <c r="BH71" s="642">
        <v>0</v>
      </c>
      <c r="BI71" s="642">
        <v>0</v>
      </c>
      <c r="BJ71" s="642">
        <v>0</v>
      </c>
      <c r="BK71" s="642">
        <f>I1015_1037000158513_12_69_0!R66</f>
        <v>0</v>
      </c>
      <c r="BL71" s="642">
        <v>0</v>
      </c>
      <c r="BM71" s="642">
        <v>0</v>
      </c>
      <c r="BN71" s="642">
        <v>0</v>
      </c>
      <c r="BO71" s="642">
        <v>0</v>
      </c>
      <c r="BP71" s="642">
        <v>0</v>
      </c>
      <c r="BQ71" s="642">
        <v>0</v>
      </c>
      <c r="BR71" s="642">
        <f>I1015_1037000158513_12_69_0!T66</f>
        <v>0</v>
      </c>
      <c r="BS71" s="642">
        <v>0</v>
      </c>
      <c r="BT71" s="642">
        <v>0</v>
      </c>
      <c r="BU71" s="642">
        <v>0</v>
      </c>
      <c r="BV71" s="642">
        <v>0</v>
      </c>
      <c r="BW71" s="642">
        <v>0</v>
      </c>
      <c r="BX71" s="642">
        <f t="shared" ref="BX71" si="167">(AV71+BC71+BJ71+BQ71)-(M71+T71+AA71+AH71)</f>
        <v>0</v>
      </c>
      <c r="BY71" s="533" t="str">
        <f t="shared" ref="BY71" si="168">IFERROR((AV71+BC71+BJ71+BQ71)/(M71+T71+AA71+AH71),"нд")</f>
        <v>нд</v>
      </c>
      <c r="BZ71" s="642">
        <f t="shared" ref="BZ71" si="169">(AW71+BD71+BK71+BR71)-(N71+U71+AB71+AI71)</f>
        <v>0</v>
      </c>
      <c r="CA71" s="609" t="str">
        <f t="shared" ref="CA71" si="170">IFERROR((AW71+BD71+BK71+BR71)/(N71+U71+AB71+AI71),"")</f>
        <v/>
      </c>
      <c r="CB71" s="642" t="str">
        <f>I1115_1037000158513_10_69_0!AF66</f>
        <v>нд</v>
      </c>
      <c r="CE71" s="231"/>
    </row>
    <row r="72" spans="1:83" ht="94.5" x14ac:dyDescent="0.25">
      <c r="A72" s="571" t="str">
        <f>[5]В0228_1037000158513_02_0_69_!A76</f>
        <v>1.3</v>
      </c>
      <c r="B72" s="572" t="str">
        <f>[5]В0228_1037000158513_02_0_69_!B76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2" s="571" t="str">
        <f>[5]В0228_1037000158513_02_0_69_!C76</f>
        <v>Г</v>
      </c>
      <c r="D72" s="642" t="e">
        <f t="shared" ref="D72:E72" si="171">SUM(D73,D74)</f>
        <v>#REF!</v>
      </c>
      <c r="E72" s="642" t="e">
        <f t="shared" si="171"/>
        <v>#REF!</v>
      </c>
      <c r="F72" s="642">
        <f t="shared" ref="F72:L72" si="172">SUM(F73,F74)</f>
        <v>0</v>
      </c>
      <c r="G72" s="642" t="e">
        <f t="shared" si="172"/>
        <v>#REF!</v>
      </c>
      <c r="H72" s="642">
        <f t="shared" si="172"/>
        <v>0</v>
      </c>
      <c r="I72" s="642">
        <f t="shared" si="172"/>
        <v>0</v>
      </c>
      <c r="J72" s="642">
        <f t="shared" si="172"/>
        <v>13.34</v>
      </c>
      <c r="K72" s="642">
        <f t="shared" si="172"/>
        <v>0</v>
      </c>
      <c r="L72" s="642">
        <f t="shared" si="172"/>
        <v>1</v>
      </c>
      <c r="M72" s="642">
        <f t="shared" ref="M72:AU72" si="173">SUM(M73,M74)</f>
        <v>0</v>
      </c>
      <c r="N72" s="642" t="e">
        <f t="shared" si="173"/>
        <v>#REF!</v>
      </c>
      <c r="O72" s="642">
        <f t="shared" si="173"/>
        <v>0</v>
      </c>
      <c r="P72" s="642">
        <f t="shared" si="173"/>
        <v>0</v>
      </c>
      <c r="Q72" s="642">
        <f t="shared" si="173"/>
        <v>0</v>
      </c>
      <c r="R72" s="642">
        <f t="shared" si="173"/>
        <v>0</v>
      </c>
      <c r="S72" s="642">
        <f t="shared" si="173"/>
        <v>0</v>
      </c>
      <c r="T72" s="642">
        <f t="shared" si="173"/>
        <v>0</v>
      </c>
      <c r="U72" s="642" t="e">
        <f t="shared" si="173"/>
        <v>#REF!</v>
      </c>
      <c r="V72" s="642">
        <f t="shared" si="173"/>
        <v>0</v>
      </c>
      <c r="W72" s="642">
        <f t="shared" si="173"/>
        <v>0</v>
      </c>
      <c r="X72" s="642">
        <f t="shared" si="173"/>
        <v>0</v>
      </c>
      <c r="Y72" s="642">
        <f t="shared" si="173"/>
        <v>0</v>
      </c>
      <c r="Z72" s="642">
        <f t="shared" si="173"/>
        <v>0</v>
      </c>
      <c r="AA72" s="642">
        <f t="shared" si="173"/>
        <v>0</v>
      </c>
      <c r="AB72" s="642" t="e">
        <f t="shared" si="173"/>
        <v>#REF!</v>
      </c>
      <c r="AC72" s="642">
        <f t="shared" si="173"/>
        <v>0</v>
      </c>
      <c r="AD72" s="642">
        <f t="shared" si="173"/>
        <v>0</v>
      </c>
      <c r="AE72" s="642">
        <f t="shared" si="173"/>
        <v>0</v>
      </c>
      <c r="AF72" s="642">
        <f t="shared" si="173"/>
        <v>0</v>
      </c>
      <c r="AG72" s="642">
        <f t="shared" si="173"/>
        <v>0</v>
      </c>
      <c r="AH72" s="642">
        <f t="shared" si="173"/>
        <v>0</v>
      </c>
      <c r="AI72" s="642" t="e">
        <f t="shared" si="173"/>
        <v>#REF!</v>
      </c>
      <c r="AJ72" s="642">
        <f t="shared" si="173"/>
        <v>0</v>
      </c>
      <c r="AK72" s="642">
        <f t="shared" si="173"/>
        <v>0</v>
      </c>
      <c r="AL72" s="642">
        <f t="shared" si="173"/>
        <v>13.34</v>
      </c>
      <c r="AM72" s="642">
        <f t="shared" si="173"/>
        <v>0</v>
      </c>
      <c r="AN72" s="642">
        <f t="shared" si="173"/>
        <v>1</v>
      </c>
      <c r="AO72" s="642">
        <f t="shared" si="173"/>
        <v>0</v>
      </c>
      <c r="AP72" s="642" t="e">
        <f t="shared" si="173"/>
        <v>#REF!</v>
      </c>
      <c r="AQ72" s="642">
        <f t="shared" si="173"/>
        <v>0</v>
      </c>
      <c r="AR72" s="642">
        <f t="shared" si="173"/>
        <v>0</v>
      </c>
      <c r="AS72" s="642">
        <f t="shared" si="173"/>
        <v>12.842000000000001</v>
      </c>
      <c r="AT72" s="642">
        <f t="shared" si="173"/>
        <v>0</v>
      </c>
      <c r="AU72" s="642">
        <f t="shared" si="173"/>
        <v>1</v>
      </c>
      <c r="AV72" s="642">
        <f t="shared" ref="AV72:BW72" si="174">SUM(AV73,AV74)</f>
        <v>0</v>
      </c>
      <c r="AW72" s="642" t="e">
        <f t="shared" si="174"/>
        <v>#REF!</v>
      </c>
      <c r="AX72" s="642">
        <f t="shared" si="174"/>
        <v>0</v>
      </c>
      <c r="AY72" s="642">
        <f t="shared" si="174"/>
        <v>0</v>
      </c>
      <c r="AZ72" s="642">
        <f t="shared" si="174"/>
        <v>0</v>
      </c>
      <c r="BA72" s="642">
        <f t="shared" si="174"/>
        <v>0</v>
      </c>
      <c r="BB72" s="642">
        <f t="shared" si="174"/>
        <v>0</v>
      </c>
      <c r="BC72" s="642">
        <f t="shared" si="174"/>
        <v>0</v>
      </c>
      <c r="BD72" s="642">
        <f t="shared" si="174"/>
        <v>0</v>
      </c>
      <c r="BE72" s="642">
        <f t="shared" si="174"/>
        <v>0</v>
      </c>
      <c r="BF72" s="642">
        <f t="shared" si="174"/>
        <v>0</v>
      </c>
      <c r="BG72" s="642">
        <f t="shared" si="174"/>
        <v>0</v>
      </c>
      <c r="BH72" s="642">
        <f t="shared" si="174"/>
        <v>0</v>
      </c>
      <c r="BI72" s="642">
        <f t="shared" si="174"/>
        <v>0</v>
      </c>
      <c r="BJ72" s="642">
        <f t="shared" si="174"/>
        <v>0</v>
      </c>
      <c r="BK72" s="642" t="e">
        <f t="shared" si="174"/>
        <v>#REF!</v>
      </c>
      <c r="BL72" s="642">
        <f t="shared" si="174"/>
        <v>0</v>
      </c>
      <c r="BM72" s="642">
        <f t="shared" si="174"/>
        <v>0</v>
      </c>
      <c r="BN72" s="642">
        <f t="shared" si="174"/>
        <v>0</v>
      </c>
      <c r="BO72" s="642">
        <f t="shared" si="174"/>
        <v>0</v>
      </c>
      <c r="BP72" s="642">
        <f t="shared" si="174"/>
        <v>0</v>
      </c>
      <c r="BQ72" s="642">
        <f t="shared" si="174"/>
        <v>0</v>
      </c>
      <c r="BR72" s="642" t="e">
        <f t="shared" si="174"/>
        <v>#REF!</v>
      </c>
      <c r="BS72" s="642">
        <f t="shared" si="174"/>
        <v>0</v>
      </c>
      <c r="BT72" s="642">
        <f t="shared" si="174"/>
        <v>0</v>
      </c>
      <c r="BU72" s="642">
        <f t="shared" si="174"/>
        <v>0</v>
      </c>
      <c r="BV72" s="642">
        <f t="shared" si="174"/>
        <v>0</v>
      </c>
      <c r="BW72" s="642">
        <f t="shared" si="174"/>
        <v>1</v>
      </c>
      <c r="BX72" s="642">
        <f t="shared" si="8"/>
        <v>0</v>
      </c>
      <c r="BY72" s="533" t="str">
        <f t="shared" si="9"/>
        <v>нд</v>
      </c>
      <c r="BZ72" s="642" t="e">
        <f t="shared" si="10"/>
        <v>#REF!</v>
      </c>
      <c r="CA72" s="609" t="str">
        <f t="shared" si="11"/>
        <v/>
      </c>
      <c r="CB72" s="642" t="s">
        <v>493</v>
      </c>
      <c r="CE72" s="231" t="e">
        <f>IF(#REF!=[6]В0228_1037000158513_04_0_69_!BD75,0,1)</f>
        <v>#REF!</v>
      </c>
    </row>
    <row r="73" spans="1:83" ht="78.75" x14ac:dyDescent="0.25">
      <c r="A73" s="571" t="str">
        <f>[5]В0228_1037000158513_02_0_69_!A77</f>
        <v>1.3.1</v>
      </c>
      <c r="B73" s="572" t="str">
        <f>[5]В0228_1037000158513_02_0_69_!B77</f>
        <v>Инвестиционные проекты, предусмотренные схемой и программой развития Единой энергетической системы России, всего, в том числе:</v>
      </c>
      <c r="C73" s="571" t="str">
        <f>[5]В0228_1037000158513_02_0_69_!C77</f>
        <v>Г</v>
      </c>
      <c r="D73" s="642">
        <v>0</v>
      </c>
      <c r="E73" s="642">
        <v>0</v>
      </c>
      <c r="F73" s="642">
        <v>0</v>
      </c>
      <c r="G73" s="642">
        <v>0</v>
      </c>
      <c r="H73" s="642">
        <v>0</v>
      </c>
      <c r="I73" s="642">
        <v>0</v>
      </c>
      <c r="J73" s="642">
        <v>0</v>
      </c>
      <c r="K73" s="642">
        <v>0</v>
      </c>
      <c r="L73" s="642">
        <v>0</v>
      </c>
      <c r="M73" s="642">
        <v>0</v>
      </c>
      <c r="N73" s="642">
        <v>0</v>
      </c>
      <c r="O73" s="642">
        <v>0</v>
      </c>
      <c r="P73" s="642">
        <v>0</v>
      </c>
      <c r="Q73" s="642">
        <v>0</v>
      </c>
      <c r="R73" s="642">
        <v>0</v>
      </c>
      <c r="S73" s="642">
        <v>0</v>
      </c>
      <c r="T73" s="642">
        <v>0</v>
      </c>
      <c r="U73" s="642">
        <v>0</v>
      </c>
      <c r="V73" s="642">
        <v>0</v>
      </c>
      <c r="W73" s="642">
        <v>0</v>
      </c>
      <c r="X73" s="642">
        <v>0</v>
      </c>
      <c r="Y73" s="642">
        <v>0</v>
      </c>
      <c r="Z73" s="642">
        <v>0</v>
      </c>
      <c r="AA73" s="642">
        <v>0</v>
      </c>
      <c r="AB73" s="642">
        <v>0</v>
      </c>
      <c r="AC73" s="642">
        <v>0</v>
      </c>
      <c r="AD73" s="642">
        <v>0</v>
      </c>
      <c r="AE73" s="642">
        <v>0</v>
      </c>
      <c r="AF73" s="642">
        <v>0</v>
      </c>
      <c r="AG73" s="642">
        <v>0</v>
      </c>
      <c r="AH73" s="642">
        <v>0</v>
      </c>
      <c r="AI73" s="642">
        <v>0</v>
      </c>
      <c r="AJ73" s="642">
        <v>0</v>
      </c>
      <c r="AK73" s="642">
        <v>0</v>
      </c>
      <c r="AL73" s="642">
        <v>0</v>
      </c>
      <c r="AM73" s="642">
        <v>0</v>
      </c>
      <c r="AN73" s="642">
        <v>0</v>
      </c>
      <c r="AO73" s="642">
        <v>0</v>
      </c>
      <c r="AP73" s="642">
        <v>0</v>
      </c>
      <c r="AQ73" s="642">
        <v>0</v>
      </c>
      <c r="AR73" s="642">
        <v>0</v>
      </c>
      <c r="AS73" s="642">
        <v>0</v>
      </c>
      <c r="AT73" s="642">
        <v>0</v>
      </c>
      <c r="AU73" s="642">
        <v>0</v>
      </c>
      <c r="AV73" s="642">
        <v>0</v>
      </c>
      <c r="AW73" s="642">
        <v>0</v>
      </c>
      <c r="AX73" s="642">
        <v>0</v>
      </c>
      <c r="AY73" s="642">
        <v>0</v>
      </c>
      <c r="AZ73" s="642">
        <v>0</v>
      </c>
      <c r="BA73" s="642">
        <v>0</v>
      </c>
      <c r="BB73" s="642">
        <v>0</v>
      </c>
      <c r="BC73" s="642">
        <v>0</v>
      </c>
      <c r="BD73" s="642">
        <v>0</v>
      </c>
      <c r="BE73" s="642">
        <v>0</v>
      </c>
      <c r="BF73" s="642">
        <v>0</v>
      </c>
      <c r="BG73" s="642">
        <v>0</v>
      </c>
      <c r="BH73" s="642">
        <v>0</v>
      </c>
      <c r="BI73" s="642">
        <v>0</v>
      </c>
      <c r="BJ73" s="642">
        <v>0</v>
      </c>
      <c r="BK73" s="642">
        <v>0</v>
      </c>
      <c r="BL73" s="642">
        <v>0</v>
      </c>
      <c r="BM73" s="642">
        <v>0</v>
      </c>
      <c r="BN73" s="642">
        <v>0</v>
      </c>
      <c r="BO73" s="642">
        <v>0</v>
      </c>
      <c r="BP73" s="642">
        <v>0</v>
      </c>
      <c r="BQ73" s="642">
        <v>0</v>
      </c>
      <c r="BR73" s="642">
        <v>0</v>
      </c>
      <c r="BS73" s="642">
        <v>0</v>
      </c>
      <c r="BT73" s="642">
        <v>0</v>
      </c>
      <c r="BU73" s="642">
        <v>0</v>
      </c>
      <c r="BV73" s="642">
        <v>0</v>
      </c>
      <c r="BW73" s="642">
        <v>0</v>
      </c>
      <c r="BX73" s="642">
        <f t="shared" si="8"/>
        <v>0</v>
      </c>
      <c r="BY73" s="533" t="str">
        <f t="shared" si="9"/>
        <v>нд</v>
      </c>
      <c r="BZ73" s="642">
        <f t="shared" si="10"/>
        <v>0</v>
      </c>
      <c r="CA73" s="609" t="str">
        <f t="shared" si="11"/>
        <v/>
      </c>
      <c r="CB73" s="642" t="s">
        <v>493</v>
      </c>
      <c r="CE73" s="231" t="e">
        <f>IF(#REF!=[6]В0228_1037000158513_04_0_69_!BD76,0,1)</f>
        <v>#REF!</v>
      </c>
    </row>
    <row r="74" spans="1:83" ht="78.75" x14ac:dyDescent="0.25">
      <c r="A74" s="571" t="str">
        <f>[5]В0228_1037000158513_02_0_69_!A78</f>
        <v>1.3.2</v>
      </c>
      <c r="B74" s="572" t="str">
        <f>[5]В0228_1037000158513_02_0_69_!B78</f>
        <v>Инвестиционные проекты, предусмотренные схемой и программой развития субъекта Российской Федерации, всего, в том числе:</v>
      </c>
      <c r="C74" s="571" t="str">
        <f>[5]В0228_1037000158513_02_0_69_!C78</f>
        <v>Г</v>
      </c>
      <c r="D74" s="642" t="e">
        <f t="shared" ref="D74:E74" si="175">SUM(D75:D91)</f>
        <v>#REF!</v>
      </c>
      <c r="E74" s="642" t="e">
        <f t="shared" si="175"/>
        <v>#REF!</v>
      </c>
      <c r="F74" s="642">
        <f>SUM(F75:F91)</f>
        <v>0</v>
      </c>
      <c r="G74" s="642" t="e">
        <f>SUM(G75:G91)</f>
        <v>#REF!</v>
      </c>
      <c r="H74" s="642">
        <f t="shared" ref="H74:P74" si="176">SUM(H75:H91)</f>
        <v>0</v>
      </c>
      <c r="I74" s="642">
        <f t="shared" si="176"/>
        <v>0</v>
      </c>
      <c r="J74" s="642">
        <f t="shared" si="176"/>
        <v>13.34</v>
      </c>
      <c r="K74" s="642">
        <f t="shared" si="176"/>
        <v>0</v>
      </c>
      <c r="L74" s="642">
        <f t="shared" si="176"/>
        <v>1</v>
      </c>
      <c r="M74" s="642">
        <f t="shared" si="176"/>
        <v>0</v>
      </c>
      <c r="N74" s="642" t="e">
        <f t="shared" si="176"/>
        <v>#REF!</v>
      </c>
      <c r="O74" s="642">
        <f t="shared" si="176"/>
        <v>0</v>
      </c>
      <c r="P74" s="642">
        <f t="shared" si="176"/>
        <v>0</v>
      </c>
      <c r="Q74" s="642">
        <f t="shared" ref="Q74" si="177">SUM(Q75:Q91)</f>
        <v>0</v>
      </c>
      <c r="R74" s="642">
        <f t="shared" ref="R74" si="178">SUM(R75:R91)</f>
        <v>0</v>
      </c>
      <c r="S74" s="642">
        <f t="shared" ref="S74" si="179">SUM(S75:S91)</f>
        <v>0</v>
      </c>
      <c r="T74" s="642">
        <f t="shared" ref="T74" si="180">SUM(T75:T91)</f>
        <v>0</v>
      </c>
      <c r="U74" s="642" t="e">
        <f t="shared" ref="U74" si="181">SUM(U75:U91)</f>
        <v>#REF!</v>
      </c>
      <c r="V74" s="642">
        <f t="shared" ref="V74" si="182">SUM(V75:V91)</f>
        <v>0</v>
      </c>
      <c r="W74" s="642">
        <f t="shared" ref="W74" si="183">SUM(W75:W91)</f>
        <v>0</v>
      </c>
      <c r="X74" s="642">
        <f t="shared" ref="X74:Y74" si="184">SUM(X75:X91)</f>
        <v>0</v>
      </c>
      <c r="Y74" s="642">
        <f t="shared" si="184"/>
        <v>0</v>
      </c>
      <c r="Z74" s="642">
        <f t="shared" ref="Z74" si="185">SUM(Z75:Z91)</f>
        <v>0</v>
      </c>
      <c r="AA74" s="642">
        <f t="shared" ref="AA74" si="186">SUM(AA75:AA91)</f>
        <v>0</v>
      </c>
      <c r="AB74" s="642" t="e">
        <f t="shared" ref="AB74" si="187">SUM(AB75:AB91)</f>
        <v>#REF!</v>
      </c>
      <c r="AC74" s="642">
        <f t="shared" ref="AC74" si="188">SUM(AC75:AC91)</f>
        <v>0</v>
      </c>
      <c r="AD74" s="642">
        <f t="shared" ref="AD74" si="189">SUM(AD75:AD91)</f>
        <v>0</v>
      </c>
      <c r="AE74" s="642">
        <f t="shared" ref="AE74" si="190">SUM(AE75:AE91)</f>
        <v>0</v>
      </c>
      <c r="AF74" s="642">
        <f t="shared" ref="AF74" si="191">SUM(AF75:AF91)</f>
        <v>0</v>
      </c>
      <c r="AG74" s="642">
        <f t="shared" ref="AG74:AH74" si="192">SUM(AG75:AG91)</f>
        <v>0</v>
      </c>
      <c r="AH74" s="642">
        <f t="shared" si="192"/>
        <v>0</v>
      </c>
      <c r="AI74" s="642" t="e">
        <f t="shared" ref="AI74" si="193">SUM(AI75:AI91)</f>
        <v>#REF!</v>
      </c>
      <c r="AJ74" s="642">
        <f t="shared" ref="AJ74" si="194">SUM(AJ75:AJ91)</f>
        <v>0</v>
      </c>
      <c r="AK74" s="642">
        <f t="shared" ref="AK74" si="195">SUM(AK75:AK91)</f>
        <v>0</v>
      </c>
      <c r="AL74" s="642">
        <f t="shared" ref="AL74" si="196">SUM(AL75:AL91)</f>
        <v>13.34</v>
      </c>
      <c r="AM74" s="642">
        <f t="shared" ref="AM74" si="197">SUM(AM75:AM91)</f>
        <v>0</v>
      </c>
      <c r="AN74" s="642">
        <f t="shared" ref="AN74" si="198">SUM(AN75:AN91)</f>
        <v>1</v>
      </c>
      <c r="AO74" s="642">
        <f t="shared" ref="AO74" si="199">SUM(AO75:AO91)</f>
        <v>0</v>
      </c>
      <c r="AP74" s="642" t="e">
        <f t="shared" ref="AP74:AQ74" si="200">SUM(AP75:AP91)</f>
        <v>#REF!</v>
      </c>
      <c r="AQ74" s="642">
        <f t="shared" si="200"/>
        <v>0</v>
      </c>
      <c r="AR74" s="642">
        <f t="shared" ref="AR74" si="201">SUM(AR75:AR91)</f>
        <v>0</v>
      </c>
      <c r="AS74" s="642">
        <f t="shared" ref="AS74" si="202">SUM(AS75:AS91)</f>
        <v>12.842000000000001</v>
      </c>
      <c r="AT74" s="642">
        <f t="shared" ref="AT74" si="203">SUM(AT75:AT91)</f>
        <v>0</v>
      </c>
      <c r="AU74" s="642">
        <f t="shared" ref="AU74" si="204">SUM(AU75:AU91)</f>
        <v>1</v>
      </c>
      <c r="AV74" s="642">
        <f t="shared" ref="AV74:BP74" si="205">SUM(AV75:AV86)</f>
        <v>0</v>
      </c>
      <c r="AW74" s="642" t="e">
        <f t="shared" si="205"/>
        <v>#REF!</v>
      </c>
      <c r="AX74" s="642">
        <f t="shared" si="205"/>
        <v>0</v>
      </c>
      <c r="AY74" s="642">
        <f t="shared" si="205"/>
        <v>0</v>
      </c>
      <c r="AZ74" s="642">
        <f t="shared" si="205"/>
        <v>0</v>
      </c>
      <c r="BA74" s="642">
        <f t="shared" si="205"/>
        <v>0</v>
      </c>
      <c r="BB74" s="642">
        <f t="shared" si="205"/>
        <v>0</v>
      </c>
      <c r="BC74" s="642">
        <f t="shared" si="205"/>
        <v>0</v>
      </c>
      <c r="BD74" s="642">
        <f t="shared" si="205"/>
        <v>0</v>
      </c>
      <c r="BE74" s="642">
        <f t="shared" si="205"/>
        <v>0</v>
      </c>
      <c r="BF74" s="642">
        <f t="shared" si="205"/>
        <v>0</v>
      </c>
      <c r="BG74" s="642">
        <f t="shared" si="205"/>
        <v>0</v>
      </c>
      <c r="BH74" s="642">
        <f t="shared" si="205"/>
        <v>0</v>
      </c>
      <c r="BI74" s="642">
        <f t="shared" si="205"/>
        <v>0</v>
      </c>
      <c r="BJ74" s="642">
        <f t="shared" si="205"/>
        <v>0</v>
      </c>
      <c r="BK74" s="642" t="e">
        <f t="shared" si="205"/>
        <v>#REF!</v>
      </c>
      <c r="BL74" s="642">
        <f t="shared" si="205"/>
        <v>0</v>
      </c>
      <c r="BM74" s="642">
        <f t="shared" si="205"/>
        <v>0</v>
      </c>
      <c r="BN74" s="642">
        <f t="shared" si="205"/>
        <v>0</v>
      </c>
      <c r="BO74" s="642">
        <f t="shared" si="205"/>
        <v>0</v>
      </c>
      <c r="BP74" s="642">
        <f t="shared" si="205"/>
        <v>0</v>
      </c>
      <c r="BQ74" s="642">
        <f t="shared" ref="BQ74:BW74" si="206">SUM(BQ75:BQ86)</f>
        <v>0</v>
      </c>
      <c r="BR74" s="642" t="e">
        <f>SUM(BR75:BR91)</f>
        <v>#REF!</v>
      </c>
      <c r="BS74" s="642">
        <f t="shared" si="206"/>
        <v>0</v>
      </c>
      <c r="BT74" s="642">
        <f t="shared" si="206"/>
        <v>0</v>
      </c>
      <c r="BU74" s="642">
        <f t="shared" si="206"/>
        <v>0</v>
      </c>
      <c r="BV74" s="642">
        <f t="shared" si="206"/>
        <v>0</v>
      </c>
      <c r="BW74" s="642">
        <f t="shared" si="206"/>
        <v>1</v>
      </c>
      <c r="BX74" s="642">
        <f t="shared" si="8"/>
        <v>0</v>
      </c>
      <c r="BY74" s="533" t="str">
        <f t="shared" si="9"/>
        <v>нд</v>
      </c>
      <c r="BZ74" s="642" t="e">
        <f t="shared" si="10"/>
        <v>#REF!</v>
      </c>
      <c r="CA74" s="609" t="str">
        <f t="shared" si="11"/>
        <v/>
      </c>
      <c r="CB74" s="642" t="s">
        <v>493</v>
      </c>
      <c r="CE74" s="231" t="e">
        <f>IF(#REF!=[6]В0228_1037000158513_04_0_69_!BD77,0,1)</f>
        <v>#REF!</v>
      </c>
    </row>
    <row r="75" spans="1:83" ht="23.25" customHeight="1" x14ac:dyDescent="0.25">
      <c r="A75" s="571" t="str">
        <f>[5]В0228_1037000158513_02_0_69_!A79</f>
        <v>1.3.2</v>
      </c>
      <c r="B75" s="572" t="str">
        <f>[5]В0228_1037000158513_02_0_69_!B79</f>
        <v>РП ТИЗ</v>
      </c>
      <c r="C75" s="571" t="str">
        <f>[5]В0228_1037000158513_02_0_69_!C79</f>
        <v>Е_1000000011</v>
      </c>
      <c r="D75" s="541">
        <f t="shared" ref="D75:D91" si="207">F75+G75</f>
        <v>0</v>
      </c>
      <c r="E75" s="541">
        <v>0</v>
      </c>
      <c r="F75" s="642">
        <f t="shared" ref="F75:G92" si="208">SUM(M75,T75,AA75,AH75)</f>
        <v>0</v>
      </c>
      <c r="G75" s="642">
        <f t="shared" si="208"/>
        <v>0</v>
      </c>
      <c r="H75" s="642">
        <f t="shared" ref="H75:H91" si="209">SUM(O75,V75,AC75,AJ75)</f>
        <v>0</v>
      </c>
      <c r="I75" s="642">
        <f t="shared" ref="I75:I91" si="210">SUM(P75,W75,AD75,AK75)</f>
        <v>0</v>
      </c>
      <c r="J75" s="642">
        <f t="shared" ref="J75:J91" si="211">SUM(Q75,X75,AE75,AL75)</f>
        <v>0</v>
      </c>
      <c r="K75" s="642">
        <f t="shared" ref="K75:K91" si="212">SUM(R75,Y75,AF75,AM75)</f>
        <v>0</v>
      </c>
      <c r="L75" s="642">
        <f t="shared" ref="L75:L91" si="213">SUM(S75,Z75,AG75,AN75)</f>
        <v>0</v>
      </c>
      <c r="M75" s="642">
        <v>0</v>
      </c>
      <c r="N75" s="642" t="str">
        <f>I1015_1037000158513_12_69_0!M70</f>
        <v>нд</v>
      </c>
      <c r="O75" s="642">
        <v>0</v>
      </c>
      <c r="P75" s="642">
        <v>0</v>
      </c>
      <c r="Q75" s="642">
        <v>0</v>
      </c>
      <c r="R75" s="642">
        <v>0</v>
      </c>
      <c r="S75" s="642">
        <v>0</v>
      </c>
      <c r="T75" s="642">
        <v>0</v>
      </c>
      <c r="U75" s="642" t="str">
        <f>I1015_1037000158513_12_69_0!O70</f>
        <v>нд</v>
      </c>
      <c r="V75" s="642">
        <v>0</v>
      </c>
      <c r="W75" s="642">
        <v>0</v>
      </c>
      <c r="X75" s="642">
        <v>0</v>
      </c>
      <c r="Y75" s="642">
        <v>0</v>
      </c>
      <c r="Z75" s="642">
        <v>0</v>
      </c>
      <c r="AA75" s="642">
        <v>0</v>
      </c>
      <c r="AB75" s="642" t="str">
        <f>I1015_1037000158513_12_69_0!Q70</f>
        <v>нд</v>
      </c>
      <c r="AC75" s="642">
        <v>0</v>
      </c>
      <c r="AD75" s="642">
        <v>0</v>
      </c>
      <c r="AE75" s="642">
        <v>0</v>
      </c>
      <c r="AF75" s="642">
        <v>0</v>
      </c>
      <c r="AG75" s="642">
        <v>0</v>
      </c>
      <c r="AH75" s="642">
        <v>0</v>
      </c>
      <c r="AI75" s="642" t="str">
        <f>I1015_1037000158513_12_69_0!S70</f>
        <v>нд</v>
      </c>
      <c r="AJ75" s="642">
        <v>0</v>
      </c>
      <c r="AK75" s="642">
        <v>0</v>
      </c>
      <c r="AL75" s="642">
        <v>0</v>
      </c>
      <c r="AM75" s="642">
        <v>0</v>
      </c>
      <c r="AN75" s="642">
        <v>0</v>
      </c>
      <c r="AO75" s="642">
        <f t="shared" ref="AO75:AO91" si="214">SUM(AV75,BC75,BJ75,BQ75)</f>
        <v>0</v>
      </c>
      <c r="AP75" s="642">
        <f t="shared" ref="AP75:AP91" si="215">SUM(AW75,BD75,BK75,BR75)</f>
        <v>0</v>
      </c>
      <c r="AQ75" s="642">
        <f t="shared" ref="AQ75:AQ91" si="216">SUM(AX75,BE75,BL75,BS75)</f>
        <v>0</v>
      </c>
      <c r="AR75" s="642">
        <f t="shared" ref="AR75:AR91" si="217">SUM(AY75,BF75,BM75,BT75)</f>
        <v>0</v>
      </c>
      <c r="AS75" s="642">
        <f t="shared" ref="AS75:AS91" si="218">SUM(AZ75,BG75,BN75,BU75)</f>
        <v>0</v>
      </c>
      <c r="AT75" s="642">
        <f t="shared" ref="AT75:AT91" si="219">SUM(BA75,BH75,BO75,BV75)</f>
        <v>0</v>
      </c>
      <c r="AU75" s="642">
        <f t="shared" ref="AU75:AU91" si="220">SUM(BB75,BI75,BP75,BW75)</f>
        <v>0</v>
      </c>
      <c r="AV75" s="642">
        <v>0</v>
      </c>
      <c r="AW75" s="642" t="str">
        <f>I1015_1037000158513_12_69_0!N70</f>
        <v>нд</v>
      </c>
      <c r="AX75" s="642">
        <v>0</v>
      </c>
      <c r="AY75" s="642">
        <v>0</v>
      </c>
      <c r="AZ75" s="642">
        <v>0</v>
      </c>
      <c r="BA75" s="642">
        <v>0</v>
      </c>
      <c r="BB75" s="642">
        <v>0</v>
      </c>
      <c r="BC75" s="642">
        <v>0</v>
      </c>
      <c r="BD75" s="642">
        <v>0</v>
      </c>
      <c r="BE75" s="642">
        <v>0</v>
      </c>
      <c r="BF75" s="642">
        <v>0</v>
      </c>
      <c r="BG75" s="642">
        <v>0</v>
      </c>
      <c r="BH75" s="642">
        <v>0</v>
      </c>
      <c r="BI75" s="642">
        <v>0</v>
      </c>
      <c r="BJ75" s="642">
        <v>0</v>
      </c>
      <c r="BK75" s="642" t="str">
        <f>I1015_1037000158513_12_69_0!R70</f>
        <v>нд</v>
      </c>
      <c r="BL75" s="642">
        <v>0</v>
      </c>
      <c r="BM75" s="642">
        <v>0</v>
      </c>
      <c r="BN75" s="642">
        <v>0</v>
      </c>
      <c r="BO75" s="642">
        <v>0</v>
      </c>
      <c r="BP75" s="642">
        <v>0</v>
      </c>
      <c r="BQ75" s="642">
        <v>0</v>
      </c>
      <c r="BR75" s="642" t="str">
        <f>I1015_1037000158513_12_69_0!T70</f>
        <v>нд</v>
      </c>
      <c r="BS75" s="642">
        <v>0</v>
      </c>
      <c r="BT75" s="642">
        <v>0</v>
      </c>
      <c r="BU75" s="642">
        <v>0</v>
      </c>
      <c r="BV75" s="642">
        <v>0</v>
      </c>
      <c r="BW75" s="642">
        <v>0</v>
      </c>
      <c r="BX75" s="642">
        <f t="shared" ref="BX75:BX91" si="221">(AV75+BC75+BJ75+BQ75)-(M75+T75+AA75+AH75)</f>
        <v>0</v>
      </c>
      <c r="BY75" s="533" t="str">
        <f t="shared" ref="BY75:BY91" si="222">IFERROR((AV75+BC75+BJ75+BQ75)/(M75+T75+AA75+AH75),"нд")</f>
        <v>нд</v>
      </c>
      <c r="BZ75" s="642" t="e">
        <f t="shared" ref="BZ75:BZ91" si="223">(AW75+BD75+BK75+BR75)-(N75+U75+AB75+AI75)</f>
        <v>#VALUE!</v>
      </c>
      <c r="CA75" s="609" t="str">
        <f t="shared" ref="CA75:CA91" si="224">IFERROR((AW75+BD75+BK75+BR75)/(N75+U75+AB75+AI75),"")</f>
        <v/>
      </c>
      <c r="CB75" s="642" t="str">
        <f>I1115_1037000158513_10_69_0!AF70</f>
        <v>нд</v>
      </c>
      <c r="CE75" s="231" t="e">
        <f>IF(#REF!=[6]В0228_1037000158513_04_0_69_!BD78,0,1)</f>
        <v>#REF!</v>
      </c>
    </row>
    <row r="76" spans="1:83" x14ac:dyDescent="0.25">
      <c r="A76" s="571" t="s">
        <v>681</v>
      </c>
      <c r="B76" s="572" t="s">
        <v>698</v>
      </c>
      <c r="C76" s="571" t="s">
        <v>832</v>
      </c>
      <c r="D76" s="541">
        <f t="shared" si="207"/>
        <v>0</v>
      </c>
      <c r="E76" s="541"/>
      <c r="F76" s="642">
        <f t="shared" si="208"/>
        <v>0</v>
      </c>
      <c r="G76" s="642">
        <f t="shared" si="208"/>
        <v>0</v>
      </c>
      <c r="H76" s="642">
        <f t="shared" ref="H76:H77" si="225">SUM(O76,V76,AC76,AJ76)</f>
        <v>0</v>
      </c>
      <c r="I76" s="642">
        <f t="shared" ref="I76:I77" si="226">SUM(P76,W76,AD76,AK76)</f>
        <v>0</v>
      </c>
      <c r="J76" s="642">
        <f t="shared" ref="J76:J77" si="227">SUM(Q76,X76,AE76,AL76)</f>
        <v>0</v>
      </c>
      <c r="K76" s="642">
        <f t="shared" ref="K76:K77" si="228">SUM(R76,Y76,AF76,AM76)</f>
        <v>0</v>
      </c>
      <c r="L76" s="642">
        <f t="shared" si="213"/>
        <v>0</v>
      </c>
      <c r="M76" s="642">
        <v>0</v>
      </c>
      <c r="N76" s="642">
        <f>I1015_1037000158513_12_69_0!M71</f>
        <v>0</v>
      </c>
      <c r="O76" s="642">
        <v>0</v>
      </c>
      <c r="P76" s="642">
        <v>0</v>
      </c>
      <c r="Q76" s="642">
        <v>0</v>
      </c>
      <c r="R76" s="642">
        <v>0</v>
      </c>
      <c r="S76" s="642">
        <v>0</v>
      </c>
      <c r="T76" s="642">
        <v>0</v>
      </c>
      <c r="U76" s="642">
        <v>0</v>
      </c>
      <c r="V76" s="642">
        <v>0</v>
      </c>
      <c r="W76" s="642">
        <v>0</v>
      </c>
      <c r="X76" s="642">
        <v>0</v>
      </c>
      <c r="Y76" s="642">
        <v>0</v>
      </c>
      <c r="Z76" s="642">
        <v>0</v>
      </c>
      <c r="AA76" s="642">
        <v>0</v>
      </c>
      <c r="AB76" s="642">
        <f>I1015_1037000158513_12_69_0!Q71</f>
        <v>0</v>
      </c>
      <c r="AC76" s="642">
        <v>0</v>
      </c>
      <c r="AD76" s="642">
        <v>0</v>
      </c>
      <c r="AE76" s="642">
        <v>0</v>
      </c>
      <c r="AF76" s="642">
        <v>0</v>
      </c>
      <c r="AG76" s="642">
        <v>0</v>
      </c>
      <c r="AH76" s="642">
        <v>0</v>
      </c>
      <c r="AI76" s="642">
        <f>I1015_1037000158513_12_69_0!S71</f>
        <v>0</v>
      </c>
      <c r="AJ76" s="642">
        <v>0</v>
      </c>
      <c r="AK76" s="642">
        <v>0</v>
      </c>
      <c r="AL76" s="642">
        <v>0</v>
      </c>
      <c r="AM76" s="642">
        <v>0</v>
      </c>
      <c r="AN76" s="642">
        <v>0</v>
      </c>
      <c r="AO76" s="642">
        <f t="shared" si="214"/>
        <v>0</v>
      </c>
      <c r="AP76" s="642">
        <f t="shared" si="215"/>
        <v>0</v>
      </c>
      <c r="AQ76" s="642">
        <f t="shared" si="216"/>
        <v>0</v>
      </c>
      <c r="AR76" s="642">
        <f t="shared" si="217"/>
        <v>0</v>
      </c>
      <c r="AS76" s="642">
        <f t="shared" si="218"/>
        <v>0</v>
      </c>
      <c r="AT76" s="642">
        <f t="shared" si="219"/>
        <v>0</v>
      </c>
      <c r="AU76" s="642">
        <f t="shared" si="220"/>
        <v>0</v>
      </c>
      <c r="AV76" s="642">
        <v>0</v>
      </c>
      <c r="AW76" s="642">
        <f>I1015_1037000158513_12_69_0!N71</f>
        <v>0</v>
      </c>
      <c r="AX76" s="642">
        <v>0</v>
      </c>
      <c r="AY76" s="642">
        <v>0</v>
      </c>
      <c r="AZ76" s="642">
        <v>0</v>
      </c>
      <c r="BA76" s="642">
        <v>0</v>
      </c>
      <c r="BB76" s="642">
        <v>0</v>
      </c>
      <c r="BC76" s="642">
        <v>0</v>
      </c>
      <c r="BD76" s="642">
        <v>0</v>
      </c>
      <c r="BE76" s="642">
        <v>0</v>
      </c>
      <c r="BF76" s="642">
        <v>0</v>
      </c>
      <c r="BG76" s="642">
        <v>0</v>
      </c>
      <c r="BH76" s="642">
        <v>0</v>
      </c>
      <c r="BI76" s="642">
        <v>0</v>
      </c>
      <c r="BJ76" s="642">
        <v>0</v>
      </c>
      <c r="BK76" s="642">
        <f>I1015_1037000158513_12_69_0!R71</f>
        <v>0</v>
      </c>
      <c r="BL76" s="642">
        <v>0</v>
      </c>
      <c r="BM76" s="642">
        <v>0</v>
      </c>
      <c r="BN76" s="642">
        <v>0</v>
      </c>
      <c r="BO76" s="642">
        <v>0</v>
      </c>
      <c r="BP76" s="642">
        <v>0</v>
      </c>
      <c r="BQ76" s="642">
        <v>0</v>
      </c>
      <c r="BR76" s="642">
        <f>I1015_1037000158513_12_69_0!T71</f>
        <v>0</v>
      </c>
      <c r="BS76" s="642">
        <v>0</v>
      </c>
      <c r="BT76" s="642">
        <v>0</v>
      </c>
      <c r="BU76" s="642">
        <v>0</v>
      </c>
      <c r="BV76" s="642">
        <v>0</v>
      </c>
      <c r="BW76" s="642">
        <v>0</v>
      </c>
      <c r="BX76" s="642">
        <f t="shared" si="221"/>
        <v>0</v>
      </c>
      <c r="BY76" s="533" t="str">
        <f t="shared" si="222"/>
        <v>нд</v>
      </c>
      <c r="BZ76" s="642">
        <f t="shared" si="223"/>
        <v>0</v>
      </c>
      <c r="CA76" s="609" t="str">
        <f t="shared" si="224"/>
        <v/>
      </c>
      <c r="CB76" s="642" t="str">
        <f>I1115_1037000158513_10_69_0!AF71</f>
        <v>нд</v>
      </c>
      <c r="CE76" s="231"/>
    </row>
    <row r="77" spans="1:83" ht="30.75" customHeight="1" x14ac:dyDescent="0.25">
      <c r="A77" s="571" t="s">
        <v>681</v>
      </c>
      <c r="B77" s="572" t="s">
        <v>699</v>
      </c>
      <c r="C77" s="571" t="s">
        <v>833</v>
      </c>
      <c r="D77" s="541">
        <f t="shared" si="207"/>
        <v>24.727</v>
      </c>
      <c r="E77" s="541"/>
      <c r="F77" s="642">
        <f t="shared" si="208"/>
        <v>0</v>
      </c>
      <c r="G77" s="642">
        <f t="shared" si="208"/>
        <v>24.727</v>
      </c>
      <c r="H77" s="642">
        <f t="shared" si="225"/>
        <v>0</v>
      </c>
      <c r="I77" s="642">
        <f t="shared" si="226"/>
        <v>0</v>
      </c>
      <c r="J77" s="642">
        <f t="shared" si="227"/>
        <v>0</v>
      </c>
      <c r="K77" s="642">
        <f t="shared" si="228"/>
        <v>0</v>
      </c>
      <c r="L77" s="642">
        <f t="shared" si="213"/>
        <v>1</v>
      </c>
      <c r="M77" s="642">
        <v>0</v>
      </c>
      <c r="N77" s="642">
        <f>I1015_1037000158513_12_69_0!M72</f>
        <v>0</v>
      </c>
      <c r="O77" s="642">
        <v>0</v>
      </c>
      <c r="P77" s="642">
        <v>0</v>
      </c>
      <c r="Q77" s="642">
        <v>0</v>
      </c>
      <c r="R77" s="642">
        <v>0</v>
      </c>
      <c r="S77" s="642">
        <v>0</v>
      </c>
      <c r="T77" s="642">
        <v>0</v>
      </c>
      <c r="U77" s="642">
        <v>0</v>
      </c>
      <c r="V77" s="642">
        <v>0</v>
      </c>
      <c r="W77" s="642">
        <v>0</v>
      </c>
      <c r="X77" s="642">
        <v>0</v>
      </c>
      <c r="Y77" s="642">
        <v>0</v>
      </c>
      <c r="Z77" s="642">
        <v>0</v>
      </c>
      <c r="AA77" s="642">
        <v>0</v>
      </c>
      <c r="AB77" s="642">
        <f>I1015_1037000158513_12_69_0!Q72</f>
        <v>0</v>
      </c>
      <c r="AC77" s="642">
        <v>0</v>
      </c>
      <c r="AD77" s="642">
        <v>0</v>
      </c>
      <c r="AE77" s="642">
        <v>0</v>
      </c>
      <c r="AF77" s="642">
        <v>0</v>
      </c>
      <c r="AG77" s="642">
        <v>0</v>
      </c>
      <c r="AH77" s="642">
        <v>0</v>
      </c>
      <c r="AI77" s="642">
        <v>24.727</v>
      </c>
      <c r="AJ77" s="642">
        <v>0</v>
      </c>
      <c r="AK77" s="642">
        <v>0</v>
      </c>
      <c r="AL77" s="642">
        <v>0</v>
      </c>
      <c r="AM77" s="642">
        <v>0</v>
      </c>
      <c r="AN77" s="642">
        <v>1</v>
      </c>
      <c r="AO77" s="642">
        <f t="shared" si="214"/>
        <v>0</v>
      </c>
      <c r="AP77" s="642">
        <f t="shared" si="215"/>
        <v>0</v>
      </c>
      <c r="AQ77" s="642">
        <f t="shared" si="216"/>
        <v>0</v>
      </c>
      <c r="AR77" s="642">
        <f t="shared" si="217"/>
        <v>0</v>
      </c>
      <c r="AS77" s="642">
        <f t="shared" si="218"/>
        <v>0</v>
      </c>
      <c r="AT77" s="642">
        <f t="shared" si="219"/>
        <v>0</v>
      </c>
      <c r="AU77" s="642">
        <f t="shared" si="220"/>
        <v>1</v>
      </c>
      <c r="AV77" s="642">
        <v>0</v>
      </c>
      <c r="AW77" s="642">
        <f>I1015_1037000158513_12_69_0!N72</f>
        <v>0</v>
      </c>
      <c r="AX77" s="642">
        <v>0</v>
      </c>
      <c r="AY77" s="642">
        <v>0</v>
      </c>
      <c r="AZ77" s="642">
        <v>0</v>
      </c>
      <c r="BA77" s="642">
        <v>0</v>
      </c>
      <c r="BB77" s="642">
        <v>0</v>
      </c>
      <c r="BC77" s="642">
        <v>0</v>
      </c>
      <c r="BD77" s="642">
        <v>0</v>
      </c>
      <c r="BE77" s="642">
        <v>0</v>
      </c>
      <c r="BF77" s="642">
        <v>0</v>
      </c>
      <c r="BG77" s="642">
        <v>0</v>
      </c>
      <c r="BH77" s="642">
        <v>0</v>
      </c>
      <c r="BI77" s="642">
        <v>0</v>
      </c>
      <c r="BJ77" s="642">
        <v>0</v>
      </c>
      <c r="BK77" s="642">
        <f>I1015_1037000158513_12_69_0!R72</f>
        <v>0</v>
      </c>
      <c r="BL77" s="642">
        <v>0</v>
      </c>
      <c r="BM77" s="642">
        <v>0</v>
      </c>
      <c r="BN77" s="642">
        <v>0</v>
      </c>
      <c r="BO77" s="642">
        <v>0</v>
      </c>
      <c r="BP77" s="642">
        <v>0</v>
      </c>
      <c r="BQ77" s="642">
        <v>0</v>
      </c>
      <c r="BR77" s="642">
        <f>I1015_1037000158513_12_69_0!T72</f>
        <v>0</v>
      </c>
      <c r="BS77" s="642">
        <v>0</v>
      </c>
      <c r="BT77" s="642">
        <v>0</v>
      </c>
      <c r="BU77" s="642">
        <v>0</v>
      </c>
      <c r="BV77" s="642">
        <v>0</v>
      </c>
      <c r="BW77" s="642">
        <v>1</v>
      </c>
      <c r="BX77" s="642">
        <f t="shared" si="221"/>
        <v>0</v>
      </c>
      <c r="BY77" s="533" t="str">
        <f t="shared" si="222"/>
        <v>нд</v>
      </c>
      <c r="BZ77" s="642">
        <f t="shared" si="223"/>
        <v>-24.727</v>
      </c>
      <c r="CA77" s="609">
        <f t="shared" si="224"/>
        <v>0</v>
      </c>
      <c r="CB77" s="642" t="str">
        <f>I1115_1037000158513_10_69_0!AF72</f>
        <v>нд</v>
      </c>
      <c r="CE77" s="231"/>
    </row>
    <row r="78" spans="1:83" ht="126" x14ac:dyDescent="0.25">
      <c r="A78" s="571" t="str">
        <f>[5]В0228_1037000158513_02_0_69_!A89</f>
        <v>1.3.2</v>
      </c>
      <c r="B78" s="572" t="str">
        <f>[5]В0228_1037000158513_02_0_69_!B89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78" s="571" t="str">
        <f>[5]В0228_1037000158513_02_0_69_!C89</f>
        <v>Е_0004000021</v>
      </c>
      <c r="D78" s="541">
        <f t="shared" si="207"/>
        <v>0</v>
      </c>
      <c r="E78" s="541">
        <v>0</v>
      </c>
      <c r="F78" s="642">
        <f t="shared" si="208"/>
        <v>0</v>
      </c>
      <c r="G78" s="642">
        <f t="shared" si="208"/>
        <v>0</v>
      </c>
      <c r="H78" s="642">
        <f t="shared" si="209"/>
        <v>0</v>
      </c>
      <c r="I78" s="642">
        <f t="shared" si="210"/>
        <v>0</v>
      </c>
      <c r="J78" s="642">
        <f t="shared" si="211"/>
        <v>0</v>
      </c>
      <c r="K78" s="642">
        <f t="shared" si="212"/>
        <v>0</v>
      </c>
      <c r="L78" s="642">
        <f t="shared" si="213"/>
        <v>0</v>
      </c>
      <c r="M78" s="642">
        <v>0</v>
      </c>
      <c r="N78" s="642">
        <f>I1015_1037000158513_12_69_0!M73</f>
        <v>0</v>
      </c>
      <c r="O78" s="642">
        <v>0</v>
      </c>
      <c r="P78" s="642">
        <v>0</v>
      </c>
      <c r="Q78" s="642">
        <v>0</v>
      </c>
      <c r="R78" s="642">
        <v>0</v>
      </c>
      <c r="S78" s="642">
        <v>0</v>
      </c>
      <c r="T78" s="642">
        <v>0</v>
      </c>
      <c r="U78" s="642">
        <f>I1015_1037000158513_12_69_0!O73</f>
        <v>0</v>
      </c>
      <c r="V78" s="642">
        <v>0</v>
      </c>
      <c r="W78" s="642">
        <v>0</v>
      </c>
      <c r="X78" s="642">
        <v>0</v>
      </c>
      <c r="Y78" s="642">
        <v>0</v>
      </c>
      <c r="Z78" s="642">
        <v>0</v>
      </c>
      <c r="AA78" s="642">
        <v>0</v>
      </c>
      <c r="AB78" s="642">
        <f>I1015_1037000158513_12_69_0!Q73</f>
        <v>0</v>
      </c>
      <c r="AC78" s="642">
        <v>0</v>
      </c>
      <c r="AD78" s="642">
        <v>0</v>
      </c>
      <c r="AE78" s="642">
        <v>0</v>
      </c>
      <c r="AF78" s="642">
        <v>0</v>
      </c>
      <c r="AG78" s="642">
        <v>0</v>
      </c>
      <c r="AH78" s="642">
        <v>0</v>
      </c>
      <c r="AI78" s="642">
        <f>I1015_1037000158513_12_69_0!S73</f>
        <v>0</v>
      </c>
      <c r="AJ78" s="642">
        <v>0</v>
      </c>
      <c r="AK78" s="642">
        <v>0</v>
      </c>
      <c r="AL78" s="642">
        <v>0</v>
      </c>
      <c r="AM78" s="642">
        <v>0</v>
      </c>
      <c r="AN78" s="642">
        <v>0</v>
      </c>
      <c r="AO78" s="642">
        <f t="shared" si="214"/>
        <v>0</v>
      </c>
      <c r="AP78" s="642">
        <f t="shared" si="215"/>
        <v>0</v>
      </c>
      <c r="AQ78" s="642">
        <f t="shared" si="216"/>
        <v>0</v>
      </c>
      <c r="AR78" s="642">
        <f t="shared" si="217"/>
        <v>0</v>
      </c>
      <c r="AS78" s="642">
        <f t="shared" si="218"/>
        <v>0</v>
      </c>
      <c r="AT78" s="642">
        <f t="shared" si="219"/>
        <v>0</v>
      </c>
      <c r="AU78" s="642">
        <f t="shared" si="220"/>
        <v>0</v>
      </c>
      <c r="AV78" s="642">
        <v>0</v>
      </c>
      <c r="AW78" s="642">
        <f>I1015_1037000158513_12_69_0!N73</f>
        <v>0</v>
      </c>
      <c r="AX78" s="642">
        <v>0</v>
      </c>
      <c r="AY78" s="642">
        <v>0</v>
      </c>
      <c r="AZ78" s="642">
        <v>0</v>
      </c>
      <c r="BA78" s="642">
        <v>0</v>
      </c>
      <c r="BB78" s="642">
        <v>0</v>
      </c>
      <c r="BC78" s="642">
        <v>0</v>
      </c>
      <c r="BD78" s="642">
        <v>0</v>
      </c>
      <c r="BE78" s="642">
        <v>0</v>
      </c>
      <c r="BF78" s="642">
        <v>0</v>
      </c>
      <c r="BG78" s="642">
        <v>0</v>
      </c>
      <c r="BH78" s="642">
        <v>0</v>
      </c>
      <c r="BI78" s="642">
        <v>0</v>
      </c>
      <c r="BJ78" s="642">
        <v>0</v>
      </c>
      <c r="BK78" s="642">
        <f>I1015_1037000158513_12_69_0!R73</f>
        <v>0</v>
      </c>
      <c r="BL78" s="642">
        <v>0</v>
      </c>
      <c r="BM78" s="642">
        <v>0</v>
      </c>
      <c r="BN78" s="642">
        <v>0</v>
      </c>
      <c r="BO78" s="642">
        <v>0</v>
      </c>
      <c r="BP78" s="642">
        <v>0</v>
      </c>
      <c r="BQ78" s="642">
        <v>0</v>
      </c>
      <c r="BR78" s="642">
        <f>I1015_1037000158513_12_69_0!T73</f>
        <v>0</v>
      </c>
      <c r="BS78" s="642">
        <v>0</v>
      </c>
      <c r="BT78" s="642">
        <v>0</v>
      </c>
      <c r="BU78" s="642">
        <v>0</v>
      </c>
      <c r="BV78" s="642">
        <v>0</v>
      </c>
      <c r="BW78" s="642">
        <v>0</v>
      </c>
      <c r="BX78" s="642">
        <f t="shared" si="221"/>
        <v>0</v>
      </c>
      <c r="BY78" s="533" t="str">
        <f t="shared" si="222"/>
        <v>нд</v>
      </c>
      <c r="BZ78" s="642">
        <f t="shared" si="223"/>
        <v>0</v>
      </c>
      <c r="CA78" s="609" t="str">
        <f t="shared" si="224"/>
        <v/>
      </c>
      <c r="CB78" s="642" t="str">
        <f>I1115_1037000158513_10_69_0!AF73</f>
        <v>нд</v>
      </c>
      <c r="CE78" s="231" t="e">
        <f>IF(#REF!=[6]В0228_1037000158513_04_0_69_!BD88,0,1)</f>
        <v>#REF!</v>
      </c>
    </row>
    <row r="79" spans="1:83" ht="123.75" customHeight="1" x14ac:dyDescent="0.25">
      <c r="A79" s="571" t="str">
        <f>[5]В0228_1037000158513_02_0_69_!A90</f>
        <v>1.3.2</v>
      </c>
      <c r="B79" s="572" t="str">
        <f>[5]В0228_1037000158513_02_0_69_!B90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79" s="571" t="str">
        <f>[5]В0228_1037000158513_02_0_69_!C90</f>
        <v>Е_0004000022</v>
      </c>
      <c r="D79" s="541" t="e">
        <f t="shared" si="207"/>
        <v>#REF!</v>
      </c>
      <c r="E79" s="541">
        <v>0</v>
      </c>
      <c r="F79" s="642">
        <f t="shared" si="208"/>
        <v>0</v>
      </c>
      <c r="G79" s="642" t="e">
        <f t="shared" si="208"/>
        <v>#REF!</v>
      </c>
      <c r="H79" s="642">
        <f t="shared" si="209"/>
        <v>0</v>
      </c>
      <c r="I79" s="642">
        <f t="shared" si="210"/>
        <v>0</v>
      </c>
      <c r="J79" s="642">
        <f t="shared" si="211"/>
        <v>0</v>
      </c>
      <c r="K79" s="642">
        <f t="shared" si="212"/>
        <v>0</v>
      </c>
      <c r="L79" s="642">
        <f t="shared" si="213"/>
        <v>0</v>
      </c>
      <c r="M79" s="642">
        <v>0</v>
      </c>
      <c r="N79" s="642" t="e">
        <f>I1015_1037000158513_12_69_0!#REF!</f>
        <v>#REF!</v>
      </c>
      <c r="O79" s="642">
        <v>0</v>
      </c>
      <c r="P79" s="642">
        <v>0</v>
      </c>
      <c r="Q79" s="642">
        <v>0</v>
      </c>
      <c r="R79" s="642">
        <v>0</v>
      </c>
      <c r="S79" s="642">
        <v>0</v>
      </c>
      <c r="T79" s="642">
        <v>0</v>
      </c>
      <c r="U79" s="642" t="e">
        <f>I1015_1037000158513_12_69_0!#REF!</f>
        <v>#REF!</v>
      </c>
      <c r="V79" s="642">
        <v>0</v>
      </c>
      <c r="W79" s="642">
        <v>0</v>
      </c>
      <c r="X79" s="642">
        <v>0</v>
      </c>
      <c r="Y79" s="642">
        <v>0</v>
      </c>
      <c r="Z79" s="642">
        <v>0</v>
      </c>
      <c r="AA79" s="642">
        <v>0</v>
      </c>
      <c r="AB79" s="642" t="e">
        <f>I1015_1037000158513_12_69_0!#REF!</f>
        <v>#REF!</v>
      </c>
      <c r="AC79" s="642">
        <v>0</v>
      </c>
      <c r="AD79" s="642">
        <v>0</v>
      </c>
      <c r="AE79" s="642">
        <v>0</v>
      </c>
      <c r="AF79" s="642">
        <v>0</v>
      </c>
      <c r="AG79" s="642">
        <v>0</v>
      </c>
      <c r="AH79" s="642">
        <v>0</v>
      </c>
      <c r="AI79" s="642" t="e">
        <f>I1015_1037000158513_12_69_0!#REF!</f>
        <v>#REF!</v>
      </c>
      <c r="AJ79" s="642">
        <v>0</v>
      </c>
      <c r="AK79" s="642">
        <v>0</v>
      </c>
      <c r="AL79" s="642">
        <v>0</v>
      </c>
      <c r="AM79" s="642">
        <v>0</v>
      </c>
      <c r="AN79" s="642">
        <v>0</v>
      </c>
      <c r="AO79" s="642">
        <f t="shared" si="214"/>
        <v>0</v>
      </c>
      <c r="AP79" s="642" t="e">
        <f t="shared" si="215"/>
        <v>#REF!</v>
      </c>
      <c r="AQ79" s="642">
        <f t="shared" si="216"/>
        <v>0</v>
      </c>
      <c r="AR79" s="642">
        <f t="shared" si="217"/>
        <v>0</v>
      </c>
      <c r="AS79" s="642">
        <f t="shared" si="218"/>
        <v>0</v>
      </c>
      <c r="AT79" s="642">
        <f t="shared" si="219"/>
        <v>0</v>
      </c>
      <c r="AU79" s="642">
        <f t="shared" si="220"/>
        <v>0</v>
      </c>
      <c r="AV79" s="642">
        <v>0</v>
      </c>
      <c r="AW79" s="642" t="e">
        <f>I1015_1037000158513_12_69_0!#REF!</f>
        <v>#REF!</v>
      </c>
      <c r="AX79" s="642">
        <v>0</v>
      </c>
      <c r="AY79" s="642">
        <v>0</v>
      </c>
      <c r="AZ79" s="642">
        <v>0</v>
      </c>
      <c r="BA79" s="642">
        <v>0</v>
      </c>
      <c r="BB79" s="642">
        <v>0</v>
      </c>
      <c r="BC79" s="642">
        <v>0</v>
      </c>
      <c r="BD79" s="642">
        <v>0</v>
      </c>
      <c r="BE79" s="642">
        <v>0</v>
      </c>
      <c r="BF79" s="642">
        <v>0</v>
      </c>
      <c r="BG79" s="642">
        <v>0</v>
      </c>
      <c r="BH79" s="642">
        <v>0</v>
      </c>
      <c r="BI79" s="642">
        <v>0</v>
      </c>
      <c r="BJ79" s="642">
        <v>0</v>
      </c>
      <c r="BK79" s="642" t="e">
        <f>I1015_1037000158513_12_69_0!#REF!</f>
        <v>#REF!</v>
      </c>
      <c r="BL79" s="642">
        <v>0</v>
      </c>
      <c r="BM79" s="642">
        <v>0</v>
      </c>
      <c r="BN79" s="642">
        <v>0</v>
      </c>
      <c r="BO79" s="642">
        <v>0</v>
      </c>
      <c r="BP79" s="642">
        <v>0</v>
      </c>
      <c r="BQ79" s="642">
        <v>0</v>
      </c>
      <c r="BR79" s="642" t="e">
        <f>I1015_1037000158513_12_69_0!#REF!</f>
        <v>#REF!</v>
      </c>
      <c r="BS79" s="642">
        <v>0</v>
      </c>
      <c r="BT79" s="642">
        <v>0</v>
      </c>
      <c r="BU79" s="642">
        <v>0</v>
      </c>
      <c r="BV79" s="642">
        <v>0</v>
      </c>
      <c r="BW79" s="642">
        <v>0</v>
      </c>
      <c r="BX79" s="642">
        <f t="shared" si="221"/>
        <v>0</v>
      </c>
      <c r="BY79" s="533" t="str">
        <f t="shared" si="222"/>
        <v>нд</v>
      </c>
      <c r="BZ79" s="642" t="e">
        <f t="shared" si="223"/>
        <v>#REF!</v>
      </c>
      <c r="CA79" s="609" t="str">
        <f t="shared" si="224"/>
        <v/>
      </c>
      <c r="CB79" s="642" t="e">
        <f>I1115_1037000158513_10_69_0!#REF!</f>
        <v>#REF!</v>
      </c>
      <c r="CE79" s="231" t="e">
        <f>IF(#REF!=[6]В0228_1037000158513_04_0_69_!BD89,0,1)</f>
        <v>#REF!</v>
      </c>
    </row>
    <row r="80" spans="1:83" ht="110.25" x14ac:dyDescent="0.25">
      <c r="A80" s="571" t="s">
        <v>681</v>
      </c>
      <c r="B80" s="572" t="s">
        <v>714</v>
      </c>
      <c r="C80" s="571" t="s">
        <v>843</v>
      </c>
      <c r="D80" s="541">
        <f t="shared" si="207"/>
        <v>47.032585433333338</v>
      </c>
      <c r="E80" s="541"/>
      <c r="F80" s="642">
        <f t="shared" si="208"/>
        <v>0</v>
      </c>
      <c r="G80" s="642">
        <f t="shared" si="208"/>
        <v>47.032585433333338</v>
      </c>
      <c r="H80" s="642">
        <f t="shared" si="209"/>
        <v>0</v>
      </c>
      <c r="I80" s="642">
        <f t="shared" si="210"/>
        <v>0</v>
      </c>
      <c r="J80" s="642">
        <f t="shared" si="211"/>
        <v>0</v>
      </c>
      <c r="K80" s="642">
        <f t="shared" si="212"/>
        <v>0</v>
      </c>
      <c r="L80" s="642">
        <f t="shared" si="213"/>
        <v>0</v>
      </c>
      <c r="M80" s="642">
        <v>0</v>
      </c>
      <c r="N80" s="642">
        <f>I1015_1037000158513_12_69_0!M74</f>
        <v>8.1250544624999996</v>
      </c>
      <c r="O80" s="642">
        <v>0</v>
      </c>
      <c r="P80" s="642">
        <v>0</v>
      </c>
      <c r="Q80" s="642">
        <v>0</v>
      </c>
      <c r="R80" s="642">
        <v>0</v>
      </c>
      <c r="S80" s="642">
        <v>0</v>
      </c>
      <c r="T80" s="642">
        <v>0</v>
      </c>
      <c r="U80" s="642">
        <f>I1015_1037000158513_12_69_0!O74</f>
        <v>8.1250544625000014</v>
      </c>
      <c r="V80" s="642">
        <v>0</v>
      </c>
      <c r="W80" s="642">
        <v>0</v>
      </c>
      <c r="X80" s="642">
        <v>0</v>
      </c>
      <c r="Y80" s="642">
        <v>0</v>
      </c>
      <c r="Z80" s="642">
        <v>0</v>
      </c>
      <c r="AA80" s="642">
        <v>0</v>
      </c>
      <c r="AB80" s="642">
        <f>I1015_1037000158513_12_69_0!Q74</f>
        <v>8.1250544625000014</v>
      </c>
      <c r="AC80" s="642">
        <v>0</v>
      </c>
      <c r="AD80" s="642">
        <v>0</v>
      </c>
      <c r="AE80" s="642">
        <v>0</v>
      </c>
      <c r="AF80" s="642">
        <v>0</v>
      </c>
      <c r="AG80" s="642">
        <v>0</v>
      </c>
      <c r="AH80" s="642">
        <v>0</v>
      </c>
      <c r="AI80" s="642">
        <f>I1015_1037000158513_12_69_0!S74</f>
        <v>22.657422045833336</v>
      </c>
      <c r="AJ80" s="642">
        <v>0</v>
      </c>
      <c r="AK80" s="642">
        <v>0</v>
      </c>
      <c r="AL80" s="642">
        <v>0</v>
      </c>
      <c r="AM80" s="642">
        <v>0</v>
      </c>
      <c r="AN80" s="642">
        <v>0</v>
      </c>
      <c r="AO80" s="642">
        <f t="shared" si="214"/>
        <v>0</v>
      </c>
      <c r="AP80" s="642">
        <f t="shared" si="215"/>
        <v>19.358873149999997</v>
      </c>
      <c r="AQ80" s="642">
        <f t="shared" si="216"/>
        <v>0</v>
      </c>
      <c r="AR80" s="642">
        <f t="shared" si="217"/>
        <v>0</v>
      </c>
      <c r="AS80" s="642">
        <f t="shared" si="218"/>
        <v>0</v>
      </c>
      <c r="AT80" s="642">
        <f t="shared" si="219"/>
        <v>0</v>
      </c>
      <c r="AU80" s="642">
        <f t="shared" si="220"/>
        <v>0</v>
      </c>
      <c r="AV80" s="642">
        <v>0</v>
      </c>
      <c r="AW80" s="642">
        <f>I1015_1037000158513_12_69_0!N74</f>
        <v>4.5084962399999986</v>
      </c>
      <c r="AX80" s="642">
        <v>0</v>
      </c>
      <c r="AY80" s="642">
        <v>0</v>
      </c>
      <c r="AZ80" s="642">
        <v>0</v>
      </c>
      <c r="BA80" s="642">
        <v>0</v>
      </c>
      <c r="BB80" s="642">
        <v>0</v>
      </c>
      <c r="BC80" s="642">
        <v>0</v>
      </c>
      <c r="BD80" s="642">
        <v>0</v>
      </c>
      <c r="BE80" s="642">
        <v>0</v>
      </c>
      <c r="BF80" s="642">
        <v>0</v>
      </c>
      <c r="BG80" s="642">
        <v>0</v>
      </c>
      <c r="BH80" s="642">
        <v>0</v>
      </c>
      <c r="BI80" s="642">
        <v>0</v>
      </c>
      <c r="BJ80" s="642">
        <v>0</v>
      </c>
      <c r="BK80" s="642">
        <f>I1015_1037000158513_12_69_0!R74</f>
        <v>14.85037691</v>
      </c>
      <c r="BL80" s="642">
        <v>0</v>
      </c>
      <c r="BM80" s="642">
        <v>0</v>
      </c>
      <c r="BN80" s="642">
        <v>0</v>
      </c>
      <c r="BO80" s="642">
        <v>0</v>
      </c>
      <c r="BP80" s="642">
        <v>0</v>
      </c>
      <c r="BQ80" s="642">
        <v>0</v>
      </c>
      <c r="BR80" s="642">
        <f>I1015_1037000158513_12_69_0!T74</f>
        <v>0</v>
      </c>
      <c r="BS80" s="642">
        <v>0</v>
      </c>
      <c r="BT80" s="642">
        <v>0</v>
      </c>
      <c r="BU80" s="642">
        <v>0</v>
      </c>
      <c r="BV80" s="642">
        <v>0</v>
      </c>
      <c r="BW80" s="642">
        <v>0</v>
      </c>
      <c r="BX80" s="642">
        <f t="shared" si="221"/>
        <v>0</v>
      </c>
      <c r="BY80" s="533" t="str">
        <f t="shared" si="222"/>
        <v>нд</v>
      </c>
      <c r="BZ80" s="642">
        <f t="shared" si="223"/>
        <v>-27.673712283333341</v>
      </c>
      <c r="CA80" s="609">
        <f t="shared" si="224"/>
        <v>0.41160554903876939</v>
      </c>
      <c r="CB80" s="642" t="str">
        <f>I1115_1037000158513_10_69_0!AF74</f>
        <v>нд</v>
      </c>
      <c r="CE80" s="231"/>
    </row>
    <row r="81" spans="1:83" ht="126" x14ac:dyDescent="0.25">
      <c r="A81" s="571" t="s">
        <v>681</v>
      </c>
      <c r="B81" s="572" t="s">
        <v>715</v>
      </c>
      <c r="C81" s="571" t="s">
        <v>844</v>
      </c>
      <c r="D81" s="541">
        <f t="shared" si="207"/>
        <v>32.500217850000006</v>
      </c>
      <c r="E81" s="541"/>
      <c r="F81" s="642">
        <f t="shared" si="208"/>
        <v>0</v>
      </c>
      <c r="G81" s="642">
        <f t="shared" si="208"/>
        <v>32.500217850000006</v>
      </c>
      <c r="H81" s="642">
        <f t="shared" ref="H81:H82" si="229">SUM(O81,V81,AC81,AJ81)</f>
        <v>0</v>
      </c>
      <c r="I81" s="642">
        <f t="shared" ref="I81:I82" si="230">SUM(P81,W81,AD81,AK81)</f>
        <v>0</v>
      </c>
      <c r="J81" s="642">
        <f t="shared" ref="J81:J82" si="231">SUM(Q81,X81,AE81,AL81)</f>
        <v>0</v>
      </c>
      <c r="K81" s="642">
        <f t="shared" ref="K81:K82" si="232">SUM(R81,Y81,AF81,AM81)</f>
        <v>0</v>
      </c>
      <c r="L81" s="642">
        <f t="shared" ref="L81:L82" si="233">SUM(S81,Z81,AG81,AN81)</f>
        <v>0</v>
      </c>
      <c r="M81" s="642">
        <v>0</v>
      </c>
      <c r="N81" s="642">
        <f>I1015_1037000158513_12_69_0!M75</f>
        <v>8.1250544624999996</v>
      </c>
      <c r="O81" s="642">
        <v>0</v>
      </c>
      <c r="P81" s="642">
        <v>0</v>
      </c>
      <c r="Q81" s="642">
        <v>0</v>
      </c>
      <c r="R81" s="642">
        <v>0</v>
      </c>
      <c r="S81" s="642">
        <v>0</v>
      </c>
      <c r="T81" s="642">
        <v>0</v>
      </c>
      <c r="U81" s="642">
        <f>I1015_1037000158513_12_69_0!O75</f>
        <v>8.1250544625000014</v>
      </c>
      <c r="V81" s="642">
        <v>0</v>
      </c>
      <c r="W81" s="642">
        <v>0</v>
      </c>
      <c r="X81" s="642">
        <v>0</v>
      </c>
      <c r="Y81" s="642">
        <v>0</v>
      </c>
      <c r="Z81" s="642">
        <v>0</v>
      </c>
      <c r="AA81" s="642">
        <v>0</v>
      </c>
      <c r="AB81" s="642">
        <f>I1015_1037000158513_12_69_0!Q75</f>
        <v>8.1250544625000014</v>
      </c>
      <c r="AC81" s="642">
        <v>0</v>
      </c>
      <c r="AD81" s="642">
        <v>0</v>
      </c>
      <c r="AE81" s="642">
        <v>0</v>
      </c>
      <c r="AF81" s="642">
        <v>0</v>
      </c>
      <c r="AG81" s="642">
        <v>0</v>
      </c>
      <c r="AH81" s="642">
        <v>0</v>
      </c>
      <c r="AI81" s="642">
        <f>I1015_1037000158513_12_69_0!S75</f>
        <v>8.1250544625000014</v>
      </c>
      <c r="AJ81" s="642">
        <v>0</v>
      </c>
      <c r="AK81" s="642">
        <v>0</v>
      </c>
      <c r="AL81" s="642">
        <v>0</v>
      </c>
      <c r="AM81" s="642">
        <v>0</v>
      </c>
      <c r="AN81" s="642">
        <v>0</v>
      </c>
      <c r="AO81" s="642">
        <f t="shared" si="214"/>
        <v>0</v>
      </c>
      <c r="AP81" s="642">
        <f t="shared" si="215"/>
        <v>19.358873149999997</v>
      </c>
      <c r="AQ81" s="642">
        <f t="shared" si="216"/>
        <v>0</v>
      </c>
      <c r="AR81" s="642">
        <f t="shared" si="217"/>
        <v>0</v>
      </c>
      <c r="AS81" s="642">
        <f t="shared" si="218"/>
        <v>0</v>
      </c>
      <c r="AT81" s="642">
        <f t="shared" si="219"/>
        <v>0</v>
      </c>
      <c r="AU81" s="642">
        <f t="shared" si="220"/>
        <v>0</v>
      </c>
      <c r="AV81" s="642">
        <v>0</v>
      </c>
      <c r="AW81" s="642">
        <f>I1015_1037000158513_12_69_0!N75</f>
        <v>4.5084962399999986</v>
      </c>
      <c r="AX81" s="642">
        <v>0</v>
      </c>
      <c r="AY81" s="642">
        <v>0</v>
      </c>
      <c r="AZ81" s="642">
        <v>0</v>
      </c>
      <c r="BA81" s="642">
        <v>0</v>
      </c>
      <c r="BB81" s="642">
        <v>0</v>
      </c>
      <c r="BC81" s="642">
        <v>0</v>
      </c>
      <c r="BD81" s="642">
        <v>0</v>
      </c>
      <c r="BE81" s="642">
        <v>0</v>
      </c>
      <c r="BF81" s="642">
        <v>0</v>
      </c>
      <c r="BG81" s="642">
        <v>0</v>
      </c>
      <c r="BH81" s="642">
        <v>0</v>
      </c>
      <c r="BI81" s="642">
        <v>0</v>
      </c>
      <c r="BJ81" s="642">
        <v>0</v>
      </c>
      <c r="BK81" s="642">
        <f>I1015_1037000158513_12_69_0!R75</f>
        <v>14.85037691</v>
      </c>
      <c r="BL81" s="642">
        <v>0</v>
      </c>
      <c r="BM81" s="642">
        <v>0</v>
      </c>
      <c r="BN81" s="642">
        <v>0</v>
      </c>
      <c r="BO81" s="642">
        <v>0</v>
      </c>
      <c r="BP81" s="642">
        <v>0</v>
      </c>
      <c r="BQ81" s="642">
        <v>0</v>
      </c>
      <c r="BR81" s="642">
        <f>I1015_1037000158513_12_69_0!T75</f>
        <v>0</v>
      </c>
      <c r="BS81" s="642">
        <v>0</v>
      </c>
      <c r="BT81" s="642">
        <v>0</v>
      </c>
      <c r="BU81" s="642">
        <v>0</v>
      </c>
      <c r="BV81" s="642">
        <v>0</v>
      </c>
      <c r="BW81" s="642">
        <v>0</v>
      </c>
      <c r="BX81" s="642">
        <f t="shared" si="221"/>
        <v>0</v>
      </c>
      <c r="BY81" s="533" t="str">
        <f t="shared" si="222"/>
        <v>нд</v>
      </c>
      <c r="BZ81" s="642">
        <f t="shared" si="223"/>
        <v>-13.141344700000008</v>
      </c>
      <c r="CA81" s="609">
        <f t="shared" si="224"/>
        <v>0.59565364267242882</v>
      </c>
      <c r="CB81" s="642">
        <f>I1115_1037000158513_10_69_0!AF75</f>
        <v>0</v>
      </c>
      <c r="CE81" s="231"/>
    </row>
    <row r="82" spans="1:83" ht="126" x14ac:dyDescent="0.25">
      <c r="A82" s="571" t="s">
        <v>681</v>
      </c>
      <c r="B82" s="572" t="s">
        <v>716</v>
      </c>
      <c r="C82" s="571" t="s">
        <v>845</v>
      </c>
      <c r="D82" s="541">
        <f t="shared" si="207"/>
        <v>4.2279135416666671</v>
      </c>
      <c r="E82" s="541"/>
      <c r="F82" s="642">
        <f t="shared" si="208"/>
        <v>0</v>
      </c>
      <c r="G82" s="642">
        <f t="shared" si="208"/>
        <v>4.2279135416666671</v>
      </c>
      <c r="H82" s="642">
        <f t="shared" si="229"/>
        <v>0</v>
      </c>
      <c r="I82" s="642">
        <f t="shared" si="230"/>
        <v>0</v>
      </c>
      <c r="J82" s="642">
        <f t="shared" si="231"/>
        <v>0</v>
      </c>
      <c r="K82" s="642">
        <f t="shared" si="232"/>
        <v>0</v>
      </c>
      <c r="L82" s="642">
        <f t="shared" si="233"/>
        <v>0</v>
      </c>
      <c r="M82" s="642">
        <v>0</v>
      </c>
      <c r="N82" s="642">
        <f>I1015_1037000158513_12_69_0!M76</f>
        <v>0</v>
      </c>
      <c r="O82" s="642">
        <v>0</v>
      </c>
      <c r="P82" s="642">
        <v>0</v>
      </c>
      <c r="Q82" s="642">
        <v>0</v>
      </c>
      <c r="R82" s="642">
        <v>0</v>
      </c>
      <c r="S82" s="642">
        <v>0</v>
      </c>
      <c r="T82" s="642">
        <v>0</v>
      </c>
      <c r="U82" s="642">
        <f>I1015_1037000158513_12_69_0!O76</f>
        <v>0</v>
      </c>
      <c r="V82" s="642">
        <v>0</v>
      </c>
      <c r="W82" s="642">
        <v>0</v>
      </c>
      <c r="X82" s="642">
        <v>0</v>
      </c>
      <c r="Y82" s="642">
        <v>0</v>
      </c>
      <c r="Z82" s="642">
        <v>0</v>
      </c>
      <c r="AA82" s="642">
        <v>0</v>
      </c>
      <c r="AB82" s="642">
        <f>I1015_1037000158513_12_69_0!Q76</f>
        <v>0</v>
      </c>
      <c r="AC82" s="642">
        <v>0</v>
      </c>
      <c r="AD82" s="642">
        <v>0</v>
      </c>
      <c r="AE82" s="642">
        <v>0</v>
      </c>
      <c r="AF82" s="642">
        <v>0</v>
      </c>
      <c r="AG82" s="642">
        <v>0</v>
      </c>
      <c r="AH82" s="642">
        <v>0</v>
      </c>
      <c r="AI82" s="642">
        <f>I1015_1037000158513_12_69_0!S76</f>
        <v>4.2279135416666671</v>
      </c>
      <c r="AJ82" s="642">
        <v>0</v>
      </c>
      <c r="AK82" s="642">
        <v>0</v>
      </c>
      <c r="AL82" s="642">
        <v>0</v>
      </c>
      <c r="AM82" s="642">
        <v>0</v>
      </c>
      <c r="AN82" s="642">
        <v>0</v>
      </c>
      <c r="AO82" s="642">
        <f t="shared" si="214"/>
        <v>0</v>
      </c>
      <c r="AP82" s="642">
        <f t="shared" si="215"/>
        <v>0</v>
      </c>
      <c r="AQ82" s="642">
        <f t="shared" si="216"/>
        <v>0</v>
      </c>
      <c r="AR82" s="642">
        <f t="shared" si="217"/>
        <v>0</v>
      </c>
      <c r="AS82" s="642">
        <f t="shared" si="218"/>
        <v>0</v>
      </c>
      <c r="AT82" s="642">
        <f t="shared" si="219"/>
        <v>0</v>
      </c>
      <c r="AU82" s="642">
        <f t="shared" si="220"/>
        <v>0</v>
      </c>
      <c r="AV82" s="642">
        <v>0</v>
      </c>
      <c r="AW82" s="642">
        <f>I1015_1037000158513_12_69_0!N76</f>
        <v>0</v>
      </c>
      <c r="AX82" s="642">
        <v>0</v>
      </c>
      <c r="AY82" s="642">
        <v>0</v>
      </c>
      <c r="AZ82" s="642">
        <v>0</v>
      </c>
      <c r="BA82" s="642">
        <v>0</v>
      </c>
      <c r="BB82" s="642">
        <v>0</v>
      </c>
      <c r="BC82" s="642">
        <v>0</v>
      </c>
      <c r="BD82" s="642">
        <v>0</v>
      </c>
      <c r="BE82" s="642">
        <v>0</v>
      </c>
      <c r="BF82" s="642">
        <v>0</v>
      </c>
      <c r="BG82" s="642">
        <v>0</v>
      </c>
      <c r="BH82" s="642">
        <v>0</v>
      </c>
      <c r="BI82" s="642">
        <v>0</v>
      </c>
      <c r="BJ82" s="642">
        <v>0</v>
      </c>
      <c r="BK82" s="642">
        <f>I1015_1037000158513_12_69_0!R76</f>
        <v>0</v>
      </c>
      <c r="BL82" s="642">
        <v>0</v>
      </c>
      <c r="BM82" s="642">
        <v>0</v>
      </c>
      <c r="BN82" s="642">
        <v>0</v>
      </c>
      <c r="BO82" s="642">
        <v>0</v>
      </c>
      <c r="BP82" s="642">
        <v>0</v>
      </c>
      <c r="BQ82" s="642">
        <v>0</v>
      </c>
      <c r="BR82" s="642">
        <f>I1015_1037000158513_12_69_0!T76</f>
        <v>0</v>
      </c>
      <c r="BS82" s="642">
        <v>0</v>
      </c>
      <c r="BT82" s="642">
        <v>0</v>
      </c>
      <c r="BU82" s="642">
        <v>0</v>
      </c>
      <c r="BV82" s="642">
        <v>0</v>
      </c>
      <c r="BW82" s="642">
        <v>0</v>
      </c>
      <c r="BX82" s="642">
        <f t="shared" si="221"/>
        <v>0</v>
      </c>
      <c r="BY82" s="533" t="str">
        <f t="shared" si="222"/>
        <v>нд</v>
      </c>
      <c r="BZ82" s="642">
        <f t="shared" si="223"/>
        <v>-4.2279135416666671</v>
      </c>
      <c r="CA82" s="609">
        <f t="shared" si="224"/>
        <v>0</v>
      </c>
      <c r="CB82" s="642" t="str">
        <f>I1115_1037000158513_10_69_0!AF76</f>
        <v>нд</v>
      </c>
      <c r="CE82" s="231"/>
    </row>
    <row r="83" spans="1:83" ht="78.75" x14ac:dyDescent="0.25">
      <c r="A83" s="571" t="str">
        <f>[5]В0228_1037000158513_02_0_69_!A91</f>
        <v>1.3.2</v>
      </c>
      <c r="B83" s="572" t="str">
        <f>[5]В0228_1037000158513_02_0_69_!B91</f>
        <v>Обеспечение надежности и бесперебойности электроснабжения потребителей п.Киргизка Ленинского района г. Томска</v>
      </c>
      <c r="C83" s="571" t="str">
        <f>[5]В0228_1037000158513_02_0_69_!C91</f>
        <v>Е_0003400063</v>
      </c>
      <c r="D83" s="541" t="e">
        <f t="shared" si="207"/>
        <v>#REF!</v>
      </c>
      <c r="E83" s="541" t="e">
        <f t="shared" ref="E83:E86" si="234">G83</f>
        <v>#REF!</v>
      </c>
      <c r="F83" s="642">
        <f t="shared" si="208"/>
        <v>0</v>
      </c>
      <c r="G83" s="642" t="e">
        <f t="shared" si="208"/>
        <v>#REF!</v>
      </c>
      <c r="H83" s="642">
        <f t="shared" si="209"/>
        <v>0</v>
      </c>
      <c r="I83" s="642">
        <f t="shared" si="210"/>
        <v>0</v>
      </c>
      <c r="J83" s="642">
        <f t="shared" si="211"/>
        <v>0</v>
      </c>
      <c r="K83" s="642">
        <f t="shared" si="212"/>
        <v>0</v>
      </c>
      <c r="L83" s="642">
        <f t="shared" si="213"/>
        <v>0</v>
      </c>
      <c r="M83" s="642">
        <v>0</v>
      </c>
      <c r="N83" s="642" t="e">
        <f>I1015_1037000158513_12_69_0!#REF!</f>
        <v>#REF!</v>
      </c>
      <c r="O83" s="642">
        <v>0</v>
      </c>
      <c r="P83" s="642">
        <v>0</v>
      </c>
      <c r="Q83" s="642">
        <v>0</v>
      </c>
      <c r="R83" s="642">
        <v>0</v>
      </c>
      <c r="S83" s="642">
        <v>0</v>
      </c>
      <c r="T83" s="642">
        <v>0</v>
      </c>
      <c r="U83" s="642" t="e">
        <f>I1015_1037000158513_12_69_0!#REF!</f>
        <v>#REF!</v>
      </c>
      <c r="V83" s="642">
        <v>0</v>
      </c>
      <c r="W83" s="642">
        <v>0</v>
      </c>
      <c r="X83" s="642">
        <v>0</v>
      </c>
      <c r="Y83" s="642">
        <v>0</v>
      </c>
      <c r="Z83" s="642">
        <v>0</v>
      </c>
      <c r="AA83" s="642">
        <v>0</v>
      </c>
      <c r="AB83" s="642" t="e">
        <f>I1015_1037000158513_12_69_0!#REF!</f>
        <v>#REF!</v>
      </c>
      <c r="AC83" s="642">
        <v>0</v>
      </c>
      <c r="AD83" s="642">
        <v>0</v>
      </c>
      <c r="AE83" s="642">
        <v>0</v>
      </c>
      <c r="AF83" s="642">
        <v>0</v>
      </c>
      <c r="AG83" s="642">
        <v>0</v>
      </c>
      <c r="AH83" s="642">
        <v>0</v>
      </c>
      <c r="AI83" s="642" t="e">
        <f>I1015_1037000158513_12_69_0!#REF!</f>
        <v>#REF!</v>
      </c>
      <c r="AJ83" s="642">
        <f>[5]В0228_1037000158513_04_0_69_!BS91</f>
        <v>0</v>
      </c>
      <c r="AK83" s="642">
        <f>[5]В0228_1037000158513_04_0_69_!BT91</f>
        <v>0</v>
      </c>
      <c r="AL83" s="642">
        <v>0</v>
      </c>
      <c r="AM83" s="642">
        <f>[5]В0228_1037000158513_04_0_69_!BV91</f>
        <v>0</v>
      </c>
      <c r="AN83" s="642">
        <f>[5]В0228_1037000158513_04_0_69_!BW91</f>
        <v>0</v>
      </c>
      <c r="AO83" s="642">
        <f t="shared" si="214"/>
        <v>0</v>
      </c>
      <c r="AP83" s="642" t="e">
        <f t="shared" si="215"/>
        <v>#REF!</v>
      </c>
      <c r="AQ83" s="642">
        <f t="shared" si="216"/>
        <v>0</v>
      </c>
      <c r="AR83" s="642">
        <f t="shared" si="217"/>
        <v>0</v>
      </c>
      <c r="AS83" s="642">
        <f t="shared" si="218"/>
        <v>0</v>
      </c>
      <c r="AT83" s="642">
        <f t="shared" si="219"/>
        <v>0</v>
      </c>
      <c r="AU83" s="642">
        <f t="shared" si="220"/>
        <v>0</v>
      </c>
      <c r="AV83" s="642">
        <v>0</v>
      </c>
      <c r="AW83" s="642" t="e">
        <f>I1015_1037000158513_12_69_0!#REF!</f>
        <v>#REF!</v>
      </c>
      <c r="AX83" s="642">
        <v>0</v>
      </c>
      <c r="AY83" s="642">
        <v>0</v>
      </c>
      <c r="AZ83" s="642">
        <v>0</v>
      </c>
      <c r="BA83" s="642">
        <v>0</v>
      </c>
      <c r="BB83" s="642">
        <v>0</v>
      </c>
      <c r="BC83" s="642">
        <v>0</v>
      </c>
      <c r="BD83" s="642">
        <v>0</v>
      </c>
      <c r="BE83" s="642">
        <v>0</v>
      </c>
      <c r="BF83" s="642">
        <v>0</v>
      </c>
      <c r="BG83" s="642">
        <v>0</v>
      </c>
      <c r="BH83" s="642">
        <v>0</v>
      </c>
      <c r="BI83" s="642">
        <v>0</v>
      </c>
      <c r="BJ83" s="642">
        <v>0</v>
      </c>
      <c r="BK83" s="642" t="e">
        <f>I1015_1037000158513_12_69_0!#REF!</f>
        <v>#REF!</v>
      </c>
      <c r="BL83" s="642">
        <v>0</v>
      </c>
      <c r="BM83" s="642">
        <v>0</v>
      </c>
      <c r="BN83" s="642">
        <v>0</v>
      </c>
      <c r="BO83" s="642">
        <v>0</v>
      </c>
      <c r="BP83" s="642">
        <v>0</v>
      </c>
      <c r="BQ83" s="642">
        <v>0</v>
      </c>
      <c r="BR83" s="642" t="e">
        <f>I1015_1037000158513_12_69_0!#REF!</f>
        <v>#REF!</v>
      </c>
      <c r="BS83" s="642">
        <v>0</v>
      </c>
      <c r="BT83" s="642">
        <v>0</v>
      </c>
      <c r="BU83" s="642">
        <v>0</v>
      </c>
      <c r="BV83" s="642">
        <v>0</v>
      </c>
      <c r="BW83" s="642">
        <v>0</v>
      </c>
      <c r="BX83" s="642">
        <f t="shared" si="221"/>
        <v>0</v>
      </c>
      <c r="BY83" s="533" t="str">
        <f t="shared" si="222"/>
        <v>нд</v>
      </c>
      <c r="BZ83" s="642" t="e">
        <f t="shared" si="223"/>
        <v>#REF!</v>
      </c>
      <c r="CA83" s="609" t="str">
        <f t="shared" si="224"/>
        <v/>
      </c>
      <c r="CB83" s="642" t="e">
        <f>I1115_1037000158513_10_69_0!#REF!</f>
        <v>#REF!</v>
      </c>
      <c r="CE83" s="231"/>
    </row>
    <row r="84" spans="1:83" ht="110.25" x14ac:dyDescent="0.25">
      <c r="A84" s="571" t="str">
        <f>[5]В0228_1037000158513_02_0_69_!A92</f>
        <v>1.3.2</v>
      </c>
      <c r="B84" s="572" t="str">
        <f>[5]В0228_1037000158513_02_0_69_!B92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84" s="571" t="str">
        <f>[5]В0228_1037000158513_02_0_69_!C92</f>
        <v>Е_0003400064</v>
      </c>
      <c r="D84" s="541">
        <f t="shared" si="207"/>
        <v>10.304454041666666</v>
      </c>
      <c r="E84" s="541">
        <f t="shared" si="234"/>
        <v>10.304454041666666</v>
      </c>
      <c r="F84" s="642">
        <f t="shared" si="208"/>
        <v>0</v>
      </c>
      <c r="G84" s="642">
        <f t="shared" si="208"/>
        <v>10.304454041666666</v>
      </c>
      <c r="H84" s="642">
        <f t="shared" si="209"/>
        <v>0</v>
      </c>
      <c r="I84" s="642">
        <f t="shared" si="210"/>
        <v>0</v>
      </c>
      <c r="J84" s="642">
        <f t="shared" si="211"/>
        <v>0</v>
      </c>
      <c r="K84" s="642">
        <f t="shared" si="212"/>
        <v>0</v>
      </c>
      <c r="L84" s="642">
        <f t="shared" si="213"/>
        <v>0</v>
      </c>
      <c r="M84" s="642">
        <v>0</v>
      </c>
      <c r="N84" s="642">
        <f>I1015_1037000158513_12_69_0!M77</f>
        <v>0</v>
      </c>
      <c r="O84" s="642">
        <v>0</v>
      </c>
      <c r="P84" s="642">
        <v>0</v>
      </c>
      <c r="Q84" s="642">
        <v>0</v>
      </c>
      <c r="R84" s="642">
        <v>0</v>
      </c>
      <c r="S84" s="642">
        <v>0</v>
      </c>
      <c r="T84" s="642">
        <v>0</v>
      </c>
      <c r="U84" s="642">
        <f>I1015_1037000158513_12_69_0!O77</f>
        <v>0</v>
      </c>
      <c r="V84" s="642">
        <v>0</v>
      </c>
      <c r="W84" s="642">
        <v>0</v>
      </c>
      <c r="X84" s="642">
        <v>0</v>
      </c>
      <c r="Y84" s="642">
        <v>0</v>
      </c>
      <c r="Z84" s="642">
        <v>0</v>
      </c>
      <c r="AA84" s="642">
        <v>0</v>
      </c>
      <c r="AB84" s="642">
        <f>I1015_1037000158513_12_69_0!Q77</f>
        <v>0</v>
      </c>
      <c r="AC84" s="642">
        <v>0</v>
      </c>
      <c r="AD84" s="642">
        <v>0</v>
      </c>
      <c r="AE84" s="642">
        <v>0</v>
      </c>
      <c r="AF84" s="642">
        <v>0</v>
      </c>
      <c r="AG84" s="642">
        <v>0</v>
      </c>
      <c r="AH84" s="642">
        <v>0</v>
      </c>
      <c r="AI84" s="642">
        <f>I1015_1037000158513_12_69_0!S77</f>
        <v>10.304454041666666</v>
      </c>
      <c r="AJ84" s="642">
        <f>[5]В0228_1037000158513_04_0_69_!BS92</f>
        <v>0</v>
      </c>
      <c r="AK84" s="642">
        <f>[5]В0228_1037000158513_04_0_69_!BT92</f>
        <v>0</v>
      </c>
      <c r="AL84" s="642">
        <v>0</v>
      </c>
      <c r="AM84" s="642">
        <f>[5]В0228_1037000158513_04_0_69_!BV92</f>
        <v>0</v>
      </c>
      <c r="AN84" s="642">
        <f>[5]В0228_1037000158513_04_0_69_!BW92</f>
        <v>0</v>
      </c>
      <c r="AO84" s="642">
        <f t="shared" si="214"/>
        <v>0</v>
      </c>
      <c r="AP84" s="642">
        <f t="shared" si="215"/>
        <v>0</v>
      </c>
      <c r="AQ84" s="642">
        <f t="shared" si="216"/>
        <v>0</v>
      </c>
      <c r="AR84" s="642">
        <f t="shared" si="217"/>
        <v>0</v>
      </c>
      <c r="AS84" s="642">
        <f t="shared" si="218"/>
        <v>0</v>
      </c>
      <c r="AT84" s="642">
        <f t="shared" si="219"/>
        <v>0</v>
      </c>
      <c r="AU84" s="642">
        <f t="shared" si="220"/>
        <v>0</v>
      </c>
      <c r="AV84" s="642">
        <v>0</v>
      </c>
      <c r="AW84" s="642">
        <f>I1015_1037000158513_12_69_0!N77</f>
        <v>0</v>
      </c>
      <c r="AX84" s="642">
        <v>0</v>
      </c>
      <c r="AY84" s="642">
        <v>0</v>
      </c>
      <c r="AZ84" s="642">
        <v>0</v>
      </c>
      <c r="BA84" s="642">
        <v>0</v>
      </c>
      <c r="BB84" s="642">
        <v>0</v>
      </c>
      <c r="BC84" s="642">
        <v>0</v>
      </c>
      <c r="BD84" s="642">
        <v>0</v>
      </c>
      <c r="BE84" s="642">
        <v>0</v>
      </c>
      <c r="BF84" s="642">
        <v>0</v>
      </c>
      <c r="BG84" s="642">
        <v>0</v>
      </c>
      <c r="BH84" s="642">
        <v>0</v>
      </c>
      <c r="BI84" s="642">
        <v>0</v>
      </c>
      <c r="BJ84" s="642">
        <v>0</v>
      </c>
      <c r="BK84" s="642">
        <f>I1015_1037000158513_12_69_0!R77</f>
        <v>0</v>
      </c>
      <c r="BL84" s="642">
        <v>0</v>
      </c>
      <c r="BM84" s="642">
        <v>0</v>
      </c>
      <c r="BN84" s="642">
        <v>0</v>
      </c>
      <c r="BO84" s="642">
        <v>0</v>
      </c>
      <c r="BP84" s="642">
        <v>0</v>
      </c>
      <c r="BQ84" s="642">
        <v>0</v>
      </c>
      <c r="BR84" s="642">
        <f>I1015_1037000158513_12_69_0!T77</f>
        <v>0</v>
      </c>
      <c r="BS84" s="642">
        <v>0</v>
      </c>
      <c r="BT84" s="642">
        <v>0</v>
      </c>
      <c r="BU84" s="642">
        <v>0</v>
      </c>
      <c r="BV84" s="642">
        <v>0</v>
      </c>
      <c r="BW84" s="642">
        <v>0</v>
      </c>
      <c r="BX84" s="642">
        <f t="shared" si="221"/>
        <v>0</v>
      </c>
      <c r="BY84" s="533" t="str">
        <f t="shared" si="222"/>
        <v>нд</v>
      </c>
      <c r="BZ84" s="642">
        <f t="shared" si="223"/>
        <v>-10.304454041666666</v>
      </c>
      <c r="CA84" s="609">
        <f t="shared" si="224"/>
        <v>0</v>
      </c>
      <c r="CB84" s="642" t="str">
        <f>I1115_1037000158513_10_69_0!AF77</f>
        <v>нд</v>
      </c>
      <c r="CE84" s="231"/>
    </row>
    <row r="85" spans="1:83" ht="110.25" x14ac:dyDescent="0.25">
      <c r="A85" s="571" t="str">
        <f>[5]В0228_1037000158513_02_0_69_!A93</f>
        <v>1.3.2</v>
      </c>
      <c r="B85" s="572" t="str">
        <f>[5]В0228_1037000158513_02_0_69_!B93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85" s="571" t="str">
        <f>[5]В0228_1037000158513_02_0_69_!C93</f>
        <v>Е_0003000065</v>
      </c>
      <c r="D85" s="541">
        <f t="shared" si="207"/>
        <v>0</v>
      </c>
      <c r="E85" s="541">
        <f t="shared" si="234"/>
        <v>0</v>
      </c>
      <c r="F85" s="642">
        <f t="shared" si="208"/>
        <v>0</v>
      </c>
      <c r="G85" s="642">
        <f t="shared" si="208"/>
        <v>0</v>
      </c>
      <c r="H85" s="642">
        <f t="shared" si="209"/>
        <v>0</v>
      </c>
      <c r="I85" s="642">
        <f t="shared" si="210"/>
        <v>0</v>
      </c>
      <c r="J85" s="642">
        <f t="shared" si="211"/>
        <v>0</v>
      </c>
      <c r="K85" s="642">
        <f t="shared" si="212"/>
        <v>0</v>
      </c>
      <c r="L85" s="642">
        <f t="shared" si="213"/>
        <v>0</v>
      </c>
      <c r="M85" s="642">
        <v>0</v>
      </c>
      <c r="N85" s="642">
        <f>I1015_1037000158513_12_69_0!M78</f>
        <v>0</v>
      </c>
      <c r="O85" s="642">
        <v>0</v>
      </c>
      <c r="P85" s="642">
        <v>0</v>
      </c>
      <c r="Q85" s="642">
        <v>0</v>
      </c>
      <c r="R85" s="642">
        <v>0</v>
      </c>
      <c r="S85" s="642">
        <v>0</v>
      </c>
      <c r="T85" s="642">
        <v>0</v>
      </c>
      <c r="U85" s="642">
        <f>I1015_1037000158513_12_69_0!O78</f>
        <v>0</v>
      </c>
      <c r="V85" s="642">
        <v>0</v>
      </c>
      <c r="W85" s="642">
        <v>0</v>
      </c>
      <c r="X85" s="642">
        <v>0</v>
      </c>
      <c r="Y85" s="642">
        <v>0</v>
      </c>
      <c r="Z85" s="642">
        <v>0</v>
      </c>
      <c r="AA85" s="642">
        <v>0</v>
      </c>
      <c r="AB85" s="642">
        <f>I1015_1037000158513_12_69_0!Q78</f>
        <v>0</v>
      </c>
      <c r="AC85" s="642">
        <v>0</v>
      </c>
      <c r="AD85" s="642">
        <v>0</v>
      </c>
      <c r="AE85" s="642">
        <v>0</v>
      </c>
      <c r="AF85" s="642">
        <v>0</v>
      </c>
      <c r="AG85" s="642">
        <v>0</v>
      </c>
      <c r="AH85" s="642">
        <v>0</v>
      </c>
      <c r="AI85" s="642">
        <f>I1015_1037000158513_12_69_0!S78</f>
        <v>0</v>
      </c>
      <c r="AJ85" s="642">
        <f>[5]В0228_1037000158513_04_0_69_!BS93</f>
        <v>0</v>
      </c>
      <c r="AK85" s="642">
        <f>[5]В0228_1037000158513_04_0_69_!BT93</f>
        <v>0</v>
      </c>
      <c r="AL85" s="642">
        <v>0</v>
      </c>
      <c r="AM85" s="642">
        <f>[5]В0228_1037000158513_04_0_69_!BV93</f>
        <v>0</v>
      </c>
      <c r="AN85" s="642">
        <f>[5]В0228_1037000158513_04_0_69_!BW93</f>
        <v>0</v>
      </c>
      <c r="AO85" s="642">
        <f t="shared" si="214"/>
        <v>0</v>
      </c>
      <c r="AP85" s="642">
        <f t="shared" si="215"/>
        <v>0</v>
      </c>
      <c r="AQ85" s="642">
        <f t="shared" si="216"/>
        <v>0</v>
      </c>
      <c r="AR85" s="642">
        <f t="shared" si="217"/>
        <v>0</v>
      </c>
      <c r="AS85" s="642">
        <f t="shared" si="218"/>
        <v>0</v>
      </c>
      <c r="AT85" s="642">
        <f t="shared" si="219"/>
        <v>0</v>
      </c>
      <c r="AU85" s="642">
        <f t="shared" si="220"/>
        <v>0</v>
      </c>
      <c r="AV85" s="642">
        <v>0</v>
      </c>
      <c r="AW85" s="642">
        <f>I1015_1037000158513_12_69_0!N78</f>
        <v>0</v>
      </c>
      <c r="AX85" s="642">
        <v>0</v>
      </c>
      <c r="AY85" s="642">
        <v>0</v>
      </c>
      <c r="AZ85" s="642">
        <v>0</v>
      </c>
      <c r="BA85" s="642">
        <v>0</v>
      </c>
      <c r="BB85" s="642">
        <v>0</v>
      </c>
      <c r="BC85" s="642">
        <v>0</v>
      </c>
      <c r="BD85" s="642">
        <v>0</v>
      </c>
      <c r="BE85" s="642">
        <v>0</v>
      </c>
      <c r="BF85" s="642">
        <v>0</v>
      </c>
      <c r="BG85" s="642">
        <v>0</v>
      </c>
      <c r="BH85" s="642">
        <v>0</v>
      </c>
      <c r="BI85" s="642">
        <v>0</v>
      </c>
      <c r="BJ85" s="642">
        <v>0</v>
      </c>
      <c r="BK85" s="642">
        <f>I1015_1037000158513_12_69_0!R78</f>
        <v>0</v>
      </c>
      <c r="BL85" s="642">
        <v>0</v>
      </c>
      <c r="BM85" s="642">
        <v>0</v>
      </c>
      <c r="BN85" s="642">
        <v>0</v>
      </c>
      <c r="BO85" s="642">
        <v>0</v>
      </c>
      <c r="BP85" s="642">
        <v>0</v>
      </c>
      <c r="BQ85" s="642">
        <v>0</v>
      </c>
      <c r="BR85" s="642">
        <f>I1015_1037000158513_12_69_0!T78</f>
        <v>0</v>
      </c>
      <c r="BS85" s="642">
        <v>0</v>
      </c>
      <c r="BT85" s="642">
        <v>0</v>
      </c>
      <c r="BU85" s="642">
        <v>0</v>
      </c>
      <c r="BV85" s="642">
        <v>0</v>
      </c>
      <c r="BW85" s="642">
        <v>0</v>
      </c>
      <c r="BX85" s="642">
        <f t="shared" si="221"/>
        <v>0</v>
      </c>
      <c r="BY85" s="533" t="str">
        <f t="shared" si="222"/>
        <v>нд</v>
      </c>
      <c r="BZ85" s="642">
        <f t="shared" si="223"/>
        <v>0</v>
      </c>
      <c r="CA85" s="609" t="str">
        <f t="shared" si="224"/>
        <v/>
      </c>
      <c r="CB85" s="642" t="str">
        <f>I1115_1037000158513_10_69_0!AF78</f>
        <v>нд</v>
      </c>
      <c r="CE85" s="231"/>
    </row>
    <row r="86" spans="1:83" ht="110.25" x14ac:dyDescent="0.25">
      <c r="A86" s="571" t="str">
        <f>[5]В0228_1037000158513_02_0_69_!A94</f>
        <v>1.3.2</v>
      </c>
      <c r="B86" s="572" t="str">
        <f>[5]В0228_1037000158513_02_0_69_!B94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86" s="571" t="str">
        <f>[5]В0228_1037000158513_02_0_69_!C94</f>
        <v>Е_0003400066</v>
      </c>
      <c r="D86" s="541">
        <f t="shared" si="207"/>
        <v>13.912885616666669</v>
      </c>
      <c r="E86" s="541">
        <f t="shared" si="234"/>
        <v>13.912885616666669</v>
      </c>
      <c r="F86" s="642">
        <f t="shared" si="208"/>
        <v>0</v>
      </c>
      <c r="G86" s="642">
        <f t="shared" si="208"/>
        <v>13.912885616666669</v>
      </c>
      <c r="H86" s="642">
        <f t="shared" si="209"/>
        <v>0</v>
      </c>
      <c r="I86" s="642">
        <f t="shared" si="210"/>
        <v>0</v>
      </c>
      <c r="J86" s="642">
        <f t="shared" si="211"/>
        <v>0</v>
      </c>
      <c r="K86" s="642">
        <f t="shared" si="212"/>
        <v>0</v>
      </c>
      <c r="L86" s="642">
        <f t="shared" si="213"/>
        <v>0</v>
      </c>
      <c r="M86" s="642">
        <v>0</v>
      </c>
      <c r="N86" s="642">
        <f>I1015_1037000158513_12_69_0!M79</f>
        <v>0</v>
      </c>
      <c r="O86" s="642">
        <v>0</v>
      </c>
      <c r="P86" s="642">
        <v>0</v>
      </c>
      <c r="Q86" s="642">
        <v>0</v>
      </c>
      <c r="R86" s="642">
        <v>0</v>
      </c>
      <c r="S86" s="642">
        <v>0</v>
      </c>
      <c r="T86" s="642">
        <v>0</v>
      </c>
      <c r="U86" s="642">
        <f>I1015_1037000158513_12_69_0!O79</f>
        <v>0</v>
      </c>
      <c r="V86" s="642">
        <v>0</v>
      </c>
      <c r="W86" s="642">
        <v>0</v>
      </c>
      <c r="X86" s="642">
        <v>0</v>
      </c>
      <c r="Y86" s="642">
        <v>0</v>
      </c>
      <c r="Z86" s="642">
        <v>0</v>
      </c>
      <c r="AA86" s="642">
        <v>0</v>
      </c>
      <c r="AB86" s="642">
        <f>I1015_1037000158513_12_69_0!Q79</f>
        <v>0</v>
      </c>
      <c r="AC86" s="642">
        <v>0</v>
      </c>
      <c r="AD86" s="642">
        <v>0</v>
      </c>
      <c r="AE86" s="642">
        <v>0</v>
      </c>
      <c r="AF86" s="642">
        <v>0</v>
      </c>
      <c r="AG86" s="642">
        <v>0</v>
      </c>
      <c r="AH86" s="642">
        <v>0</v>
      </c>
      <c r="AI86" s="642">
        <f>I1015_1037000158513_12_69_0!S79</f>
        <v>13.912885616666669</v>
      </c>
      <c r="AJ86" s="642">
        <f>[5]В0228_1037000158513_04_0_69_!BS94</f>
        <v>0</v>
      </c>
      <c r="AK86" s="642">
        <f>[5]В0228_1037000158513_04_0_69_!BT94</f>
        <v>0</v>
      </c>
      <c r="AL86" s="642">
        <v>0</v>
      </c>
      <c r="AM86" s="642">
        <f>[5]В0228_1037000158513_04_0_69_!BV94</f>
        <v>0</v>
      </c>
      <c r="AN86" s="642">
        <f>[5]В0228_1037000158513_04_0_69_!BW94</f>
        <v>0</v>
      </c>
      <c r="AO86" s="642">
        <f t="shared" si="214"/>
        <v>0</v>
      </c>
      <c r="AP86" s="642">
        <f t="shared" si="215"/>
        <v>19.510582990000003</v>
      </c>
      <c r="AQ86" s="642">
        <f t="shared" si="216"/>
        <v>0</v>
      </c>
      <c r="AR86" s="642">
        <f t="shared" si="217"/>
        <v>0</v>
      </c>
      <c r="AS86" s="642">
        <f t="shared" si="218"/>
        <v>0</v>
      </c>
      <c r="AT86" s="642">
        <f t="shared" si="219"/>
        <v>0</v>
      </c>
      <c r="AU86" s="642">
        <f t="shared" si="220"/>
        <v>0</v>
      </c>
      <c r="AV86" s="642">
        <v>0</v>
      </c>
      <c r="AW86" s="642">
        <f>I1015_1037000158513_12_69_0!N79</f>
        <v>0.60750000000000004</v>
      </c>
      <c r="AX86" s="642">
        <v>0</v>
      </c>
      <c r="AY86" s="642">
        <v>0</v>
      </c>
      <c r="AZ86" s="642">
        <v>0</v>
      </c>
      <c r="BA86" s="642">
        <v>0</v>
      </c>
      <c r="BB86" s="642">
        <v>0</v>
      </c>
      <c r="BC86" s="642">
        <v>0</v>
      </c>
      <c r="BD86" s="642">
        <v>0</v>
      </c>
      <c r="BE86" s="642">
        <v>0</v>
      </c>
      <c r="BF86" s="642">
        <v>0</v>
      </c>
      <c r="BG86" s="642">
        <v>0</v>
      </c>
      <c r="BH86" s="642">
        <v>0</v>
      </c>
      <c r="BI86" s="642">
        <v>0</v>
      </c>
      <c r="BJ86" s="642">
        <v>0</v>
      </c>
      <c r="BK86" s="642">
        <f>I1015_1037000158513_12_69_0!R79</f>
        <v>18.903082990000001</v>
      </c>
      <c r="BL86" s="642">
        <v>0</v>
      </c>
      <c r="BM86" s="642">
        <v>0</v>
      </c>
      <c r="BN86" s="642">
        <v>0</v>
      </c>
      <c r="BO86" s="642">
        <v>0</v>
      </c>
      <c r="BP86" s="642">
        <v>0</v>
      </c>
      <c r="BQ86" s="642">
        <v>0</v>
      </c>
      <c r="BR86" s="642">
        <f>I1015_1037000158513_12_69_0!T79</f>
        <v>0</v>
      </c>
      <c r="BS86" s="642">
        <v>0</v>
      </c>
      <c r="BT86" s="642">
        <v>0</v>
      </c>
      <c r="BU86" s="642">
        <v>0</v>
      </c>
      <c r="BV86" s="642">
        <v>0</v>
      </c>
      <c r="BW86" s="642">
        <v>0</v>
      </c>
      <c r="BX86" s="642">
        <f t="shared" si="221"/>
        <v>0</v>
      </c>
      <c r="BY86" s="533" t="str">
        <f t="shared" si="222"/>
        <v>нд</v>
      </c>
      <c r="BZ86" s="642">
        <f t="shared" si="223"/>
        <v>5.5976973733333342</v>
      </c>
      <c r="CA86" s="609">
        <f t="shared" si="224"/>
        <v>1.4023390637688908</v>
      </c>
      <c r="CB86" s="642" t="str">
        <f>I1115_1037000158513_10_69_0!AF79</f>
        <v>нд</v>
      </c>
      <c r="CE86" s="231"/>
    </row>
    <row r="87" spans="1:83" ht="86.25" customHeight="1" x14ac:dyDescent="0.25">
      <c r="A87" s="571" t="s">
        <v>681</v>
      </c>
      <c r="B87" s="572" t="s">
        <v>1441</v>
      </c>
      <c r="C87" s="571" t="s">
        <v>1442</v>
      </c>
      <c r="D87" s="541">
        <f t="shared" si="207"/>
        <v>4.4909999999999997</v>
      </c>
      <c r="E87" s="541"/>
      <c r="F87" s="642">
        <f t="shared" si="208"/>
        <v>0</v>
      </c>
      <c r="G87" s="642">
        <f t="shared" si="208"/>
        <v>4.4909999999999997</v>
      </c>
      <c r="H87" s="642">
        <f t="shared" si="209"/>
        <v>0</v>
      </c>
      <c r="I87" s="642">
        <f t="shared" si="210"/>
        <v>0</v>
      </c>
      <c r="J87" s="642">
        <f t="shared" si="211"/>
        <v>0.91</v>
      </c>
      <c r="K87" s="642">
        <f t="shared" si="212"/>
        <v>0</v>
      </c>
      <c r="L87" s="642">
        <f t="shared" si="213"/>
        <v>0</v>
      </c>
      <c r="M87" s="642">
        <v>0</v>
      </c>
      <c r="N87" s="642">
        <f>I1015_1037000158513_12_69_0!M80</f>
        <v>0</v>
      </c>
      <c r="O87" s="642">
        <v>0</v>
      </c>
      <c r="P87" s="642">
        <v>0</v>
      </c>
      <c r="Q87" s="642">
        <v>0</v>
      </c>
      <c r="R87" s="642">
        <v>0</v>
      </c>
      <c r="S87" s="642">
        <v>0</v>
      </c>
      <c r="T87" s="642">
        <v>0</v>
      </c>
      <c r="U87" s="642">
        <f>I1015_1037000158513_12_69_0!O80</f>
        <v>0</v>
      </c>
      <c r="V87" s="642">
        <v>0</v>
      </c>
      <c r="W87" s="642">
        <v>0</v>
      </c>
      <c r="X87" s="642">
        <v>0</v>
      </c>
      <c r="Y87" s="642">
        <v>0</v>
      </c>
      <c r="Z87" s="642">
        <v>0</v>
      </c>
      <c r="AA87" s="642">
        <v>0</v>
      </c>
      <c r="AB87" s="642">
        <f>I1015_1037000158513_12_69_0!Q80</f>
        <v>0</v>
      </c>
      <c r="AC87" s="642">
        <v>0</v>
      </c>
      <c r="AD87" s="642">
        <v>0</v>
      </c>
      <c r="AE87" s="642">
        <v>0</v>
      </c>
      <c r="AF87" s="642">
        <v>0</v>
      </c>
      <c r="AG87" s="642">
        <v>0</v>
      </c>
      <c r="AH87" s="642">
        <v>0</v>
      </c>
      <c r="AI87" s="642">
        <v>4.4909999999999997</v>
      </c>
      <c r="AJ87" s="642">
        <v>0</v>
      </c>
      <c r="AK87" s="642">
        <v>0</v>
      </c>
      <c r="AL87" s="642">
        <v>0.91</v>
      </c>
      <c r="AM87" s="642">
        <v>0</v>
      </c>
      <c r="AN87" s="642">
        <v>0</v>
      </c>
      <c r="AO87" s="642">
        <f t="shared" si="214"/>
        <v>0</v>
      </c>
      <c r="AP87" s="642">
        <f t="shared" si="215"/>
        <v>15.291666660000001</v>
      </c>
      <c r="AQ87" s="642">
        <f t="shared" si="216"/>
        <v>0</v>
      </c>
      <c r="AR87" s="642">
        <f t="shared" si="217"/>
        <v>0</v>
      </c>
      <c r="AS87" s="642">
        <f t="shared" si="218"/>
        <v>0.91900000000000004</v>
      </c>
      <c r="AT87" s="642">
        <f t="shared" si="219"/>
        <v>0</v>
      </c>
      <c r="AU87" s="642">
        <f t="shared" si="220"/>
        <v>0</v>
      </c>
      <c r="AV87" s="642">
        <v>0</v>
      </c>
      <c r="AW87" s="642">
        <f>I1015_1037000158513_12_69_0!N80</f>
        <v>0</v>
      </c>
      <c r="AX87" s="642">
        <v>0</v>
      </c>
      <c r="AY87" s="642">
        <v>0</v>
      </c>
      <c r="AZ87" s="642">
        <v>0</v>
      </c>
      <c r="BA87" s="642">
        <v>0</v>
      </c>
      <c r="BB87" s="642">
        <v>0</v>
      </c>
      <c r="BC87" s="642">
        <v>0</v>
      </c>
      <c r="BD87" s="642">
        <v>0</v>
      </c>
      <c r="BE87" s="642">
        <v>0</v>
      </c>
      <c r="BF87" s="642">
        <v>0</v>
      </c>
      <c r="BG87" s="642">
        <v>0</v>
      </c>
      <c r="BH87" s="642">
        <v>0</v>
      </c>
      <c r="BI87" s="642">
        <v>0</v>
      </c>
      <c r="BJ87" s="642">
        <v>0</v>
      </c>
      <c r="BK87" s="642">
        <f>I1015_1037000158513_12_69_0!R80</f>
        <v>15.291666660000001</v>
      </c>
      <c r="BL87" s="642">
        <v>0</v>
      </c>
      <c r="BM87" s="642">
        <v>0</v>
      </c>
      <c r="BN87" s="642">
        <v>0</v>
      </c>
      <c r="BO87" s="642">
        <v>0</v>
      </c>
      <c r="BP87" s="642">
        <v>0</v>
      </c>
      <c r="BQ87" s="642">
        <v>0</v>
      </c>
      <c r="BR87" s="642">
        <f>I1015_1037000158513_12_69_0!T80</f>
        <v>0</v>
      </c>
      <c r="BS87" s="642">
        <v>0</v>
      </c>
      <c r="BT87" s="642">
        <v>0</v>
      </c>
      <c r="BU87" s="642">
        <v>0.91900000000000004</v>
      </c>
      <c r="BV87" s="642">
        <v>0</v>
      </c>
      <c r="BW87" s="642">
        <v>0</v>
      </c>
      <c r="BX87" s="642">
        <f t="shared" si="221"/>
        <v>0</v>
      </c>
      <c r="BY87" s="533" t="str">
        <f t="shared" si="222"/>
        <v>нд</v>
      </c>
      <c r="BZ87" s="642">
        <f t="shared" si="223"/>
        <v>10.800666660000001</v>
      </c>
      <c r="CA87" s="609">
        <f t="shared" si="224"/>
        <v>3.4049580627922515</v>
      </c>
      <c r="CB87" s="642" t="s">
        <v>493</v>
      </c>
      <c r="CE87" s="231"/>
    </row>
    <row r="88" spans="1:83" ht="63" x14ac:dyDescent="0.25">
      <c r="A88" s="571" t="s">
        <v>681</v>
      </c>
      <c r="B88" s="572" t="s">
        <v>1443</v>
      </c>
      <c r="C88" s="571" t="s">
        <v>1444</v>
      </c>
      <c r="D88" s="541" t="e">
        <f t="shared" si="207"/>
        <v>#REF!</v>
      </c>
      <c r="E88" s="541"/>
      <c r="F88" s="642">
        <f t="shared" si="208"/>
        <v>0</v>
      </c>
      <c r="G88" s="642" t="e">
        <f t="shared" si="208"/>
        <v>#REF!</v>
      </c>
      <c r="H88" s="642">
        <f t="shared" si="209"/>
        <v>0</v>
      </c>
      <c r="I88" s="642">
        <f t="shared" si="210"/>
        <v>0</v>
      </c>
      <c r="J88" s="642">
        <f t="shared" si="211"/>
        <v>5.25</v>
      </c>
      <c r="K88" s="642">
        <f t="shared" si="212"/>
        <v>0</v>
      </c>
      <c r="L88" s="642">
        <f t="shared" si="213"/>
        <v>0</v>
      </c>
      <c r="M88" s="642">
        <v>0</v>
      </c>
      <c r="N88" s="642" t="e">
        <f>I1015_1037000158513_12_69_0!#REF!</f>
        <v>#REF!</v>
      </c>
      <c r="O88" s="642">
        <v>0</v>
      </c>
      <c r="P88" s="642">
        <v>0</v>
      </c>
      <c r="Q88" s="642">
        <v>0</v>
      </c>
      <c r="R88" s="642">
        <v>0</v>
      </c>
      <c r="S88" s="642">
        <v>0</v>
      </c>
      <c r="T88" s="642">
        <v>0</v>
      </c>
      <c r="U88" s="642" t="e">
        <f>I1015_1037000158513_12_69_0!#REF!</f>
        <v>#REF!</v>
      </c>
      <c r="V88" s="642">
        <v>0</v>
      </c>
      <c r="W88" s="642">
        <v>0</v>
      </c>
      <c r="X88" s="642">
        <v>0</v>
      </c>
      <c r="Y88" s="642">
        <v>0</v>
      </c>
      <c r="Z88" s="642">
        <v>0</v>
      </c>
      <c r="AA88" s="642">
        <v>0</v>
      </c>
      <c r="AB88" s="642" t="e">
        <f>I1015_1037000158513_12_69_0!#REF!</f>
        <v>#REF!</v>
      </c>
      <c r="AC88" s="642">
        <v>0</v>
      </c>
      <c r="AD88" s="642">
        <v>0</v>
      </c>
      <c r="AE88" s="642">
        <v>0</v>
      </c>
      <c r="AF88" s="642">
        <v>0</v>
      </c>
      <c r="AG88" s="642">
        <v>0</v>
      </c>
      <c r="AH88" s="642">
        <v>0</v>
      </c>
      <c r="AI88" s="642" t="e">
        <f>I1015_1037000158513_12_69_0!#REF!</f>
        <v>#REF!</v>
      </c>
      <c r="AJ88" s="642">
        <v>0</v>
      </c>
      <c r="AK88" s="642">
        <v>0</v>
      </c>
      <c r="AL88" s="642">
        <v>5.25</v>
      </c>
      <c r="AM88" s="642">
        <v>0</v>
      </c>
      <c r="AN88" s="642">
        <v>0</v>
      </c>
      <c r="AO88" s="642">
        <f t="shared" si="214"/>
        <v>0</v>
      </c>
      <c r="AP88" s="642" t="e">
        <f t="shared" si="215"/>
        <v>#REF!</v>
      </c>
      <c r="AQ88" s="642">
        <f t="shared" si="216"/>
        <v>0</v>
      </c>
      <c r="AR88" s="642">
        <f t="shared" si="217"/>
        <v>0</v>
      </c>
      <c r="AS88" s="642">
        <f t="shared" si="218"/>
        <v>5.18</v>
      </c>
      <c r="AT88" s="642">
        <f t="shared" si="219"/>
        <v>0</v>
      </c>
      <c r="AU88" s="642">
        <f t="shared" si="220"/>
        <v>0</v>
      </c>
      <c r="AV88" s="642">
        <v>0</v>
      </c>
      <c r="AW88" s="642" t="e">
        <f>I1015_1037000158513_12_69_0!#REF!</f>
        <v>#REF!</v>
      </c>
      <c r="AX88" s="642">
        <v>0</v>
      </c>
      <c r="AY88" s="642">
        <v>0</v>
      </c>
      <c r="AZ88" s="642">
        <v>0</v>
      </c>
      <c r="BA88" s="642">
        <v>0</v>
      </c>
      <c r="BB88" s="642">
        <v>0</v>
      </c>
      <c r="BC88" s="642">
        <v>0</v>
      </c>
      <c r="BD88" s="642">
        <v>0</v>
      </c>
      <c r="BE88" s="642">
        <v>0</v>
      </c>
      <c r="BF88" s="642">
        <v>0</v>
      </c>
      <c r="BG88" s="642">
        <v>0</v>
      </c>
      <c r="BH88" s="642">
        <v>0</v>
      </c>
      <c r="BI88" s="642">
        <v>0</v>
      </c>
      <c r="BJ88" s="642">
        <v>0</v>
      </c>
      <c r="BK88" s="642" t="e">
        <f>I1015_1037000158513_12_69_0!#REF!</f>
        <v>#REF!</v>
      </c>
      <c r="BL88" s="642">
        <v>0</v>
      </c>
      <c r="BM88" s="642">
        <v>0</v>
      </c>
      <c r="BN88" s="642">
        <v>0</v>
      </c>
      <c r="BO88" s="642">
        <v>0</v>
      </c>
      <c r="BP88" s="642">
        <v>0</v>
      </c>
      <c r="BQ88" s="642">
        <v>0</v>
      </c>
      <c r="BR88" s="642" t="e">
        <f>I1015_1037000158513_12_69_0!#REF!</f>
        <v>#REF!</v>
      </c>
      <c r="BS88" s="642">
        <v>0</v>
      </c>
      <c r="BT88" s="642">
        <v>0</v>
      </c>
      <c r="BU88" s="642">
        <v>5.18</v>
      </c>
      <c r="BV88" s="642">
        <v>0</v>
      </c>
      <c r="BW88" s="642">
        <v>0</v>
      </c>
      <c r="BX88" s="642">
        <f t="shared" si="221"/>
        <v>0</v>
      </c>
      <c r="BY88" s="533" t="str">
        <f t="shared" si="222"/>
        <v>нд</v>
      </c>
      <c r="BZ88" s="642" t="e">
        <f t="shared" si="223"/>
        <v>#REF!</v>
      </c>
      <c r="CA88" s="609" t="str">
        <f t="shared" si="224"/>
        <v/>
      </c>
      <c r="CB88" s="642" t="e">
        <f>I1115_1037000158513_10_69_0!#REF!</f>
        <v>#REF!</v>
      </c>
      <c r="CE88" s="231"/>
    </row>
    <row r="89" spans="1:83" ht="63" x14ac:dyDescent="0.25">
      <c r="A89" s="571" t="s">
        <v>681</v>
      </c>
      <c r="B89" s="572" t="s">
        <v>1445</v>
      </c>
      <c r="C89" s="571" t="s">
        <v>1446</v>
      </c>
      <c r="D89" s="541">
        <f t="shared" si="207"/>
        <v>1.1514408333333335</v>
      </c>
      <c r="E89" s="541"/>
      <c r="F89" s="642">
        <f t="shared" si="208"/>
        <v>0</v>
      </c>
      <c r="G89" s="642">
        <f t="shared" si="208"/>
        <v>1.1514408333333335</v>
      </c>
      <c r="H89" s="642">
        <f t="shared" si="209"/>
        <v>0</v>
      </c>
      <c r="I89" s="642">
        <f t="shared" si="210"/>
        <v>0</v>
      </c>
      <c r="J89" s="642">
        <f t="shared" si="211"/>
        <v>0.4</v>
      </c>
      <c r="K89" s="642">
        <f t="shared" si="212"/>
        <v>0</v>
      </c>
      <c r="L89" s="642">
        <f t="shared" si="213"/>
        <v>0</v>
      </c>
      <c r="M89" s="642">
        <v>0</v>
      </c>
      <c r="N89" s="642">
        <f>I1015_1037000158513_12_69_0!M81</f>
        <v>0</v>
      </c>
      <c r="O89" s="642">
        <v>0</v>
      </c>
      <c r="P89" s="642">
        <v>0</v>
      </c>
      <c r="Q89" s="642">
        <v>0</v>
      </c>
      <c r="R89" s="642">
        <v>0</v>
      </c>
      <c r="S89" s="642">
        <v>0</v>
      </c>
      <c r="T89" s="642">
        <v>0</v>
      </c>
      <c r="U89" s="642">
        <f>I1015_1037000158513_12_69_0!O81</f>
        <v>0</v>
      </c>
      <c r="V89" s="642">
        <v>0</v>
      </c>
      <c r="W89" s="642">
        <v>0</v>
      </c>
      <c r="X89" s="642">
        <v>0</v>
      </c>
      <c r="Y89" s="642">
        <v>0</v>
      </c>
      <c r="Z89" s="642">
        <v>0</v>
      </c>
      <c r="AA89" s="642">
        <v>0</v>
      </c>
      <c r="AB89" s="642">
        <f>I1015_1037000158513_12_69_0!Q81</f>
        <v>0</v>
      </c>
      <c r="AC89" s="642">
        <v>0</v>
      </c>
      <c r="AD89" s="642">
        <v>0</v>
      </c>
      <c r="AE89" s="642">
        <v>0</v>
      </c>
      <c r="AF89" s="642">
        <v>0</v>
      </c>
      <c r="AG89" s="642">
        <v>0</v>
      </c>
      <c r="AH89" s="642">
        <v>0</v>
      </c>
      <c r="AI89" s="642">
        <f>I1015_1037000158513_12_69_0!S81</f>
        <v>1.1514408333333335</v>
      </c>
      <c r="AJ89" s="642">
        <v>0</v>
      </c>
      <c r="AK89" s="642">
        <v>0</v>
      </c>
      <c r="AL89" s="642">
        <v>0.4</v>
      </c>
      <c r="AM89" s="642">
        <v>0</v>
      </c>
      <c r="AN89" s="642">
        <v>0</v>
      </c>
      <c r="AO89" s="642">
        <f t="shared" si="214"/>
        <v>0</v>
      </c>
      <c r="AP89" s="642">
        <f t="shared" si="215"/>
        <v>0.59484232000000004</v>
      </c>
      <c r="AQ89" s="642">
        <f t="shared" si="216"/>
        <v>0</v>
      </c>
      <c r="AR89" s="642">
        <f t="shared" si="217"/>
        <v>0</v>
      </c>
      <c r="AS89" s="642">
        <f t="shared" si="218"/>
        <v>0.36199999999999999</v>
      </c>
      <c r="AT89" s="642">
        <f t="shared" si="219"/>
        <v>0</v>
      </c>
      <c r="AU89" s="642">
        <f t="shared" si="220"/>
        <v>0</v>
      </c>
      <c r="AV89" s="642">
        <v>0</v>
      </c>
      <c r="AW89" s="642">
        <f>I1015_1037000158513_12_69_0!N81</f>
        <v>0</v>
      </c>
      <c r="AX89" s="642">
        <v>0</v>
      </c>
      <c r="AY89" s="642">
        <v>0</v>
      </c>
      <c r="AZ89" s="642">
        <v>0</v>
      </c>
      <c r="BA89" s="642">
        <v>0</v>
      </c>
      <c r="BB89" s="642">
        <v>0</v>
      </c>
      <c r="BC89" s="642">
        <v>0</v>
      </c>
      <c r="BD89" s="642">
        <v>0</v>
      </c>
      <c r="BE89" s="642">
        <v>0</v>
      </c>
      <c r="BF89" s="642">
        <v>0</v>
      </c>
      <c r="BG89" s="642">
        <v>0</v>
      </c>
      <c r="BH89" s="642">
        <v>0</v>
      </c>
      <c r="BI89" s="642">
        <v>0</v>
      </c>
      <c r="BJ89" s="642">
        <v>0</v>
      </c>
      <c r="BK89" s="642">
        <v>0</v>
      </c>
      <c r="BL89" s="642">
        <v>0</v>
      </c>
      <c r="BM89" s="642">
        <v>0</v>
      </c>
      <c r="BN89" s="642">
        <v>0</v>
      </c>
      <c r="BO89" s="642">
        <v>0</v>
      </c>
      <c r="BP89" s="642">
        <v>0</v>
      </c>
      <c r="BQ89" s="642">
        <v>0</v>
      </c>
      <c r="BR89" s="642">
        <v>0.59484232000000004</v>
      </c>
      <c r="BS89" s="642">
        <v>0</v>
      </c>
      <c r="BT89" s="642">
        <v>0</v>
      </c>
      <c r="BU89" s="642">
        <v>0.36199999999999999</v>
      </c>
      <c r="BV89" s="642">
        <v>0</v>
      </c>
      <c r="BW89" s="642">
        <v>0</v>
      </c>
      <c r="BX89" s="642">
        <f t="shared" si="221"/>
        <v>0</v>
      </c>
      <c r="BY89" s="533" t="str">
        <f t="shared" si="222"/>
        <v>нд</v>
      </c>
      <c r="BZ89" s="642">
        <f t="shared" si="223"/>
        <v>-0.55659851333333343</v>
      </c>
      <c r="CA89" s="609">
        <f t="shared" si="224"/>
        <v>0.51660693522391143</v>
      </c>
      <c r="CB89" s="642" t="str">
        <f>I1115_1037000158513_10_69_0!AF81</f>
        <v>нд</v>
      </c>
      <c r="CE89" s="231"/>
    </row>
    <row r="90" spans="1:83" ht="78.75" x14ac:dyDescent="0.25">
      <c r="A90" s="571" t="s">
        <v>681</v>
      </c>
      <c r="B90" s="572" t="s">
        <v>1447</v>
      </c>
      <c r="C90" s="571" t="s">
        <v>1448</v>
      </c>
      <c r="D90" s="541" t="e">
        <f t="shared" si="207"/>
        <v>#REF!</v>
      </c>
      <c r="E90" s="541"/>
      <c r="F90" s="642">
        <f t="shared" si="208"/>
        <v>0</v>
      </c>
      <c r="G90" s="642" t="e">
        <f t="shared" si="208"/>
        <v>#REF!</v>
      </c>
      <c r="H90" s="642">
        <f t="shared" si="209"/>
        <v>0</v>
      </c>
      <c r="I90" s="642">
        <f t="shared" si="210"/>
        <v>0</v>
      </c>
      <c r="J90" s="642">
        <f t="shared" si="211"/>
        <v>4.68</v>
      </c>
      <c r="K90" s="642">
        <f t="shared" si="212"/>
        <v>0</v>
      </c>
      <c r="L90" s="642">
        <f t="shared" si="213"/>
        <v>0</v>
      </c>
      <c r="M90" s="642">
        <v>0</v>
      </c>
      <c r="N90" s="642" t="e">
        <f>I1015_1037000158513_12_69_0!#REF!</f>
        <v>#REF!</v>
      </c>
      <c r="O90" s="642">
        <v>0</v>
      </c>
      <c r="P90" s="642">
        <v>0</v>
      </c>
      <c r="Q90" s="642">
        <v>0</v>
      </c>
      <c r="R90" s="642">
        <v>0</v>
      </c>
      <c r="S90" s="642">
        <v>0</v>
      </c>
      <c r="T90" s="642">
        <v>0</v>
      </c>
      <c r="U90" s="642" t="e">
        <f>I1015_1037000158513_12_69_0!#REF!</f>
        <v>#REF!</v>
      </c>
      <c r="V90" s="642">
        <v>0</v>
      </c>
      <c r="W90" s="642">
        <v>0</v>
      </c>
      <c r="X90" s="642">
        <v>0</v>
      </c>
      <c r="Y90" s="642">
        <v>0</v>
      </c>
      <c r="Z90" s="642">
        <v>0</v>
      </c>
      <c r="AA90" s="642">
        <v>0</v>
      </c>
      <c r="AB90" s="642" t="e">
        <f>I1015_1037000158513_12_69_0!#REF!</f>
        <v>#REF!</v>
      </c>
      <c r="AC90" s="642">
        <v>0</v>
      </c>
      <c r="AD90" s="642">
        <v>0</v>
      </c>
      <c r="AE90" s="642">
        <v>0</v>
      </c>
      <c r="AF90" s="642">
        <v>0</v>
      </c>
      <c r="AG90" s="642">
        <v>0</v>
      </c>
      <c r="AH90" s="642">
        <v>0</v>
      </c>
      <c r="AI90" s="642" t="e">
        <f>I1015_1037000158513_12_69_0!#REF!</f>
        <v>#REF!</v>
      </c>
      <c r="AJ90" s="642">
        <v>0</v>
      </c>
      <c r="AK90" s="642">
        <v>0</v>
      </c>
      <c r="AL90" s="642">
        <v>4.68</v>
      </c>
      <c r="AM90" s="642">
        <v>0</v>
      </c>
      <c r="AN90" s="642">
        <v>0</v>
      </c>
      <c r="AO90" s="642">
        <f t="shared" si="214"/>
        <v>0</v>
      </c>
      <c r="AP90" s="642" t="e">
        <f t="shared" si="215"/>
        <v>#REF!</v>
      </c>
      <c r="AQ90" s="642">
        <f t="shared" si="216"/>
        <v>0</v>
      </c>
      <c r="AR90" s="642">
        <f t="shared" si="217"/>
        <v>0</v>
      </c>
      <c r="AS90" s="642">
        <f t="shared" si="218"/>
        <v>4.4989999999999997</v>
      </c>
      <c r="AT90" s="642">
        <f t="shared" si="219"/>
        <v>0</v>
      </c>
      <c r="AU90" s="642">
        <f t="shared" si="220"/>
        <v>0</v>
      </c>
      <c r="AV90" s="642">
        <v>0</v>
      </c>
      <c r="AW90" s="642" t="e">
        <f>I1015_1037000158513_12_69_0!#REF!</f>
        <v>#REF!</v>
      </c>
      <c r="AX90" s="642">
        <v>0</v>
      </c>
      <c r="AY90" s="642">
        <v>0</v>
      </c>
      <c r="AZ90" s="642">
        <v>0</v>
      </c>
      <c r="BA90" s="642">
        <v>0</v>
      </c>
      <c r="BB90" s="642">
        <v>0</v>
      </c>
      <c r="BC90" s="642">
        <v>0</v>
      </c>
      <c r="BD90" s="642">
        <v>0</v>
      </c>
      <c r="BE90" s="642">
        <v>0</v>
      </c>
      <c r="BF90" s="642">
        <v>0</v>
      </c>
      <c r="BG90" s="642">
        <v>0</v>
      </c>
      <c r="BH90" s="642">
        <v>0</v>
      </c>
      <c r="BI90" s="642">
        <v>0</v>
      </c>
      <c r="BJ90" s="642">
        <v>0</v>
      </c>
      <c r="BK90" s="642" t="e">
        <f>I1015_1037000158513_12_69_0!#REF!</f>
        <v>#REF!</v>
      </c>
      <c r="BL90" s="642">
        <v>0</v>
      </c>
      <c r="BM90" s="642">
        <v>0</v>
      </c>
      <c r="BN90" s="642">
        <v>0</v>
      </c>
      <c r="BO90" s="642">
        <v>0</v>
      </c>
      <c r="BP90" s="642">
        <v>0</v>
      </c>
      <c r="BQ90" s="642">
        <v>0</v>
      </c>
      <c r="BR90" s="642" t="e">
        <f>I1015_1037000158513_12_69_0!#REF!</f>
        <v>#REF!</v>
      </c>
      <c r="BS90" s="642">
        <v>0</v>
      </c>
      <c r="BT90" s="642">
        <v>0</v>
      </c>
      <c r="BU90" s="642">
        <v>4.4989999999999997</v>
      </c>
      <c r="BV90" s="642">
        <v>0</v>
      </c>
      <c r="BW90" s="642">
        <v>0</v>
      </c>
      <c r="BX90" s="642">
        <f t="shared" si="221"/>
        <v>0</v>
      </c>
      <c r="BY90" s="533" t="str">
        <f t="shared" si="222"/>
        <v>нд</v>
      </c>
      <c r="BZ90" s="642" t="e">
        <f t="shared" si="223"/>
        <v>#REF!</v>
      </c>
      <c r="CA90" s="609" t="str">
        <f t="shared" si="224"/>
        <v/>
      </c>
      <c r="CB90" s="642" t="e">
        <f>I1115_1037000158513_10_69_0!#REF!</f>
        <v>#REF!</v>
      </c>
      <c r="CE90" s="231"/>
    </row>
    <row r="91" spans="1:83" ht="42" customHeight="1" x14ac:dyDescent="0.25">
      <c r="A91" s="571" t="s">
        <v>681</v>
      </c>
      <c r="B91" s="572" t="s">
        <v>1449</v>
      </c>
      <c r="C91" s="571" t="s">
        <v>1450</v>
      </c>
      <c r="D91" s="541">
        <f t="shared" si="207"/>
        <v>2.0237539999999998</v>
      </c>
      <c r="E91" s="541"/>
      <c r="F91" s="642">
        <f t="shared" si="208"/>
        <v>0</v>
      </c>
      <c r="G91" s="642">
        <f t="shared" ref="G91" si="235">SUM(N91,U91,AB91,AI91)</f>
        <v>2.0237539999999998</v>
      </c>
      <c r="H91" s="642">
        <f t="shared" si="209"/>
        <v>0</v>
      </c>
      <c r="I91" s="642">
        <f t="shared" si="210"/>
        <v>0</v>
      </c>
      <c r="J91" s="642">
        <f t="shared" si="211"/>
        <v>2.1</v>
      </c>
      <c r="K91" s="642">
        <f t="shared" si="212"/>
        <v>0</v>
      </c>
      <c r="L91" s="642">
        <f t="shared" si="213"/>
        <v>0</v>
      </c>
      <c r="M91" s="642">
        <v>0</v>
      </c>
      <c r="N91" s="642">
        <f>I1015_1037000158513_12_69_0!M82</f>
        <v>0</v>
      </c>
      <c r="O91" s="642">
        <v>0</v>
      </c>
      <c r="P91" s="642">
        <v>0</v>
      </c>
      <c r="Q91" s="642">
        <v>0</v>
      </c>
      <c r="R91" s="642">
        <v>0</v>
      </c>
      <c r="S91" s="642">
        <v>0</v>
      </c>
      <c r="T91" s="642">
        <v>0</v>
      </c>
      <c r="U91" s="642">
        <f>I1015_1037000158513_12_69_0!O82</f>
        <v>0</v>
      </c>
      <c r="V91" s="642">
        <v>0</v>
      </c>
      <c r="W91" s="642">
        <v>0</v>
      </c>
      <c r="X91" s="642">
        <v>0</v>
      </c>
      <c r="Y91" s="642">
        <v>0</v>
      </c>
      <c r="Z91" s="642">
        <v>0</v>
      </c>
      <c r="AA91" s="642">
        <v>0</v>
      </c>
      <c r="AB91" s="642">
        <f>I1015_1037000158513_12_69_0!Q82</f>
        <v>0</v>
      </c>
      <c r="AC91" s="642">
        <v>0</v>
      </c>
      <c r="AD91" s="642">
        <v>0</v>
      </c>
      <c r="AE91" s="642">
        <v>0</v>
      </c>
      <c r="AF91" s="642">
        <v>0</v>
      </c>
      <c r="AG91" s="642">
        <v>0</v>
      </c>
      <c r="AH91" s="642">
        <v>0</v>
      </c>
      <c r="AI91" s="642">
        <f>I1015_1037000158513_12_69_0!S82</f>
        <v>2.0237539999999998</v>
      </c>
      <c r="AJ91" s="642">
        <v>0</v>
      </c>
      <c r="AK91" s="642">
        <v>0</v>
      </c>
      <c r="AL91" s="642">
        <v>2.1</v>
      </c>
      <c r="AM91" s="642">
        <v>0</v>
      </c>
      <c r="AN91" s="642">
        <v>0</v>
      </c>
      <c r="AO91" s="642">
        <f t="shared" si="214"/>
        <v>0</v>
      </c>
      <c r="AP91" s="642">
        <f t="shared" si="215"/>
        <v>0</v>
      </c>
      <c r="AQ91" s="642">
        <f t="shared" si="216"/>
        <v>0</v>
      </c>
      <c r="AR91" s="642">
        <f t="shared" si="217"/>
        <v>0</v>
      </c>
      <c r="AS91" s="642">
        <f t="shared" si="218"/>
        <v>1.8819999999999999</v>
      </c>
      <c r="AT91" s="642">
        <f t="shared" si="219"/>
        <v>0</v>
      </c>
      <c r="AU91" s="642">
        <f t="shared" si="220"/>
        <v>0</v>
      </c>
      <c r="AV91" s="642">
        <v>0</v>
      </c>
      <c r="AW91" s="642">
        <f>I1015_1037000158513_12_69_0!N82</f>
        <v>0</v>
      </c>
      <c r="AX91" s="642">
        <v>0</v>
      </c>
      <c r="AY91" s="642">
        <v>0</v>
      </c>
      <c r="AZ91" s="642">
        <v>0</v>
      </c>
      <c r="BA91" s="642">
        <v>0</v>
      </c>
      <c r="BB91" s="642">
        <v>0</v>
      </c>
      <c r="BC91" s="642">
        <v>0</v>
      </c>
      <c r="BD91" s="642">
        <v>0</v>
      </c>
      <c r="BE91" s="642">
        <v>0</v>
      </c>
      <c r="BF91" s="642">
        <v>0</v>
      </c>
      <c r="BG91" s="642">
        <v>0</v>
      </c>
      <c r="BH91" s="642">
        <v>0</v>
      </c>
      <c r="BI91" s="642">
        <v>0</v>
      </c>
      <c r="BJ91" s="642">
        <v>0</v>
      </c>
      <c r="BK91" s="642">
        <f>I1015_1037000158513_12_69_0!R82</f>
        <v>0</v>
      </c>
      <c r="BL91" s="642">
        <v>0</v>
      </c>
      <c r="BM91" s="642">
        <v>0</v>
      </c>
      <c r="BN91" s="642">
        <v>0</v>
      </c>
      <c r="BO91" s="642">
        <v>0</v>
      </c>
      <c r="BP91" s="642">
        <v>0</v>
      </c>
      <c r="BQ91" s="642">
        <v>0</v>
      </c>
      <c r="BR91" s="642">
        <f>I1015_1037000158513_12_69_0!T82</f>
        <v>0</v>
      </c>
      <c r="BS91" s="642">
        <v>0</v>
      </c>
      <c r="BT91" s="642">
        <v>0</v>
      </c>
      <c r="BU91" s="642">
        <v>1.8819999999999999</v>
      </c>
      <c r="BV91" s="642">
        <v>0</v>
      </c>
      <c r="BW91" s="642">
        <v>0</v>
      </c>
      <c r="BX91" s="642">
        <f t="shared" si="221"/>
        <v>0</v>
      </c>
      <c r="BY91" s="533" t="str">
        <f t="shared" si="222"/>
        <v>нд</v>
      </c>
      <c r="BZ91" s="642">
        <f t="shared" si="223"/>
        <v>-2.0237539999999998</v>
      </c>
      <c r="CA91" s="609">
        <f t="shared" si="224"/>
        <v>0</v>
      </c>
      <c r="CB91" s="642" t="str">
        <f>I1115_1037000158513_10_69_0!AF82</f>
        <v>нд</v>
      </c>
      <c r="CE91" s="231"/>
    </row>
    <row r="92" spans="1:83" ht="47.25" x14ac:dyDescent="0.25">
      <c r="A92" s="571" t="str">
        <f>[5]В0228_1037000158513_02_0_69_!A100</f>
        <v>1.4</v>
      </c>
      <c r="B92" s="572" t="str">
        <f>[5]В0228_1037000158513_02_0_69_!B100</f>
        <v>Прочее новое строительство объектов электросетевого хозяйства, всего, в том числе:</v>
      </c>
      <c r="C92" s="571" t="str">
        <f>[5]В0228_1037000158513_02_0_69_!C100</f>
        <v>Г</v>
      </c>
      <c r="D92" s="541" t="e">
        <f t="shared" ref="D92:D96" si="236">F92+G92</f>
        <v>#REF!</v>
      </c>
      <c r="E92" s="642" t="e">
        <f t="shared" ref="E92:AJ92" si="237">SUM(E93:E96)</f>
        <v>#REF!</v>
      </c>
      <c r="F92" s="642">
        <f t="shared" si="208"/>
        <v>0</v>
      </c>
      <c r="G92" s="642" t="e">
        <f t="shared" si="237"/>
        <v>#REF!</v>
      </c>
      <c r="H92" s="642">
        <f t="shared" si="237"/>
        <v>1.38</v>
      </c>
      <c r="I92" s="642">
        <f t="shared" si="237"/>
        <v>0</v>
      </c>
      <c r="J92" s="642">
        <f t="shared" si="237"/>
        <v>21.53</v>
      </c>
      <c r="K92" s="642">
        <f t="shared" si="237"/>
        <v>0</v>
      </c>
      <c r="L92" s="642">
        <f t="shared" si="237"/>
        <v>15</v>
      </c>
      <c r="M92" s="642">
        <f t="shared" si="237"/>
        <v>0</v>
      </c>
      <c r="N92" s="642" t="e">
        <f t="shared" si="237"/>
        <v>#REF!</v>
      </c>
      <c r="O92" s="642">
        <f t="shared" si="237"/>
        <v>0</v>
      </c>
      <c r="P92" s="642">
        <f t="shared" si="237"/>
        <v>0</v>
      </c>
      <c r="Q92" s="642">
        <f t="shared" si="237"/>
        <v>3.3</v>
      </c>
      <c r="R92" s="642">
        <f t="shared" si="237"/>
        <v>0</v>
      </c>
      <c r="S92" s="642">
        <f t="shared" si="237"/>
        <v>0</v>
      </c>
      <c r="T92" s="642">
        <f t="shared" si="237"/>
        <v>0</v>
      </c>
      <c r="U92" s="642" t="e">
        <f t="shared" si="237"/>
        <v>#REF!</v>
      </c>
      <c r="V92" s="642">
        <f t="shared" si="237"/>
        <v>0</v>
      </c>
      <c r="W92" s="642">
        <f t="shared" si="237"/>
        <v>0</v>
      </c>
      <c r="X92" s="642">
        <f t="shared" si="237"/>
        <v>2.625</v>
      </c>
      <c r="Y92" s="642">
        <f t="shared" si="237"/>
        <v>0</v>
      </c>
      <c r="Z92" s="642">
        <f t="shared" si="237"/>
        <v>0</v>
      </c>
      <c r="AA92" s="642">
        <f t="shared" si="237"/>
        <v>0</v>
      </c>
      <c r="AB92" s="642" t="e">
        <f t="shared" si="237"/>
        <v>#REF!</v>
      </c>
      <c r="AC92" s="642">
        <f t="shared" si="237"/>
        <v>0.72</v>
      </c>
      <c r="AD92" s="642">
        <f t="shared" si="237"/>
        <v>0</v>
      </c>
      <c r="AE92" s="642">
        <f t="shared" si="237"/>
        <v>8.1849999999999987</v>
      </c>
      <c r="AF92" s="642">
        <f t="shared" si="237"/>
        <v>0</v>
      </c>
      <c r="AG92" s="642">
        <f t="shared" si="237"/>
        <v>0</v>
      </c>
      <c r="AH92" s="642">
        <f t="shared" si="237"/>
        <v>0</v>
      </c>
      <c r="AI92" s="642" t="e">
        <f t="shared" si="237"/>
        <v>#REF!</v>
      </c>
      <c r="AJ92" s="642">
        <f t="shared" si="237"/>
        <v>0.66</v>
      </c>
      <c r="AK92" s="642">
        <f t="shared" ref="AK92:BP92" si="238">SUM(AK93:AK96)</f>
        <v>0</v>
      </c>
      <c r="AL92" s="642">
        <f t="shared" si="238"/>
        <v>7.42</v>
      </c>
      <c r="AM92" s="642">
        <f t="shared" si="238"/>
        <v>0</v>
      </c>
      <c r="AN92" s="642">
        <f t="shared" si="238"/>
        <v>15</v>
      </c>
      <c r="AO92" s="642">
        <f t="shared" si="238"/>
        <v>0</v>
      </c>
      <c r="AP92" s="642" t="e">
        <f t="shared" si="238"/>
        <v>#REF!</v>
      </c>
      <c r="AQ92" s="642">
        <f t="shared" si="238"/>
        <v>1.38</v>
      </c>
      <c r="AR92" s="642">
        <f t="shared" si="238"/>
        <v>0</v>
      </c>
      <c r="AS92" s="642">
        <f t="shared" si="238"/>
        <v>21.076999999999998</v>
      </c>
      <c r="AT92" s="642">
        <f t="shared" si="238"/>
        <v>0</v>
      </c>
      <c r="AU92" s="642">
        <f t="shared" si="238"/>
        <v>15</v>
      </c>
      <c r="AV92" s="642">
        <f t="shared" si="238"/>
        <v>0</v>
      </c>
      <c r="AW92" s="642" t="e">
        <f t="shared" si="238"/>
        <v>#REF!</v>
      </c>
      <c r="AX92" s="642">
        <f t="shared" si="238"/>
        <v>0</v>
      </c>
      <c r="AY92" s="642">
        <f t="shared" si="238"/>
        <v>0</v>
      </c>
      <c r="AZ92" s="642">
        <f t="shared" si="238"/>
        <v>1.0900000000000001</v>
      </c>
      <c r="BA92" s="642">
        <f t="shared" si="238"/>
        <v>0</v>
      </c>
      <c r="BB92" s="642">
        <f t="shared" si="238"/>
        <v>0</v>
      </c>
      <c r="BC92" s="642">
        <f t="shared" si="238"/>
        <v>0</v>
      </c>
      <c r="BD92" s="642">
        <f t="shared" si="238"/>
        <v>6.0414748899999999</v>
      </c>
      <c r="BE92" s="642">
        <f t="shared" si="238"/>
        <v>0</v>
      </c>
      <c r="BF92" s="642">
        <f t="shared" si="238"/>
        <v>0</v>
      </c>
      <c r="BG92" s="642">
        <f t="shared" si="238"/>
        <v>3.3450000000000002</v>
      </c>
      <c r="BH92" s="642">
        <f t="shared" si="238"/>
        <v>0</v>
      </c>
      <c r="BI92" s="642">
        <f t="shared" si="238"/>
        <v>0</v>
      </c>
      <c r="BJ92" s="642">
        <f t="shared" si="238"/>
        <v>0</v>
      </c>
      <c r="BK92" s="642" t="e">
        <f t="shared" si="238"/>
        <v>#REF!</v>
      </c>
      <c r="BL92" s="642">
        <f t="shared" si="238"/>
        <v>0</v>
      </c>
      <c r="BM92" s="642">
        <f t="shared" si="238"/>
        <v>0</v>
      </c>
      <c r="BN92" s="642">
        <f t="shared" si="238"/>
        <v>6.0179999999999998</v>
      </c>
      <c r="BO92" s="642">
        <f t="shared" si="238"/>
        <v>0</v>
      </c>
      <c r="BP92" s="642">
        <f t="shared" si="238"/>
        <v>0</v>
      </c>
      <c r="BQ92" s="642">
        <f t="shared" ref="BQ92:BW92" si="239">SUM(BQ93:BQ96)</f>
        <v>0</v>
      </c>
      <c r="BR92" s="642" t="e">
        <f t="shared" si="239"/>
        <v>#REF!</v>
      </c>
      <c r="BS92" s="642">
        <f t="shared" si="239"/>
        <v>1.38</v>
      </c>
      <c r="BT92" s="642">
        <f t="shared" si="239"/>
        <v>0</v>
      </c>
      <c r="BU92" s="642">
        <f t="shared" si="239"/>
        <v>10.624000000000001</v>
      </c>
      <c r="BV92" s="642">
        <f t="shared" si="239"/>
        <v>0</v>
      </c>
      <c r="BW92" s="642">
        <f t="shared" si="239"/>
        <v>15</v>
      </c>
      <c r="BX92" s="642">
        <f t="shared" ref="BX92:BX128" si="240">(AV92+BC92+BJ92+BQ92)-(M92+T92+AA92+AH92)</f>
        <v>0</v>
      </c>
      <c r="BY92" s="533" t="str">
        <f t="shared" ref="BY92:BY128" si="241">IFERROR((AV92+BC92+BJ92+BQ92)/(M92+T92+AA92+AH92),"нд")</f>
        <v>нд</v>
      </c>
      <c r="BZ92" s="642" t="e">
        <f t="shared" ref="BZ92:BZ128" si="242">(AW92+BD92+BK92+BR92)-(N92+U92+AB92+AI92)</f>
        <v>#REF!</v>
      </c>
      <c r="CA92" s="609" t="str">
        <f t="shared" ref="CA92:CA128" si="243">IFERROR((AW92+BD92+BK92+BR92)/(N92+U92+AB92+AI92),"")</f>
        <v/>
      </c>
      <c r="CB92" s="642" t="s">
        <v>493</v>
      </c>
      <c r="CE92" s="231" t="e">
        <f>IF(#REF!=[6]В0228_1037000158513_04_0_69_!BD95,0,1)</f>
        <v>#REF!</v>
      </c>
    </row>
    <row r="93" spans="1:83" ht="141.75" x14ac:dyDescent="0.25">
      <c r="A93" s="571" t="str">
        <f>[5]В0228_1037000158513_02_0_69_!A104</f>
        <v>1.4</v>
      </c>
      <c r="B93" s="572" t="str">
        <f>[5]В0228_1037000158513_02_0_69_!B104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3" s="571" t="str">
        <f>[5]В0228_1037000158513_02_0_69_!C104</f>
        <v>Е_1004000031</v>
      </c>
      <c r="D93" s="541" t="e">
        <f t="shared" si="236"/>
        <v>#REF!</v>
      </c>
      <c r="E93" s="541">
        <v>0</v>
      </c>
      <c r="F93" s="642">
        <f t="shared" ref="F93:G96" si="244">SUM(M93,T93,AA93,AH93)</f>
        <v>0</v>
      </c>
      <c r="G93" s="642" t="e">
        <f t="shared" si="244"/>
        <v>#REF!</v>
      </c>
      <c r="H93" s="642">
        <f t="shared" ref="H93:H96" si="245">SUM(O93,V93,AC93,AJ93)</f>
        <v>0</v>
      </c>
      <c r="I93" s="642">
        <f t="shared" ref="I93:I96" si="246">SUM(P93,W93,AD93,AK93)</f>
        <v>0</v>
      </c>
      <c r="J93" s="642">
        <f t="shared" ref="J93:J96" si="247">SUM(Q93,X93,AE93,AL93)</f>
        <v>0</v>
      </c>
      <c r="K93" s="642">
        <f t="shared" ref="K93:K96" si="248">SUM(R93,Y93,AF93,AM93)</f>
        <v>0</v>
      </c>
      <c r="L93" s="642">
        <f t="shared" ref="L93:L96" si="249">SUM(S93,Z93,AG93,AN93)</f>
        <v>0</v>
      </c>
      <c r="M93" s="642">
        <v>0</v>
      </c>
      <c r="N93" s="642" t="e">
        <f>I1015_1037000158513_12_69_0!#REF!</f>
        <v>#REF!</v>
      </c>
      <c r="O93" s="642">
        <v>0</v>
      </c>
      <c r="P93" s="642">
        <v>0</v>
      </c>
      <c r="Q93" s="642">
        <v>0</v>
      </c>
      <c r="R93" s="642">
        <v>0</v>
      </c>
      <c r="S93" s="642">
        <v>0</v>
      </c>
      <c r="T93" s="642">
        <v>0</v>
      </c>
      <c r="U93" s="642" t="e">
        <f>I1015_1037000158513_12_69_0!#REF!</f>
        <v>#REF!</v>
      </c>
      <c r="V93" s="642">
        <v>0</v>
      </c>
      <c r="W93" s="642">
        <v>0</v>
      </c>
      <c r="X93" s="642">
        <v>0</v>
      </c>
      <c r="Y93" s="642">
        <v>0</v>
      </c>
      <c r="Z93" s="642">
        <v>0</v>
      </c>
      <c r="AA93" s="642">
        <v>0</v>
      </c>
      <c r="AB93" s="642">
        <v>0</v>
      </c>
      <c r="AC93" s="642">
        <v>0</v>
      </c>
      <c r="AD93" s="642">
        <v>0</v>
      </c>
      <c r="AE93" s="642">
        <v>0</v>
      </c>
      <c r="AF93" s="642">
        <v>0</v>
      </c>
      <c r="AG93" s="642">
        <v>0</v>
      </c>
      <c r="AH93" s="642">
        <v>0</v>
      </c>
      <c r="AI93" s="642">
        <v>0</v>
      </c>
      <c r="AJ93" s="642">
        <v>0</v>
      </c>
      <c r="AK93" s="642">
        <v>0</v>
      </c>
      <c r="AL93" s="642">
        <v>0</v>
      </c>
      <c r="AM93" s="642">
        <v>0</v>
      </c>
      <c r="AN93" s="642">
        <v>0</v>
      </c>
      <c r="AO93" s="642">
        <f t="shared" ref="AO93:AO96" si="250">SUM(AV93,BC93,BJ93,BQ93)</f>
        <v>0</v>
      </c>
      <c r="AP93" s="642" t="e">
        <f t="shared" ref="AP93:AP96" si="251">SUM(AW93,BD93,BK93,BR93)</f>
        <v>#REF!</v>
      </c>
      <c r="AQ93" s="642">
        <f t="shared" ref="AQ93:AQ96" si="252">SUM(AX93,BE93,BL93,BS93)</f>
        <v>0</v>
      </c>
      <c r="AR93" s="642">
        <f t="shared" ref="AR93:AR96" si="253">SUM(AY93,BF93,BM93,BT93)</f>
        <v>0</v>
      </c>
      <c r="AS93" s="642">
        <f t="shared" ref="AS93:AS96" si="254">SUM(AZ93,BG93,BN93,BU93)</f>
        <v>0</v>
      </c>
      <c r="AT93" s="642">
        <f t="shared" ref="AT93:AT96" si="255">SUM(BA93,BH93,BO93,BV93)</f>
        <v>0</v>
      </c>
      <c r="AU93" s="642">
        <f t="shared" ref="AU93:AU96" si="256">SUM(BB93,BI93,BP93,BW93)</f>
        <v>0</v>
      </c>
      <c r="AV93" s="642">
        <v>0</v>
      </c>
      <c r="AW93" s="642" t="e">
        <f>I1015_1037000158513_12_69_0!#REF!</f>
        <v>#REF!</v>
      </c>
      <c r="AX93" s="642">
        <v>0</v>
      </c>
      <c r="AY93" s="642">
        <v>0</v>
      </c>
      <c r="AZ93" s="642">
        <v>0</v>
      </c>
      <c r="BA93" s="642">
        <v>0</v>
      </c>
      <c r="BB93" s="642">
        <v>0</v>
      </c>
      <c r="BC93" s="642">
        <v>0</v>
      </c>
      <c r="BD93" s="642">
        <v>0</v>
      </c>
      <c r="BE93" s="642">
        <v>0</v>
      </c>
      <c r="BF93" s="642">
        <v>0</v>
      </c>
      <c r="BG93" s="642">
        <v>0</v>
      </c>
      <c r="BH93" s="642">
        <v>0</v>
      </c>
      <c r="BI93" s="642">
        <v>0</v>
      </c>
      <c r="BJ93" s="642">
        <v>0</v>
      </c>
      <c r="BK93" s="642" t="e">
        <f>I1015_1037000158513_12_69_0!#REF!</f>
        <v>#REF!</v>
      </c>
      <c r="BL93" s="642">
        <v>0</v>
      </c>
      <c r="BM93" s="642">
        <v>0</v>
      </c>
      <c r="BN93" s="642">
        <v>0</v>
      </c>
      <c r="BO93" s="642">
        <v>0</v>
      </c>
      <c r="BP93" s="642">
        <v>0</v>
      </c>
      <c r="BQ93" s="642">
        <v>0</v>
      </c>
      <c r="BR93" s="642" t="e">
        <f>I1015_1037000158513_12_69_0!#REF!</f>
        <v>#REF!</v>
      </c>
      <c r="BS93" s="642">
        <v>0</v>
      </c>
      <c r="BT93" s="642">
        <v>0</v>
      </c>
      <c r="BU93" s="642">
        <v>0</v>
      </c>
      <c r="BV93" s="642">
        <v>0</v>
      </c>
      <c r="BW93" s="642">
        <v>0</v>
      </c>
      <c r="BX93" s="642">
        <f t="shared" si="240"/>
        <v>0</v>
      </c>
      <c r="BY93" s="533" t="str">
        <f t="shared" si="241"/>
        <v>нд</v>
      </c>
      <c r="BZ93" s="642" t="e">
        <f t="shared" si="242"/>
        <v>#REF!</v>
      </c>
      <c r="CA93" s="609" t="str">
        <f t="shared" si="243"/>
        <v/>
      </c>
      <c r="CB93" s="642" t="e">
        <f>I1115_1037000158513_10_69_0!#REF!</f>
        <v>#REF!</v>
      </c>
      <c r="CE93" s="231" t="e">
        <f>IF(#REF!=[6]В0228_1037000158513_04_0_69_!BD99,0,1)</f>
        <v>#REF!</v>
      </c>
    </row>
    <row r="94" spans="1:83" x14ac:dyDescent="0.25">
      <c r="A94" s="571" t="str">
        <f>[5]В0228_1037000158513_02_0_69_!A105</f>
        <v>1.4</v>
      </c>
      <c r="B94" s="572" t="str">
        <f>[5]В0228_1037000158513_02_0_69_!B105</f>
        <v>Установка трансформаторов в ТП</v>
      </c>
      <c r="C94" s="571" t="str">
        <f>[5]В0228_1037000158513_02_0_69_!C105</f>
        <v>Е_0100000067</v>
      </c>
      <c r="D94" s="541" t="e">
        <f t="shared" si="236"/>
        <v>#REF!</v>
      </c>
      <c r="E94" s="541" t="e">
        <f t="shared" ref="E94:E96" si="257">G94</f>
        <v>#REF!</v>
      </c>
      <c r="F94" s="642">
        <f t="shared" si="244"/>
        <v>0</v>
      </c>
      <c r="G94" s="642" t="e">
        <f t="shared" si="244"/>
        <v>#REF!</v>
      </c>
      <c r="H94" s="642">
        <f t="shared" si="245"/>
        <v>0</v>
      </c>
      <c r="I94" s="642">
        <f t="shared" si="246"/>
        <v>0</v>
      </c>
      <c r="J94" s="642">
        <f t="shared" si="247"/>
        <v>0</v>
      </c>
      <c r="K94" s="642">
        <f t="shared" si="248"/>
        <v>0</v>
      </c>
      <c r="L94" s="642">
        <f t="shared" si="249"/>
        <v>15</v>
      </c>
      <c r="M94" s="642">
        <v>0</v>
      </c>
      <c r="N94" s="642" t="e">
        <f>I1015_1037000158513_12_69_0!#REF!</f>
        <v>#REF!</v>
      </c>
      <c r="O94" s="642">
        <v>0</v>
      </c>
      <c r="P94" s="642">
        <v>0</v>
      </c>
      <c r="Q94" s="642">
        <v>0</v>
      </c>
      <c r="R94" s="642">
        <v>0</v>
      </c>
      <c r="S94" s="642">
        <v>0</v>
      </c>
      <c r="T94" s="642">
        <v>0</v>
      </c>
      <c r="U94" s="642" t="e">
        <f>I1015_1037000158513_12_69_0!#REF!</f>
        <v>#REF!</v>
      </c>
      <c r="V94" s="642">
        <v>0</v>
      </c>
      <c r="W94" s="642">
        <v>0</v>
      </c>
      <c r="X94" s="642">
        <v>0</v>
      </c>
      <c r="Y94" s="642">
        <v>0</v>
      </c>
      <c r="Z94" s="642">
        <v>0</v>
      </c>
      <c r="AA94" s="642">
        <v>0</v>
      </c>
      <c r="AB94" s="642" t="e">
        <f>I1015_1037000158513_12_69_0!#REF!</f>
        <v>#REF!</v>
      </c>
      <c r="AC94" s="642">
        <v>0</v>
      </c>
      <c r="AD94" s="642">
        <f>[5]В0228_1037000158513_04_0_69_!BT105</f>
        <v>0</v>
      </c>
      <c r="AE94" s="642">
        <f>[5]В0228_1037000158513_04_0_69_!BU105</f>
        <v>0</v>
      </c>
      <c r="AF94" s="642">
        <f>[5]В0228_1037000158513_04_0_69_!BV105</f>
        <v>0</v>
      </c>
      <c r="AG94" s="642">
        <v>0</v>
      </c>
      <c r="AH94" s="642">
        <v>0</v>
      </c>
      <c r="AI94" s="642" t="e">
        <f>I1015_1037000158513_12_69_0!#REF!</f>
        <v>#REF!</v>
      </c>
      <c r="AJ94" s="642">
        <v>0</v>
      </c>
      <c r="AK94" s="642">
        <v>0</v>
      </c>
      <c r="AL94" s="642">
        <v>0</v>
      </c>
      <c r="AM94" s="642">
        <v>0</v>
      </c>
      <c r="AN94" s="642">
        <v>15</v>
      </c>
      <c r="AO94" s="642">
        <f t="shared" si="250"/>
        <v>0</v>
      </c>
      <c r="AP94" s="642" t="e">
        <f t="shared" si="251"/>
        <v>#REF!</v>
      </c>
      <c r="AQ94" s="642">
        <f t="shared" si="252"/>
        <v>0</v>
      </c>
      <c r="AR94" s="642">
        <f t="shared" si="253"/>
        <v>0</v>
      </c>
      <c r="AS94" s="642">
        <f t="shared" si="254"/>
        <v>0</v>
      </c>
      <c r="AT94" s="642">
        <f t="shared" si="255"/>
        <v>0</v>
      </c>
      <c r="AU94" s="642">
        <f t="shared" si="256"/>
        <v>15</v>
      </c>
      <c r="AV94" s="642">
        <v>0</v>
      </c>
      <c r="AW94" s="642" t="e">
        <f>I1015_1037000158513_12_69_0!#REF!</f>
        <v>#REF!</v>
      </c>
      <c r="AX94" s="642">
        <v>0</v>
      </c>
      <c r="AY94" s="642">
        <v>0</v>
      </c>
      <c r="AZ94" s="642">
        <v>0</v>
      </c>
      <c r="BA94" s="642">
        <v>0</v>
      </c>
      <c r="BB94" s="642">
        <v>0</v>
      </c>
      <c r="BC94" s="642">
        <v>0</v>
      </c>
      <c r="BD94" s="642">
        <v>0</v>
      </c>
      <c r="BE94" s="642">
        <v>0</v>
      </c>
      <c r="BF94" s="642">
        <v>0</v>
      </c>
      <c r="BG94" s="642">
        <v>0</v>
      </c>
      <c r="BH94" s="642">
        <v>0</v>
      </c>
      <c r="BI94" s="642">
        <v>0</v>
      </c>
      <c r="BJ94" s="642">
        <v>0</v>
      </c>
      <c r="BK94" s="642" t="e">
        <f>I1015_1037000158513_12_69_0!#REF!</f>
        <v>#REF!</v>
      </c>
      <c r="BL94" s="642">
        <v>0</v>
      </c>
      <c r="BM94" s="642">
        <v>0</v>
      </c>
      <c r="BN94" s="642">
        <v>0</v>
      </c>
      <c r="BO94" s="642">
        <v>0</v>
      </c>
      <c r="BP94" s="642">
        <v>0</v>
      </c>
      <c r="BQ94" s="642">
        <v>0</v>
      </c>
      <c r="BR94" s="642" t="e">
        <f>I1015_1037000158513_12_69_0!#REF!</f>
        <v>#REF!</v>
      </c>
      <c r="BS94" s="642">
        <v>0</v>
      </c>
      <c r="BT94" s="642">
        <v>0</v>
      </c>
      <c r="BU94" s="642">
        <v>0</v>
      </c>
      <c r="BV94" s="642">
        <v>0</v>
      </c>
      <c r="BW94" s="642">
        <v>15</v>
      </c>
      <c r="BX94" s="642">
        <f t="shared" si="240"/>
        <v>0</v>
      </c>
      <c r="BY94" s="533" t="str">
        <f t="shared" si="241"/>
        <v>нд</v>
      </c>
      <c r="BZ94" s="642" t="e">
        <f t="shared" si="242"/>
        <v>#REF!</v>
      </c>
      <c r="CA94" s="609" t="str">
        <f t="shared" si="243"/>
        <v/>
      </c>
      <c r="CB94" s="642" t="e">
        <f>I1115_1037000158513_10_69_0!#REF!</f>
        <v>#REF!</v>
      </c>
      <c r="CE94" s="231"/>
    </row>
    <row r="95" spans="1:83" ht="173.25" x14ac:dyDescent="0.25">
      <c r="A95" s="571" t="s">
        <v>683</v>
      </c>
      <c r="B95" s="572" t="str">
        <f>[5]В0228_1037000158513_02_0_69_!B106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5" s="571" t="str">
        <f>[5]В0228_1037000158513_02_0_69_!C106</f>
        <v>Е_1004500032</v>
      </c>
      <c r="D95" s="541" t="e">
        <f t="shared" si="236"/>
        <v>#REF!</v>
      </c>
      <c r="E95" s="541" t="e">
        <f t="shared" si="257"/>
        <v>#REF!</v>
      </c>
      <c r="F95" s="642">
        <f t="shared" si="244"/>
        <v>0</v>
      </c>
      <c r="G95" s="642" t="e">
        <f t="shared" si="244"/>
        <v>#REF!</v>
      </c>
      <c r="H95" s="642">
        <f t="shared" si="245"/>
        <v>1.38</v>
      </c>
      <c r="I95" s="642">
        <f t="shared" si="246"/>
        <v>0</v>
      </c>
      <c r="J95" s="642">
        <f t="shared" si="247"/>
        <v>7.33</v>
      </c>
      <c r="K95" s="642">
        <f t="shared" si="248"/>
        <v>0</v>
      </c>
      <c r="L95" s="642">
        <f t="shared" si="249"/>
        <v>0</v>
      </c>
      <c r="M95" s="642">
        <v>0</v>
      </c>
      <c r="N95" s="642" t="e">
        <f>I1015_1037000158513_12_69_0!#REF!</f>
        <v>#REF!</v>
      </c>
      <c r="O95" s="642">
        <v>0</v>
      </c>
      <c r="P95" s="642">
        <v>0</v>
      </c>
      <c r="Q95" s="642">
        <v>0</v>
      </c>
      <c r="R95" s="642">
        <v>0</v>
      </c>
      <c r="S95" s="642">
        <v>0</v>
      </c>
      <c r="T95" s="642">
        <v>0</v>
      </c>
      <c r="U95" s="642" t="e">
        <f>I1015_1037000158513_12_69_0!#REF!</f>
        <v>#REF!</v>
      </c>
      <c r="V95" s="642">
        <v>0</v>
      </c>
      <c r="W95" s="642">
        <v>0</v>
      </c>
      <c r="X95" s="642">
        <v>0</v>
      </c>
      <c r="Y95" s="642">
        <v>0</v>
      </c>
      <c r="Z95" s="642">
        <v>0</v>
      </c>
      <c r="AA95" s="642">
        <v>0</v>
      </c>
      <c r="AB95" s="642" t="e">
        <f>I1015_1037000158513_12_69_0!#REF!</f>
        <v>#REF!</v>
      </c>
      <c r="AC95" s="642">
        <v>0.72</v>
      </c>
      <c r="AD95" s="642">
        <v>0</v>
      </c>
      <c r="AE95" s="642">
        <v>5.56</v>
      </c>
      <c r="AF95" s="642">
        <v>0</v>
      </c>
      <c r="AG95" s="642">
        <v>0</v>
      </c>
      <c r="AH95" s="642">
        <v>0</v>
      </c>
      <c r="AI95" s="642" t="e">
        <f>I1015_1037000158513_12_69_0!#REF!</f>
        <v>#REF!</v>
      </c>
      <c r="AJ95" s="642">
        <v>0.66</v>
      </c>
      <c r="AK95" s="642">
        <v>0</v>
      </c>
      <c r="AL95" s="642">
        <v>1.77</v>
      </c>
      <c r="AM95" s="642">
        <v>0</v>
      </c>
      <c r="AN95" s="642">
        <v>0</v>
      </c>
      <c r="AO95" s="642">
        <f t="shared" si="250"/>
        <v>0</v>
      </c>
      <c r="AP95" s="642" t="e">
        <f t="shared" si="251"/>
        <v>#REF!</v>
      </c>
      <c r="AQ95" s="642">
        <f t="shared" si="252"/>
        <v>1.38</v>
      </c>
      <c r="AR95" s="642">
        <f t="shared" si="253"/>
        <v>0</v>
      </c>
      <c r="AS95" s="642">
        <f t="shared" si="254"/>
        <v>6.7789999999999999</v>
      </c>
      <c r="AT95" s="642">
        <f t="shared" si="255"/>
        <v>0</v>
      </c>
      <c r="AU95" s="642">
        <f t="shared" si="256"/>
        <v>0</v>
      </c>
      <c r="AV95" s="642">
        <v>0</v>
      </c>
      <c r="AW95" s="642" t="e">
        <f>I1015_1037000158513_12_69_0!#REF!</f>
        <v>#REF!</v>
      </c>
      <c r="AX95" s="642">
        <v>0</v>
      </c>
      <c r="AY95" s="642">
        <v>0</v>
      </c>
      <c r="AZ95" s="642">
        <v>0</v>
      </c>
      <c r="BA95" s="642">
        <v>0</v>
      </c>
      <c r="BB95" s="642">
        <v>0</v>
      </c>
      <c r="BC95" s="642">
        <v>0</v>
      </c>
      <c r="BD95" s="642">
        <v>0</v>
      </c>
      <c r="BE95" s="642">
        <v>0</v>
      </c>
      <c r="BF95" s="642">
        <v>0</v>
      </c>
      <c r="BG95" s="642">
        <v>0</v>
      </c>
      <c r="BH95" s="642">
        <v>0</v>
      </c>
      <c r="BI95" s="642">
        <v>0</v>
      </c>
      <c r="BJ95" s="642">
        <v>0</v>
      </c>
      <c r="BK95" s="642">
        <v>0</v>
      </c>
      <c r="BL95" s="642">
        <v>0</v>
      </c>
      <c r="BM95" s="642">
        <v>0</v>
      </c>
      <c r="BN95" s="642">
        <v>0</v>
      </c>
      <c r="BO95" s="642">
        <v>0</v>
      </c>
      <c r="BP95" s="642">
        <v>0</v>
      </c>
      <c r="BQ95" s="642">
        <v>0</v>
      </c>
      <c r="BR95" s="642">
        <v>18.17002415</v>
      </c>
      <c r="BS95" s="642">
        <v>1.38</v>
      </c>
      <c r="BT95" s="642">
        <v>0</v>
      </c>
      <c r="BU95" s="642">
        <v>6.7789999999999999</v>
      </c>
      <c r="BV95" s="642">
        <v>0</v>
      </c>
      <c r="BW95" s="642">
        <v>0</v>
      </c>
      <c r="BX95" s="642">
        <f t="shared" si="240"/>
        <v>0</v>
      </c>
      <c r="BY95" s="533" t="str">
        <f t="shared" si="241"/>
        <v>нд</v>
      </c>
      <c r="BZ95" s="642" t="e">
        <f t="shared" si="242"/>
        <v>#REF!</v>
      </c>
      <c r="CA95" s="609" t="str">
        <f t="shared" si="243"/>
        <v/>
      </c>
      <c r="CB95" s="642" t="s">
        <v>493</v>
      </c>
      <c r="CE95" s="231" t="e">
        <f>IF(#REF!=[6]В0228_1037000158513_04_0_69_!BD100,0,1)</f>
        <v>#REF!</v>
      </c>
    </row>
    <row r="96" spans="1:83" ht="63" x14ac:dyDescent="0.25">
      <c r="A96" s="571" t="str">
        <f>[5]В0228_1037000158513_02_0_69_!A107</f>
        <v>1.4</v>
      </c>
      <c r="B96" s="572" t="str">
        <f>[5]В0228_1037000158513_02_0_69_!B107</f>
        <v>Строительство и реконструкция сетей электроснабжения 0,4кВ для обеспечения качества и надежности электроснабжения</v>
      </c>
      <c r="C96" s="571" t="str">
        <f>[5]В0228_1037000158513_02_0_69_!C107</f>
        <v>Е_0004500033</v>
      </c>
      <c r="D96" s="541">
        <f t="shared" si="236"/>
        <v>0</v>
      </c>
      <c r="E96" s="541">
        <f t="shared" si="257"/>
        <v>0</v>
      </c>
      <c r="F96" s="642">
        <f t="shared" si="244"/>
        <v>0</v>
      </c>
      <c r="G96" s="642">
        <f t="shared" si="244"/>
        <v>0</v>
      </c>
      <c r="H96" s="642">
        <f t="shared" si="245"/>
        <v>0</v>
      </c>
      <c r="I96" s="642">
        <f t="shared" si="246"/>
        <v>0</v>
      </c>
      <c r="J96" s="642">
        <f t="shared" si="247"/>
        <v>14.200000000000001</v>
      </c>
      <c r="K96" s="642">
        <f t="shared" si="248"/>
        <v>0</v>
      </c>
      <c r="L96" s="642">
        <f t="shared" si="249"/>
        <v>0</v>
      </c>
      <c r="M96" s="642">
        <v>0</v>
      </c>
      <c r="N96" s="642">
        <f>I1015_1037000158513_12_69_0!M84</f>
        <v>0</v>
      </c>
      <c r="O96" s="642">
        <v>0</v>
      </c>
      <c r="P96" s="642">
        <v>0</v>
      </c>
      <c r="Q96" s="642">
        <v>3.3</v>
      </c>
      <c r="R96" s="642">
        <v>0</v>
      </c>
      <c r="S96" s="642">
        <v>0</v>
      </c>
      <c r="T96" s="642">
        <v>0</v>
      </c>
      <c r="U96" s="642">
        <f>I1015_1037000158513_12_69_0!O84</f>
        <v>0</v>
      </c>
      <c r="V96" s="642">
        <v>0</v>
      </c>
      <c r="W96" s="642">
        <v>0</v>
      </c>
      <c r="X96" s="642">
        <v>2.625</v>
      </c>
      <c r="Y96" s="642">
        <v>0</v>
      </c>
      <c r="Z96" s="642">
        <v>0</v>
      </c>
      <c r="AA96" s="642">
        <v>0</v>
      </c>
      <c r="AB96" s="642">
        <f>I1015_1037000158513_12_69_0!Q84</f>
        <v>0</v>
      </c>
      <c r="AC96" s="642">
        <v>0</v>
      </c>
      <c r="AD96" s="642">
        <v>0</v>
      </c>
      <c r="AE96" s="642">
        <v>2.625</v>
      </c>
      <c r="AF96" s="642">
        <v>0</v>
      </c>
      <c r="AG96" s="642">
        <v>0</v>
      </c>
      <c r="AH96" s="642">
        <v>0</v>
      </c>
      <c r="AI96" s="642">
        <f>I1015_1037000158513_12_69_0!S84</f>
        <v>0</v>
      </c>
      <c r="AJ96" s="642">
        <v>0</v>
      </c>
      <c r="AK96" s="642">
        <v>0</v>
      </c>
      <c r="AL96" s="642">
        <v>5.65</v>
      </c>
      <c r="AM96" s="642">
        <v>0</v>
      </c>
      <c r="AN96" s="642">
        <v>0</v>
      </c>
      <c r="AO96" s="642">
        <f t="shared" si="250"/>
        <v>0</v>
      </c>
      <c r="AP96" s="642">
        <f t="shared" si="251"/>
        <v>20.218673920000001</v>
      </c>
      <c r="AQ96" s="642">
        <f t="shared" si="252"/>
        <v>0</v>
      </c>
      <c r="AR96" s="642">
        <f t="shared" si="253"/>
        <v>0</v>
      </c>
      <c r="AS96" s="642">
        <f t="shared" si="254"/>
        <v>14.298</v>
      </c>
      <c r="AT96" s="642">
        <f t="shared" si="255"/>
        <v>0</v>
      </c>
      <c r="AU96" s="642">
        <f t="shared" si="256"/>
        <v>0</v>
      </c>
      <c r="AV96" s="642">
        <v>0</v>
      </c>
      <c r="AW96" s="642">
        <f>I1015_1037000158513_12_69_0!N84</f>
        <v>0.5</v>
      </c>
      <c r="AX96" s="642">
        <v>0</v>
      </c>
      <c r="AY96" s="642">
        <v>0</v>
      </c>
      <c r="AZ96" s="642">
        <v>1.0900000000000001</v>
      </c>
      <c r="BA96" s="642">
        <v>0</v>
      </c>
      <c r="BB96" s="642">
        <v>0</v>
      </c>
      <c r="BC96" s="642">
        <v>0</v>
      </c>
      <c r="BD96" s="642">
        <v>6.0414748899999999</v>
      </c>
      <c r="BE96" s="642">
        <v>0</v>
      </c>
      <c r="BF96" s="642">
        <v>0</v>
      </c>
      <c r="BG96" s="642">
        <v>3.3450000000000002</v>
      </c>
      <c r="BH96" s="642">
        <v>0</v>
      </c>
      <c r="BI96" s="642">
        <v>0</v>
      </c>
      <c r="BJ96" s="642">
        <v>0</v>
      </c>
      <c r="BK96" s="642">
        <v>8.8697645400000003</v>
      </c>
      <c r="BL96" s="642">
        <v>0</v>
      </c>
      <c r="BM96" s="642">
        <v>0</v>
      </c>
      <c r="BN96" s="642">
        <v>6.0179999999999998</v>
      </c>
      <c r="BO96" s="642">
        <v>0</v>
      </c>
      <c r="BP96" s="642">
        <v>0</v>
      </c>
      <c r="BQ96" s="642">
        <v>0</v>
      </c>
      <c r="BR96" s="642">
        <v>4.8074344900000003</v>
      </c>
      <c r="BS96" s="642">
        <v>0</v>
      </c>
      <c r="BT96" s="642">
        <v>0</v>
      </c>
      <c r="BU96" s="642">
        <v>3.8450000000000002</v>
      </c>
      <c r="BV96" s="642">
        <v>0</v>
      </c>
      <c r="BW96" s="642">
        <v>0</v>
      </c>
      <c r="BX96" s="642">
        <f t="shared" si="240"/>
        <v>0</v>
      </c>
      <c r="BY96" s="533" t="str">
        <f t="shared" si="241"/>
        <v>нд</v>
      </c>
      <c r="BZ96" s="642">
        <f t="shared" si="242"/>
        <v>20.218673920000001</v>
      </c>
      <c r="CA96" s="609" t="str">
        <f t="shared" si="243"/>
        <v/>
      </c>
      <c r="CB96" s="642" t="s">
        <v>1471</v>
      </c>
      <c r="CE96" s="231" t="e">
        <f>IF(#REF!=[6]В0228_1037000158513_04_0_69_!BD101,0,1)</f>
        <v>#REF!</v>
      </c>
    </row>
    <row r="97" spans="1:83" ht="63" x14ac:dyDescent="0.25">
      <c r="A97" s="571" t="str">
        <f>[5]В0228_1037000158513_02_0_69_!A110</f>
        <v>1.5</v>
      </c>
      <c r="B97" s="572" t="str">
        <f>[5]В0228_1037000158513_02_0_69_!B110</f>
        <v>Покупка земельных участков для целей реализации инвестиционных проектов, всего, в том числе:</v>
      </c>
      <c r="C97" s="571" t="str">
        <f>[5]В0228_1037000158513_02_0_69_!C110</f>
        <v>Г</v>
      </c>
      <c r="D97" s="642">
        <v>0</v>
      </c>
      <c r="E97" s="642">
        <v>0</v>
      </c>
      <c r="F97" s="642">
        <v>0</v>
      </c>
      <c r="G97" s="642">
        <v>0</v>
      </c>
      <c r="H97" s="642">
        <v>0</v>
      </c>
      <c r="I97" s="642">
        <v>0</v>
      </c>
      <c r="J97" s="642">
        <v>0</v>
      </c>
      <c r="K97" s="642">
        <v>0</v>
      </c>
      <c r="L97" s="642">
        <v>0</v>
      </c>
      <c r="M97" s="642">
        <v>0</v>
      </c>
      <c r="N97" s="642">
        <v>0</v>
      </c>
      <c r="O97" s="642">
        <v>0</v>
      </c>
      <c r="P97" s="642">
        <v>0</v>
      </c>
      <c r="Q97" s="642">
        <v>0</v>
      </c>
      <c r="R97" s="642">
        <v>0</v>
      </c>
      <c r="S97" s="642">
        <v>0</v>
      </c>
      <c r="T97" s="642">
        <v>0</v>
      </c>
      <c r="U97" s="642">
        <v>0</v>
      </c>
      <c r="V97" s="642">
        <v>0</v>
      </c>
      <c r="W97" s="642">
        <v>0</v>
      </c>
      <c r="X97" s="642">
        <v>0</v>
      </c>
      <c r="Y97" s="642">
        <v>0</v>
      </c>
      <c r="Z97" s="642">
        <v>0</v>
      </c>
      <c r="AA97" s="642">
        <v>0</v>
      </c>
      <c r="AB97" s="642">
        <v>0</v>
      </c>
      <c r="AC97" s="642">
        <v>0</v>
      </c>
      <c r="AD97" s="642">
        <v>0</v>
      </c>
      <c r="AE97" s="642">
        <v>0</v>
      </c>
      <c r="AF97" s="642">
        <v>0</v>
      </c>
      <c r="AG97" s="642">
        <v>0</v>
      </c>
      <c r="AH97" s="642">
        <v>0</v>
      </c>
      <c r="AI97" s="642">
        <v>0</v>
      </c>
      <c r="AJ97" s="642">
        <v>0</v>
      </c>
      <c r="AK97" s="642">
        <v>0</v>
      </c>
      <c r="AL97" s="642">
        <v>0</v>
      </c>
      <c r="AM97" s="642">
        <v>0</v>
      </c>
      <c r="AN97" s="642">
        <v>0</v>
      </c>
      <c r="AO97" s="642">
        <v>0</v>
      </c>
      <c r="AP97" s="642">
        <v>0</v>
      </c>
      <c r="AQ97" s="642">
        <v>0</v>
      </c>
      <c r="AR97" s="642">
        <v>0</v>
      </c>
      <c r="AS97" s="642">
        <v>0</v>
      </c>
      <c r="AT97" s="642">
        <v>0</v>
      </c>
      <c r="AU97" s="642">
        <v>0</v>
      </c>
      <c r="AV97" s="642">
        <v>0</v>
      </c>
      <c r="AW97" s="642">
        <v>0</v>
      </c>
      <c r="AX97" s="642">
        <v>0</v>
      </c>
      <c r="AY97" s="642">
        <v>0</v>
      </c>
      <c r="AZ97" s="642">
        <v>0</v>
      </c>
      <c r="BA97" s="642">
        <v>0</v>
      </c>
      <c r="BB97" s="642">
        <v>0</v>
      </c>
      <c r="BC97" s="642">
        <v>0</v>
      </c>
      <c r="BD97" s="642">
        <v>0</v>
      </c>
      <c r="BE97" s="642">
        <v>0</v>
      </c>
      <c r="BF97" s="642">
        <v>0</v>
      </c>
      <c r="BG97" s="642">
        <v>0</v>
      </c>
      <c r="BH97" s="642">
        <v>0</v>
      </c>
      <c r="BI97" s="642">
        <v>0</v>
      </c>
      <c r="BJ97" s="642">
        <v>0</v>
      </c>
      <c r="BK97" s="642">
        <v>0</v>
      </c>
      <c r="BL97" s="642">
        <v>0</v>
      </c>
      <c r="BM97" s="642">
        <v>0</v>
      </c>
      <c r="BN97" s="642">
        <v>0</v>
      </c>
      <c r="BO97" s="642">
        <v>0</v>
      </c>
      <c r="BP97" s="642">
        <v>0</v>
      </c>
      <c r="BQ97" s="642">
        <v>0</v>
      </c>
      <c r="BR97" s="642">
        <v>0</v>
      </c>
      <c r="BS97" s="642">
        <v>0</v>
      </c>
      <c r="BT97" s="642">
        <v>0</v>
      </c>
      <c r="BU97" s="642">
        <v>0</v>
      </c>
      <c r="BV97" s="642">
        <v>0</v>
      </c>
      <c r="BW97" s="642">
        <v>0</v>
      </c>
      <c r="BX97" s="642">
        <f t="shared" si="240"/>
        <v>0</v>
      </c>
      <c r="BY97" s="533" t="str">
        <f t="shared" si="241"/>
        <v>нд</v>
      </c>
      <c r="BZ97" s="642">
        <f t="shared" si="242"/>
        <v>0</v>
      </c>
      <c r="CA97" s="609" t="str">
        <f t="shared" si="243"/>
        <v/>
      </c>
      <c r="CB97" s="642" t="s">
        <v>493</v>
      </c>
      <c r="CE97" s="231" t="e">
        <f>IF(#REF!=[6]В0228_1037000158513_04_0_69_!BD102,0,1)</f>
        <v>#REF!</v>
      </c>
    </row>
    <row r="98" spans="1:83" ht="31.5" x14ac:dyDescent="0.25">
      <c r="A98" s="571" t="str">
        <f>[5]В0228_1037000158513_02_0_69_!A111</f>
        <v>1.6</v>
      </c>
      <c r="B98" s="572" t="str">
        <f>[5]В0228_1037000158513_02_0_69_!B111</f>
        <v>Прочие инвестиционные проекты, всего, в том числе:</v>
      </c>
      <c r="C98" s="571" t="str">
        <f>[5]В0228_1037000158513_02_0_69_!C111</f>
        <v>Г</v>
      </c>
      <c r="D98" s="642" t="e">
        <f t="shared" ref="D98:AI98" si="258">SUM(D99:D128)</f>
        <v>#REF!</v>
      </c>
      <c r="E98" s="642" t="e">
        <f t="shared" si="258"/>
        <v>#REF!</v>
      </c>
      <c r="F98" s="642">
        <f t="shared" si="258"/>
        <v>5.18</v>
      </c>
      <c r="G98" s="642" t="e">
        <f t="shared" si="258"/>
        <v>#REF!</v>
      </c>
      <c r="H98" s="642">
        <f t="shared" si="258"/>
        <v>0</v>
      </c>
      <c r="I98" s="642">
        <f t="shared" si="258"/>
        <v>0</v>
      </c>
      <c r="J98" s="642">
        <f t="shared" si="258"/>
        <v>0</v>
      </c>
      <c r="K98" s="642">
        <f t="shared" si="258"/>
        <v>0</v>
      </c>
      <c r="L98" s="642">
        <f t="shared" si="258"/>
        <v>7</v>
      </c>
      <c r="M98" s="642">
        <f t="shared" si="258"/>
        <v>0</v>
      </c>
      <c r="N98" s="642" t="e">
        <f t="shared" si="258"/>
        <v>#REF!</v>
      </c>
      <c r="O98" s="642">
        <f t="shared" si="258"/>
        <v>0</v>
      </c>
      <c r="P98" s="642">
        <f t="shared" si="258"/>
        <v>0</v>
      </c>
      <c r="Q98" s="642">
        <f t="shared" si="258"/>
        <v>0</v>
      </c>
      <c r="R98" s="642">
        <f t="shared" si="258"/>
        <v>0</v>
      </c>
      <c r="S98" s="642">
        <f t="shared" si="258"/>
        <v>0</v>
      </c>
      <c r="T98" s="642">
        <f t="shared" si="258"/>
        <v>0</v>
      </c>
      <c r="U98" s="642" t="e">
        <f t="shared" si="258"/>
        <v>#REF!</v>
      </c>
      <c r="V98" s="642">
        <f t="shared" si="258"/>
        <v>0</v>
      </c>
      <c r="W98" s="642">
        <f t="shared" si="258"/>
        <v>0</v>
      </c>
      <c r="X98" s="642">
        <f t="shared" si="258"/>
        <v>0</v>
      </c>
      <c r="Y98" s="642">
        <f t="shared" si="258"/>
        <v>0</v>
      </c>
      <c r="Z98" s="642">
        <f t="shared" si="258"/>
        <v>1</v>
      </c>
      <c r="AA98" s="642">
        <f t="shared" si="258"/>
        <v>0</v>
      </c>
      <c r="AB98" s="642" t="e">
        <f t="shared" si="258"/>
        <v>#REF!</v>
      </c>
      <c r="AC98" s="642">
        <f t="shared" si="258"/>
        <v>0</v>
      </c>
      <c r="AD98" s="642">
        <f t="shared" si="258"/>
        <v>0</v>
      </c>
      <c r="AE98" s="642">
        <f t="shared" si="258"/>
        <v>0</v>
      </c>
      <c r="AF98" s="642">
        <f t="shared" si="258"/>
        <v>0</v>
      </c>
      <c r="AG98" s="642">
        <f t="shared" si="258"/>
        <v>0</v>
      </c>
      <c r="AH98" s="642">
        <f t="shared" si="258"/>
        <v>5.18</v>
      </c>
      <c r="AI98" s="642" t="e">
        <f t="shared" si="258"/>
        <v>#REF!</v>
      </c>
      <c r="AJ98" s="642">
        <f t="shared" ref="AJ98:BO98" si="259">SUM(AJ99:AJ128)</f>
        <v>0</v>
      </c>
      <c r="AK98" s="642">
        <f t="shared" si="259"/>
        <v>0</v>
      </c>
      <c r="AL98" s="642">
        <f t="shared" si="259"/>
        <v>0</v>
      </c>
      <c r="AM98" s="642">
        <f t="shared" si="259"/>
        <v>0</v>
      </c>
      <c r="AN98" s="642">
        <f t="shared" si="259"/>
        <v>6</v>
      </c>
      <c r="AO98" s="642">
        <f t="shared" si="259"/>
        <v>5.1762881500000004</v>
      </c>
      <c r="AP98" s="642" t="e">
        <f t="shared" si="259"/>
        <v>#REF!</v>
      </c>
      <c r="AQ98" s="642">
        <f t="shared" si="259"/>
        <v>0</v>
      </c>
      <c r="AR98" s="642">
        <f t="shared" si="259"/>
        <v>0</v>
      </c>
      <c r="AS98" s="642">
        <f t="shared" si="259"/>
        <v>0</v>
      </c>
      <c r="AT98" s="642">
        <f t="shared" si="259"/>
        <v>0</v>
      </c>
      <c r="AU98" s="642">
        <f t="shared" si="259"/>
        <v>7</v>
      </c>
      <c r="AV98" s="642">
        <f t="shared" si="259"/>
        <v>0</v>
      </c>
      <c r="AW98" s="642" t="e">
        <f t="shared" si="259"/>
        <v>#REF!</v>
      </c>
      <c r="AX98" s="642">
        <f t="shared" si="259"/>
        <v>0</v>
      </c>
      <c r="AY98" s="642">
        <f t="shared" si="259"/>
        <v>0</v>
      </c>
      <c r="AZ98" s="642">
        <f t="shared" si="259"/>
        <v>0</v>
      </c>
      <c r="BA98" s="642">
        <f t="shared" si="259"/>
        <v>0</v>
      </c>
      <c r="BB98" s="642">
        <f t="shared" si="259"/>
        <v>0</v>
      </c>
      <c r="BC98" s="642">
        <f t="shared" si="259"/>
        <v>0</v>
      </c>
      <c r="BD98" s="642">
        <f t="shared" si="259"/>
        <v>0</v>
      </c>
      <c r="BE98" s="642">
        <f t="shared" si="259"/>
        <v>0</v>
      </c>
      <c r="BF98" s="642">
        <f t="shared" si="259"/>
        <v>0</v>
      </c>
      <c r="BG98" s="642">
        <f t="shared" si="259"/>
        <v>0</v>
      </c>
      <c r="BH98" s="642">
        <f t="shared" si="259"/>
        <v>0</v>
      </c>
      <c r="BI98" s="642">
        <f t="shared" si="259"/>
        <v>0</v>
      </c>
      <c r="BJ98" s="642">
        <f t="shared" si="259"/>
        <v>0</v>
      </c>
      <c r="BK98" s="642" t="e">
        <f t="shared" si="259"/>
        <v>#REF!</v>
      </c>
      <c r="BL98" s="642">
        <f t="shared" si="259"/>
        <v>0</v>
      </c>
      <c r="BM98" s="642">
        <f t="shared" si="259"/>
        <v>0</v>
      </c>
      <c r="BN98" s="642">
        <f t="shared" si="259"/>
        <v>0</v>
      </c>
      <c r="BO98" s="642">
        <f t="shared" si="259"/>
        <v>0</v>
      </c>
      <c r="BP98" s="642">
        <f t="shared" ref="BP98:BW98" si="260">SUM(BP99:BP128)</f>
        <v>3</v>
      </c>
      <c r="BQ98" s="642">
        <f t="shared" si="260"/>
        <v>5.1762881500000004</v>
      </c>
      <c r="BR98" s="642" t="e">
        <f t="shared" si="260"/>
        <v>#REF!</v>
      </c>
      <c r="BS98" s="642">
        <f t="shared" si="260"/>
        <v>0</v>
      </c>
      <c r="BT98" s="642">
        <f t="shared" si="260"/>
        <v>0</v>
      </c>
      <c r="BU98" s="642">
        <f t="shared" si="260"/>
        <v>0</v>
      </c>
      <c r="BV98" s="642">
        <f t="shared" si="260"/>
        <v>0</v>
      </c>
      <c r="BW98" s="642">
        <f t="shared" si="260"/>
        <v>4</v>
      </c>
      <c r="BX98" s="642">
        <f t="shared" si="240"/>
        <v>-3.7118499999992949E-3</v>
      </c>
      <c r="BY98" s="609">
        <f t="shared" si="241"/>
        <v>0.99928342664092673</v>
      </c>
      <c r="BZ98" s="642" t="e">
        <f t="shared" si="242"/>
        <v>#REF!</v>
      </c>
      <c r="CA98" s="609" t="str">
        <f t="shared" si="243"/>
        <v/>
      </c>
      <c r="CB98" s="642" t="s">
        <v>493</v>
      </c>
      <c r="CE98" s="231" t="e">
        <f>IF(#REF!=[6]В0228_1037000158513_04_0_69_!BD103,0,1)</f>
        <v>#REF!</v>
      </c>
    </row>
    <row r="99" spans="1:83" ht="63" x14ac:dyDescent="0.25">
      <c r="A99" s="571" t="str">
        <f>[5]В0228_1037000158513_02_0_69_!A114</f>
        <v>1.6</v>
      </c>
      <c r="B99" s="572" t="str">
        <f>[5]В0228_1037000158513_02_0_69_!B114</f>
        <v>Приобретение объектов электросетевого хозяйства и земельных участков под их размещение</v>
      </c>
      <c r="C99" s="571" t="str">
        <f>[5]В0228_1037000158513_02_0_69_!C114</f>
        <v>Е_0000007036</v>
      </c>
      <c r="D99" s="541" t="e">
        <f t="shared" ref="D99:D128" si="261">F99+G99</f>
        <v>#REF!</v>
      </c>
      <c r="E99" s="541" t="e">
        <f t="shared" ref="E99:E109" si="262">G99</f>
        <v>#REF!</v>
      </c>
      <c r="F99" s="642">
        <f t="shared" ref="F99:G121" si="263">SUM(M99,T99,AA99,AH99)</f>
        <v>0</v>
      </c>
      <c r="G99" s="642" t="e">
        <f t="shared" si="263"/>
        <v>#REF!</v>
      </c>
      <c r="H99" s="642">
        <f t="shared" ref="H99:H121" si="264">SUM(O99,V99,AC99,AJ99)</f>
        <v>0</v>
      </c>
      <c r="I99" s="642">
        <f t="shared" ref="I99:I121" si="265">SUM(P99,W99,AD99,AK99)</f>
        <v>0</v>
      </c>
      <c r="J99" s="642">
        <f t="shared" ref="J99:J121" si="266">SUM(Q99,X99,AE99,AL99)</f>
        <v>0</v>
      </c>
      <c r="K99" s="642">
        <f t="shared" ref="K99:K121" si="267">SUM(R99,Y99,AF99,AM99)</f>
        <v>0</v>
      </c>
      <c r="L99" s="642" t="s">
        <v>493</v>
      </c>
      <c r="M99" s="642">
        <v>0</v>
      </c>
      <c r="N99" s="642" t="e">
        <f>I1015_1037000158513_12_69_0!#REF!</f>
        <v>#REF!</v>
      </c>
      <c r="O99" s="642">
        <v>0</v>
      </c>
      <c r="P99" s="642">
        <v>0</v>
      </c>
      <c r="Q99" s="642">
        <v>0</v>
      </c>
      <c r="R99" s="642">
        <v>0</v>
      </c>
      <c r="S99" s="642">
        <v>0</v>
      </c>
      <c r="T99" s="642">
        <v>0</v>
      </c>
      <c r="U99" s="642" t="e">
        <f>I1015_1037000158513_12_69_0!#REF!</f>
        <v>#REF!</v>
      </c>
      <c r="V99" s="642">
        <v>0</v>
      </c>
      <c r="W99" s="642">
        <v>0</v>
      </c>
      <c r="X99" s="642">
        <v>0</v>
      </c>
      <c r="Y99" s="642">
        <v>0</v>
      </c>
      <c r="Z99" s="642">
        <v>0</v>
      </c>
      <c r="AA99" s="642">
        <v>0</v>
      </c>
      <c r="AB99" s="642" t="e">
        <f>I1015_1037000158513_12_69_0!#REF!</f>
        <v>#REF!</v>
      </c>
      <c r="AC99" s="642">
        <v>0</v>
      </c>
      <c r="AD99" s="642">
        <v>0</v>
      </c>
      <c r="AE99" s="642">
        <v>0</v>
      </c>
      <c r="AF99" s="642">
        <v>0</v>
      </c>
      <c r="AG99" s="642">
        <v>0</v>
      </c>
      <c r="AH99" s="642">
        <v>0</v>
      </c>
      <c r="AI99" s="642">
        <v>2.7749999999999999</v>
      </c>
      <c r="AJ99" s="642">
        <v>0</v>
      </c>
      <c r="AK99" s="642">
        <v>0</v>
      </c>
      <c r="AL99" s="642">
        <v>0</v>
      </c>
      <c r="AM99" s="642">
        <v>0</v>
      </c>
      <c r="AN99" s="642" t="s">
        <v>493</v>
      </c>
      <c r="AO99" s="642">
        <f t="shared" ref="AO99:AO128" si="268">SUM(AV99,BC99,BJ99,BQ99)</f>
        <v>0</v>
      </c>
      <c r="AP99" s="642" t="e">
        <f t="shared" ref="AP99:AP128" si="269">SUM(AW99,BD99,BK99,BR99)</f>
        <v>#REF!</v>
      </c>
      <c r="AQ99" s="642">
        <f t="shared" ref="AQ99:AQ128" si="270">SUM(AX99,BE99,BL99,BS99)</f>
        <v>0</v>
      </c>
      <c r="AR99" s="642">
        <f t="shared" ref="AR99:AR128" si="271">SUM(AY99,BF99,BM99,BT99)</f>
        <v>0</v>
      </c>
      <c r="AS99" s="642">
        <f t="shared" ref="AS99:AS128" si="272">SUM(AZ99,BG99,BN99,BU99)</f>
        <v>0</v>
      </c>
      <c r="AT99" s="642">
        <f t="shared" ref="AT99:AT128" si="273">SUM(BA99,BH99,BO99,BV99)</f>
        <v>0</v>
      </c>
      <c r="AU99" s="642">
        <f t="shared" ref="AU99:AU128" si="274">SUM(BB99,BI99,BP99,BW99)</f>
        <v>0</v>
      </c>
      <c r="AV99" s="642">
        <v>0</v>
      </c>
      <c r="AW99" s="642" t="e">
        <f>I1015_1037000158513_12_69_0!#REF!</f>
        <v>#REF!</v>
      </c>
      <c r="AX99" s="642">
        <v>0</v>
      </c>
      <c r="AY99" s="642">
        <v>0</v>
      </c>
      <c r="AZ99" s="642">
        <v>0</v>
      </c>
      <c r="BA99" s="642">
        <v>0</v>
      </c>
      <c r="BB99" s="642">
        <v>0</v>
      </c>
      <c r="BC99" s="642">
        <v>0</v>
      </c>
      <c r="BD99" s="642">
        <v>0</v>
      </c>
      <c r="BE99" s="642">
        <v>0</v>
      </c>
      <c r="BF99" s="642">
        <v>0</v>
      </c>
      <c r="BG99" s="642">
        <v>0</v>
      </c>
      <c r="BH99" s="642">
        <v>0</v>
      </c>
      <c r="BI99" s="642">
        <v>0</v>
      </c>
      <c r="BJ99" s="642">
        <v>0</v>
      </c>
      <c r="BK99" s="642" t="e">
        <f>I1015_1037000158513_12_69_0!#REF!</f>
        <v>#REF!</v>
      </c>
      <c r="BL99" s="642">
        <v>0</v>
      </c>
      <c r="BM99" s="642">
        <v>0</v>
      </c>
      <c r="BN99" s="642">
        <v>0</v>
      </c>
      <c r="BO99" s="642">
        <v>0</v>
      </c>
      <c r="BP99" s="642">
        <v>0</v>
      </c>
      <c r="BQ99" s="642">
        <v>0</v>
      </c>
      <c r="BR99" s="642" t="e">
        <f>I1015_1037000158513_12_69_0!#REF!</f>
        <v>#REF!</v>
      </c>
      <c r="BS99" s="642">
        <v>0</v>
      </c>
      <c r="BT99" s="642">
        <v>0</v>
      </c>
      <c r="BU99" s="642">
        <v>0</v>
      </c>
      <c r="BV99" s="642">
        <v>0</v>
      </c>
      <c r="BW99" s="642">
        <v>0</v>
      </c>
      <c r="BX99" s="642">
        <f t="shared" si="240"/>
        <v>0</v>
      </c>
      <c r="BY99" s="533" t="str">
        <f t="shared" si="241"/>
        <v>нд</v>
      </c>
      <c r="BZ99" s="642" t="e">
        <f t="shared" si="242"/>
        <v>#REF!</v>
      </c>
      <c r="CA99" s="609" t="str">
        <f t="shared" si="243"/>
        <v/>
      </c>
      <c r="CB99" s="642" t="e">
        <f>I1115_1037000158513_10_69_0!#REF!</f>
        <v>#REF!</v>
      </c>
      <c r="CE99" s="231" t="e">
        <f>IF(#REF!=[6]В0228_1037000158513_04_0_69_!BD106,0,1)</f>
        <v>#REF!</v>
      </c>
    </row>
    <row r="100" spans="1:83" ht="31.5" x14ac:dyDescent="0.25">
      <c r="A100" s="571" t="str">
        <f>[5]В0228_1037000158513_02_0_69_!A116</f>
        <v>1.6</v>
      </c>
      <c r="B100" s="572" t="str">
        <f>[5]В0228_1037000158513_02_0_69_!B116</f>
        <v>Приобретение Автогидроподъемника 18 м</v>
      </c>
      <c r="C100" s="571" t="str">
        <f>[5]В0228_1037000158513_02_0_69_!C116</f>
        <v>Е_0000007038</v>
      </c>
      <c r="D100" s="541">
        <f t="shared" si="261"/>
        <v>2</v>
      </c>
      <c r="E100" s="541">
        <f t="shared" si="262"/>
        <v>2</v>
      </c>
      <c r="F100" s="642">
        <f t="shared" si="263"/>
        <v>0</v>
      </c>
      <c r="G100" s="642">
        <f t="shared" si="263"/>
        <v>2</v>
      </c>
      <c r="H100" s="642">
        <f t="shared" si="264"/>
        <v>0</v>
      </c>
      <c r="I100" s="642">
        <f t="shared" si="265"/>
        <v>0</v>
      </c>
      <c r="J100" s="642">
        <f t="shared" si="266"/>
        <v>0</v>
      </c>
      <c r="K100" s="642">
        <f t="shared" si="267"/>
        <v>0</v>
      </c>
      <c r="L100" s="642">
        <f t="shared" ref="L100:L121" si="275">SUM(S100,Z100,AG100,AN100)</f>
        <v>0</v>
      </c>
      <c r="M100" s="642">
        <v>0</v>
      </c>
      <c r="N100" s="642">
        <f>I1015_1037000158513_12_69_0!M85</f>
        <v>0</v>
      </c>
      <c r="O100" s="642">
        <v>0</v>
      </c>
      <c r="P100" s="642">
        <v>0</v>
      </c>
      <c r="Q100" s="642">
        <v>0</v>
      </c>
      <c r="R100" s="642">
        <v>0</v>
      </c>
      <c r="S100" s="642">
        <v>0</v>
      </c>
      <c r="T100" s="642">
        <v>0</v>
      </c>
      <c r="U100" s="642">
        <f>I1015_1037000158513_12_69_0!O85</f>
        <v>0</v>
      </c>
      <c r="V100" s="642">
        <v>0</v>
      </c>
      <c r="W100" s="642">
        <v>0</v>
      </c>
      <c r="X100" s="642">
        <v>0</v>
      </c>
      <c r="Y100" s="642">
        <v>0</v>
      </c>
      <c r="Z100" s="642">
        <v>0</v>
      </c>
      <c r="AA100" s="642">
        <v>0</v>
      </c>
      <c r="AB100" s="642">
        <f>I1015_1037000158513_12_69_0!Q85</f>
        <v>0</v>
      </c>
      <c r="AC100" s="642">
        <v>0</v>
      </c>
      <c r="AD100" s="642">
        <v>0</v>
      </c>
      <c r="AE100" s="642">
        <v>0</v>
      </c>
      <c r="AF100" s="642">
        <v>0</v>
      </c>
      <c r="AG100" s="642">
        <v>0</v>
      </c>
      <c r="AH100" s="642">
        <v>0</v>
      </c>
      <c r="AI100" s="642">
        <f>I1015_1037000158513_12_69_0!S85</f>
        <v>2</v>
      </c>
      <c r="AJ100" s="642">
        <v>0</v>
      </c>
      <c r="AK100" s="642">
        <v>0</v>
      </c>
      <c r="AL100" s="642">
        <v>0</v>
      </c>
      <c r="AM100" s="642">
        <v>0</v>
      </c>
      <c r="AN100" s="642">
        <v>0</v>
      </c>
      <c r="AO100" s="642">
        <f t="shared" si="268"/>
        <v>0</v>
      </c>
      <c r="AP100" s="642">
        <f t="shared" si="269"/>
        <v>1.1399999999999999</v>
      </c>
      <c r="AQ100" s="642">
        <f t="shared" si="270"/>
        <v>0</v>
      </c>
      <c r="AR100" s="642">
        <f t="shared" si="271"/>
        <v>0</v>
      </c>
      <c r="AS100" s="642">
        <f t="shared" si="272"/>
        <v>0</v>
      </c>
      <c r="AT100" s="642">
        <f t="shared" si="273"/>
        <v>0</v>
      </c>
      <c r="AU100" s="642">
        <f t="shared" si="274"/>
        <v>0</v>
      </c>
      <c r="AV100" s="642">
        <v>0</v>
      </c>
      <c r="AW100" s="642">
        <f>I1015_1037000158513_12_69_0!N85</f>
        <v>0.1075</v>
      </c>
      <c r="AX100" s="642">
        <v>0</v>
      </c>
      <c r="AY100" s="642">
        <v>0</v>
      </c>
      <c r="AZ100" s="642">
        <v>0</v>
      </c>
      <c r="BA100" s="642">
        <v>0</v>
      </c>
      <c r="BB100" s="642">
        <v>0</v>
      </c>
      <c r="BC100" s="642">
        <v>0</v>
      </c>
      <c r="BD100" s="642">
        <v>0</v>
      </c>
      <c r="BE100" s="642">
        <v>0</v>
      </c>
      <c r="BF100" s="642">
        <v>0</v>
      </c>
      <c r="BG100" s="642">
        <v>0</v>
      </c>
      <c r="BH100" s="642">
        <v>0</v>
      </c>
      <c r="BI100" s="642">
        <v>0</v>
      </c>
      <c r="BJ100" s="642">
        <v>0</v>
      </c>
      <c r="BK100" s="642">
        <f>I1015_1037000158513_12_69_0!R85</f>
        <v>1.0325</v>
      </c>
      <c r="BL100" s="642">
        <v>0</v>
      </c>
      <c r="BM100" s="642">
        <v>0</v>
      </c>
      <c r="BN100" s="642">
        <v>0</v>
      </c>
      <c r="BO100" s="642">
        <v>0</v>
      </c>
      <c r="BP100" s="642">
        <v>0</v>
      </c>
      <c r="BQ100" s="642">
        <v>0</v>
      </c>
      <c r="BR100" s="642">
        <f>I1015_1037000158513_12_69_0!T85</f>
        <v>0</v>
      </c>
      <c r="BS100" s="642">
        <v>0</v>
      </c>
      <c r="BT100" s="642">
        <v>0</v>
      </c>
      <c r="BU100" s="642">
        <v>0</v>
      </c>
      <c r="BV100" s="642">
        <v>0</v>
      </c>
      <c r="BW100" s="642">
        <v>0</v>
      </c>
      <c r="BX100" s="642">
        <f t="shared" si="240"/>
        <v>0</v>
      </c>
      <c r="BY100" s="533" t="str">
        <f t="shared" si="241"/>
        <v>нд</v>
      </c>
      <c r="BZ100" s="642">
        <f t="shared" si="242"/>
        <v>-0.8600000000000001</v>
      </c>
      <c r="CA100" s="609">
        <f t="shared" si="243"/>
        <v>0.56999999999999995</v>
      </c>
      <c r="CB100" s="642" t="str">
        <f>I1115_1037000158513_10_69_0!AF85</f>
        <v>нд</v>
      </c>
      <c r="CE100" s="231" t="e">
        <f>IF(#REF!=[6]В0228_1037000158513_04_0_69_!BD108,0,1)</f>
        <v>#REF!</v>
      </c>
    </row>
    <row r="101" spans="1:83" ht="47.25" x14ac:dyDescent="0.25">
      <c r="A101" s="571" t="s">
        <v>686</v>
      </c>
      <c r="B101" s="572" t="str">
        <f>[5]В0228_1037000158513_02_0_69_!B117</f>
        <v>Приобретение Бригадного автомобиля "Газель", 5 мест, тент, 4х4</v>
      </c>
      <c r="C101" s="571" t="str">
        <f>[5]В0228_1037000158513_02_0_69_!C117</f>
        <v>Е_0000007039</v>
      </c>
      <c r="D101" s="541" t="e">
        <f t="shared" si="261"/>
        <v>#REF!</v>
      </c>
      <c r="E101" s="541"/>
      <c r="F101" s="642">
        <f t="shared" si="263"/>
        <v>0</v>
      </c>
      <c r="G101" s="642" t="e">
        <f t="shared" si="263"/>
        <v>#REF!</v>
      </c>
      <c r="H101" s="642">
        <f t="shared" ref="H101:H105" si="276">SUM(O101,V101,AC101,AJ101)</f>
        <v>0</v>
      </c>
      <c r="I101" s="642">
        <f t="shared" ref="I101:I105" si="277">SUM(P101,W101,AD101,AK101)</f>
        <v>0</v>
      </c>
      <c r="J101" s="642">
        <f t="shared" ref="J101:J105" si="278">SUM(Q101,X101,AE101,AL101)</f>
        <v>0</v>
      </c>
      <c r="K101" s="642">
        <f t="shared" ref="K101:K105" si="279">SUM(R101,Y101,AF101,AM101)</f>
        <v>0</v>
      </c>
      <c r="L101" s="642">
        <f t="shared" ref="L101:L105" si="280">SUM(S101,Z101,AG101,AN101)</f>
        <v>0</v>
      </c>
      <c r="M101" s="642">
        <v>0</v>
      </c>
      <c r="N101" s="642" t="e">
        <f>I1015_1037000158513_12_69_0!#REF!</f>
        <v>#REF!</v>
      </c>
      <c r="O101" s="642">
        <v>0</v>
      </c>
      <c r="P101" s="642">
        <v>0</v>
      </c>
      <c r="Q101" s="642">
        <v>0</v>
      </c>
      <c r="R101" s="642">
        <v>0</v>
      </c>
      <c r="S101" s="642">
        <v>0</v>
      </c>
      <c r="T101" s="642">
        <v>0</v>
      </c>
      <c r="U101" s="642" t="e">
        <f>I1015_1037000158513_12_69_0!#REF!</f>
        <v>#REF!</v>
      </c>
      <c r="V101" s="642">
        <v>0</v>
      </c>
      <c r="W101" s="642">
        <v>0</v>
      </c>
      <c r="X101" s="642">
        <v>0</v>
      </c>
      <c r="Y101" s="642">
        <v>0</v>
      </c>
      <c r="Z101" s="642">
        <v>0</v>
      </c>
      <c r="AA101" s="642">
        <v>0</v>
      </c>
      <c r="AB101" s="642" t="e">
        <f>I1015_1037000158513_12_69_0!#REF!</f>
        <v>#REF!</v>
      </c>
      <c r="AC101" s="642">
        <v>0</v>
      </c>
      <c r="AD101" s="642">
        <v>0</v>
      </c>
      <c r="AE101" s="642">
        <v>0</v>
      </c>
      <c r="AF101" s="642">
        <v>0</v>
      </c>
      <c r="AG101" s="642">
        <v>0</v>
      </c>
      <c r="AH101" s="642">
        <v>0</v>
      </c>
      <c r="AI101" s="642" t="e">
        <f>I1015_1037000158513_12_69_0!#REF!</f>
        <v>#REF!</v>
      </c>
      <c r="AJ101" s="642">
        <v>0</v>
      </c>
      <c r="AK101" s="642">
        <v>0</v>
      </c>
      <c r="AL101" s="642">
        <v>0</v>
      </c>
      <c r="AM101" s="642">
        <v>0</v>
      </c>
      <c r="AN101" s="642">
        <v>0</v>
      </c>
      <c r="AO101" s="642">
        <f t="shared" si="268"/>
        <v>0</v>
      </c>
      <c r="AP101" s="642" t="e">
        <f t="shared" si="269"/>
        <v>#REF!</v>
      </c>
      <c r="AQ101" s="642">
        <f t="shared" si="270"/>
        <v>0</v>
      </c>
      <c r="AR101" s="642">
        <f t="shared" si="271"/>
        <v>0</v>
      </c>
      <c r="AS101" s="642">
        <f t="shared" si="272"/>
        <v>0</v>
      </c>
      <c r="AT101" s="642">
        <f t="shared" si="273"/>
        <v>0</v>
      </c>
      <c r="AU101" s="642">
        <f t="shared" si="274"/>
        <v>0</v>
      </c>
      <c r="AV101" s="642">
        <v>0</v>
      </c>
      <c r="AW101" s="642" t="e">
        <f>I1015_1037000158513_12_69_0!#REF!</f>
        <v>#REF!</v>
      </c>
      <c r="AX101" s="642">
        <v>0</v>
      </c>
      <c r="AY101" s="642">
        <v>0</v>
      </c>
      <c r="AZ101" s="642">
        <v>0</v>
      </c>
      <c r="BA101" s="642">
        <v>0</v>
      </c>
      <c r="BB101" s="642">
        <v>0</v>
      </c>
      <c r="BC101" s="642">
        <v>0</v>
      </c>
      <c r="BD101" s="642">
        <v>0</v>
      </c>
      <c r="BE101" s="642">
        <v>0</v>
      </c>
      <c r="BF101" s="642">
        <v>0</v>
      </c>
      <c r="BG101" s="642">
        <v>0</v>
      </c>
      <c r="BH101" s="642">
        <v>0</v>
      </c>
      <c r="BI101" s="642">
        <v>0</v>
      </c>
      <c r="BJ101" s="642">
        <v>0</v>
      </c>
      <c r="BK101" s="642" t="e">
        <f>I1015_1037000158513_12_69_0!#REF!</f>
        <v>#REF!</v>
      </c>
      <c r="BL101" s="642">
        <v>0</v>
      </c>
      <c r="BM101" s="642">
        <v>0</v>
      </c>
      <c r="BN101" s="642">
        <v>0</v>
      </c>
      <c r="BO101" s="642">
        <v>0</v>
      </c>
      <c r="BP101" s="642">
        <v>0</v>
      </c>
      <c r="BQ101" s="642">
        <v>0</v>
      </c>
      <c r="BR101" s="642" t="e">
        <f>I1015_1037000158513_12_69_0!#REF!</f>
        <v>#REF!</v>
      </c>
      <c r="BS101" s="642">
        <v>0</v>
      </c>
      <c r="BT101" s="642">
        <v>0</v>
      </c>
      <c r="BU101" s="642">
        <v>0</v>
      </c>
      <c r="BV101" s="642">
        <v>0</v>
      </c>
      <c r="BW101" s="642">
        <v>0</v>
      </c>
      <c r="BX101" s="642">
        <f t="shared" si="240"/>
        <v>0</v>
      </c>
      <c r="BY101" s="533" t="str">
        <f t="shared" si="241"/>
        <v>нд</v>
      </c>
      <c r="BZ101" s="642" t="e">
        <f t="shared" si="242"/>
        <v>#REF!</v>
      </c>
      <c r="CA101" s="609" t="str">
        <f t="shared" si="243"/>
        <v/>
      </c>
      <c r="CB101" s="642" t="e">
        <f>I1115_1037000158513_10_69_0!#REF!</f>
        <v>#REF!</v>
      </c>
      <c r="CE101" s="231"/>
    </row>
    <row r="102" spans="1:83" ht="47.25" x14ac:dyDescent="0.25">
      <c r="A102" s="571" t="s">
        <v>686</v>
      </c>
      <c r="B102" s="572" t="str">
        <f>[5]В0228_1037000158513_02_0_69_!B118</f>
        <v>Приобретение Бригадного автомобиля "Газель", 5 мест, тент, 4х2</v>
      </c>
      <c r="C102" s="571" t="str">
        <f>[5]В0228_1037000158513_02_0_69_!C118</f>
        <v>Е_0000007040</v>
      </c>
      <c r="D102" s="541" t="e">
        <f t="shared" si="261"/>
        <v>#REF!</v>
      </c>
      <c r="E102" s="541"/>
      <c r="F102" s="642">
        <f t="shared" si="263"/>
        <v>0</v>
      </c>
      <c r="G102" s="642" t="e">
        <f t="shared" si="263"/>
        <v>#REF!</v>
      </c>
      <c r="H102" s="642">
        <f t="shared" si="276"/>
        <v>0</v>
      </c>
      <c r="I102" s="642">
        <f t="shared" si="277"/>
        <v>0</v>
      </c>
      <c r="J102" s="642">
        <f t="shared" si="278"/>
        <v>0</v>
      </c>
      <c r="K102" s="642">
        <f t="shared" si="279"/>
        <v>0</v>
      </c>
      <c r="L102" s="642">
        <f t="shared" si="280"/>
        <v>0</v>
      </c>
      <c r="M102" s="642">
        <v>0</v>
      </c>
      <c r="N102" s="642" t="e">
        <f>I1015_1037000158513_12_69_0!#REF!</f>
        <v>#REF!</v>
      </c>
      <c r="O102" s="642">
        <v>0</v>
      </c>
      <c r="P102" s="642">
        <v>0</v>
      </c>
      <c r="Q102" s="642">
        <v>0</v>
      </c>
      <c r="R102" s="642">
        <v>0</v>
      </c>
      <c r="S102" s="642">
        <v>0</v>
      </c>
      <c r="T102" s="642">
        <v>0</v>
      </c>
      <c r="U102" s="642" t="e">
        <f>I1015_1037000158513_12_69_0!#REF!</f>
        <v>#REF!</v>
      </c>
      <c r="V102" s="642">
        <v>0</v>
      </c>
      <c r="W102" s="642">
        <v>0</v>
      </c>
      <c r="X102" s="642">
        <v>0</v>
      </c>
      <c r="Y102" s="642">
        <v>0</v>
      </c>
      <c r="Z102" s="642">
        <v>0</v>
      </c>
      <c r="AA102" s="642">
        <v>0</v>
      </c>
      <c r="AB102" s="642" t="e">
        <f>I1015_1037000158513_12_69_0!#REF!</f>
        <v>#REF!</v>
      </c>
      <c r="AC102" s="642">
        <v>0</v>
      </c>
      <c r="AD102" s="642">
        <v>0</v>
      </c>
      <c r="AE102" s="642">
        <v>0</v>
      </c>
      <c r="AF102" s="642">
        <v>0</v>
      </c>
      <c r="AG102" s="642">
        <v>0</v>
      </c>
      <c r="AH102" s="642">
        <v>0</v>
      </c>
      <c r="AI102" s="642" t="e">
        <f>I1015_1037000158513_12_69_0!#REF!</f>
        <v>#REF!</v>
      </c>
      <c r="AJ102" s="642">
        <v>0</v>
      </c>
      <c r="AK102" s="642">
        <v>0</v>
      </c>
      <c r="AL102" s="642">
        <v>0</v>
      </c>
      <c r="AM102" s="642">
        <v>0</v>
      </c>
      <c r="AN102" s="642">
        <v>0</v>
      </c>
      <c r="AO102" s="642">
        <f t="shared" si="268"/>
        <v>0</v>
      </c>
      <c r="AP102" s="642" t="e">
        <f t="shared" si="269"/>
        <v>#REF!</v>
      </c>
      <c r="AQ102" s="642">
        <f t="shared" si="270"/>
        <v>0</v>
      </c>
      <c r="AR102" s="642">
        <f t="shared" si="271"/>
        <v>0</v>
      </c>
      <c r="AS102" s="642">
        <f t="shared" si="272"/>
        <v>0</v>
      </c>
      <c r="AT102" s="642">
        <f t="shared" si="273"/>
        <v>0</v>
      </c>
      <c r="AU102" s="642">
        <f t="shared" si="274"/>
        <v>0</v>
      </c>
      <c r="AV102" s="642">
        <v>0</v>
      </c>
      <c r="AW102" s="642" t="e">
        <f>I1015_1037000158513_12_69_0!#REF!</f>
        <v>#REF!</v>
      </c>
      <c r="AX102" s="642">
        <v>0</v>
      </c>
      <c r="AY102" s="642">
        <v>0</v>
      </c>
      <c r="AZ102" s="642">
        <v>0</v>
      </c>
      <c r="BA102" s="642">
        <v>0</v>
      </c>
      <c r="BB102" s="642">
        <v>0</v>
      </c>
      <c r="BC102" s="642">
        <v>0</v>
      </c>
      <c r="BD102" s="642">
        <v>0</v>
      </c>
      <c r="BE102" s="642">
        <v>0</v>
      </c>
      <c r="BF102" s="642">
        <v>0</v>
      </c>
      <c r="BG102" s="642">
        <v>0</v>
      </c>
      <c r="BH102" s="642">
        <v>0</v>
      </c>
      <c r="BI102" s="642">
        <v>0</v>
      </c>
      <c r="BJ102" s="642">
        <v>0</v>
      </c>
      <c r="BK102" s="642" t="e">
        <f>I1015_1037000158513_12_69_0!#REF!</f>
        <v>#REF!</v>
      </c>
      <c r="BL102" s="642">
        <v>0</v>
      </c>
      <c r="BM102" s="642">
        <v>0</v>
      </c>
      <c r="BN102" s="642">
        <v>0</v>
      </c>
      <c r="BO102" s="642">
        <v>0</v>
      </c>
      <c r="BP102" s="642">
        <v>0</v>
      </c>
      <c r="BQ102" s="642">
        <v>0</v>
      </c>
      <c r="BR102" s="642" t="e">
        <f>I1015_1037000158513_12_69_0!#REF!</f>
        <v>#REF!</v>
      </c>
      <c r="BS102" s="642">
        <v>0</v>
      </c>
      <c r="BT102" s="642">
        <v>0</v>
      </c>
      <c r="BU102" s="642">
        <v>0</v>
      </c>
      <c r="BV102" s="642">
        <v>0</v>
      </c>
      <c r="BW102" s="642">
        <v>0</v>
      </c>
      <c r="BX102" s="642">
        <f t="shared" si="240"/>
        <v>0</v>
      </c>
      <c r="BY102" s="533" t="str">
        <f t="shared" si="241"/>
        <v>нд</v>
      </c>
      <c r="BZ102" s="642" t="e">
        <f t="shared" si="242"/>
        <v>#REF!</v>
      </c>
      <c r="CA102" s="609" t="str">
        <f t="shared" si="243"/>
        <v/>
      </c>
      <c r="CB102" s="642" t="e">
        <f>I1115_1037000158513_10_69_0!#REF!</f>
        <v>#REF!</v>
      </c>
      <c r="CE102" s="231"/>
    </row>
    <row r="103" spans="1:83" ht="31.5" x14ac:dyDescent="0.25">
      <c r="A103" s="571" t="s">
        <v>686</v>
      </c>
      <c r="B103" s="572" t="str">
        <f>[5]В0228_1037000158513_02_0_69_!B119</f>
        <v>Приобретение УАЗ фургон,санитар. Модель 396255</v>
      </c>
      <c r="C103" s="571" t="str">
        <f>[5]В0228_1037000158513_02_0_69_!C119</f>
        <v>Е_0000007041</v>
      </c>
      <c r="D103" s="541" t="e">
        <f t="shared" si="261"/>
        <v>#REF!</v>
      </c>
      <c r="E103" s="541"/>
      <c r="F103" s="642">
        <f t="shared" si="263"/>
        <v>0</v>
      </c>
      <c r="G103" s="642" t="e">
        <f t="shared" si="263"/>
        <v>#REF!</v>
      </c>
      <c r="H103" s="642">
        <f t="shared" si="276"/>
        <v>0</v>
      </c>
      <c r="I103" s="642">
        <f t="shared" si="277"/>
        <v>0</v>
      </c>
      <c r="J103" s="642">
        <f t="shared" si="278"/>
        <v>0</v>
      </c>
      <c r="K103" s="642">
        <f t="shared" si="279"/>
        <v>0</v>
      </c>
      <c r="L103" s="642">
        <f t="shared" si="280"/>
        <v>0</v>
      </c>
      <c r="M103" s="642">
        <v>0</v>
      </c>
      <c r="N103" s="642" t="e">
        <f>I1015_1037000158513_12_69_0!#REF!</f>
        <v>#REF!</v>
      </c>
      <c r="O103" s="642">
        <v>0</v>
      </c>
      <c r="P103" s="642">
        <v>0</v>
      </c>
      <c r="Q103" s="642">
        <v>0</v>
      </c>
      <c r="R103" s="642">
        <v>0</v>
      </c>
      <c r="S103" s="642">
        <v>0</v>
      </c>
      <c r="T103" s="642">
        <v>0</v>
      </c>
      <c r="U103" s="642" t="e">
        <f>I1015_1037000158513_12_69_0!#REF!</f>
        <v>#REF!</v>
      </c>
      <c r="V103" s="642">
        <v>0</v>
      </c>
      <c r="W103" s="642">
        <v>0</v>
      </c>
      <c r="X103" s="642">
        <v>0</v>
      </c>
      <c r="Y103" s="642">
        <v>0</v>
      </c>
      <c r="Z103" s="642">
        <v>0</v>
      </c>
      <c r="AA103" s="642">
        <v>0</v>
      </c>
      <c r="AB103" s="642" t="e">
        <f>I1015_1037000158513_12_69_0!#REF!</f>
        <v>#REF!</v>
      </c>
      <c r="AC103" s="642">
        <v>0</v>
      </c>
      <c r="AD103" s="642">
        <v>0</v>
      </c>
      <c r="AE103" s="642">
        <v>0</v>
      </c>
      <c r="AF103" s="642">
        <v>0</v>
      </c>
      <c r="AG103" s="642">
        <v>0</v>
      </c>
      <c r="AH103" s="642">
        <v>0</v>
      </c>
      <c r="AI103" s="642" t="e">
        <f>I1015_1037000158513_12_69_0!#REF!</f>
        <v>#REF!</v>
      </c>
      <c r="AJ103" s="642">
        <v>0</v>
      </c>
      <c r="AK103" s="642">
        <v>0</v>
      </c>
      <c r="AL103" s="642">
        <v>0</v>
      </c>
      <c r="AM103" s="642">
        <v>0</v>
      </c>
      <c r="AN103" s="642">
        <v>0</v>
      </c>
      <c r="AO103" s="642">
        <f t="shared" si="268"/>
        <v>0</v>
      </c>
      <c r="AP103" s="642" t="e">
        <f t="shared" si="269"/>
        <v>#REF!</v>
      </c>
      <c r="AQ103" s="642">
        <f t="shared" si="270"/>
        <v>0</v>
      </c>
      <c r="AR103" s="642">
        <f t="shared" si="271"/>
        <v>0</v>
      </c>
      <c r="AS103" s="642">
        <f t="shared" si="272"/>
        <v>0</v>
      </c>
      <c r="AT103" s="642">
        <f t="shared" si="273"/>
        <v>0</v>
      </c>
      <c r="AU103" s="642">
        <f t="shared" si="274"/>
        <v>0</v>
      </c>
      <c r="AV103" s="642">
        <v>0</v>
      </c>
      <c r="AW103" s="642" t="e">
        <f>I1015_1037000158513_12_69_0!#REF!</f>
        <v>#REF!</v>
      </c>
      <c r="AX103" s="642">
        <v>0</v>
      </c>
      <c r="AY103" s="642">
        <v>0</v>
      </c>
      <c r="AZ103" s="642">
        <v>0</v>
      </c>
      <c r="BA103" s="642">
        <v>0</v>
      </c>
      <c r="BB103" s="642">
        <v>0</v>
      </c>
      <c r="BC103" s="642">
        <v>0</v>
      </c>
      <c r="BD103" s="642">
        <v>0</v>
      </c>
      <c r="BE103" s="642">
        <v>0</v>
      </c>
      <c r="BF103" s="642">
        <v>0</v>
      </c>
      <c r="BG103" s="642">
        <v>0</v>
      </c>
      <c r="BH103" s="642">
        <v>0</v>
      </c>
      <c r="BI103" s="642">
        <v>0</v>
      </c>
      <c r="BJ103" s="642">
        <v>0</v>
      </c>
      <c r="BK103" s="642" t="e">
        <f>I1015_1037000158513_12_69_0!#REF!</f>
        <v>#REF!</v>
      </c>
      <c r="BL103" s="642">
        <v>0</v>
      </c>
      <c r="BM103" s="642">
        <v>0</v>
      </c>
      <c r="BN103" s="642">
        <v>0</v>
      </c>
      <c r="BO103" s="642">
        <v>0</v>
      </c>
      <c r="BP103" s="642">
        <v>0</v>
      </c>
      <c r="BQ103" s="642">
        <v>0</v>
      </c>
      <c r="BR103" s="642" t="e">
        <f>I1015_1037000158513_12_69_0!#REF!</f>
        <v>#REF!</v>
      </c>
      <c r="BS103" s="642">
        <v>0</v>
      </c>
      <c r="BT103" s="642">
        <v>0</v>
      </c>
      <c r="BU103" s="642">
        <v>0</v>
      </c>
      <c r="BV103" s="642">
        <v>0</v>
      </c>
      <c r="BW103" s="642">
        <v>0</v>
      </c>
      <c r="BX103" s="642">
        <f t="shared" si="240"/>
        <v>0</v>
      </c>
      <c r="BY103" s="533" t="str">
        <f t="shared" si="241"/>
        <v>нд</v>
      </c>
      <c r="BZ103" s="642" t="e">
        <f t="shared" si="242"/>
        <v>#REF!</v>
      </c>
      <c r="CA103" s="609" t="str">
        <f t="shared" si="243"/>
        <v/>
      </c>
      <c r="CB103" s="642" t="e">
        <f>I1115_1037000158513_10_69_0!#REF!</f>
        <v>#REF!</v>
      </c>
      <c r="CE103" s="231"/>
    </row>
    <row r="104" spans="1:83" ht="31.5" x14ac:dyDescent="0.25">
      <c r="A104" s="571" t="s">
        <v>686</v>
      </c>
      <c r="B104" s="572" t="str">
        <f>[5]В0228_1037000158513_02_0_69_!B120</f>
        <v>Приобретение БКМ 317, база ГАЗ 33081</v>
      </c>
      <c r="C104" s="571" t="str">
        <f>[5]В0228_1037000158513_02_0_69_!C120</f>
        <v>Е_0000007042</v>
      </c>
      <c r="D104" s="541" t="e">
        <f t="shared" si="261"/>
        <v>#REF!</v>
      </c>
      <c r="E104" s="541"/>
      <c r="F104" s="642">
        <f t="shared" si="263"/>
        <v>0</v>
      </c>
      <c r="G104" s="642" t="e">
        <f t="shared" si="263"/>
        <v>#REF!</v>
      </c>
      <c r="H104" s="642">
        <f t="shared" si="276"/>
        <v>0</v>
      </c>
      <c r="I104" s="642">
        <f t="shared" si="277"/>
        <v>0</v>
      </c>
      <c r="J104" s="642">
        <f t="shared" si="278"/>
        <v>0</v>
      </c>
      <c r="K104" s="642">
        <f t="shared" si="279"/>
        <v>0</v>
      </c>
      <c r="L104" s="642">
        <f t="shared" si="280"/>
        <v>0</v>
      </c>
      <c r="M104" s="642">
        <v>0</v>
      </c>
      <c r="N104" s="642" t="e">
        <f>I1015_1037000158513_12_69_0!#REF!</f>
        <v>#REF!</v>
      </c>
      <c r="O104" s="642">
        <v>0</v>
      </c>
      <c r="P104" s="642">
        <v>0</v>
      </c>
      <c r="Q104" s="642">
        <v>0</v>
      </c>
      <c r="R104" s="642">
        <v>0</v>
      </c>
      <c r="S104" s="642">
        <v>0</v>
      </c>
      <c r="T104" s="642">
        <v>0</v>
      </c>
      <c r="U104" s="642" t="e">
        <f>I1015_1037000158513_12_69_0!#REF!</f>
        <v>#REF!</v>
      </c>
      <c r="V104" s="642">
        <v>0</v>
      </c>
      <c r="W104" s="642">
        <v>0</v>
      </c>
      <c r="X104" s="642">
        <v>0</v>
      </c>
      <c r="Y104" s="642">
        <v>0</v>
      </c>
      <c r="Z104" s="642">
        <v>0</v>
      </c>
      <c r="AA104" s="642">
        <v>0</v>
      </c>
      <c r="AB104" s="642" t="e">
        <f>I1015_1037000158513_12_69_0!#REF!</f>
        <v>#REF!</v>
      </c>
      <c r="AC104" s="642">
        <v>0</v>
      </c>
      <c r="AD104" s="642">
        <v>0</v>
      </c>
      <c r="AE104" s="642">
        <v>0</v>
      </c>
      <c r="AF104" s="642">
        <v>0</v>
      </c>
      <c r="AG104" s="642">
        <v>0</v>
      </c>
      <c r="AH104" s="642">
        <v>0</v>
      </c>
      <c r="AI104" s="642" t="e">
        <f>I1015_1037000158513_12_69_0!#REF!</f>
        <v>#REF!</v>
      </c>
      <c r="AJ104" s="642">
        <v>0</v>
      </c>
      <c r="AK104" s="642">
        <v>0</v>
      </c>
      <c r="AL104" s="642">
        <v>0</v>
      </c>
      <c r="AM104" s="642">
        <v>0</v>
      </c>
      <c r="AN104" s="642">
        <v>0</v>
      </c>
      <c r="AO104" s="642">
        <f t="shared" si="268"/>
        <v>0</v>
      </c>
      <c r="AP104" s="642" t="e">
        <f t="shared" si="269"/>
        <v>#REF!</v>
      </c>
      <c r="AQ104" s="642">
        <f t="shared" si="270"/>
        <v>0</v>
      </c>
      <c r="AR104" s="642">
        <f t="shared" si="271"/>
        <v>0</v>
      </c>
      <c r="AS104" s="642">
        <f t="shared" si="272"/>
        <v>0</v>
      </c>
      <c r="AT104" s="642">
        <f t="shared" si="273"/>
        <v>0</v>
      </c>
      <c r="AU104" s="642">
        <f t="shared" si="274"/>
        <v>0</v>
      </c>
      <c r="AV104" s="642">
        <v>0</v>
      </c>
      <c r="AW104" s="642" t="e">
        <f>I1015_1037000158513_12_69_0!#REF!</f>
        <v>#REF!</v>
      </c>
      <c r="AX104" s="642">
        <v>0</v>
      </c>
      <c r="AY104" s="642">
        <v>0</v>
      </c>
      <c r="AZ104" s="642">
        <v>0</v>
      </c>
      <c r="BA104" s="642">
        <v>0</v>
      </c>
      <c r="BB104" s="642">
        <v>0</v>
      </c>
      <c r="BC104" s="642">
        <v>0</v>
      </c>
      <c r="BD104" s="642">
        <v>0</v>
      </c>
      <c r="BE104" s="642">
        <v>0</v>
      </c>
      <c r="BF104" s="642">
        <v>0</v>
      </c>
      <c r="BG104" s="642">
        <v>0</v>
      </c>
      <c r="BH104" s="642">
        <v>0</v>
      </c>
      <c r="BI104" s="642">
        <v>0</v>
      </c>
      <c r="BJ104" s="642">
        <v>0</v>
      </c>
      <c r="BK104" s="642" t="e">
        <f>I1015_1037000158513_12_69_0!#REF!</f>
        <v>#REF!</v>
      </c>
      <c r="BL104" s="642">
        <v>0</v>
      </c>
      <c r="BM104" s="642">
        <v>0</v>
      </c>
      <c r="BN104" s="642">
        <v>0</v>
      </c>
      <c r="BO104" s="642">
        <v>0</v>
      </c>
      <c r="BP104" s="642">
        <v>0</v>
      </c>
      <c r="BQ104" s="642">
        <v>0</v>
      </c>
      <c r="BR104" s="642" t="e">
        <f>I1015_1037000158513_12_69_0!#REF!</f>
        <v>#REF!</v>
      </c>
      <c r="BS104" s="642">
        <v>0</v>
      </c>
      <c r="BT104" s="642">
        <v>0</v>
      </c>
      <c r="BU104" s="642">
        <v>0</v>
      </c>
      <c r="BV104" s="642">
        <v>0</v>
      </c>
      <c r="BW104" s="642">
        <v>0</v>
      </c>
      <c r="BX104" s="642">
        <f t="shared" si="240"/>
        <v>0</v>
      </c>
      <c r="BY104" s="533" t="str">
        <f t="shared" si="241"/>
        <v>нд</v>
      </c>
      <c r="BZ104" s="642" t="e">
        <f t="shared" si="242"/>
        <v>#REF!</v>
      </c>
      <c r="CA104" s="609" t="str">
        <f t="shared" si="243"/>
        <v/>
      </c>
      <c r="CB104" s="642" t="e">
        <f>I1115_1037000158513_10_69_0!#REF!</f>
        <v>#REF!</v>
      </c>
      <c r="CE104" s="231"/>
    </row>
    <row r="105" spans="1:83" ht="47.25" x14ac:dyDescent="0.25">
      <c r="A105" s="571" t="s">
        <v>686</v>
      </c>
      <c r="B105" s="572" t="str">
        <f>[5]В0228_1037000158513_02_0_69_!B121</f>
        <v>Приобретение Бригадного фургона ГАЗ 3308 с лебедкой, фаркопом</v>
      </c>
      <c r="C105" s="571" t="str">
        <f>[5]В0228_1037000158513_02_0_69_!C121</f>
        <v>Е_0000007043</v>
      </c>
      <c r="D105" s="541" t="e">
        <f t="shared" si="261"/>
        <v>#REF!</v>
      </c>
      <c r="E105" s="541"/>
      <c r="F105" s="642">
        <f t="shared" si="263"/>
        <v>0</v>
      </c>
      <c r="G105" s="642" t="e">
        <f t="shared" si="263"/>
        <v>#REF!</v>
      </c>
      <c r="H105" s="642">
        <f t="shared" si="276"/>
        <v>0</v>
      </c>
      <c r="I105" s="642">
        <f t="shared" si="277"/>
        <v>0</v>
      </c>
      <c r="J105" s="642">
        <f t="shared" si="278"/>
        <v>0</v>
      </c>
      <c r="K105" s="642">
        <f t="shared" si="279"/>
        <v>0</v>
      </c>
      <c r="L105" s="642">
        <f t="shared" si="280"/>
        <v>0</v>
      </c>
      <c r="M105" s="642">
        <v>0</v>
      </c>
      <c r="N105" s="642" t="e">
        <f>I1015_1037000158513_12_69_0!#REF!</f>
        <v>#REF!</v>
      </c>
      <c r="O105" s="642">
        <v>0</v>
      </c>
      <c r="P105" s="642">
        <v>0</v>
      </c>
      <c r="Q105" s="642">
        <v>0</v>
      </c>
      <c r="R105" s="642">
        <v>0</v>
      </c>
      <c r="S105" s="642">
        <v>0</v>
      </c>
      <c r="T105" s="642">
        <v>0</v>
      </c>
      <c r="U105" s="642" t="e">
        <f>I1015_1037000158513_12_69_0!#REF!</f>
        <v>#REF!</v>
      </c>
      <c r="V105" s="642">
        <v>0</v>
      </c>
      <c r="W105" s="642">
        <v>0</v>
      </c>
      <c r="X105" s="642">
        <v>0</v>
      </c>
      <c r="Y105" s="642">
        <v>0</v>
      </c>
      <c r="Z105" s="642">
        <v>0</v>
      </c>
      <c r="AA105" s="642">
        <v>0</v>
      </c>
      <c r="AB105" s="642" t="e">
        <f>I1015_1037000158513_12_69_0!#REF!</f>
        <v>#REF!</v>
      </c>
      <c r="AC105" s="642">
        <v>0</v>
      </c>
      <c r="AD105" s="642">
        <v>0</v>
      </c>
      <c r="AE105" s="642">
        <v>0</v>
      </c>
      <c r="AF105" s="642">
        <v>0</v>
      </c>
      <c r="AG105" s="642">
        <v>0</v>
      </c>
      <c r="AH105" s="642">
        <v>0</v>
      </c>
      <c r="AI105" s="642" t="e">
        <f>I1015_1037000158513_12_69_0!#REF!</f>
        <v>#REF!</v>
      </c>
      <c r="AJ105" s="642">
        <v>0</v>
      </c>
      <c r="AK105" s="642">
        <v>0</v>
      </c>
      <c r="AL105" s="642">
        <v>0</v>
      </c>
      <c r="AM105" s="642">
        <v>0</v>
      </c>
      <c r="AN105" s="642">
        <v>0</v>
      </c>
      <c r="AO105" s="642">
        <f t="shared" si="268"/>
        <v>0</v>
      </c>
      <c r="AP105" s="642" t="e">
        <f t="shared" si="269"/>
        <v>#REF!</v>
      </c>
      <c r="AQ105" s="642">
        <f t="shared" si="270"/>
        <v>0</v>
      </c>
      <c r="AR105" s="642">
        <f t="shared" si="271"/>
        <v>0</v>
      </c>
      <c r="AS105" s="642">
        <f t="shared" si="272"/>
        <v>0</v>
      </c>
      <c r="AT105" s="642">
        <f t="shared" si="273"/>
        <v>0</v>
      </c>
      <c r="AU105" s="642">
        <f t="shared" si="274"/>
        <v>0</v>
      </c>
      <c r="AV105" s="642">
        <v>0</v>
      </c>
      <c r="AW105" s="642" t="e">
        <f>I1015_1037000158513_12_69_0!#REF!</f>
        <v>#REF!</v>
      </c>
      <c r="AX105" s="642">
        <v>0</v>
      </c>
      <c r="AY105" s="642">
        <v>0</v>
      </c>
      <c r="AZ105" s="642">
        <v>0</v>
      </c>
      <c r="BA105" s="642">
        <v>0</v>
      </c>
      <c r="BB105" s="642">
        <v>0</v>
      </c>
      <c r="BC105" s="642">
        <v>0</v>
      </c>
      <c r="BD105" s="642">
        <v>0</v>
      </c>
      <c r="BE105" s="642">
        <v>0</v>
      </c>
      <c r="BF105" s="642">
        <v>0</v>
      </c>
      <c r="BG105" s="642">
        <v>0</v>
      </c>
      <c r="BH105" s="642">
        <v>0</v>
      </c>
      <c r="BI105" s="642">
        <v>0</v>
      </c>
      <c r="BJ105" s="642">
        <v>0</v>
      </c>
      <c r="BK105" s="642" t="e">
        <f>I1015_1037000158513_12_69_0!#REF!</f>
        <v>#REF!</v>
      </c>
      <c r="BL105" s="642">
        <v>0</v>
      </c>
      <c r="BM105" s="642">
        <v>0</v>
      </c>
      <c r="BN105" s="642">
        <v>0</v>
      </c>
      <c r="BO105" s="642">
        <v>0</v>
      </c>
      <c r="BP105" s="642">
        <v>0</v>
      </c>
      <c r="BQ105" s="642">
        <v>0</v>
      </c>
      <c r="BR105" s="642" t="e">
        <f>I1015_1037000158513_12_69_0!#REF!</f>
        <v>#REF!</v>
      </c>
      <c r="BS105" s="642">
        <v>0</v>
      </c>
      <c r="BT105" s="642">
        <v>0</v>
      </c>
      <c r="BU105" s="642">
        <v>0</v>
      </c>
      <c r="BV105" s="642">
        <v>0</v>
      </c>
      <c r="BW105" s="642">
        <v>0</v>
      </c>
      <c r="BX105" s="642">
        <f t="shared" si="240"/>
        <v>0</v>
      </c>
      <c r="BY105" s="533" t="str">
        <f t="shared" si="241"/>
        <v>нд</v>
      </c>
      <c r="BZ105" s="642" t="e">
        <f t="shared" si="242"/>
        <v>#REF!</v>
      </c>
      <c r="CA105" s="609" t="str">
        <f t="shared" si="243"/>
        <v/>
      </c>
      <c r="CB105" s="642" t="e">
        <f>I1115_1037000158513_10_69_0!#REF!</f>
        <v>#REF!</v>
      </c>
      <c r="CE105" s="231"/>
    </row>
    <row r="106" spans="1:83" ht="31.5" x14ac:dyDescent="0.25">
      <c r="A106" s="571" t="s">
        <v>686</v>
      </c>
      <c r="B106" s="572" t="str">
        <f>[5]В0228_1037000158513_02_0_69_!B122</f>
        <v>Приобретение Легкового служебного автомобиля</v>
      </c>
      <c r="C106" s="571" t="str">
        <f>[5]В0228_1037000158513_02_0_69_!C122</f>
        <v>Е_0000007044</v>
      </c>
      <c r="D106" s="541" t="e">
        <f t="shared" si="261"/>
        <v>#REF!</v>
      </c>
      <c r="E106" s="541" t="e">
        <f t="shared" si="262"/>
        <v>#REF!</v>
      </c>
      <c r="F106" s="642">
        <f t="shared" si="263"/>
        <v>0</v>
      </c>
      <c r="G106" s="642" t="e">
        <f t="shared" si="263"/>
        <v>#REF!</v>
      </c>
      <c r="H106" s="642">
        <f t="shared" si="264"/>
        <v>0</v>
      </c>
      <c r="I106" s="642">
        <f t="shared" si="265"/>
        <v>0</v>
      </c>
      <c r="J106" s="642">
        <f t="shared" si="266"/>
        <v>0</v>
      </c>
      <c r="K106" s="642">
        <f t="shared" si="267"/>
        <v>0</v>
      </c>
      <c r="L106" s="642">
        <f t="shared" si="275"/>
        <v>1</v>
      </c>
      <c r="M106" s="642">
        <v>0</v>
      </c>
      <c r="N106" s="642" t="e">
        <f>I1015_1037000158513_12_69_0!#REF!</f>
        <v>#REF!</v>
      </c>
      <c r="O106" s="642">
        <v>0</v>
      </c>
      <c r="P106" s="642">
        <v>0</v>
      </c>
      <c r="Q106" s="642">
        <v>0</v>
      </c>
      <c r="R106" s="642">
        <v>0</v>
      </c>
      <c r="S106" s="642">
        <v>0</v>
      </c>
      <c r="T106" s="642">
        <v>0</v>
      </c>
      <c r="U106" s="642">
        <v>0.36199999999999999</v>
      </c>
      <c r="V106" s="642">
        <v>0</v>
      </c>
      <c r="W106" s="642">
        <v>0</v>
      </c>
      <c r="X106" s="642">
        <v>0</v>
      </c>
      <c r="Y106" s="642">
        <v>0</v>
      </c>
      <c r="Z106" s="642">
        <v>1</v>
      </c>
      <c r="AA106" s="642">
        <v>0</v>
      </c>
      <c r="AB106" s="642" t="e">
        <f>I1015_1037000158513_12_69_0!#REF!</f>
        <v>#REF!</v>
      </c>
      <c r="AC106" s="642">
        <v>0</v>
      </c>
      <c r="AD106" s="642">
        <v>0</v>
      </c>
      <c r="AE106" s="642">
        <v>0</v>
      </c>
      <c r="AF106" s="642">
        <v>0</v>
      </c>
      <c r="AG106" s="642">
        <v>0</v>
      </c>
      <c r="AH106" s="642">
        <v>0</v>
      </c>
      <c r="AI106" s="642" t="e">
        <f>I1015_1037000158513_12_69_0!#REF!</f>
        <v>#REF!</v>
      </c>
      <c r="AJ106" s="642">
        <v>0</v>
      </c>
      <c r="AK106" s="642">
        <v>0</v>
      </c>
      <c r="AL106" s="642">
        <v>0</v>
      </c>
      <c r="AM106" s="642">
        <v>0</v>
      </c>
      <c r="AN106" s="642">
        <v>0</v>
      </c>
      <c r="AO106" s="642">
        <f t="shared" si="268"/>
        <v>0</v>
      </c>
      <c r="AP106" s="642" t="e">
        <f t="shared" si="269"/>
        <v>#REF!</v>
      </c>
      <c r="AQ106" s="642">
        <f t="shared" si="270"/>
        <v>0</v>
      </c>
      <c r="AR106" s="642">
        <f t="shared" si="271"/>
        <v>0</v>
      </c>
      <c r="AS106" s="642">
        <f t="shared" si="272"/>
        <v>0</v>
      </c>
      <c r="AT106" s="642">
        <f t="shared" si="273"/>
        <v>0</v>
      </c>
      <c r="AU106" s="642">
        <f t="shared" si="274"/>
        <v>1</v>
      </c>
      <c r="AV106" s="642">
        <v>0</v>
      </c>
      <c r="AW106" s="642" t="e">
        <f>I1015_1037000158513_12_69_0!#REF!</f>
        <v>#REF!</v>
      </c>
      <c r="AX106" s="642">
        <v>0</v>
      </c>
      <c r="AY106" s="642">
        <v>0</v>
      </c>
      <c r="AZ106" s="642">
        <v>0</v>
      </c>
      <c r="BA106" s="642">
        <v>0</v>
      </c>
      <c r="BB106" s="642">
        <v>0</v>
      </c>
      <c r="BC106" s="642">
        <v>0</v>
      </c>
      <c r="BD106" s="642">
        <v>0</v>
      </c>
      <c r="BE106" s="642">
        <v>0</v>
      </c>
      <c r="BF106" s="642">
        <v>0</v>
      </c>
      <c r="BG106" s="642">
        <v>0</v>
      </c>
      <c r="BH106" s="642">
        <v>0</v>
      </c>
      <c r="BI106" s="642">
        <v>0</v>
      </c>
      <c r="BJ106" s="642">
        <v>0</v>
      </c>
      <c r="BK106" s="642" t="e">
        <f>I1015_1037000158513_12_69_0!#REF!</f>
        <v>#REF!</v>
      </c>
      <c r="BL106" s="642">
        <v>0</v>
      </c>
      <c r="BM106" s="642">
        <v>0</v>
      </c>
      <c r="BN106" s="642">
        <v>0</v>
      </c>
      <c r="BO106" s="642">
        <v>0</v>
      </c>
      <c r="BP106" s="642">
        <v>0</v>
      </c>
      <c r="BQ106" s="642">
        <v>0</v>
      </c>
      <c r="BR106" s="642" t="e">
        <f>I1015_1037000158513_12_69_0!#REF!</f>
        <v>#REF!</v>
      </c>
      <c r="BS106" s="642">
        <v>0</v>
      </c>
      <c r="BT106" s="642">
        <v>0</v>
      </c>
      <c r="BU106" s="642">
        <v>0</v>
      </c>
      <c r="BV106" s="642">
        <v>0</v>
      </c>
      <c r="BW106" s="642">
        <v>1</v>
      </c>
      <c r="BX106" s="642">
        <f t="shared" si="240"/>
        <v>0</v>
      </c>
      <c r="BY106" s="533" t="str">
        <f t="shared" si="241"/>
        <v>нд</v>
      </c>
      <c r="BZ106" s="642" t="e">
        <f t="shared" si="242"/>
        <v>#REF!</v>
      </c>
      <c r="CA106" s="609" t="str">
        <f t="shared" si="243"/>
        <v/>
      </c>
      <c r="CB106" s="642" t="e">
        <f>I1115_1037000158513_10_69_0!#REF!</f>
        <v>#REF!</v>
      </c>
      <c r="CE106" s="231" t="e">
        <f>IF(#REF!=[6]В0228_1037000158513_04_0_69_!BD114,0,1)</f>
        <v>#REF!</v>
      </c>
    </row>
    <row r="107" spans="1:83" ht="31.5" x14ac:dyDescent="0.25">
      <c r="A107" s="571" t="s">
        <v>686</v>
      </c>
      <c r="B107" s="572" t="str">
        <f>[5]В0228_1037000158513_02_0_69_!B123</f>
        <v>Приобретение Самосвала малый модель ГАЗ 35071</v>
      </c>
      <c r="C107" s="571" t="str">
        <f>[5]В0228_1037000158513_02_0_69_!C123</f>
        <v>Е_0000007045</v>
      </c>
      <c r="D107" s="541" t="e">
        <f t="shared" si="261"/>
        <v>#REF!</v>
      </c>
      <c r="E107" s="541"/>
      <c r="F107" s="642">
        <f t="shared" si="263"/>
        <v>0</v>
      </c>
      <c r="G107" s="642" t="e">
        <f t="shared" si="263"/>
        <v>#REF!</v>
      </c>
      <c r="H107" s="642">
        <f t="shared" ref="H107:H108" si="281">SUM(O107,V107,AC107,AJ107)</f>
        <v>0</v>
      </c>
      <c r="I107" s="642">
        <f t="shared" ref="I107:I108" si="282">SUM(P107,W107,AD107,AK107)</f>
        <v>0</v>
      </c>
      <c r="J107" s="642">
        <f t="shared" ref="J107:J108" si="283">SUM(Q107,X107,AE107,AL107)</f>
        <v>0</v>
      </c>
      <c r="K107" s="642">
        <f t="shared" ref="K107:K108" si="284">SUM(R107,Y107,AF107,AM107)</f>
        <v>0</v>
      </c>
      <c r="L107" s="642">
        <f t="shared" ref="L107:L108" si="285">SUM(S107,Z107,AG107,AN107)</f>
        <v>0</v>
      </c>
      <c r="M107" s="642">
        <v>0</v>
      </c>
      <c r="N107" s="642" t="e">
        <f>I1015_1037000158513_12_69_0!#REF!</f>
        <v>#REF!</v>
      </c>
      <c r="O107" s="642">
        <v>0</v>
      </c>
      <c r="P107" s="642">
        <v>0</v>
      </c>
      <c r="Q107" s="642">
        <v>0</v>
      </c>
      <c r="R107" s="642">
        <v>0</v>
      </c>
      <c r="S107" s="642">
        <v>0</v>
      </c>
      <c r="T107" s="642">
        <v>0</v>
      </c>
      <c r="U107" s="642" t="e">
        <f>I1015_1037000158513_12_69_0!#REF!</f>
        <v>#REF!</v>
      </c>
      <c r="V107" s="642">
        <v>0</v>
      </c>
      <c r="W107" s="642">
        <v>0</v>
      </c>
      <c r="X107" s="642">
        <v>0</v>
      </c>
      <c r="Y107" s="642">
        <v>0</v>
      </c>
      <c r="Z107" s="642">
        <v>0</v>
      </c>
      <c r="AA107" s="642">
        <v>0</v>
      </c>
      <c r="AB107" s="642" t="e">
        <f>I1015_1037000158513_12_69_0!#REF!</f>
        <v>#REF!</v>
      </c>
      <c r="AC107" s="642">
        <v>0</v>
      </c>
      <c r="AD107" s="642">
        <v>0</v>
      </c>
      <c r="AE107" s="642">
        <v>0</v>
      </c>
      <c r="AF107" s="642">
        <v>0</v>
      </c>
      <c r="AG107" s="642">
        <v>0</v>
      </c>
      <c r="AH107" s="642">
        <v>0</v>
      </c>
      <c r="AI107" s="642" t="e">
        <f>I1015_1037000158513_12_69_0!#REF!</f>
        <v>#REF!</v>
      </c>
      <c r="AJ107" s="642">
        <v>0</v>
      </c>
      <c r="AK107" s="642">
        <v>0</v>
      </c>
      <c r="AL107" s="642">
        <v>0</v>
      </c>
      <c r="AM107" s="642">
        <v>0</v>
      </c>
      <c r="AN107" s="642">
        <v>0</v>
      </c>
      <c r="AO107" s="642">
        <f t="shared" si="268"/>
        <v>0</v>
      </c>
      <c r="AP107" s="642" t="e">
        <f t="shared" si="269"/>
        <v>#REF!</v>
      </c>
      <c r="AQ107" s="642">
        <f t="shared" si="270"/>
        <v>0</v>
      </c>
      <c r="AR107" s="642">
        <f t="shared" si="271"/>
        <v>0</v>
      </c>
      <c r="AS107" s="642">
        <f t="shared" si="272"/>
        <v>0</v>
      </c>
      <c r="AT107" s="642">
        <f t="shared" si="273"/>
        <v>0</v>
      </c>
      <c r="AU107" s="642">
        <f t="shared" si="274"/>
        <v>0</v>
      </c>
      <c r="AV107" s="642">
        <v>0</v>
      </c>
      <c r="AW107" s="642" t="e">
        <f>I1015_1037000158513_12_69_0!#REF!</f>
        <v>#REF!</v>
      </c>
      <c r="AX107" s="642">
        <v>0</v>
      </c>
      <c r="AY107" s="642">
        <v>0</v>
      </c>
      <c r="AZ107" s="642">
        <v>0</v>
      </c>
      <c r="BA107" s="642">
        <v>0</v>
      </c>
      <c r="BB107" s="642">
        <v>0</v>
      </c>
      <c r="BC107" s="642">
        <v>0</v>
      </c>
      <c r="BD107" s="642">
        <v>0</v>
      </c>
      <c r="BE107" s="642">
        <v>0</v>
      </c>
      <c r="BF107" s="642">
        <v>0</v>
      </c>
      <c r="BG107" s="642">
        <v>0</v>
      </c>
      <c r="BH107" s="642">
        <v>0</v>
      </c>
      <c r="BI107" s="642">
        <v>0</v>
      </c>
      <c r="BJ107" s="642">
        <v>0</v>
      </c>
      <c r="BK107" s="642" t="e">
        <f>I1015_1037000158513_12_69_0!#REF!</f>
        <v>#REF!</v>
      </c>
      <c r="BL107" s="642">
        <v>0</v>
      </c>
      <c r="BM107" s="642">
        <v>0</v>
      </c>
      <c r="BN107" s="642">
        <v>0</v>
      </c>
      <c r="BO107" s="642">
        <v>0</v>
      </c>
      <c r="BP107" s="642">
        <v>0</v>
      </c>
      <c r="BQ107" s="642">
        <v>0</v>
      </c>
      <c r="BR107" s="642" t="e">
        <f>I1015_1037000158513_12_69_0!#REF!</f>
        <v>#REF!</v>
      </c>
      <c r="BS107" s="642">
        <v>0</v>
      </c>
      <c r="BT107" s="642">
        <v>0</v>
      </c>
      <c r="BU107" s="642">
        <v>0</v>
      </c>
      <c r="BV107" s="642">
        <v>0</v>
      </c>
      <c r="BW107" s="642">
        <v>0</v>
      </c>
      <c r="BX107" s="642">
        <f t="shared" si="240"/>
        <v>0</v>
      </c>
      <c r="BY107" s="533" t="str">
        <f t="shared" si="241"/>
        <v>нд</v>
      </c>
      <c r="BZ107" s="642" t="e">
        <f t="shared" si="242"/>
        <v>#REF!</v>
      </c>
      <c r="CA107" s="609" t="str">
        <f t="shared" si="243"/>
        <v/>
      </c>
      <c r="CB107" s="642" t="e">
        <f>I1115_1037000158513_10_69_0!#REF!</f>
        <v>#REF!</v>
      </c>
      <c r="CE107" s="231"/>
    </row>
    <row r="108" spans="1:83" ht="31.5" x14ac:dyDescent="0.25">
      <c r="A108" s="571" t="s">
        <v>686</v>
      </c>
      <c r="B108" s="572" t="s">
        <v>1451</v>
      </c>
      <c r="C108" s="571" t="s">
        <v>1452</v>
      </c>
      <c r="D108" s="541" t="e">
        <f t="shared" si="261"/>
        <v>#REF!</v>
      </c>
      <c r="E108" s="541"/>
      <c r="F108" s="642">
        <f t="shared" si="263"/>
        <v>0</v>
      </c>
      <c r="G108" s="642" t="e">
        <f t="shared" si="263"/>
        <v>#REF!</v>
      </c>
      <c r="H108" s="642">
        <f t="shared" si="281"/>
        <v>0</v>
      </c>
      <c r="I108" s="642">
        <f t="shared" si="282"/>
        <v>0</v>
      </c>
      <c r="J108" s="642">
        <f t="shared" si="283"/>
        <v>0</v>
      </c>
      <c r="K108" s="642">
        <f t="shared" si="284"/>
        <v>0</v>
      </c>
      <c r="L108" s="642">
        <f t="shared" si="285"/>
        <v>0</v>
      </c>
      <c r="M108" s="642">
        <v>0</v>
      </c>
      <c r="N108" s="642" t="e">
        <f>I1015_1037000158513_12_69_0!#REF!</f>
        <v>#REF!</v>
      </c>
      <c r="O108" s="642">
        <v>0</v>
      </c>
      <c r="P108" s="642">
        <v>0</v>
      </c>
      <c r="Q108" s="642">
        <v>0</v>
      </c>
      <c r="R108" s="642">
        <v>0</v>
      </c>
      <c r="S108" s="642">
        <v>0</v>
      </c>
      <c r="T108" s="642">
        <v>0</v>
      </c>
      <c r="U108" s="642" t="e">
        <f>I1015_1037000158513_12_69_0!#REF!</f>
        <v>#REF!</v>
      </c>
      <c r="V108" s="642">
        <v>0</v>
      </c>
      <c r="W108" s="642">
        <v>0</v>
      </c>
      <c r="X108" s="642">
        <v>0</v>
      </c>
      <c r="Y108" s="642">
        <v>0</v>
      </c>
      <c r="Z108" s="642">
        <v>0</v>
      </c>
      <c r="AA108" s="642">
        <v>0</v>
      </c>
      <c r="AB108" s="642" t="e">
        <f>I1015_1037000158513_12_69_0!#REF!</f>
        <v>#REF!</v>
      </c>
      <c r="AC108" s="642">
        <v>0</v>
      </c>
      <c r="AD108" s="642">
        <v>0</v>
      </c>
      <c r="AE108" s="642">
        <v>0</v>
      </c>
      <c r="AF108" s="642">
        <v>0</v>
      </c>
      <c r="AG108" s="642">
        <v>0</v>
      </c>
      <c r="AH108" s="642">
        <v>0</v>
      </c>
      <c r="AI108" s="642" t="e">
        <f>I1015_1037000158513_12_69_0!#REF!</f>
        <v>#REF!</v>
      </c>
      <c r="AJ108" s="642">
        <v>0</v>
      </c>
      <c r="AK108" s="642">
        <v>0</v>
      </c>
      <c r="AL108" s="642">
        <v>0</v>
      </c>
      <c r="AM108" s="642">
        <v>0</v>
      </c>
      <c r="AN108" s="642">
        <v>0</v>
      </c>
      <c r="AO108" s="642">
        <f t="shared" si="268"/>
        <v>0</v>
      </c>
      <c r="AP108" s="642" t="e">
        <f t="shared" si="269"/>
        <v>#REF!</v>
      </c>
      <c r="AQ108" s="642">
        <f t="shared" si="270"/>
        <v>0</v>
      </c>
      <c r="AR108" s="642">
        <f t="shared" si="271"/>
        <v>0</v>
      </c>
      <c r="AS108" s="642">
        <f t="shared" si="272"/>
        <v>0</v>
      </c>
      <c r="AT108" s="642">
        <f t="shared" si="273"/>
        <v>0</v>
      </c>
      <c r="AU108" s="642">
        <f t="shared" si="274"/>
        <v>0</v>
      </c>
      <c r="AV108" s="642">
        <v>0</v>
      </c>
      <c r="AW108" s="642" t="e">
        <f>I1015_1037000158513_12_69_0!#REF!</f>
        <v>#REF!</v>
      </c>
      <c r="AX108" s="642">
        <v>0</v>
      </c>
      <c r="AY108" s="642">
        <v>0</v>
      </c>
      <c r="AZ108" s="642">
        <v>0</v>
      </c>
      <c r="BA108" s="642">
        <v>0</v>
      </c>
      <c r="BB108" s="642">
        <v>0</v>
      </c>
      <c r="BC108" s="642">
        <v>0</v>
      </c>
      <c r="BD108" s="642">
        <v>0</v>
      </c>
      <c r="BE108" s="642">
        <v>0</v>
      </c>
      <c r="BF108" s="642">
        <v>0</v>
      </c>
      <c r="BG108" s="642">
        <v>0</v>
      </c>
      <c r="BH108" s="642">
        <v>0</v>
      </c>
      <c r="BI108" s="642">
        <v>0</v>
      </c>
      <c r="BJ108" s="642">
        <v>0</v>
      </c>
      <c r="BK108" s="642" t="e">
        <f>I1015_1037000158513_12_69_0!#REF!</f>
        <v>#REF!</v>
      </c>
      <c r="BL108" s="642">
        <v>0</v>
      </c>
      <c r="BM108" s="642">
        <v>0</v>
      </c>
      <c r="BN108" s="642">
        <v>0</v>
      </c>
      <c r="BO108" s="642">
        <v>0</v>
      </c>
      <c r="BP108" s="642">
        <v>0</v>
      </c>
      <c r="BQ108" s="642">
        <v>0</v>
      </c>
      <c r="BR108" s="642" t="e">
        <f>I1015_1037000158513_12_69_0!#REF!</f>
        <v>#REF!</v>
      </c>
      <c r="BS108" s="642">
        <v>0</v>
      </c>
      <c r="BT108" s="642">
        <v>0</v>
      </c>
      <c r="BU108" s="642">
        <v>0</v>
      </c>
      <c r="BV108" s="642">
        <v>0</v>
      </c>
      <c r="BW108" s="642">
        <v>0</v>
      </c>
      <c r="BX108" s="642">
        <f t="shared" si="240"/>
        <v>0</v>
      </c>
      <c r="BY108" s="533" t="str">
        <f t="shared" si="241"/>
        <v>нд</v>
      </c>
      <c r="BZ108" s="642" t="e">
        <f t="shared" si="242"/>
        <v>#REF!</v>
      </c>
      <c r="CA108" s="609" t="str">
        <f t="shared" si="243"/>
        <v/>
      </c>
      <c r="CB108" s="642" t="e">
        <f>I1115_1037000158513_10_69_0!#REF!</f>
        <v>#REF!</v>
      </c>
      <c r="CE108" s="231"/>
    </row>
    <row r="109" spans="1:83" ht="31.5" x14ac:dyDescent="0.25">
      <c r="A109" s="571" t="str">
        <f>[5]В0228_1037000158513_02_0_69_!A125</f>
        <v>1.6</v>
      </c>
      <c r="B109" s="572" t="str">
        <f>[5]В0228_1037000158513_02_0_69_!B125</f>
        <v>Приобретение Грузового бортового с манипулятором</v>
      </c>
      <c r="C109" s="571" t="str">
        <f>[5]В0228_1037000158513_02_0_69_!C125</f>
        <v>Е_0000007047</v>
      </c>
      <c r="D109" s="541" t="e">
        <f t="shared" si="261"/>
        <v>#REF!</v>
      </c>
      <c r="E109" s="541" t="e">
        <f t="shared" si="262"/>
        <v>#REF!</v>
      </c>
      <c r="F109" s="642">
        <f t="shared" si="263"/>
        <v>0</v>
      </c>
      <c r="G109" s="642" t="e">
        <f t="shared" si="263"/>
        <v>#REF!</v>
      </c>
      <c r="H109" s="642">
        <f t="shared" si="264"/>
        <v>0</v>
      </c>
      <c r="I109" s="642">
        <f t="shared" si="265"/>
        <v>0</v>
      </c>
      <c r="J109" s="642">
        <f t="shared" si="266"/>
        <v>0</v>
      </c>
      <c r="K109" s="642">
        <f t="shared" si="267"/>
        <v>0</v>
      </c>
      <c r="L109" s="642">
        <f t="shared" si="275"/>
        <v>0</v>
      </c>
      <c r="M109" s="642">
        <v>0</v>
      </c>
      <c r="N109" s="642" t="e">
        <f>I1015_1037000158513_12_69_0!#REF!</f>
        <v>#REF!</v>
      </c>
      <c r="O109" s="642">
        <v>0</v>
      </c>
      <c r="P109" s="642">
        <v>0</v>
      </c>
      <c r="Q109" s="642">
        <v>0</v>
      </c>
      <c r="R109" s="642">
        <v>0</v>
      </c>
      <c r="S109" s="642">
        <v>0</v>
      </c>
      <c r="T109" s="642">
        <v>0</v>
      </c>
      <c r="U109" s="642" t="e">
        <f>I1015_1037000158513_12_69_0!#REF!</f>
        <v>#REF!</v>
      </c>
      <c r="V109" s="642">
        <v>0</v>
      </c>
      <c r="W109" s="642">
        <v>0</v>
      </c>
      <c r="X109" s="642">
        <v>0</v>
      </c>
      <c r="Y109" s="642">
        <v>0</v>
      </c>
      <c r="Z109" s="642">
        <v>0</v>
      </c>
      <c r="AA109" s="642">
        <v>0</v>
      </c>
      <c r="AB109" s="642" t="e">
        <f>I1015_1037000158513_12_69_0!#REF!</f>
        <v>#REF!</v>
      </c>
      <c r="AC109" s="642">
        <v>0</v>
      </c>
      <c r="AD109" s="642">
        <v>0</v>
      </c>
      <c r="AE109" s="642">
        <v>0</v>
      </c>
      <c r="AF109" s="642">
        <v>0</v>
      </c>
      <c r="AG109" s="642">
        <v>0</v>
      </c>
      <c r="AH109" s="642">
        <v>0</v>
      </c>
      <c r="AI109" s="642" t="e">
        <f>I1015_1037000158513_12_69_0!#REF!</f>
        <v>#REF!</v>
      </c>
      <c r="AJ109" s="642">
        <v>0</v>
      </c>
      <c r="AK109" s="642">
        <v>0</v>
      </c>
      <c r="AL109" s="642">
        <v>0</v>
      </c>
      <c r="AM109" s="642">
        <v>0</v>
      </c>
      <c r="AN109" s="642">
        <v>0</v>
      </c>
      <c r="AO109" s="642">
        <f t="shared" si="268"/>
        <v>0</v>
      </c>
      <c r="AP109" s="642" t="e">
        <f t="shared" si="269"/>
        <v>#REF!</v>
      </c>
      <c r="AQ109" s="642">
        <f t="shared" si="270"/>
        <v>0</v>
      </c>
      <c r="AR109" s="642">
        <f t="shared" si="271"/>
        <v>0</v>
      </c>
      <c r="AS109" s="642">
        <f t="shared" si="272"/>
        <v>0</v>
      </c>
      <c r="AT109" s="642">
        <f t="shared" si="273"/>
        <v>0</v>
      </c>
      <c r="AU109" s="642">
        <f t="shared" si="274"/>
        <v>0</v>
      </c>
      <c r="AV109" s="642">
        <v>0</v>
      </c>
      <c r="AW109" s="642" t="e">
        <f>I1015_1037000158513_12_69_0!#REF!</f>
        <v>#REF!</v>
      </c>
      <c r="AX109" s="642">
        <v>0</v>
      </c>
      <c r="AY109" s="642">
        <v>0</v>
      </c>
      <c r="AZ109" s="642">
        <v>0</v>
      </c>
      <c r="BA109" s="642">
        <v>0</v>
      </c>
      <c r="BB109" s="642">
        <v>0</v>
      </c>
      <c r="BC109" s="642">
        <v>0</v>
      </c>
      <c r="BD109" s="642">
        <v>0</v>
      </c>
      <c r="BE109" s="642">
        <v>0</v>
      </c>
      <c r="BF109" s="642">
        <v>0</v>
      </c>
      <c r="BG109" s="642">
        <v>0</v>
      </c>
      <c r="BH109" s="642">
        <v>0</v>
      </c>
      <c r="BI109" s="642">
        <v>0</v>
      </c>
      <c r="BJ109" s="642">
        <v>0</v>
      </c>
      <c r="BK109" s="642" t="e">
        <f>I1015_1037000158513_12_69_0!#REF!</f>
        <v>#REF!</v>
      </c>
      <c r="BL109" s="642">
        <v>0</v>
      </c>
      <c r="BM109" s="642">
        <v>0</v>
      </c>
      <c r="BN109" s="642">
        <v>0</v>
      </c>
      <c r="BO109" s="642">
        <v>0</v>
      </c>
      <c r="BP109" s="642">
        <v>0</v>
      </c>
      <c r="BQ109" s="642">
        <v>0</v>
      </c>
      <c r="BR109" s="642" t="e">
        <f>I1015_1037000158513_12_69_0!#REF!</f>
        <v>#REF!</v>
      </c>
      <c r="BS109" s="642">
        <v>0</v>
      </c>
      <c r="BT109" s="642">
        <v>0</v>
      </c>
      <c r="BU109" s="642">
        <v>0</v>
      </c>
      <c r="BV109" s="642">
        <v>0</v>
      </c>
      <c r="BW109" s="642">
        <v>0</v>
      </c>
      <c r="BX109" s="642">
        <f t="shared" si="240"/>
        <v>0</v>
      </c>
      <c r="BY109" s="533" t="str">
        <f t="shared" si="241"/>
        <v>нд</v>
      </c>
      <c r="BZ109" s="642" t="e">
        <f t="shared" si="242"/>
        <v>#REF!</v>
      </c>
      <c r="CA109" s="609" t="str">
        <f t="shared" si="243"/>
        <v/>
      </c>
      <c r="CB109" s="642" t="e">
        <f>I1115_1037000158513_10_69_0!#REF!</f>
        <v>#REF!</v>
      </c>
      <c r="CE109" s="231" t="e">
        <f>IF(#REF!=[6]В0228_1037000158513_04_0_69_!BD117,0,1)</f>
        <v>#REF!</v>
      </c>
    </row>
    <row r="110" spans="1:83" ht="47.25" x14ac:dyDescent="0.25">
      <c r="A110" s="571" t="str">
        <f>[5]В0228_1037000158513_02_0_69_!A126</f>
        <v>1.6</v>
      </c>
      <c r="B110" s="572" t="s">
        <v>739</v>
      </c>
      <c r="C110" s="571" t="s">
        <v>868</v>
      </c>
      <c r="D110" s="541" t="e">
        <f t="shared" si="261"/>
        <v>#REF!</v>
      </c>
      <c r="E110" s="541"/>
      <c r="F110" s="642">
        <f t="shared" ref="F110" si="286">SUM(M110,T110,AA110,AH110)</f>
        <v>0</v>
      </c>
      <c r="G110" s="642" t="e">
        <f t="shared" ref="G110" si="287">SUM(N110,U110,AB110,AI110)</f>
        <v>#REF!</v>
      </c>
      <c r="H110" s="642">
        <f t="shared" ref="H110" si="288">SUM(O110,V110,AC110,AJ110)</f>
        <v>0</v>
      </c>
      <c r="I110" s="642">
        <f t="shared" ref="I110" si="289">SUM(P110,W110,AD110,AK110)</f>
        <v>0</v>
      </c>
      <c r="J110" s="642">
        <f t="shared" ref="J110" si="290">SUM(Q110,X110,AE110,AL110)</f>
        <v>0</v>
      </c>
      <c r="K110" s="642">
        <f t="shared" ref="K110" si="291">SUM(R110,Y110,AF110,AM110)</f>
        <v>0</v>
      </c>
      <c r="L110" s="642">
        <f t="shared" ref="L110" si="292">SUM(S110,Z110,AG110,AN110)</f>
        <v>0</v>
      </c>
      <c r="M110" s="642">
        <v>0</v>
      </c>
      <c r="N110" s="642" t="e">
        <f>I1015_1037000158513_12_69_0!#REF!</f>
        <v>#REF!</v>
      </c>
      <c r="O110" s="642">
        <v>0</v>
      </c>
      <c r="P110" s="642">
        <v>0</v>
      </c>
      <c r="Q110" s="642">
        <v>0</v>
      </c>
      <c r="R110" s="642">
        <v>0</v>
      </c>
      <c r="S110" s="642">
        <v>0</v>
      </c>
      <c r="T110" s="642">
        <v>0</v>
      </c>
      <c r="U110" s="642">
        <v>0</v>
      </c>
      <c r="V110" s="642">
        <v>0</v>
      </c>
      <c r="W110" s="642">
        <v>0</v>
      </c>
      <c r="X110" s="642">
        <v>0</v>
      </c>
      <c r="Y110" s="642">
        <v>0</v>
      </c>
      <c r="Z110" s="642">
        <v>0</v>
      </c>
      <c r="AA110" s="642">
        <v>0</v>
      </c>
      <c r="AB110" s="642" t="e">
        <f>I1015_1037000158513_12_69_0!#REF!</f>
        <v>#REF!</v>
      </c>
      <c r="AC110" s="642">
        <v>0</v>
      </c>
      <c r="AD110" s="642">
        <v>0</v>
      </c>
      <c r="AE110" s="642">
        <v>0</v>
      </c>
      <c r="AF110" s="642">
        <v>0</v>
      </c>
      <c r="AG110" s="642">
        <v>0</v>
      </c>
      <c r="AH110" s="642">
        <v>0</v>
      </c>
      <c r="AI110" s="642">
        <v>0</v>
      </c>
      <c r="AJ110" s="642">
        <v>0</v>
      </c>
      <c r="AK110" s="642">
        <v>0</v>
      </c>
      <c r="AL110" s="642">
        <v>0</v>
      </c>
      <c r="AM110" s="642">
        <v>0</v>
      </c>
      <c r="AN110" s="642">
        <v>0</v>
      </c>
      <c r="AO110" s="642">
        <f t="shared" si="268"/>
        <v>0</v>
      </c>
      <c r="AP110" s="642" t="e">
        <f t="shared" si="269"/>
        <v>#REF!</v>
      </c>
      <c r="AQ110" s="642">
        <f t="shared" ref="AQ110" si="293">SUM(AX110,BE110,BL110,BS110)</f>
        <v>0</v>
      </c>
      <c r="AR110" s="642">
        <f t="shared" ref="AR110" si="294">SUM(AY110,BF110,BM110,BT110)</f>
        <v>0</v>
      </c>
      <c r="AS110" s="642">
        <f t="shared" ref="AS110" si="295">SUM(AZ110,BG110,BN110,BU110)</f>
        <v>0</v>
      </c>
      <c r="AT110" s="642">
        <f t="shared" ref="AT110" si="296">SUM(BA110,BH110,BO110,BV110)</f>
        <v>0</v>
      </c>
      <c r="AU110" s="642">
        <f t="shared" ref="AU110" si="297">SUM(BB110,BI110,BP110,BW110)</f>
        <v>0</v>
      </c>
      <c r="AV110" s="642">
        <v>0</v>
      </c>
      <c r="AW110" s="642">
        <v>0</v>
      </c>
      <c r="AX110" s="642">
        <v>0</v>
      </c>
      <c r="AY110" s="642">
        <v>0</v>
      </c>
      <c r="AZ110" s="642">
        <v>0</v>
      </c>
      <c r="BA110" s="642">
        <v>0</v>
      </c>
      <c r="BB110" s="642">
        <v>0</v>
      </c>
      <c r="BC110" s="642">
        <v>0</v>
      </c>
      <c r="BD110" s="642">
        <v>0</v>
      </c>
      <c r="BE110" s="642">
        <v>0</v>
      </c>
      <c r="BF110" s="642">
        <v>0</v>
      </c>
      <c r="BG110" s="642">
        <v>0</v>
      </c>
      <c r="BH110" s="642">
        <v>0</v>
      </c>
      <c r="BI110" s="642">
        <v>0</v>
      </c>
      <c r="BJ110" s="642">
        <v>0</v>
      </c>
      <c r="BK110" s="642" t="e">
        <f>I1015_1037000158513_12_69_0!#REF!</f>
        <v>#REF!</v>
      </c>
      <c r="BL110" s="642">
        <v>0</v>
      </c>
      <c r="BM110" s="642">
        <v>0</v>
      </c>
      <c r="BN110" s="642">
        <v>0</v>
      </c>
      <c r="BO110" s="642">
        <v>0</v>
      </c>
      <c r="BP110" s="642">
        <v>0</v>
      </c>
      <c r="BQ110" s="642">
        <v>0</v>
      </c>
      <c r="BR110" s="642" t="e">
        <f>I1015_1037000158513_12_69_0!#REF!</f>
        <v>#REF!</v>
      </c>
      <c r="BS110" s="642">
        <v>0</v>
      </c>
      <c r="BT110" s="642">
        <v>0</v>
      </c>
      <c r="BU110" s="642">
        <v>0</v>
      </c>
      <c r="BV110" s="642">
        <v>0</v>
      </c>
      <c r="BW110" s="642">
        <v>0</v>
      </c>
      <c r="BX110" s="642">
        <f t="shared" si="240"/>
        <v>0</v>
      </c>
      <c r="BY110" s="533" t="str">
        <f t="shared" si="241"/>
        <v>нд</v>
      </c>
      <c r="BZ110" s="642" t="e">
        <f t="shared" si="242"/>
        <v>#REF!</v>
      </c>
      <c r="CA110" s="609" t="str">
        <f t="shared" si="243"/>
        <v/>
      </c>
      <c r="CB110" s="642" t="e">
        <f>I1115_1037000158513_10_69_0!#REF!</f>
        <v>#REF!</v>
      </c>
      <c r="CE110" s="231"/>
    </row>
    <row r="111" spans="1:83" ht="31.5" x14ac:dyDescent="0.25">
      <c r="A111" s="571" t="str">
        <f>[5]В0228_1037000158513_02_0_69_!A129</f>
        <v>1.6</v>
      </c>
      <c r="B111" s="572" t="str">
        <f>[5]В0228_1037000158513_02_0_69_!B129</f>
        <v>Приобретение Ножниц гильотинных SB-12/2500</v>
      </c>
      <c r="C111" s="571" t="str">
        <f>[5]В0228_1037000158513_02_0_69_!C129</f>
        <v>Е_0000007051</v>
      </c>
      <c r="D111" s="541" t="e">
        <f t="shared" si="261"/>
        <v>#REF!</v>
      </c>
      <c r="E111" s="541">
        <v>0</v>
      </c>
      <c r="F111" s="642">
        <f t="shared" si="263"/>
        <v>0</v>
      </c>
      <c r="G111" s="642" t="e">
        <f t="shared" si="263"/>
        <v>#REF!</v>
      </c>
      <c r="H111" s="642">
        <f t="shared" si="264"/>
        <v>0</v>
      </c>
      <c r="I111" s="642">
        <f t="shared" si="265"/>
        <v>0</v>
      </c>
      <c r="J111" s="642">
        <f t="shared" si="266"/>
        <v>0</v>
      </c>
      <c r="K111" s="642">
        <f t="shared" si="267"/>
        <v>0</v>
      </c>
      <c r="L111" s="642">
        <f t="shared" si="275"/>
        <v>0</v>
      </c>
      <c r="M111" s="642">
        <v>0</v>
      </c>
      <c r="N111" s="642" t="e">
        <f>I1015_1037000158513_12_69_0!#REF!</f>
        <v>#REF!</v>
      </c>
      <c r="O111" s="642">
        <v>0</v>
      </c>
      <c r="P111" s="642">
        <v>0</v>
      </c>
      <c r="Q111" s="642">
        <v>0</v>
      </c>
      <c r="R111" s="642">
        <v>0</v>
      </c>
      <c r="S111" s="642">
        <v>0</v>
      </c>
      <c r="T111" s="642">
        <v>0</v>
      </c>
      <c r="U111" s="642" t="e">
        <f>I1015_1037000158513_12_69_0!#REF!</f>
        <v>#REF!</v>
      </c>
      <c r="V111" s="642">
        <v>0</v>
      </c>
      <c r="W111" s="642">
        <v>0</v>
      </c>
      <c r="X111" s="642">
        <v>0</v>
      </c>
      <c r="Y111" s="642">
        <v>0</v>
      </c>
      <c r="Z111" s="642">
        <v>0</v>
      </c>
      <c r="AA111" s="642">
        <v>0</v>
      </c>
      <c r="AB111" s="642" t="e">
        <f>I1015_1037000158513_12_69_0!#REF!</f>
        <v>#REF!</v>
      </c>
      <c r="AC111" s="642">
        <v>0</v>
      </c>
      <c r="AD111" s="642">
        <v>0</v>
      </c>
      <c r="AE111" s="642">
        <v>0</v>
      </c>
      <c r="AF111" s="642">
        <v>0</v>
      </c>
      <c r="AG111" s="642">
        <v>0</v>
      </c>
      <c r="AH111" s="642">
        <v>0</v>
      </c>
      <c r="AI111" s="642" t="e">
        <f>I1015_1037000158513_12_69_0!#REF!</f>
        <v>#REF!</v>
      </c>
      <c r="AJ111" s="642">
        <v>0</v>
      </c>
      <c r="AK111" s="642">
        <v>0</v>
      </c>
      <c r="AL111" s="642">
        <v>0</v>
      </c>
      <c r="AM111" s="642">
        <v>0</v>
      </c>
      <c r="AN111" s="642">
        <v>0</v>
      </c>
      <c r="AO111" s="642">
        <f t="shared" si="268"/>
        <v>0</v>
      </c>
      <c r="AP111" s="642" t="e">
        <f t="shared" si="269"/>
        <v>#REF!</v>
      </c>
      <c r="AQ111" s="642">
        <f t="shared" si="270"/>
        <v>0</v>
      </c>
      <c r="AR111" s="642">
        <f t="shared" si="271"/>
        <v>0</v>
      </c>
      <c r="AS111" s="642">
        <f t="shared" si="272"/>
        <v>0</v>
      </c>
      <c r="AT111" s="642">
        <f t="shared" si="273"/>
        <v>0</v>
      </c>
      <c r="AU111" s="642">
        <f t="shared" si="274"/>
        <v>0</v>
      </c>
      <c r="AV111" s="642">
        <v>0</v>
      </c>
      <c r="AW111" s="642" t="e">
        <f>I1015_1037000158513_12_69_0!#REF!</f>
        <v>#REF!</v>
      </c>
      <c r="AX111" s="642">
        <v>0</v>
      </c>
      <c r="AY111" s="642">
        <v>0</v>
      </c>
      <c r="AZ111" s="642">
        <v>0</v>
      </c>
      <c r="BA111" s="642">
        <v>0</v>
      </c>
      <c r="BB111" s="642">
        <v>0</v>
      </c>
      <c r="BC111" s="642">
        <v>0</v>
      </c>
      <c r="BD111" s="642">
        <v>0</v>
      </c>
      <c r="BE111" s="642">
        <v>0</v>
      </c>
      <c r="BF111" s="642">
        <v>0</v>
      </c>
      <c r="BG111" s="642">
        <v>0</v>
      </c>
      <c r="BH111" s="642">
        <v>0</v>
      </c>
      <c r="BI111" s="642">
        <v>0</v>
      </c>
      <c r="BJ111" s="642">
        <v>0</v>
      </c>
      <c r="BK111" s="642" t="e">
        <f>I1015_1037000158513_12_69_0!#REF!</f>
        <v>#REF!</v>
      </c>
      <c r="BL111" s="642">
        <v>0</v>
      </c>
      <c r="BM111" s="642">
        <v>0</v>
      </c>
      <c r="BN111" s="642">
        <v>0</v>
      </c>
      <c r="BO111" s="642">
        <v>0</v>
      </c>
      <c r="BP111" s="642">
        <v>0</v>
      </c>
      <c r="BQ111" s="642">
        <v>0</v>
      </c>
      <c r="BR111" s="642" t="e">
        <f>I1015_1037000158513_12_69_0!#REF!</f>
        <v>#REF!</v>
      </c>
      <c r="BS111" s="642">
        <v>0</v>
      </c>
      <c r="BT111" s="642">
        <v>0</v>
      </c>
      <c r="BU111" s="642">
        <v>0</v>
      </c>
      <c r="BV111" s="642">
        <v>0</v>
      </c>
      <c r="BW111" s="642">
        <v>0</v>
      </c>
      <c r="BX111" s="642">
        <f t="shared" si="240"/>
        <v>0</v>
      </c>
      <c r="BY111" s="533" t="str">
        <f t="shared" si="241"/>
        <v>нд</v>
      </c>
      <c r="BZ111" s="642" t="e">
        <f t="shared" si="242"/>
        <v>#REF!</v>
      </c>
      <c r="CA111" s="609" t="str">
        <f t="shared" si="243"/>
        <v/>
      </c>
      <c r="CB111" s="642" t="e">
        <f>I1115_1037000158513_10_69_0!#REF!</f>
        <v>#REF!</v>
      </c>
      <c r="CE111" s="231" t="e">
        <f>IF(#REF!=[6]В0228_1037000158513_04_0_69_!BD121,0,1)</f>
        <v>#REF!</v>
      </c>
    </row>
    <row r="112" spans="1:83" ht="31.5" x14ac:dyDescent="0.25">
      <c r="A112" s="571" t="str">
        <f>[5]В0228_1037000158513_02_0_69_!A132</f>
        <v>1.6</v>
      </c>
      <c r="B112" s="572" t="str">
        <f>[5]В0228_1037000158513_02_0_69_!B132</f>
        <v>Приобретение Бригадного автомобиля</v>
      </c>
      <c r="C112" s="571" t="str">
        <f>[5]В0228_1037000158513_02_0_69_!C132</f>
        <v>Е_0000007054</v>
      </c>
      <c r="D112" s="541" t="e">
        <f t="shared" si="261"/>
        <v>#REF!</v>
      </c>
      <c r="E112" s="541" t="e">
        <f>G112</f>
        <v>#REF!</v>
      </c>
      <c r="F112" s="642">
        <f t="shared" si="263"/>
        <v>0</v>
      </c>
      <c r="G112" s="642" t="e">
        <f t="shared" si="263"/>
        <v>#REF!</v>
      </c>
      <c r="H112" s="642">
        <f t="shared" si="264"/>
        <v>0</v>
      </c>
      <c r="I112" s="642">
        <f t="shared" si="265"/>
        <v>0</v>
      </c>
      <c r="J112" s="642">
        <f t="shared" si="266"/>
        <v>0</v>
      </c>
      <c r="K112" s="642">
        <f t="shared" si="267"/>
        <v>0</v>
      </c>
      <c r="L112" s="642">
        <f t="shared" si="275"/>
        <v>1</v>
      </c>
      <c r="M112" s="642">
        <v>0</v>
      </c>
      <c r="N112" s="642" t="e">
        <f>I1015_1037000158513_12_69_0!#REF!</f>
        <v>#REF!</v>
      </c>
      <c r="O112" s="642">
        <v>0</v>
      </c>
      <c r="P112" s="642">
        <v>0</v>
      </c>
      <c r="Q112" s="642">
        <v>0</v>
      </c>
      <c r="R112" s="642">
        <v>0</v>
      </c>
      <c r="S112" s="642">
        <v>0</v>
      </c>
      <c r="T112" s="642">
        <v>0</v>
      </c>
      <c r="U112" s="642" t="e">
        <f>I1015_1037000158513_12_69_0!#REF!</f>
        <v>#REF!</v>
      </c>
      <c r="V112" s="642">
        <v>0</v>
      </c>
      <c r="W112" s="642">
        <v>0</v>
      </c>
      <c r="X112" s="642">
        <v>0</v>
      </c>
      <c r="Y112" s="642">
        <v>0</v>
      </c>
      <c r="Z112" s="642">
        <v>0</v>
      </c>
      <c r="AA112" s="642">
        <v>0</v>
      </c>
      <c r="AB112" s="642" t="e">
        <f>I1015_1037000158513_12_69_0!#REF!</f>
        <v>#REF!</v>
      </c>
      <c r="AC112" s="642">
        <v>0</v>
      </c>
      <c r="AD112" s="642">
        <v>0</v>
      </c>
      <c r="AE112" s="642">
        <v>0</v>
      </c>
      <c r="AF112" s="642">
        <v>0</v>
      </c>
      <c r="AG112" s="642">
        <v>0</v>
      </c>
      <c r="AH112" s="642">
        <v>0</v>
      </c>
      <c r="AI112" s="642">
        <v>0.59099999999999997</v>
      </c>
      <c r="AJ112" s="642">
        <v>0</v>
      </c>
      <c r="AK112" s="642">
        <v>0</v>
      </c>
      <c r="AL112" s="642">
        <v>0</v>
      </c>
      <c r="AM112" s="642">
        <v>0</v>
      </c>
      <c r="AN112" s="642">
        <v>1</v>
      </c>
      <c r="AO112" s="642">
        <f t="shared" si="268"/>
        <v>0</v>
      </c>
      <c r="AP112" s="642" t="e">
        <f t="shared" si="269"/>
        <v>#REF!</v>
      </c>
      <c r="AQ112" s="642">
        <f t="shared" si="270"/>
        <v>0</v>
      </c>
      <c r="AR112" s="642">
        <f t="shared" si="271"/>
        <v>0</v>
      </c>
      <c r="AS112" s="642">
        <f t="shared" si="272"/>
        <v>0</v>
      </c>
      <c r="AT112" s="642">
        <f t="shared" si="273"/>
        <v>0</v>
      </c>
      <c r="AU112" s="642">
        <f t="shared" si="274"/>
        <v>1</v>
      </c>
      <c r="AV112" s="642">
        <v>0</v>
      </c>
      <c r="AW112" s="642" t="e">
        <f>I1015_1037000158513_12_69_0!#REF!</f>
        <v>#REF!</v>
      </c>
      <c r="AX112" s="642">
        <v>0</v>
      </c>
      <c r="AY112" s="642">
        <v>0</v>
      </c>
      <c r="AZ112" s="642">
        <v>0</v>
      </c>
      <c r="BA112" s="642">
        <v>0</v>
      </c>
      <c r="BB112" s="642">
        <v>0</v>
      </c>
      <c r="BC112" s="642">
        <v>0</v>
      </c>
      <c r="BD112" s="642">
        <v>0</v>
      </c>
      <c r="BE112" s="642">
        <v>0</v>
      </c>
      <c r="BF112" s="642">
        <v>0</v>
      </c>
      <c r="BG112" s="642">
        <v>0</v>
      </c>
      <c r="BH112" s="642">
        <v>0</v>
      </c>
      <c r="BI112" s="642">
        <v>0</v>
      </c>
      <c r="BJ112" s="642">
        <v>0</v>
      </c>
      <c r="BK112" s="642" t="e">
        <f>I1015_1037000158513_12_69_0!#REF!</f>
        <v>#REF!</v>
      </c>
      <c r="BL112" s="642">
        <v>0</v>
      </c>
      <c r="BM112" s="642">
        <v>0</v>
      </c>
      <c r="BN112" s="642">
        <v>0</v>
      </c>
      <c r="BO112" s="642">
        <v>0</v>
      </c>
      <c r="BP112" s="642">
        <v>1</v>
      </c>
      <c r="BQ112" s="642">
        <v>0</v>
      </c>
      <c r="BR112" s="642" t="e">
        <f>I1015_1037000158513_12_69_0!#REF!</f>
        <v>#REF!</v>
      </c>
      <c r="BS112" s="642">
        <v>0</v>
      </c>
      <c r="BT112" s="642">
        <v>0</v>
      </c>
      <c r="BU112" s="642">
        <v>0</v>
      </c>
      <c r="BV112" s="642">
        <v>0</v>
      </c>
      <c r="BW112" s="642">
        <v>0</v>
      </c>
      <c r="BX112" s="642">
        <f t="shared" si="240"/>
        <v>0</v>
      </c>
      <c r="BY112" s="533" t="str">
        <f t="shared" si="241"/>
        <v>нд</v>
      </c>
      <c r="BZ112" s="642" t="e">
        <f t="shared" si="242"/>
        <v>#REF!</v>
      </c>
      <c r="CA112" s="609" t="str">
        <f t="shared" si="243"/>
        <v/>
      </c>
      <c r="CB112" s="642" t="s">
        <v>493</v>
      </c>
      <c r="CE112" s="231" t="e">
        <f>IF(#REF!=[6]В0228_1037000158513_04_0_69_!BD124,0,1)</f>
        <v>#REF!</v>
      </c>
    </row>
    <row r="113" spans="1:83" x14ac:dyDescent="0.25">
      <c r="A113" s="571" t="str">
        <f>[5]В0228_1037000158513_02_0_69_!A134</f>
        <v>1.6</v>
      </c>
      <c r="B113" s="572" t="str">
        <f>[5]В0228_1037000158513_02_0_69_!B134</f>
        <v>Приобретение Бочки-илосос</v>
      </c>
      <c r="C113" s="571" t="str">
        <f>[5]В0228_1037000158513_02_0_69_!C134</f>
        <v>Е_0000007056</v>
      </c>
      <c r="D113" s="541" t="e">
        <f t="shared" si="261"/>
        <v>#REF!</v>
      </c>
      <c r="E113" s="541">
        <v>0</v>
      </c>
      <c r="F113" s="642">
        <f t="shared" si="263"/>
        <v>0</v>
      </c>
      <c r="G113" s="642" t="e">
        <f t="shared" si="263"/>
        <v>#REF!</v>
      </c>
      <c r="H113" s="642">
        <f t="shared" si="264"/>
        <v>0</v>
      </c>
      <c r="I113" s="642">
        <f t="shared" si="265"/>
        <v>0</v>
      </c>
      <c r="J113" s="642">
        <f t="shared" si="266"/>
        <v>0</v>
      </c>
      <c r="K113" s="642">
        <f t="shared" si="267"/>
        <v>0</v>
      </c>
      <c r="L113" s="642">
        <f t="shared" si="275"/>
        <v>0</v>
      </c>
      <c r="M113" s="642">
        <v>0</v>
      </c>
      <c r="N113" s="642" t="e">
        <f>I1015_1037000158513_12_69_0!#REF!</f>
        <v>#REF!</v>
      </c>
      <c r="O113" s="642">
        <v>0</v>
      </c>
      <c r="P113" s="642">
        <v>0</v>
      </c>
      <c r="Q113" s="642">
        <v>0</v>
      </c>
      <c r="R113" s="642">
        <v>0</v>
      </c>
      <c r="S113" s="642">
        <v>0</v>
      </c>
      <c r="T113" s="642">
        <v>0</v>
      </c>
      <c r="U113" s="642" t="e">
        <f>I1015_1037000158513_12_69_0!#REF!</f>
        <v>#REF!</v>
      </c>
      <c r="V113" s="642">
        <v>0</v>
      </c>
      <c r="W113" s="642">
        <v>0</v>
      </c>
      <c r="X113" s="642">
        <v>0</v>
      </c>
      <c r="Y113" s="642">
        <v>0</v>
      </c>
      <c r="Z113" s="642">
        <v>0</v>
      </c>
      <c r="AA113" s="642">
        <v>0</v>
      </c>
      <c r="AB113" s="642" t="e">
        <f>I1015_1037000158513_12_69_0!#REF!</f>
        <v>#REF!</v>
      </c>
      <c r="AC113" s="642">
        <v>0</v>
      </c>
      <c r="AD113" s="642">
        <v>0</v>
      </c>
      <c r="AE113" s="642">
        <v>0</v>
      </c>
      <c r="AF113" s="642">
        <v>0</v>
      </c>
      <c r="AG113" s="642">
        <v>0</v>
      </c>
      <c r="AH113" s="642">
        <v>0</v>
      </c>
      <c r="AI113" s="642">
        <v>0</v>
      </c>
      <c r="AJ113" s="642">
        <f>[5]В0228_1037000158513_04_0_69_!BS134</f>
        <v>0</v>
      </c>
      <c r="AK113" s="642">
        <f>[5]В0228_1037000158513_04_0_69_!BT134</f>
        <v>0</v>
      </c>
      <c r="AL113" s="642">
        <f>[5]В0228_1037000158513_04_0_69_!BU134</f>
        <v>0</v>
      </c>
      <c r="AM113" s="642">
        <f>[5]В0228_1037000158513_04_0_69_!BV134</f>
        <v>0</v>
      </c>
      <c r="AN113" s="642">
        <v>0</v>
      </c>
      <c r="AO113" s="642">
        <f t="shared" si="268"/>
        <v>0</v>
      </c>
      <c r="AP113" s="642" t="e">
        <f t="shared" si="269"/>
        <v>#REF!</v>
      </c>
      <c r="AQ113" s="642">
        <f t="shared" si="270"/>
        <v>0</v>
      </c>
      <c r="AR113" s="642">
        <f t="shared" si="271"/>
        <v>0</v>
      </c>
      <c r="AS113" s="642">
        <f t="shared" si="272"/>
        <v>0</v>
      </c>
      <c r="AT113" s="642">
        <f t="shared" si="273"/>
        <v>0</v>
      </c>
      <c r="AU113" s="642">
        <f t="shared" si="274"/>
        <v>0</v>
      </c>
      <c r="AV113" s="642">
        <v>0</v>
      </c>
      <c r="AW113" s="642" t="e">
        <f>I1015_1037000158513_12_69_0!#REF!</f>
        <v>#REF!</v>
      </c>
      <c r="AX113" s="642">
        <v>0</v>
      </c>
      <c r="AY113" s="642">
        <v>0</v>
      </c>
      <c r="AZ113" s="642">
        <v>0</v>
      </c>
      <c r="BA113" s="642">
        <v>0</v>
      </c>
      <c r="BB113" s="642">
        <v>0</v>
      </c>
      <c r="BC113" s="642">
        <v>0</v>
      </c>
      <c r="BD113" s="642">
        <v>0</v>
      </c>
      <c r="BE113" s="642">
        <v>0</v>
      </c>
      <c r="BF113" s="642">
        <v>0</v>
      </c>
      <c r="BG113" s="642">
        <v>0</v>
      </c>
      <c r="BH113" s="642">
        <v>0</v>
      </c>
      <c r="BI113" s="642">
        <v>0</v>
      </c>
      <c r="BJ113" s="642">
        <v>0</v>
      </c>
      <c r="BK113" s="642" t="e">
        <f>I1015_1037000158513_12_69_0!#REF!</f>
        <v>#REF!</v>
      </c>
      <c r="BL113" s="642">
        <v>0</v>
      </c>
      <c r="BM113" s="642">
        <v>0</v>
      </c>
      <c r="BN113" s="642">
        <v>0</v>
      </c>
      <c r="BO113" s="642">
        <v>0</v>
      </c>
      <c r="BP113" s="642">
        <v>0</v>
      </c>
      <c r="BQ113" s="642">
        <v>0</v>
      </c>
      <c r="BR113" s="642" t="e">
        <f>I1015_1037000158513_12_69_0!#REF!</f>
        <v>#REF!</v>
      </c>
      <c r="BS113" s="642">
        <v>0</v>
      </c>
      <c r="BT113" s="642">
        <v>0</v>
      </c>
      <c r="BU113" s="642">
        <v>0</v>
      </c>
      <c r="BV113" s="642">
        <v>0</v>
      </c>
      <c r="BW113" s="642">
        <v>0</v>
      </c>
      <c r="BX113" s="642">
        <f t="shared" si="240"/>
        <v>0</v>
      </c>
      <c r="BY113" s="533" t="str">
        <f t="shared" si="241"/>
        <v>нд</v>
      </c>
      <c r="BZ113" s="642" t="e">
        <f t="shared" si="242"/>
        <v>#REF!</v>
      </c>
      <c r="CA113" s="609" t="str">
        <f t="shared" si="243"/>
        <v/>
      </c>
      <c r="CB113" s="642" t="e">
        <f>I1115_1037000158513_10_69_0!#REF!</f>
        <v>#REF!</v>
      </c>
      <c r="CE113" s="231" t="e">
        <f>IF(#REF!=[6]В0228_1037000158513_04_0_69_!BD126,0,1)</f>
        <v>#REF!</v>
      </c>
    </row>
    <row r="114" spans="1:83" ht="33" customHeight="1" x14ac:dyDescent="0.25">
      <c r="A114" s="571" t="str">
        <f>[5]В0228_1037000158513_02_0_69_!A135</f>
        <v>1.6</v>
      </c>
      <c r="B114" s="572" t="str">
        <f>[5]В0228_1037000158513_02_0_69_!B135</f>
        <v>Приобретение Плазмореза</v>
      </c>
      <c r="C114" s="571" t="str">
        <f>[5]В0228_1037000158513_02_0_69_!C135</f>
        <v>Е_0000007068</v>
      </c>
      <c r="D114" s="541" t="e">
        <f t="shared" si="261"/>
        <v>#REF!</v>
      </c>
      <c r="E114" s="541" t="e">
        <f t="shared" ref="E114" si="298">G114</f>
        <v>#REF!</v>
      </c>
      <c r="F114" s="642">
        <f t="shared" si="263"/>
        <v>0</v>
      </c>
      <c r="G114" s="642" t="e">
        <f t="shared" si="263"/>
        <v>#REF!</v>
      </c>
      <c r="H114" s="642">
        <f t="shared" si="264"/>
        <v>0</v>
      </c>
      <c r="I114" s="642">
        <f t="shared" si="265"/>
        <v>0</v>
      </c>
      <c r="J114" s="642">
        <f t="shared" si="266"/>
        <v>0</v>
      </c>
      <c r="K114" s="642">
        <f t="shared" si="267"/>
        <v>0</v>
      </c>
      <c r="L114" s="642">
        <f t="shared" si="275"/>
        <v>0</v>
      </c>
      <c r="M114" s="642">
        <v>0</v>
      </c>
      <c r="N114" s="642" t="e">
        <f>I1015_1037000158513_12_69_0!#REF!</f>
        <v>#REF!</v>
      </c>
      <c r="O114" s="642">
        <v>0</v>
      </c>
      <c r="P114" s="642">
        <v>0</v>
      </c>
      <c r="Q114" s="642">
        <v>0</v>
      </c>
      <c r="R114" s="642">
        <v>0</v>
      </c>
      <c r="S114" s="642">
        <v>0</v>
      </c>
      <c r="T114" s="642">
        <v>0</v>
      </c>
      <c r="U114" s="642" t="e">
        <f>I1015_1037000158513_12_69_0!#REF!</f>
        <v>#REF!</v>
      </c>
      <c r="V114" s="642">
        <v>0</v>
      </c>
      <c r="W114" s="642">
        <v>0</v>
      </c>
      <c r="X114" s="642">
        <v>0</v>
      </c>
      <c r="Y114" s="642">
        <v>0</v>
      </c>
      <c r="Z114" s="642">
        <v>0</v>
      </c>
      <c r="AA114" s="642">
        <v>0</v>
      </c>
      <c r="AB114" s="642" t="e">
        <f>I1015_1037000158513_12_69_0!#REF!</f>
        <v>#REF!</v>
      </c>
      <c r="AC114" s="642">
        <v>0</v>
      </c>
      <c r="AD114" s="642">
        <v>0</v>
      </c>
      <c r="AE114" s="642">
        <v>0</v>
      </c>
      <c r="AF114" s="642">
        <v>0</v>
      </c>
      <c r="AG114" s="642">
        <v>0</v>
      </c>
      <c r="AH114" s="642">
        <v>0</v>
      </c>
      <c r="AI114" s="642" t="e">
        <f>I1015_1037000158513_12_69_0!#REF!</f>
        <v>#REF!</v>
      </c>
      <c r="AJ114" s="642">
        <f>[5]В0228_1037000158513_04_0_69_!BS135</f>
        <v>0</v>
      </c>
      <c r="AK114" s="642">
        <f>[5]В0228_1037000158513_04_0_69_!BT135</f>
        <v>0</v>
      </c>
      <c r="AL114" s="642">
        <f>[5]В0228_1037000158513_04_0_69_!BU135</f>
        <v>0</v>
      </c>
      <c r="AM114" s="642">
        <f>[5]В0228_1037000158513_04_0_69_!BV135</f>
        <v>0</v>
      </c>
      <c r="AN114" s="642">
        <v>0</v>
      </c>
      <c r="AO114" s="642">
        <f t="shared" si="268"/>
        <v>0</v>
      </c>
      <c r="AP114" s="642" t="e">
        <f t="shared" si="269"/>
        <v>#REF!</v>
      </c>
      <c r="AQ114" s="642">
        <f t="shared" si="270"/>
        <v>0</v>
      </c>
      <c r="AR114" s="642">
        <f t="shared" si="271"/>
        <v>0</v>
      </c>
      <c r="AS114" s="642">
        <f t="shared" si="272"/>
        <v>0</v>
      </c>
      <c r="AT114" s="642">
        <f t="shared" si="273"/>
        <v>0</v>
      </c>
      <c r="AU114" s="642">
        <f t="shared" si="274"/>
        <v>0</v>
      </c>
      <c r="AV114" s="642">
        <v>0</v>
      </c>
      <c r="AW114" s="642" t="e">
        <f>I1015_1037000158513_12_69_0!#REF!</f>
        <v>#REF!</v>
      </c>
      <c r="AX114" s="642">
        <v>0</v>
      </c>
      <c r="AY114" s="642">
        <v>0</v>
      </c>
      <c r="AZ114" s="642">
        <v>0</v>
      </c>
      <c r="BA114" s="642">
        <v>0</v>
      </c>
      <c r="BB114" s="642">
        <v>0</v>
      </c>
      <c r="BC114" s="642">
        <v>0</v>
      </c>
      <c r="BD114" s="642">
        <v>0</v>
      </c>
      <c r="BE114" s="642">
        <v>0</v>
      </c>
      <c r="BF114" s="642">
        <v>0</v>
      </c>
      <c r="BG114" s="642">
        <v>0</v>
      </c>
      <c r="BH114" s="642">
        <v>0</v>
      </c>
      <c r="BI114" s="642">
        <v>0</v>
      </c>
      <c r="BJ114" s="642">
        <v>0</v>
      </c>
      <c r="BK114" s="642" t="e">
        <f>I1015_1037000158513_12_69_0!#REF!</f>
        <v>#REF!</v>
      </c>
      <c r="BL114" s="642">
        <v>0</v>
      </c>
      <c r="BM114" s="642">
        <v>0</v>
      </c>
      <c r="BN114" s="642">
        <v>0</v>
      </c>
      <c r="BO114" s="642">
        <v>0</v>
      </c>
      <c r="BP114" s="642">
        <v>0</v>
      </c>
      <c r="BQ114" s="642">
        <v>0</v>
      </c>
      <c r="BR114" s="642" t="e">
        <f>I1015_1037000158513_12_69_0!#REF!</f>
        <v>#REF!</v>
      </c>
      <c r="BS114" s="642">
        <v>0</v>
      </c>
      <c r="BT114" s="642">
        <v>0</v>
      </c>
      <c r="BU114" s="642">
        <v>0</v>
      </c>
      <c r="BV114" s="642">
        <v>0</v>
      </c>
      <c r="BW114" s="642">
        <v>0</v>
      </c>
      <c r="BX114" s="642">
        <f t="shared" si="240"/>
        <v>0</v>
      </c>
      <c r="BY114" s="533" t="str">
        <f t="shared" si="241"/>
        <v>нд</v>
      </c>
      <c r="BZ114" s="642" t="e">
        <f t="shared" si="242"/>
        <v>#REF!</v>
      </c>
      <c r="CA114" s="609" t="str">
        <f t="shared" si="243"/>
        <v/>
      </c>
      <c r="CB114" s="642" t="e">
        <f>I1115_1037000158513_10_69_0!#REF!</f>
        <v>#REF!</v>
      </c>
      <c r="CE114" s="231"/>
    </row>
    <row r="115" spans="1:83" ht="39" customHeight="1" x14ac:dyDescent="0.25">
      <c r="A115" s="571" t="str">
        <f>[5]В0228_1037000158513_02_0_69_!A136</f>
        <v>1.6</v>
      </c>
      <c r="B115" s="572" t="str">
        <f>[5]В0228_1037000158513_02_0_69_!B136</f>
        <v>Приобретение Листогибочного пресса</v>
      </c>
      <c r="C115" s="571" t="str">
        <f>[5]В0228_1037000158513_02_0_69_!C136</f>
        <v>Е_0000007069</v>
      </c>
      <c r="D115" s="541" t="e">
        <f t="shared" si="261"/>
        <v>#REF!</v>
      </c>
      <c r="E115" s="541">
        <v>0</v>
      </c>
      <c r="F115" s="642">
        <f t="shared" si="263"/>
        <v>0</v>
      </c>
      <c r="G115" s="642" t="e">
        <f t="shared" si="263"/>
        <v>#REF!</v>
      </c>
      <c r="H115" s="642">
        <f t="shared" si="264"/>
        <v>0</v>
      </c>
      <c r="I115" s="642">
        <f t="shared" si="265"/>
        <v>0</v>
      </c>
      <c r="J115" s="642">
        <f t="shared" si="266"/>
        <v>0</v>
      </c>
      <c r="K115" s="642">
        <f t="shared" si="267"/>
        <v>0</v>
      </c>
      <c r="L115" s="642">
        <f t="shared" si="275"/>
        <v>0</v>
      </c>
      <c r="M115" s="642">
        <v>0</v>
      </c>
      <c r="N115" s="642" t="e">
        <f>I1015_1037000158513_12_69_0!#REF!</f>
        <v>#REF!</v>
      </c>
      <c r="O115" s="642">
        <v>0</v>
      </c>
      <c r="P115" s="642">
        <v>0</v>
      </c>
      <c r="Q115" s="642">
        <v>0</v>
      </c>
      <c r="R115" s="642">
        <v>0</v>
      </c>
      <c r="S115" s="642">
        <v>0</v>
      </c>
      <c r="T115" s="642">
        <v>0</v>
      </c>
      <c r="U115" s="642" t="e">
        <f>I1015_1037000158513_12_69_0!#REF!</f>
        <v>#REF!</v>
      </c>
      <c r="V115" s="642">
        <v>0</v>
      </c>
      <c r="W115" s="642">
        <v>0</v>
      </c>
      <c r="X115" s="642">
        <v>0</v>
      </c>
      <c r="Y115" s="642">
        <v>0</v>
      </c>
      <c r="Z115" s="642">
        <v>0</v>
      </c>
      <c r="AA115" s="642">
        <v>0</v>
      </c>
      <c r="AB115" s="642" t="e">
        <f>I1015_1037000158513_12_69_0!#REF!</f>
        <v>#REF!</v>
      </c>
      <c r="AC115" s="642">
        <v>0</v>
      </c>
      <c r="AD115" s="642">
        <v>0</v>
      </c>
      <c r="AE115" s="642">
        <v>0</v>
      </c>
      <c r="AF115" s="642">
        <v>0</v>
      </c>
      <c r="AG115" s="642">
        <v>0</v>
      </c>
      <c r="AH115" s="642">
        <v>0</v>
      </c>
      <c r="AI115" s="642" t="e">
        <f>I1015_1037000158513_12_69_0!#REF!</f>
        <v>#REF!</v>
      </c>
      <c r="AJ115" s="642">
        <f>[5]В0228_1037000158513_04_0_69_!BS136</f>
        <v>0</v>
      </c>
      <c r="AK115" s="642">
        <f>[5]В0228_1037000158513_04_0_69_!BT136</f>
        <v>0</v>
      </c>
      <c r="AL115" s="642">
        <f>[5]В0228_1037000158513_04_0_69_!BU136</f>
        <v>0</v>
      </c>
      <c r="AM115" s="642">
        <f>[5]В0228_1037000158513_04_0_69_!BV136</f>
        <v>0</v>
      </c>
      <c r="AN115" s="642">
        <v>0</v>
      </c>
      <c r="AO115" s="642">
        <f t="shared" si="268"/>
        <v>0</v>
      </c>
      <c r="AP115" s="642" t="e">
        <f t="shared" si="269"/>
        <v>#REF!</v>
      </c>
      <c r="AQ115" s="642">
        <f t="shared" si="270"/>
        <v>0</v>
      </c>
      <c r="AR115" s="642">
        <f t="shared" si="271"/>
        <v>0</v>
      </c>
      <c r="AS115" s="642">
        <f t="shared" si="272"/>
        <v>0</v>
      </c>
      <c r="AT115" s="642">
        <f t="shared" si="273"/>
        <v>0</v>
      </c>
      <c r="AU115" s="642">
        <f t="shared" si="274"/>
        <v>0</v>
      </c>
      <c r="AV115" s="642">
        <v>0</v>
      </c>
      <c r="AW115" s="642" t="e">
        <f>I1015_1037000158513_12_69_0!#REF!</f>
        <v>#REF!</v>
      </c>
      <c r="AX115" s="642">
        <v>0</v>
      </c>
      <c r="AY115" s="642">
        <v>0</v>
      </c>
      <c r="AZ115" s="642">
        <v>0</v>
      </c>
      <c r="BA115" s="642">
        <v>0</v>
      </c>
      <c r="BB115" s="642">
        <v>0</v>
      </c>
      <c r="BC115" s="642">
        <v>0</v>
      </c>
      <c r="BD115" s="642">
        <v>0</v>
      </c>
      <c r="BE115" s="642">
        <v>0</v>
      </c>
      <c r="BF115" s="642">
        <v>0</v>
      </c>
      <c r="BG115" s="642">
        <v>0</v>
      </c>
      <c r="BH115" s="642">
        <v>0</v>
      </c>
      <c r="BI115" s="642">
        <v>0</v>
      </c>
      <c r="BJ115" s="642">
        <v>0</v>
      </c>
      <c r="BK115" s="642" t="e">
        <f>I1015_1037000158513_12_69_0!#REF!</f>
        <v>#REF!</v>
      </c>
      <c r="BL115" s="642">
        <v>0</v>
      </c>
      <c r="BM115" s="642">
        <v>0</v>
      </c>
      <c r="BN115" s="642">
        <v>0</v>
      </c>
      <c r="BO115" s="642">
        <v>0</v>
      </c>
      <c r="BP115" s="642">
        <v>0</v>
      </c>
      <c r="BQ115" s="642">
        <v>0</v>
      </c>
      <c r="BR115" s="642" t="e">
        <f>I1015_1037000158513_12_69_0!#REF!</f>
        <v>#REF!</v>
      </c>
      <c r="BS115" s="642">
        <v>0</v>
      </c>
      <c r="BT115" s="642">
        <v>0</v>
      </c>
      <c r="BU115" s="642">
        <v>0</v>
      </c>
      <c r="BV115" s="642">
        <v>0</v>
      </c>
      <c r="BW115" s="642">
        <v>0</v>
      </c>
      <c r="BX115" s="642">
        <f t="shared" si="240"/>
        <v>0</v>
      </c>
      <c r="BY115" s="533" t="str">
        <f t="shared" si="241"/>
        <v>нд</v>
      </c>
      <c r="BZ115" s="642" t="e">
        <f t="shared" si="242"/>
        <v>#REF!</v>
      </c>
      <c r="CA115" s="609" t="str">
        <f t="shared" si="243"/>
        <v/>
      </c>
      <c r="CB115" s="642" t="e">
        <f>I1115_1037000158513_10_69_0!#REF!</f>
        <v>#REF!</v>
      </c>
      <c r="CE115" s="231"/>
    </row>
    <row r="116" spans="1:83" ht="33.75" customHeight="1" x14ac:dyDescent="0.25">
      <c r="A116" s="571" t="str">
        <f>[5]В0228_1037000158513_02_0_69_!A137</f>
        <v>1.6</v>
      </c>
      <c r="B116" s="572" t="str">
        <f>[5]В0228_1037000158513_02_0_69_!B137</f>
        <v xml:space="preserve">Приобретение Дизельной электростанции </v>
      </c>
      <c r="C116" s="571" t="str">
        <f>[5]В0228_1037000158513_02_0_69_!C137</f>
        <v>Е_0000007070</v>
      </c>
      <c r="D116" s="541" t="e">
        <f t="shared" si="261"/>
        <v>#REF!</v>
      </c>
      <c r="E116" s="541" t="e">
        <f t="shared" ref="E116:E121" si="299">G116</f>
        <v>#REF!</v>
      </c>
      <c r="F116" s="642">
        <f t="shared" si="263"/>
        <v>0</v>
      </c>
      <c r="G116" s="642" t="e">
        <f t="shared" si="263"/>
        <v>#REF!</v>
      </c>
      <c r="H116" s="642">
        <f t="shared" si="264"/>
        <v>0</v>
      </c>
      <c r="I116" s="642">
        <f t="shared" si="265"/>
        <v>0</v>
      </c>
      <c r="J116" s="642">
        <f t="shared" si="266"/>
        <v>0</v>
      </c>
      <c r="K116" s="642">
        <f t="shared" si="267"/>
        <v>0</v>
      </c>
      <c r="L116" s="642">
        <f t="shared" si="275"/>
        <v>0</v>
      </c>
      <c r="M116" s="642">
        <v>0</v>
      </c>
      <c r="N116" s="642" t="e">
        <f>I1015_1037000158513_12_69_0!#REF!</f>
        <v>#REF!</v>
      </c>
      <c r="O116" s="642">
        <v>0</v>
      </c>
      <c r="P116" s="642">
        <v>0</v>
      </c>
      <c r="Q116" s="642">
        <v>0</v>
      </c>
      <c r="R116" s="642">
        <v>0</v>
      </c>
      <c r="S116" s="642">
        <v>0</v>
      </c>
      <c r="T116" s="642">
        <v>0</v>
      </c>
      <c r="U116" s="642" t="e">
        <f>I1015_1037000158513_12_69_0!#REF!</f>
        <v>#REF!</v>
      </c>
      <c r="V116" s="642">
        <v>0</v>
      </c>
      <c r="W116" s="642">
        <v>0</v>
      </c>
      <c r="X116" s="642">
        <v>0</v>
      </c>
      <c r="Y116" s="642">
        <v>0</v>
      </c>
      <c r="Z116" s="642">
        <v>0</v>
      </c>
      <c r="AA116" s="642">
        <v>0</v>
      </c>
      <c r="AB116" s="642" t="e">
        <f>I1015_1037000158513_12_69_0!#REF!</f>
        <v>#REF!</v>
      </c>
      <c r="AC116" s="642">
        <v>0</v>
      </c>
      <c r="AD116" s="642">
        <v>0</v>
      </c>
      <c r="AE116" s="642">
        <v>0</v>
      </c>
      <c r="AF116" s="642">
        <v>0</v>
      </c>
      <c r="AG116" s="642">
        <v>0</v>
      </c>
      <c r="AH116" s="642">
        <v>0</v>
      </c>
      <c r="AI116" s="642" t="e">
        <f>I1015_1037000158513_12_69_0!#REF!</f>
        <v>#REF!</v>
      </c>
      <c r="AJ116" s="642">
        <f>[5]В0228_1037000158513_04_0_69_!BS137</f>
        <v>0</v>
      </c>
      <c r="AK116" s="642">
        <f>[5]В0228_1037000158513_04_0_69_!BT137</f>
        <v>0</v>
      </c>
      <c r="AL116" s="642">
        <f>[5]В0228_1037000158513_04_0_69_!BU137</f>
        <v>0</v>
      </c>
      <c r="AM116" s="642">
        <f>[5]В0228_1037000158513_04_0_69_!BV137</f>
        <v>0</v>
      </c>
      <c r="AN116" s="642">
        <v>0</v>
      </c>
      <c r="AO116" s="642">
        <f t="shared" si="268"/>
        <v>0</v>
      </c>
      <c r="AP116" s="642" t="e">
        <f t="shared" si="269"/>
        <v>#REF!</v>
      </c>
      <c r="AQ116" s="642">
        <f t="shared" si="270"/>
        <v>0</v>
      </c>
      <c r="AR116" s="642">
        <f t="shared" si="271"/>
        <v>0</v>
      </c>
      <c r="AS116" s="642">
        <f t="shared" si="272"/>
        <v>0</v>
      </c>
      <c r="AT116" s="642">
        <f t="shared" si="273"/>
        <v>0</v>
      </c>
      <c r="AU116" s="642">
        <f t="shared" si="274"/>
        <v>0</v>
      </c>
      <c r="AV116" s="642">
        <v>0</v>
      </c>
      <c r="AW116" s="642" t="e">
        <f>I1015_1037000158513_12_69_0!#REF!</f>
        <v>#REF!</v>
      </c>
      <c r="AX116" s="642">
        <v>0</v>
      </c>
      <c r="AY116" s="642">
        <v>0</v>
      </c>
      <c r="AZ116" s="642">
        <v>0</v>
      </c>
      <c r="BA116" s="642">
        <v>0</v>
      </c>
      <c r="BB116" s="642">
        <v>0</v>
      </c>
      <c r="BC116" s="642">
        <v>0</v>
      </c>
      <c r="BD116" s="642">
        <v>0</v>
      </c>
      <c r="BE116" s="642">
        <v>0</v>
      </c>
      <c r="BF116" s="642">
        <v>0</v>
      </c>
      <c r="BG116" s="642">
        <v>0</v>
      </c>
      <c r="BH116" s="642">
        <v>0</v>
      </c>
      <c r="BI116" s="642">
        <v>0</v>
      </c>
      <c r="BJ116" s="642">
        <v>0</v>
      </c>
      <c r="BK116" s="642" t="e">
        <f>I1015_1037000158513_12_69_0!#REF!</f>
        <v>#REF!</v>
      </c>
      <c r="BL116" s="642">
        <v>0</v>
      </c>
      <c r="BM116" s="642">
        <v>0</v>
      </c>
      <c r="BN116" s="642">
        <v>0</v>
      </c>
      <c r="BO116" s="642">
        <v>0</v>
      </c>
      <c r="BP116" s="642">
        <v>0</v>
      </c>
      <c r="BQ116" s="642">
        <v>0</v>
      </c>
      <c r="BR116" s="642" t="e">
        <f>I1015_1037000158513_12_69_0!#REF!</f>
        <v>#REF!</v>
      </c>
      <c r="BS116" s="642">
        <v>0</v>
      </c>
      <c r="BT116" s="642">
        <v>0</v>
      </c>
      <c r="BU116" s="642">
        <v>0</v>
      </c>
      <c r="BV116" s="642">
        <v>0</v>
      </c>
      <c r="BW116" s="642">
        <v>0</v>
      </c>
      <c r="BX116" s="642">
        <f t="shared" si="240"/>
        <v>0</v>
      </c>
      <c r="BY116" s="533" t="str">
        <f t="shared" si="241"/>
        <v>нд</v>
      </c>
      <c r="BZ116" s="642" t="e">
        <f t="shared" si="242"/>
        <v>#REF!</v>
      </c>
      <c r="CA116" s="609" t="str">
        <f t="shared" si="243"/>
        <v/>
      </c>
      <c r="CB116" s="642" t="e">
        <f>I1115_1037000158513_10_69_0!#REF!</f>
        <v>#REF!</v>
      </c>
      <c r="CE116" s="231"/>
    </row>
    <row r="117" spans="1:83" ht="31.5" customHeight="1" x14ac:dyDescent="0.25">
      <c r="A117" s="571" t="str">
        <f>[5]В0228_1037000158513_02_0_69_!A138</f>
        <v>1.6</v>
      </c>
      <c r="B117" s="572" t="str">
        <f>[5]В0228_1037000158513_02_0_69_!B138</f>
        <v xml:space="preserve">Приобретение Электролаборатории </v>
      </c>
      <c r="C117" s="571" t="str">
        <f>[5]В0228_1037000158513_02_0_69_!C138</f>
        <v>Е_0000007071</v>
      </c>
      <c r="D117" s="541" t="e">
        <f t="shared" si="261"/>
        <v>#REF!</v>
      </c>
      <c r="E117" s="541" t="e">
        <f t="shared" si="299"/>
        <v>#REF!</v>
      </c>
      <c r="F117" s="642">
        <f t="shared" si="263"/>
        <v>0</v>
      </c>
      <c r="G117" s="642" t="e">
        <f t="shared" si="263"/>
        <v>#REF!</v>
      </c>
      <c r="H117" s="642">
        <f t="shared" si="264"/>
        <v>0</v>
      </c>
      <c r="I117" s="642">
        <f t="shared" si="265"/>
        <v>0</v>
      </c>
      <c r="J117" s="642">
        <f t="shared" si="266"/>
        <v>0</v>
      </c>
      <c r="K117" s="642">
        <f t="shared" si="267"/>
        <v>0</v>
      </c>
      <c r="L117" s="642">
        <f t="shared" si="275"/>
        <v>0</v>
      </c>
      <c r="M117" s="642">
        <v>0</v>
      </c>
      <c r="N117" s="642" t="e">
        <f>I1015_1037000158513_12_69_0!#REF!</f>
        <v>#REF!</v>
      </c>
      <c r="O117" s="642">
        <v>0</v>
      </c>
      <c r="P117" s="642">
        <v>0</v>
      </c>
      <c r="Q117" s="642">
        <v>0</v>
      </c>
      <c r="R117" s="642">
        <v>0</v>
      </c>
      <c r="S117" s="642">
        <v>0</v>
      </c>
      <c r="T117" s="642">
        <v>0</v>
      </c>
      <c r="U117" s="642" t="e">
        <f>I1015_1037000158513_12_69_0!#REF!</f>
        <v>#REF!</v>
      </c>
      <c r="V117" s="642">
        <v>0</v>
      </c>
      <c r="W117" s="642">
        <v>0</v>
      </c>
      <c r="X117" s="642">
        <v>0</v>
      </c>
      <c r="Y117" s="642">
        <v>0</v>
      </c>
      <c r="Z117" s="642">
        <v>0</v>
      </c>
      <c r="AA117" s="642">
        <v>0</v>
      </c>
      <c r="AB117" s="642" t="e">
        <f>I1015_1037000158513_12_69_0!#REF!</f>
        <v>#REF!</v>
      </c>
      <c r="AC117" s="642">
        <v>0</v>
      </c>
      <c r="AD117" s="642">
        <v>0</v>
      </c>
      <c r="AE117" s="642">
        <v>0</v>
      </c>
      <c r="AF117" s="642">
        <v>0</v>
      </c>
      <c r="AG117" s="642">
        <v>0</v>
      </c>
      <c r="AH117" s="642">
        <v>0</v>
      </c>
      <c r="AI117" s="642" t="e">
        <f>I1015_1037000158513_12_69_0!#REF!</f>
        <v>#REF!</v>
      </c>
      <c r="AJ117" s="642">
        <f>[5]В0228_1037000158513_04_0_69_!BS138</f>
        <v>0</v>
      </c>
      <c r="AK117" s="642">
        <f>[5]В0228_1037000158513_04_0_69_!BT138</f>
        <v>0</v>
      </c>
      <c r="AL117" s="642">
        <f>[5]В0228_1037000158513_04_0_69_!BU138</f>
        <v>0</v>
      </c>
      <c r="AM117" s="642">
        <f>[5]В0228_1037000158513_04_0_69_!BV138</f>
        <v>0</v>
      </c>
      <c r="AN117" s="642">
        <v>0</v>
      </c>
      <c r="AO117" s="642">
        <f t="shared" si="268"/>
        <v>0</v>
      </c>
      <c r="AP117" s="642" t="e">
        <f t="shared" si="269"/>
        <v>#REF!</v>
      </c>
      <c r="AQ117" s="642">
        <f t="shared" si="270"/>
        <v>0</v>
      </c>
      <c r="AR117" s="642">
        <f t="shared" si="271"/>
        <v>0</v>
      </c>
      <c r="AS117" s="642">
        <f t="shared" si="272"/>
        <v>0</v>
      </c>
      <c r="AT117" s="642">
        <f t="shared" si="273"/>
        <v>0</v>
      </c>
      <c r="AU117" s="642">
        <f t="shared" si="274"/>
        <v>0</v>
      </c>
      <c r="AV117" s="642">
        <v>0</v>
      </c>
      <c r="AW117" s="642" t="e">
        <f>I1015_1037000158513_12_69_0!#REF!</f>
        <v>#REF!</v>
      </c>
      <c r="AX117" s="642">
        <v>0</v>
      </c>
      <c r="AY117" s="642">
        <v>0</v>
      </c>
      <c r="AZ117" s="642">
        <v>0</v>
      </c>
      <c r="BA117" s="642">
        <v>0</v>
      </c>
      <c r="BB117" s="642">
        <v>0</v>
      </c>
      <c r="BC117" s="642">
        <v>0</v>
      </c>
      <c r="BD117" s="642">
        <v>0</v>
      </c>
      <c r="BE117" s="642">
        <v>0</v>
      </c>
      <c r="BF117" s="642">
        <v>0</v>
      </c>
      <c r="BG117" s="642">
        <v>0</v>
      </c>
      <c r="BH117" s="642">
        <v>0</v>
      </c>
      <c r="BI117" s="642">
        <v>0</v>
      </c>
      <c r="BJ117" s="642">
        <v>0</v>
      </c>
      <c r="BK117" s="642" t="e">
        <f>I1015_1037000158513_12_69_0!#REF!</f>
        <v>#REF!</v>
      </c>
      <c r="BL117" s="642">
        <v>0</v>
      </c>
      <c r="BM117" s="642">
        <v>0</v>
      </c>
      <c r="BN117" s="642">
        <v>0</v>
      </c>
      <c r="BO117" s="642">
        <v>0</v>
      </c>
      <c r="BP117" s="642">
        <v>0</v>
      </c>
      <c r="BQ117" s="642">
        <v>0</v>
      </c>
      <c r="BR117" s="642" t="e">
        <f>I1015_1037000158513_12_69_0!#REF!</f>
        <v>#REF!</v>
      </c>
      <c r="BS117" s="642">
        <v>0</v>
      </c>
      <c r="BT117" s="642">
        <v>0</v>
      </c>
      <c r="BU117" s="642">
        <v>0</v>
      </c>
      <c r="BV117" s="642">
        <v>0</v>
      </c>
      <c r="BW117" s="642">
        <v>0</v>
      </c>
      <c r="BX117" s="642">
        <f t="shared" si="240"/>
        <v>0</v>
      </c>
      <c r="BY117" s="533" t="str">
        <f t="shared" si="241"/>
        <v>нд</v>
      </c>
      <c r="BZ117" s="642" t="e">
        <f t="shared" si="242"/>
        <v>#REF!</v>
      </c>
      <c r="CA117" s="609" t="str">
        <f t="shared" si="243"/>
        <v/>
      </c>
      <c r="CB117" s="642" t="e">
        <f>I1115_1037000158513_10_69_0!#REF!</f>
        <v>#REF!</v>
      </c>
      <c r="CE117" s="231"/>
    </row>
    <row r="118" spans="1:83" ht="22.5" customHeight="1" x14ac:dyDescent="0.25">
      <c r="A118" s="571" t="str">
        <f>[5]В0228_1037000158513_02_0_69_!A139</f>
        <v>1.6</v>
      </c>
      <c r="B118" s="572" t="str">
        <f>[5]В0228_1037000158513_02_0_69_!B139</f>
        <v>Приобретение Серевера</v>
      </c>
      <c r="C118" s="571" t="str">
        <f>[5]В0228_1037000158513_02_0_69_!C139</f>
        <v>Е_0000007072</v>
      </c>
      <c r="D118" s="541" t="e">
        <f t="shared" si="261"/>
        <v>#REF!</v>
      </c>
      <c r="E118" s="541" t="e">
        <f t="shared" si="299"/>
        <v>#REF!</v>
      </c>
      <c r="F118" s="642">
        <f t="shared" si="263"/>
        <v>0</v>
      </c>
      <c r="G118" s="642" t="e">
        <f t="shared" si="263"/>
        <v>#REF!</v>
      </c>
      <c r="H118" s="642">
        <f t="shared" si="264"/>
        <v>0</v>
      </c>
      <c r="I118" s="642">
        <f t="shared" si="265"/>
        <v>0</v>
      </c>
      <c r="J118" s="642">
        <f t="shared" si="266"/>
        <v>0</v>
      </c>
      <c r="K118" s="642">
        <f t="shared" si="267"/>
        <v>0</v>
      </c>
      <c r="L118" s="642">
        <f t="shared" si="275"/>
        <v>0</v>
      </c>
      <c r="M118" s="642">
        <v>0</v>
      </c>
      <c r="N118" s="642" t="e">
        <f>I1015_1037000158513_12_69_0!#REF!</f>
        <v>#REF!</v>
      </c>
      <c r="O118" s="642">
        <v>0</v>
      </c>
      <c r="P118" s="642">
        <v>0</v>
      </c>
      <c r="Q118" s="642">
        <v>0</v>
      </c>
      <c r="R118" s="642">
        <v>0</v>
      </c>
      <c r="S118" s="642">
        <v>0</v>
      </c>
      <c r="T118" s="642">
        <v>0</v>
      </c>
      <c r="U118" s="642" t="e">
        <f>I1015_1037000158513_12_69_0!#REF!</f>
        <v>#REF!</v>
      </c>
      <c r="V118" s="642">
        <v>0</v>
      </c>
      <c r="W118" s="642">
        <v>0</v>
      </c>
      <c r="X118" s="642">
        <v>0</v>
      </c>
      <c r="Y118" s="642">
        <v>0</v>
      </c>
      <c r="Z118" s="642">
        <v>0</v>
      </c>
      <c r="AA118" s="642">
        <v>0</v>
      </c>
      <c r="AB118" s="642" t="e">
        <f>I1015_1037000158513_12_69_0!#REF!</f>
        <v>#REF!</v>
      </c>
      <c r="AC118" s="642">
        <v>0</v>
      </c>
      <c r="AD118" s="642">
        <v>0</v>
      </c>
      <c r="AE118" s="642">
        <v>0</v>
      </c>
      <c r="AF118" s="642">
        <v>0</v>
      </c>
      <c r="AG118" s="642">
        <v>0</v>
      </c>
      <c r="AH118" s="642">
        <v>0</v>
      </c>
      <c r="AI118" s="642">
        <v>0</v>
      </c>
      <c r="AJ118" s="642">
        <f>[5]В0228_1037000158513_04_0_69_!BS139</f>
        <v>0</v>
      </c>
      <c r="AK118" s="642">
        <f>[5]В0228_1037000158513_04_0_69_!BT139</f>
        <v>0</v>
      </c>
      <c r="AL118" s="642">
        <f>[5]В0228_1037000158513_04_0_69_!BU139</f>
        <v>0</v>
      </c>
      <c r="AM118" s="642">
        <f>[5]В0228_1037000158513_04_0_69_!BV139</f>
        <v>0</v>
      </c>
      <c r="AN118" s="642">
        <v>0</v>
      </c>
      <c r="AO118" s="642">
        <f t="shared" si="268"/>
        <v>0</v>
      </c>
      <c r="AP118" s="642" t="e">
        <f t="shared" si="269"/>
        <v>#REF!</v>
      </c>
      <c r="AQ118" s="642">
        <f t="shared" si="270"/>
        <v>0</v>
      </c>
      <c r="AR118" s="642">
        <f t="shared" si="271"/>
        <v>0</v>
      </c>
      <c r="AS118" s="642">
        <f t="shared" si="272"/>
        <v>0</v>
      </c>
      <c r="AT118" s="642">
        <f t="shared" si="273"/>
        <v>0</v>
      </c>
      <c r="AU118" s="642">
        <f t="shared" si="274"/>
        <v>0</v>
      </c>
      <c r="AV118" s="642">
        <v>0</v>
      </c>
      <c r="AW118" s="642" t="e">
        <f>I1015_1037000158513_12_69_0!#REF!</f>
        <v>#REF!</v>
      </c>
      <c r="AX118" s="642">
        <v>0</v>
      </c>
      <c r="AY118" s="642">
        <v>0</v>
      </c>
      <c r="AZ118" s="642">
        <v>0</v>
      </c>
      <c r="BA118" s="642">
        <v>0</v>
      </c>
      <c r="BB118" s="642">
        <v>0</v>
      </c>
      <c r="BC118" s="642">
        <v>0</v>
      </c>
      <c r="BD118" s="642">
        <v>0</v>
      </c>
      <c r="BE118" s="642">
        <v>0</v>
      </c>
      <c r="BF118" s="642">
        <v>0</v>
      </c>
      <c r="BG118" s="642">
        <v>0</v>
      </c>
      <c r="BH118" s="642">
        <v>0</v>
      </c>
      <c r="BI118" s="642">
        <v>0</v>
      </c>
      <c r="BJ118" s="642">
        <v>0</v>
      </c>
      <c r="BK118" s="642" t="e">
        <f>I1015_1037000158513_12_69_0!#REF!</f>
        <v>#REF!</v>
      </c>
      <c r="BL118" s="642">
        <v>0</v>
      </c>
      <c r="BM118" s="642">
        <v>0</v>
      </c>
      <c r="BN118" s="642">
        <v>0</v>
      </c>
      <c r="BO118" s="642">
        <v>0</v>
      </c>
      <c r="BP118" s="642">
        <v>0</v>
      </c>
      <c r="BQ118" s="642">
        <v>0</v>
      </c>
      <c r="BR118" s="642" t="e">
        <f>I1015_1037000158513_12_69_0!#REF!</f>
        <v>#REF!</v>
      </c>
      <c r="BS118" s="642">
        <v>0</v>
      </c>
      <c r="BT118" s="642">
        <v>0</v>
      </c>
      <c r="BU118" s="642">
        <v>0</v>
      </c>
      <c r="BV118" s="642">
        <v>0</v>
      </c>
      <c r="BW118" s="642">
        <v>0</v>
      </c>
      <c r="BX118" s="642">
        <f t="shared" si="240"/>
        <v>0</v>
      </c>
      <c r="BY118" s="533" t="str">
        <f t="shared" si="241"/>
        <v>нд</v>
      </c>
      <c r="BZ118" s="642" t="e">
        <f t="shared" si="242"/>
        <v>#REF!</v>
      </c>
      <c r="CA118" s="609" t="str">
        <f t="shared" si="243"/>
        <v/>
      </c>
      <c r="CB118" s="642" t="e">
        <f>I1115_1037000158513_10_69_0!#REF!</f>
        <v>#REF!</v>
      </c>
      <c r="CE118" s="231"/>
    </row>
    <row r="119" spans="1:83" ht="50.25" customHeight="1" x14ac:dyDescent="0.25">
      <c r="A119" s="571" t="str">
        <f>[5]В0228_1037000158513_02_0_69_!A140</f>
        <v>1.6</v>
      </c>
      <c r="B119" s="572" t="str">
        <f>[5]В0228_1037000158513_02_0_69_!B140</f>
        <v>Приобретение Информационно-вычислительной техники</v>
      </c>
      <c r="C119" s="571" t="str">
        <f>[5]В0228_1037000158513_02_0_69_!C140</f>
        <v>Е_0000007073</v>
      </c>
      <c r="D119" s="541" t="e">
        <f t="shared" si="261"/>
        <v>#REF!</v>
      </c>
      <c r="E119" s="541" t="e">
        <f t="shared" si="299"/>
        <v>#REF!</v>
      </c>
      <c r="F119" s="642">
        <f t="shared" si="263"/>
        <v>0</v>
      </c>
      <c r="G119" s="642" t="e">
        <f t="shared" si="263"/>
        <v>#REF!</v>
      </c>
      <c r="H119" s="642">
        <f t="shared" si="264"/>
        <v>0</v>
      </c>
      <c r="I119" s="642">
        <f t="shared" si="265"/>
        <v>0</v>
      </c>
      <c r="J119" s="642">
        <f t="shared" si="266"/>
        <v>0</v>
      </c>
      <c r="K119" s="642">
        <f t="shared" si="267"/>
        <v>0</v>
      </c>
      <c r="L119" s="642" t="s">
        <v>493</v>
      </c>
      <c r="M119" s="642">
        <v>0</v>
      </c>
      <c r="N119" s="642" t="e">
        <f>I1015_1037000158513_12_69_0!#REF!</f>
        <v>#REF!</v>
      </c>
      <c r="O119" s="642">
        <v>0</v>
      </c>
      <c r="P119" s="642">
        <v>0</v>
      </c>
      <c r="Q119" s="642">
        <v>0</v>
      </c>
      <c r="R119" s="642">
        <v>0</v>
      </c>
      <c r="S119" s="642">
        <v>0</v>
      </c>
      <c r="T119" s="642">
        <v>0</v>
      </c>
      <c r="U119" s="642" t="e">
        <f>I1015_1037000158513_12_69_0!#REF!</f>
        <v>#REF!</v>
      </c>
      <c r="V119" s="642">
        <v>0</v>
      </c>
      <c r="W119" s="642">
        <v>0</v>
      </c>
      <c r="X119" s="642">
        <v>0</v>
      </c>
      <c r="Y119" s="642">
        <v>0</v>
      </c>
      <c r="Z119" s="642">
        <v>0</v>
      </c>
      <c r="AA119" s="642">
        <v>0</v>
      </c>
      <c r="AB119" s="642" t="e">
        <f>I1015_1037000158513_12_69_0!#REF!</f>
        <v>#REF!</v>
      </c>
      <c r="AC119" s="642">
        <v>0</v>
      </c>
      <c r="AD119" s="642">
        <v>0</v>
      </c>
      <c r="AE119" s="642">
        <v>0</v>
      </c>
      <c r="AF119" s="642">
        <v>0</v>
      </c>
      <c r="AG119" s="642">
        <v>0</v>
      </c>
      <c r="AH119" s="642">
        <v>0</v>
      </c>
      <c r="AI119" s="642">
        <v>1.5840000000000001</v>
      </c>
      <c r="AJ119" s="642">
        <f>[5]В0228_1037000158513_04_0_69_!BS140</f>
        <v>0</v>
      </c>
      <c r="AK119" s="642">
        <f>[5]В0228_1037000158513_04_0_69_!BT140</f>
        <v>0</v>
      </c>
      <c r="AL119" s="642">
        <f>[5]В0228_1037000158513_04_0_69_!BU140</f>
        <v>0</v>
      </c>
      <c r="AM119" s="642">
        <f>[5]В0228_1037000158513_04_0_69_!BV140</f>
        <v>0</v>
      </c>
      <c r="AN119" s="642" t="s">
        <v>493</v>
      </c>
      <c r="AO119" s="642">
        <f t="shared" si="268"/>
        <v>0</v>
      </c>
      <c r="AP119" s="642" t="e">
        <f t="shared" si="269"/>
        <v>#REF!</v>
      </c>
      <c r="AQ119" s="642">
        <f t="shared" si="270"/>
        <v>0</v>
      </c>
      <c r="AR119" s="642">
        <f t="shared" si="271"/>
        <v>0</v>
      </c>
      <c r="AS119" s="642">
        <f t="shared" si="272"/>
        <v>0</v>
      </c>
      <c r="AT119" s="642">
        <f t="shared" si="273"/>
        <v>0</v>
      </c>
      <c r="AU119" s="642">
        <f t="shared" si="274"/>
        <v>0</v>
      </c>
      <c r="AV119" s="642">
        <v>0</v>
      </c>
      <c r="AW119" s="642" t="e">
        <f>I1015_1037000158513_12_69_0!#REF!</f>
        <v>#REF!</v>
      </c>
      <c r="AX119" s="642">
        <v>0</v>
      </c>
      <c r="AY119" s="642">
        <v>0</v>
      </c>
      <c r="AZ119" s="642">
        <v>0</v>
      </c>
      <c r="BA119" s="642">
        <v>0</v>
      </c>
      <c r="BB119" s="642">
        <v>0</v>
      </c>
      <c r="BC119" s="642">
        <v>0</v>
      </c>
      <c r="BD119" s="642">
        <v>0</v>
      </c>
      <c r="BE119" s="642">
        <v>0</v>
      </c>
      <c r="BF119" s="642">
        <v>0</v>
      </c>
      <c r="BG119" s="642">
        <v>0</v>
      </c>
      <c r="BH119" s="642">
        <v>0</v>
      </c>
      <c r="BI119" s="642">
        <v>0</v>
      </c>
      <c r="BJ119" s="642">
        <v>0</v>
      </c>
      <c r="BK119" s="642" t="e">
        <f>I1015_1037000158513_12_69_0!#REF!</f>
        <v>#REF!</v>
      </c>
      <c r="BL119" s="642">
        <v>0</v>
      </c>
      <c r="BM119" s="642">
        <v>0</v>
      </c>
      <c r="BN119" s="642">
        <v>0</v>
      </c>
      <c r="BO119" s="642">
        <v>0</v>
      </c>
      <c r="BP119" s="642">
        <v>0</v>
      </c>
      <c r="BQ119" s="642">
        <v>0</v>
      </c>
      <c r="BR119" s="642" t="e">
        <f>I1015_1037000158513_12_69_0!#REF!</f>
        <v>#REF!</v>
      </c>
      <c r="BS119" s="642">
        <v>0</v>
      </c>
      <c r="BT119" s="642">
        <v>0</v>
      </c>
      <c r="BU119" s="642">
        <v>0</v>
      </c>
      <c r="BV119" s="642">
        <v>0</v>
      </c>
      <c r="BW119" s="642">
        <v>0</v>
      </c>
      <c r="BX119" s="642">
        <f t="shared" si="240"/>
        <v>0</v>
      </c>
      <c r="BY119" s="533" t="str">
        <f t="shared" si="241"/>
        <v>нд</v>
      </c>
      <c r="BZ119" s="642" t="e">
        <f t="shared" si="242"/>
        <v>#REF!</v>
      </c>
      <c r="CA119" s="609" t="str">
        <f t="shared" si="243"/>
        <v/>
      </c>
      <c r="CB119" s="642" t="s">
        <v>493</v>
      </c>
      <c r="CE119" s="231"/>
    </row>
    <row r="120" spans="1:83" ht="52.5" customHeight="1" x14ac:dyDescent="0.25">
      <c r="A120" s="571" t="str">
        <f>[5]В0228_1037000158513_02_0_69_!A141</f>
        <v>1.6</v>
      </c>
      <c r="B120" s="572" t="str">
        <f>[5]В0228_1037000158513_02_0_69_!B141</f>
        <v>Приобретение пассажирского лифта</v>
      </c>
      <c r="C120" s="571" t="str">
        <f>[5]В0228_1037000158513_02_0_69_!C141</f>
        <v>Е_0000007074</v>
      </c>
      <c r="D120" s="541" t="e">
        <f t="shared" si="261"/>
        <v>#REF!</v>
      </c>
      <c r="E120" s="541" t="e">
        <f t="shared" si="299"/>
        <v>#REF!</v>
      </c>
      <c r="F120" s="642">
        <f t="shared" si="263"/>
        <v>0</v>
      </c>
      <c r="G120" s="642" t="e">
        <f t="shared" si="263"/>
        <v>#REF!</v>
      </c>
      <c r="H120" s="642">
        <f t="shared" si="264"/>
        <v>0</v>
      </c>
      <c r="I120" s="642">
        <f t="shared" si="265"/>
        <v>0</v>
      </c>
      <c r="J120" s="642">
        <f t="shared" si="266"/>
        <v>0</v>
      </c>
      <c r="K120" s="642">
        <f t="shared" si="267"/>
        <v>0</v>
      </c>
      <c r="L120" s="642">
        <f t="shared" si="275"/>
        <v>0</v>
      </c>
      <c r="M120" s="642">
        <v>0</v>
      </c>
      <c r="N120" s="642" t="e">
        <f>I1015_1037000158513_12_69_0!#REF!</f>
        <v>#REF!</v>
      </c>
      <c r="O120" s="642">
        <v>0</v>
      </c>
      <c r="P120" s="642">
        <v>0</v>
      </c>
      <c r="Q120" s="642">
        <v>0</v>
      </c>
      <c r="R120" s="642">
        <v>0</v>
      </c>
      <c r="S120" s="642">
        <v>0</v>
      </c>
      <c r="T120" s="642">
        <v>0</v>
      </c>
      <c r="U120" s="642" t="e">
        <f>I1015_1037000158513_12_69_0!#REF!</f>
        <v>#REF!</v>
      </c>
      <c r="V120" s="642">
        <v>0</v>
      </c>
      <c r="W120" s="642">
        <v>0</v>
      </c>
      <c r="X120" s="642">
        <v>0</v>
      </c>
      <c r="Y120" s="642">
        <v>0</v>
      </c>
      <c r="Z120" s="642">
        <v>0</v>
      </c>
      <c r="AA120" s="642">
        <v>0</v>
      </c>
      <c r="AB120" s="642" t="e">
        <f>I1015_1037000158513_12_69_0!#REF!</f>
        <v>#REF!</v>
      </c>
      <c r="AC120" s="642">
        <v>0</v>
      </c>
      <c r="AD120" s="642">
        <v>0</v>
      </c>
      <c r="AE120" s="642">
        <v>0</v>
      </c>
      <c r="AF120" s="642">
        <v>0</v>
      </c>
      <c r="AG120" s="642">
        <v>0</v>
      </c>
      <c r="AH120" s="642">
        <v>0</v>
      </c>
      <c r="AI120" s="642">
        <v>0</v>
      </c>
      <c r="AJ120" s="642">
        <f>[5]В0228_1037000158513_04_0_69_!BS141</f>
        <v>0</v>
      </c>
      <c r="AK120" s="642">
        <f>[5]В0228_1037000158513_04_0_69_!BT141</f>
        <v>0</v>
      </c>
      <c r="AL120" s="642">
        <f>[5]В0228_1037000158513_04_0_69_!BU141</f>
        <v>0</v>
      </c>
      <c r="AM120" s="642">
        <f>[5]В0228_1037000158513_04_0_69_!BV141</f>
        <v>0</v>
      </c>
      <c r="AN120" s="642">
        <v>0</v>
      </c>
      <c r="AO120" s="642">
        <f t="shared" si="268"/>
        <v>0</v>
      </c>
      <c r="AP120" s="642" t="e">
        <f t="shared" si="269"/>
        <v>#REF!</v>
      </c>
      <c r="AQ120" s="642">
        <f t="shared" si="270"/>
        <v>0</v>
      </c>
      <c r="AR120" s="642">
        <f t="shared" si="271"/>
        <v>0</v>
      </c>
      <c r="AS120" s="642">
        <f t="shared" si="272"/>
        <v>0</v>
      </c>
      <c r="AT120" s="642">
        <f t="shared" si="273"/>
        <v>0</v>
      </c>
      <c r="AU120" s="642">
        <f t="shared" si="274"/>
        <v>0</v>
      </c>
      <c r="AV120" s="642">
        <v>0</v>
      </c>
      <c r="AW120" s="642" t="e">
        <f>I1015_1037000158513_12_69_0!#REF!</f>
        <v>#REF!</v>
      </c>
      <c r="AX120" s="642">
        <v>0</v>
      </c>
      <c r="AY120" s="642">
        <v>0</v>
      </c>
      <c r="AZ120" s="642">
        <v>0</v>
      </c>
      <c r="BA120" s="642">
        <v>0</v>
      </c>
      <c r="BB120" s="642">
        <v>0</v>
      </c>
      <c r="BC120" s="642">
        <v>0</v>
      </c>
      <c r="BD120" s="642">
        <v>0</v>
      </c>
      <c r="BE120" s="642">
        <v>0</v>
      </c>
      <c r="BF120" s="642">
        <v>0</v>
      </c>
      <c r="BG120" s="642">
        <v>0</v>
      </c>
      <c r="BH120" s="642">
        <v>0</v>
      </c>
      <c r="BI120" s="642">
        <v>0</v>
      </c>
      <c r="BJ120" s="642">
        <v>0</v>
      </c>
      <c r="BK120" s="642" t="e">
        <f>I1015_1037000158513_12_69_0!#REF!</f>
        <v>#REF!</v>
      </c>
      <c r="BL120" s="642">
        <v>0</v>
      </c>
      <c r="BM120" s="642">
        <v>0</v>
      </c>
      <c r="BN120" s="642">
        <v>0</v>
      </c>
      <c r="BO120" s="642">
        <v>0</v>
      </c>
      <c r="BP120" s="642">
        <v>0</v>
      </c>
      <c r="BQ120" s="642">
        <v>0</v>
      </c>
      <c r="BR120" s="642" t="e">
        <f>I1015_1037000158513_12_69_0!#REF!</f>
        <v>#REF!</v>
      </c>
      <c r="BS120" s="642">
        <v>0</v>
      </c>
      <c r="BT120" s="642">
        <v>0</v>
      </c>
      <c r="BU120" s="642">
        <v>0</v>
      </c>
      <c r="BV120" s="642">
        <v>0</v>
      </c>
      <c r="BW120" s="642">
        <v>0</v>
      </c>
      <c r="BX120" s="642">
        <f t="shared" si="240"/>
        <v>0</v>
      </c>
      <c r="BY120" s="533" t="str">
        <f t="shared" si="241"/>
        <v>нд</v>
      </c>
      <c r="BZ120" s="642" t="e">
        <f t="shared" si="242"/>
        <v>#REF!</v>
      </c>
      <c r="CA120" s="609" t="str">
        <f t="shared" si="243"/>
        <v/>
      </c>
      <c r="CB120" s="642" t="e">
        <f>I1115_1037000158513_10_69_0!#REF!</f>
        <v>#REF!</v>
      </c>
      <c r="CE120" s="231"/>
    </row>
    <row r="121" spans="1:83" ht="63" x14ac:dyDescent="0.25">
      <c r="A121" s="571" t="str">
        <f>[5]В0228_1037000158513_02_0_69_!A143</f>
        <v>1.6</v>
      </c>
      <c r="B121" s="572" t="str">
        <f>[5]В0228_1037000158513_02_0_69_!B143</f>
        <v>Приобретение Программного обеспечение "Единая информационная система городских электрических сетей"</v>
      </c>
      <c r="C121" s="571" t="str">
        <f>[5]В0228_1037000158513_02_0_69_!C143</f>
        <v>Е_0000007058</v>
      </c>
      <c r="D121" s="541" t="e">
        <f t="shared" si="261"/>
        <v>#REF!</v>
      </c>
      <c r="E121" s="541" t="e">
        <f t="shared" si="299"/>
        <v>#REF!</v>
      </c>
      <c r="F121" s="642">
        <f t="shared" si="263"/>
        <v>0</v>
      </c>
      <c r="G121" s="642" t="e">
        <f t="shared" si="263"/>
        <v>#REF!</v>
      </c>
      <c r="H121" s="642">
        <f t="shared" si="264"/>
        <v>0</v>
      </c>
      <c r="I121" s="642">
        <f t="shared" si="265"/>
        <v>0</v>
      </c>
      <c r="J121" s="642">
        <f t="shared" si="266"/>
        <v>0</v>
      </c>
      <c r="K121" s="642">
        <f t="shared" si="267"/>
        <v>0</v>
      </c>
      <c r="L121" s="642">
        <f t="shared" si="275"/>
        <v>0</v>
      </c>
      <c r="M121" s="642">
        <v>0</v>
      </c>
      <c r="N121" s="642" t="e">
        <f>I1015_1037000158513_12_69_0!#REF!</f>
        <v>#REF!</v>
      </c>
      <c r="O121" s="642">
        <v>0</v>
      </c>
      <c r="P121" s="642">
        <v>0</v>
      </c>
      <c r="Q121" s="642">
        <v>0</v>
      </c>
      <c r="R121" s="642">
        <v>0</v>
      </c>
      <c r="S121" s="642">
        <v>0</v>
      </c>
      <c r="T121" s="642">
        <v>0</v>
      </c>
      <c r="U121" s="642" t="e">
        <f>I1015_1037000158513_12_69_0!#REF!</f>
        <v>#REF!</v>
      </c>
      <c r="V121" s="642">
        <v>0</v>
      </c>
      <c r="W121" s="642">
        <v>0</v>
      </c>
      <c r="X121" s="642">
        <v>0</v>
      </c>
      <c r="Y121" s="642">
        <v>0</v>
      </c>
      <c r="Z121" s="642">
        <v>0</v>
      </c>
      <c r="AA121" s="642">
        <v>0</v>
      </c>
      <c r="AB121" s="642" t="e">
        <f>I1015_1037000158513_12_69_0!#REF!</f>
        <v>#REF!</v>
      </c>
      <c r="AC121" s="642">
        <v>0</v>
      </c>
      <c r="AD121" s="642">
        <v>0</v>
      </c>
      <c r="AE121" s="642">
        <v>0</v>
      </c>
      <c r="AF121" s="642">
        <v>0</v>
      </c>
      <c r="AG121" s="642">
        <v>0</v>
      </c>
      <c r="AH121" s="642">
        <v>0</v>
      </c>
      <c r="AI121" s="642" t="e">
        <f>I1015_1037000158513_12_69_0!#REF!</f>
        <v>#REF!</v>
      </c>
      <c r="AJ121" s="642">
        <v>0</v>
      </c>
      <c r="AK121" s="642">
        <v>0</v>
      </c>
      <c r="AL121" s="642">
        <v>0</v>
      </c>
      <c r="AM121" s="642">
        <v>0</v>
      </c>
      <c r="AN121" s="642">
        <v>0</v>
      </c>
      <c r="AO121" s="642">
        <f t="shared" si="268"/>
        <v>0</v>
      </c>
      <c r="AP121" s="642" t="e">
        <f t="shared" si="269"/>
        <v>#REF!</v>
      </c>
      <c r="AQ121" s="642">
        <f t="shared" si="270"/>
        <v>0</v>
      </c>
      <c r="AR121" s="642">
        <f t="shared" si="271"/>
        <v>0</v>
      </c>
      <c r="AS121" s="642">
        <f t="shared" si="272"/>
        <v>0</v>
      </c>
      <c r="AT121" s="642">
        <f t="shared" si="273"/>
        <v>0</v>
      </c>
      <c r="AU121" s="642">
        <f t="shared" si="274"/>
        <v>0</v>
      </c>
      <c r="AV121" s="642">
        <v>0</v>
      </c>
      <c r="AW121" s="642" t="e">
        <f>I1015_1037000158513_12_69_0!#REF!</f>
        <v>#REF!</v>
      </c>
      <c r="AX121" s="642">
        <v>0</v>
      </c>
      <c r="AY121" s="642">
        <v>0</v>
      </c>
      <c r="AZ121" s="642">
        <v>0</v>
      </c>
      <c r="BA121" s="642">
        <v>0</v>
      </c>
      <c r="BB121" s="642">
        <v>0</v>
      </c>
      <c r="BC121" s="642">
        <v>0</v>
      </c>
      <c r="BD121" s="642">
        <v>0</v>
      </c>
      <c r="BE121" s="642">
        <v>0</v>
      </c>
      <c r="BF121" s="642">
        <v>0</v>
      </c>
      <c r="BG121" s="642">
        <v>0</v>
      </c>
      <c r="BH121" s="642">
        <v>0</v>
      </c>
      <c r="BI121" s="642">
        <v>0</v>
      </c>
      <c r="BJ121" s="642">
        <v>0</v>
      </c>
      <c r="BK121" s="642" t="e">
        <f>I1015_1037000158513_12_69_0!#REF!</f>
        <v>#REF!</v>
      </c>
      <c r="BL121" s="642">
        <v>0</v>
      </c>
      <c r="BM121" s="642">
        <v>0</v>
      </c>
      <c r="BN121" s="642">
        <v>0</v>
      </c>
      <c r="BO121" s="642">
        <v>0</v>
      </c>
      <c r="BP121" s="642">
        <v>0</v>
      </c>
      <c r="BQ121" s="642">
        <v>0</v>
      </c>
      <c r="BR121" s="642" t="e">
        <f>I1015_1037000158513_12_69_0!#REF!</f>
        <v>#REF!</v>
      </c>
      <c r="BS121" s="642">
        <v>0</v>
      </c>
      <c r="BT121" s="642">
        <v>0</v>
      </c>
      <c r="BU121" s="642">
        <v>0</v>
      </c>
      <c r="BV121" s="642">
        <v>0</v>
      </c>
      <c r="BW121" s="642">
        <v>0</v>
      </c>
      <c r="BX121" s="642">
        <f t="shared" si="240"/>
        <v>0</v>
      </c>
      <c r="BY121" s="533" t="str">
        <f t="shared" si="241"/>
        <v>нд</v>
      </c>
      <c r="BZ121" s="642" t="e">
        <f t="shared" si="242"/>
        <v>#REF!</v>
      </c>
      <c r="CA121" s="609" t="str">
        <f t="shared" si="243"/>
        <v/>
      </c>
      <c r="CB121" s="642" t="e">
        <f>I1115_1037000158513_10_69_0!#REF!</f>
        <v>#REF!</v>
      </c>
      <c r="CE121" s="231" t="e">
        <f>IF(#REF!=[6]В0228_1037000158513_04_0_69_!BD128,0,1)</f>
        <v>#REF!</v>
      </c>
    </row>
    <row r="122" spans="1:83" ht="31.5" x14ac:dyDescent="0.25">
      <c r="A122" s="571" t="s">
        <v>686</v>
      </c>
      <c r="B122" s="572" t="s">
        <v>745</v>
      </c>
      <c r="C122" s="571" t="s">
        <v>877</v>
      </c>
      <c r="D122" s="541" t="e">
        <f t="shared" si="261"/>
        <v>#REF!</v>
      </c>
      <c r="E122" s="541">
        <v>0.53180000000000005</v>
      </c>
      <c r="F122" s="642">
        <f t="shared" ref="F122:G128" si="300">SUM(M122,T122,AA122,AH122)</f>
        <v>0</v>
      </c>
      <c r="G122" s="642" t="e">
        <f t="shared" si="300"/>
        <v>#REF!</v>
      </c>
      <c r="H122" s="642">
        <f t="shared" ref="H122:H128" si="301">SUM(O122,V122,AC122,AJ122)</f>
        <v>0</v>
      </c>
      <c r="I122" s="642">
        <f t="shared" ref="I122:I128" si="302">SUM(P122,W122,AD122,AK122)</f>
        <v>0</v>
      </c>
      <c r="J122" s="642">
        <f t="shared" ref="J122:J128" si="303">SUM(Q122,X122,AE122,AL122)</f>
        <v>0</v>
      </c>
      <c r="K122" s="642">
        <f t="shared" ref="K122:K128" si="304">SUM(R122,Y122,AF122,AM122)</f>
        <v>0</v>
      </c>
      <c r="L122" s="642">
        <f t="shared" ref="L122:L128" si="305">SUM(S122,Z122,AG122,AN122)</f>
        <v>0</v>
      </c>
      <c r="M122" s="642">
        <v>0</v>
      </c>
      <c r="N122" s="642" t="e">
        <f>I1015_1037000158513_12_69_0!#REF!</f>
        <v>#REF!</v>
      </c>
      <c r="O122" s="642">
        <v>0</v>
      </c>
      <c r="P122" s="642">
        <v>0</v>
      </c>
      <c r="Q122" s="642">
        <v>0</v>
      </c>
      <c r="R122" s="642">
        <v>0</v>
      </c>
      <c r="S122" s="642">
        <v>0</v>
      </c>
      <c r="T122" s="642">
        <v>0</v>
      </c>
      <c r="U122" s="642" t="e">
        <f>I1015_1037000158513_12_69_0!#REF!</f>
        <v>#REF!</v>
      </c>
      <c r="V122" s="642">
        <v>0</v>
      </c>
      <c r="W122" s="642">
        <v>0</v>
      </c>
      <c r="X122" s="642">
        <v>0</v>
      </c>
      <c r="Y122" s="642">
        <v>0</v>
      </c>
      <c r="Z122" s="642">
        <v>0</v>
      </c>
      <c r="AA122" s="642">
        <v>0</v>
      </c>
      <c r="AB122" s="642" t="e">
        <f>I1015_1037000158513_12_69_0!#REF!</f>
        <v>#REF!</v>
      </c>
      <c r="AC122" s="642">
        <v>0</v>
      </c>
      <c r="AD122" s="642">
        <v>0</v>
      </c>
      <c r="AE122" s="642">
        <v>0</v>
      </c>
      <c r="AF122" s="642">
        <v>0</v>
      </c>
      <c r="AG122" s="642">
        <v>0</v>
      </c>
      <c r="AH122" s="642">
        <v>0</v>
      </c>
      <c r="AI122" s="642" t="e">
        <f>I1015_1037000158513_12_69_0!#REF!</f>
        <v>#REF!</v>
      </c>
      <c r="AJ122" s="642">
        <v>0</v>
      </c>
      <c r="AK122" s="642">
        <v>0</v>
      </c>
      <c r="AL122" s="642">
        <v>0</v>
      </c>
      <c r="AM122" s="642">
        <v>0</v>
      </c>
      <c r="AN122" s="642">
        <v>0</v>
      </c>
      <c r="AO122" s="642">
        <f t="shared" si="268"/>
        <v>0</v>
      </c>
      <c r="AP122" s="642" t="e">
        <f t="shared" si="269"/>
        <v>#REF!</v>
      </c>
      <c r="AQ122" s="642">
        <f t="shared" si="270"/>
        <v>0</v>
      </c>
      <c r="AR122" s="642">
        <f t="shared" si="271"/>
        <v>0</v>
      </c>
      <c r="AS122" s="642">
        <f t="shared" si="272"/>
        <v>0</v>
      </c>
      <c r="AT122" s="642">
        <f t="shared" si="273"/>
        <v>0</v>
      </c>
      <c r="AU122" s="642">
        <f t="shared" si="274"/>
        <v>0</v>
      </c>
      <c r="AV122" s="642">
        <v>0</v>
      </c>
      <c r="AW122" s="642" t="e">
        <f>I1015_1037000158513_12_69_0!#REF!</f>
        <v>#REF!</v>
      </c>
      <c r="AX122" s="642">
        <v>0</v>
      </c>
      <c r="AY122" s="642">
        <v>0</v>
      </c>
      <c r="AZ122" s="642">
        <v>0</v>
      </c>
      <c r="BA122" s="642">
        <v>0</v>
      </c>
      <c r="BB122" s="642">
        <v>0</v>
      </c>
      <c r="BC122" s="642">
        <v>0</v>
      </c>
      <c r="BD122" s="642">
        <v>0</v>
      </c>
      <c r="BE122" s="642">
        <v>0</v>
      </c>
      <c r="BF122" s="642">
        <v>0</v>
      </c>
      <c r="BG122" s="642">
        <v>0</v>
      </c>
      <c r="BH122" s="642">
        <v>0</v>
      </c>
      <c r="BI122" s="642">
        <v>0</v>
      </c>
      <c r="BJ122" s="642">
        <v>0</v>
      </c>
      <c r="BK122" s="642" t="e">
        <f>I1015_1037000158513_12_69_0!#REF!</f>
        <v>#REF!</v>
      </c>
      <c r="BL122" s="642">
        <v>0</v>
      </c>
      <c r="BM122" s="642">
        <v>0</v>
      </c>
      <c r="BN122" s="642">
        <v>0</v>
      </c>
      <c r="BO122" s="642">
        <v>0</v>
      </c>
      <c r="BP122" s="642">
        <v>0</v>
      </c>
      <c r="BQ122" s="642">
        <v>0</v>
      </c>
      <c r="BR122" s="642" t="e">
        <f>I1015_1037000158513_12_69_0!#REF!</f>
        <v>#REF!</v>
      </c>
      <c r="BS122" s="642">
        <v>0</v>
      </c>
      <c r="BT122" s="642">
        <v>0</v>
      </c>
      <c r="BU122" s="642">
        <v>0</v>
      </c>
      <c r="BV122" s="642">
        <v>0</v>
      </c>
      <c r="BW122" s="642">
        <v>0</v>
      </c>
      <c r="BX122" s="642">
        <f t="shared" si="240"/>
        <v>0</v>
      </c>
      <c r="BY122" s="533" t="str">
        <f t="shared" si="241"/>
        <v>нд</v>
      </c>
      <c r="BZ122" s="642" t="e">
        <f t="shared" si="242"/>
        <v>#REF!</v>
      </c>
      <c r="CA122" s="609" t="str">
        <f t="shared" si="243"/>
        <v/>
      </c>
      <c r="CB122" s="642" t="e">
        <f>I1115_1037000158513_10_69_0!#REF!</f>
        <v>#REF!</v>
      </c>
      <c r="CE122" s="231"/>
    </row>
    <row r="123" spans="1:83" x14ac:dyDescent="0.25">
      <c r="A123" s="571" t="s">
        <v>686</v>
      </c>
      <c r="B123" s="572" t="s">
        <v>1453</v>
      </c>
      <c r="C123" s="571" t="s">
        <v>1454</v>
      </c>
      <c r="D123" s="541" t="e">
        <f t="shared" si="261"/>
        <v>#REF!</v>
      </c>
      <c r="E123" s="541"/>
      <c r="F123" s="642">
        <f t="shared" si="300"/>
        <v>0</v>
      </c>
      <c r="G123" s="642" t="e">
        <f t="shared" si="300"/>
        <v>#REF!</v>
      </c>
      <c r="H123" s="642">
        <f t="shared" si="301"/>
        <v>0</v>
      </c>
      <c r="I123" s="642">
        <f t="shared" si="302"/>
        <v>0</v>
      </c>
      <c r="J123" s="642">
        <f t="shared" si="303"/>
        <v>0</v>
      </c>
      <c r="K123" s="642">
        <f t="shared" si="304"/>
        <v>0</v>
      </c>
      <c r="L123" s="642">
        <f t="shared" si="305"/>
        <v>1</v>
      </c>
      <c r="M123" s="642">
        <v>0</v>
      </c>
      <c r="N123" s="642" t="e">
        <f>I1015_1037000158513_12_69_0!#REF!</f>
        <v>#REF!</v>
      </c>
      <c r="O123" s="642">
        <v>0</v>
      </c>
      <c r="P123" s="642">
        <v>0</v>
      </c>
      <c r="Q123" s="642">
        <v>0</v>
      </c>
      <c r="R123" s="642">
        <v>0</v>
      </c>
      <c r="S123" s="642">
        <v>0</v>
      </c>
      <c r="T123" s="642">
        <v>0</v>
      </c>
      <c r="U123" s="642" t="e">
        <f>I1015_1037000158513_12_69_0!#REF!</f>
        <v>#REF!</v>
      </c>
      <c r="V123" s="642">
        <v>0</v>
      </c>
      <c r="W123" s="642">
        <v>0</v>
      </c>
      <c r="X123" s="642">
        <v>0</v>
      </c>
      <c r="Y123" s="642">
        <v>0</v>
      </c>
      <c r="Z123" s="642">
        <v>0</v>
      </c>
      <c r="AA123" s="642">
        <v>0</v>
      </c>
      <c r="AB123" s="642" t="e">
        <f>I1015_1037000158513_12_69_0!#REF!</f>
        <v>#REF!</v>
      </c>
      <c r="AC123" s="642">
        <v>0</v>
      </c>
      <c r="AD123" s="642">
        <v>0</v>
      </c>
      <c r="AE123" s="642">
        <v>0</v>
      </c>
      <c r="AF123" s="642">
        <v>0</v>
      </c>
      <c r="AG123" s="642">
        <v>0</v>
      </c>
      <c r="AH123" s="642">
        <v>0</v>
      </c>
      <c r="AI123" s="642" t="e">
        <f>I1015_1037000158513_12_69_0!#REF!</f>
        <v>#REF!</v>
      </c>
      <c r="AJ123" s="642">
        <v>0</v>
      </c>
      <c r="AK123" s="642">
        <v>0</v>
      </c>
      <c r="AL123" s="642">
        <v>0</v>
      </c>
      <c r="AM123" s="642">
        <v>0</v>
      </c>
      <c r="AN123" s="642">
        <v>1</v>
      </c>
      <c r="AO123" s="642">
        <f t="shared" si="268"/>
        <v>0</v>
      </c>
      <c r="AP123" s="642" t="e">
        <f t="shared" si="269"/>
        <v>#REF!</v>
      </c>
      <c r="AQ123" s="642">
        <f t="shared" si="270"/>
        <v>0</v>
      </c>
      <c r="AR123" s="642">
        <f t="shared" si="271"/>
        <v>0</v>
      </c>
      <c r="AS123" s="642">
        <f t="shared" si="272"/>
        <v>0</v>
      </c>
      <c r="AT123" s="642">
        <f t="shared" si="273"/>
        <v>0</v>
      </c>
      <c r="AU123" s="642">
        <f t="shared" si="274"/>
        <v>1</v>
      </c>
      <c r="AV123" s="642">
        <v>0</v>
      </c>
      <c r="AW123" s="642" t="e">
        <f>I1015_1037000158513_12_69_0!#REF!</f>
        <v>#REF!</v>
      </c>
      <c r="AX123" s="642">
        <v>0</v>
      </c>
      <c r="AY123" s="642">
        <v>0</v>
      </c>
      <c r="AZ123" s="642">
        <v>0</v>
      </c>
      <c r="BA123" s="642">
        <v>0</v>
      </c>
      <c r="BB123" s="642">
        <v>0</v>
      </c>
      <c r="BC123" s="642">
        <v>0</v>
      </c>
      <c r="BD123" s="642">
        <v>0</v>
      </c>
      <c r="BE123" s="642">
        <v>0</v>
      </c>
      <c r="BF123" s="642">
        <v>0</v>
      </c>
      <c r="BG123" s="642">
        <v>0</v>
      </c>
      <c r="BH123" s="642">
        <v>0</v>
      </c>
      <c r="BI123" s="642">
        <v>0</v>
      </c>
      <c r="BJ123" s="642">
        <v>0</v>
      </c>
      <c r="BK123" s="642" t="e">
        <f>I1015_1037000158513_12_69_0!#REF!</f>
        <v>#REF!</v>
      </c>
      <c r="BL123" s="642">
        <v>0</v>
      </c>
      <c r="BM123" s="642">
        <v>0</v>
      </c>
      <c r="BN123" s="642">
        <v>0</v>
      </c>
      <c r="BO123" s="642">
        <v>0</v>
      </c>
      <c r="BP123" s="642">
        <v>0</v>
      </c>
      <c r="BQ123" s="642">
        <v>0</v>
      </c>
      <c r="BR123" s="642" t="e">
        <f>I1015_1037000158513_12_69_0!#REF!</f>
        <v>#REF!</v>
      </c>
      <c r="BS123" s="642">
        <v>0</v>
      </c>
      <c r="BT123" s="642">
        <v>0</v>
      </c>
      <c r="BU123" s="642">
        <v>0</v>
      </c>
      <c r="BV123" s="642">
        <v>0</v>
      </c>
      <c r="BW123" s="642">
        <v>1</v>
      </c>
      <c r="BX123" s="642">
        <f t="shared" si="240"/>
        <v>0</v>
      </c>
      <c r="BY123" s="533" t="str">
        <f t="shared" si="241"/>
        <v>нд</v>
      </c>
      <c r="BZ123" s="642" t="e">
        <f t="shared" si="242"/>
        <v>#REF!</v>
      </c>
      <c r="CA123" s="609" t="str">
        <f t="shared" si="243"/>
        <v/>
      </c>
      <c r="CB123" s="642" t="e">
        <f>I1115_1037000158513_10_69_0!#REF!</f>
        <v>#REF!</v>
      </c>
      <c r="CE123" s="231"/>
    </row>
    <row r="124" spans="1:83" x14ac:dyDescent="0.25">
      <c r="A124" s="571" t="s">
        <v>686</v>
      </c>
      <c r="B124" s="572" t="s">
        <v>1455</v>
      </c>
      <c r="C124" s="571" t="s">
        <v>1456</v>
      </c>
      <c r="D124" s="541" t="e">
        <f t="shared" si="261"/>
        <v>#REF!</v>
      </c>
      <c r="E124" s="541"/>
      <c r="F124" s="642">
        <f t="shared" si="300"/>
        <v>0</v>
      </c>
      <c r="G124" s="642" t="e">
        <f t="shared" si="300"/>
        <v>#REF!</v>
      </c>
      <c r="H124" s="642">
        <f t="shared" si="301"/>
        <v>0</v>
      </c>
      <c r="I124" s="642">
        <f t="shared" si="302"/>
        <v>0</v>
      </c>
      <c r="J124" s="642">
        <f t="shared" si="303"/>
        <v>0</v>
      </c>
      <c r="K124" s="642">
        <f t="shared" si="304"/>
        <v>0</v>
      </c>
      <c r="L124" s="642">
        <f t="shared" si="305"/>
        <v>1</v>
      </c>
      <c r="M124" s="642">
        <v>0</v>
      </c>
      <c r="N124" s="642" t="e">
        <f>I1015_1037000158513_12_69_0!#REF!</f>
        <v>#REF!</v>
      </c>
      <c r="O124" s="642">
        <v>0</v>
      </c>
      <c r="P124" s="642">
        <v>0</v>
      </c>
      <c r="Q124" s="642">
        <v>0</v>
      </c>
      <c r="R124" s="642">
        <v>0</v>
      </c>
      <c r="S124" s="642">
        <v>0</v>
      </c>
      <c r="T124" s="642">
        <v>0</v>
      </c>
      <c r="U124" s="642" t="e">
        <f>I1015_1037000158513_12_69_0!#REF!</f>
        <v>#REF!</v>
      </c>
      <c r="V124" s="642">
        <v>0</v>
      </c>
      <c r="W124" s="642">
        <v>0</v>
      </c>
      <c r="X124" s="642">
        <v>0</v>
      </c>
      <c r="Y124" s="642">
        <v>0</v>
      </c>
      <c r="Z124" s="642">
        <v>0</v>
      </c>
      <c r="AA124" s="642">
        <v>0</v>
      </c>
      <c r="AB124" s="642" t="e">
        <f>I1015_1037000158513_12_69_0!#REF!</f>
        <v>#REF!</v>
      </c>
      <c r="AC124" s="642">
        <v>0</v>
      </c>
      <c r="AD124" s="642">
        <v>0</v>
      </c>
      <c r="AE124" s="642">
        <v>0</v>
      </c>
      <c r="AF124" s="642">
        <v>0</v>
      </c>
      <c r="AG124" s="642">
        <v>0</v>
      </c>
      <c r="AH124" s="642">
        <v>0</v>
      </c>
      <c r="AI124" s="642" t="e">
        <f>I1015_1037000158513_12_69_0!#REF!</f>
        <v>#REF!</v>
      </c>
      <c r="AJ124" s="642">
        <v>0</v>
      </c>
      <c r="AK124" s="642">
        <v>0</v>
      </c>
      <c r="AL124" s="642">
        <v>0</v>
      </c>
      <c r="AM124" s="642">
        <v>0</v>
      </c>
      <c r="AN124" s="642">
        <v>1</v>
      </c>
      <c r="AO124" s="642">
        <f t="shared" si="268"/>
        <v>0</v>
      </c>
      <c r="AP124" s="642" t="e">
        <f t="shared" si="269"/>
        <v>#REF!</v>
      </c>
      <c r="AQ124" s="642">
        <f t="shared" si="270"/>
        <v>0</v>
      </c>
      <c r="AR124" s="642">
        <f t="shared" si="271"/>
        <v>0</v>
      </c>
      <c r="AS124" s="642">
        <f t="shared" si="272"/>
        <v>0</v>
      </c>
      <c r="AT124" s="642">
        <f t="shared" si="273"/>
        <v>0</v>
      </c>
      <c r="AU124" s="642">
        <f t="shared" si="274"/>
        <v>1</v>
      </c>
      <c r="AV124" s="642">
        <v>0</v>
      </c>
      <c r="AW124" s="642" t="e">
        <f>I1015_1037000158513_12_69_0!#REF!</f>
        <v>#REF!</v>
      </c>
      <c r="AX124" s="642">
        <v>0</v>
      </c>
      <c r="AY124" s="642">
        <v>0</v>
      </c>
      <c r="AZ124" s="642">
        <v>0</v>
      </c>
      <c r="BA124" s="642">
        <v>0</v>
      </c>
      <c r="BB124" s="642">
        <v>0</v>
      </c>
      <c r="BC124" s="642">
        <v>0</v>
      </c>
      <c r="BD124" s="642">
        <v>0</v>
      </c>
      <c r="BE124" s="642">
        <v>0</v>
      </c>
      <c r="BF124" s="642">
        <v>0</v>
      </c>
      <c r="BG124" s="642">
        <v>0</v>
      </c>
      <c r="BH124" s="642">
        <v>0</v>
      </c>
      <c r="BI124" s="642">
        <v>0</v>
      </c>
      <c r="BJ124" s="642">
        <v>0</v>
      </c>
      <c r="BK124" s="642" t="e">
        <f>I1015_1037000158513_12_69_0!#REF!</f>
        <v>#REF!</v>
      </c>
      <c r="BL124" s="642">
        <v>0</v>
      </c>
      <c r="BM124" s="642">
        <v>0</v>
      </c>
      <c r="BN124" s="642">
        <v>0</v>
      </c>
      <c r="BO124" s="642">
        <v>0</v>
      </c>
      <c r="BP124" s="642">
        <v>1</v>
      </c>
      <c r="BQ124" s="642">
        <v>0</v>
      </c>
      <c r="BR124" s="642" t="e">
        <f>I1015_1037000158513_12_69_0!#REF!</f>
        <v>#REF!</v>
      </c>
      <c r="BS124" s="642">
        <v>0</v>
      </c>
      <c r="BT124" s="642">
        <v>0</v>
      </c>
      <c r="BU124" s="642">
        <v>0</v>
      </c>
      <c r="BV124" s="642">
        <v>0</v>
      </c>
      <c r="BW124" s="642">
        <v>0</v>
      </c>
      <c r="BX124" s="642">
        <f t="shared" si="240"/>
        <v>0</v>
      </c>
      <c r="BY124" s="533" t="str">
        <f t="shared" si="241"/>
        <v>нд</v>
      </c>
      <c r="BZ124" s="642" t="e">
        <f t="shared" si="242"/>
        <v>#REF!</v>
      </c>
      <c r="CA124" s="609" t="str">
        <f t="shared" si="243"/>
        <v/>
      </c>
      <c r="CB124" s="642" t="e">
        <f>I1115_1037000158513_10_69_0!#REF!</f>
        <v>#REF!</v>
      </c>
      <c r="CE124" s="231"/>
    </row>
    <row r="125" spans="1:83" x14ac:dyDescent="0.25">
      <c r="A125" s="571" t="s">
        <v>686</v>
      </c>
      <c r="B125" s="572" t="s">
        <v>1457</v>
      </c>
      <c r="C125" s="571" t="s">
        <v>1458</v>
      </c>
      <c r="D125" s="541" t="e">
        <f t="shared" si="261"/>
        <v>#REF!</v>
      </c>
      <c r="E125" s="541"/>
      <c r="F125" s="642">
        <f t="shared" si="300"/>
        <v>0</v>
      </c>
      <c r="G125" s="642" t="e">
        <f t="shared" si="300"/>
        <v>#REF!</v>
      </c>
      <c r="H125" s="642">
        <f t="shared" si="301"/>
        <v>0</v>
      </c>
      <c r="I125" s="642">
        <f t="shared" si="302"/>
        <v>0</v>
      </c>
      <c r="J125" s="642">
        <f t="shared" si="303"/>
        <v>0</v>
      </c>
      <c r="K125" s="642">
        <f t="shared" si="304"/>
        <v>0</v>
      </c>
      <c r="L125" s="642">
        <f t="shared" si="305"/>
        <v>1</v>
      </c>
      <c r="M125" s="642">
        <v>0</v>
      </c>
      <c r="N125" s="642" t="e">
        <f>I1015_1037000158513_12_69_0!#REF!</f>
        <v>#REF!</v>
      </c>
      <c r="O125" s="642">
        <v>0</v>
      </c>
      <c r="P125" s="642">
        <v>0</v>
      </c>
      <c r="Q125" s="642">
        <v>0</v>
      </c>
      <c r="R125" s="642">
        <v>0</v>
      </c>
      <c r="S125" s="642">
        <v>0</v>
      </c>
      <c r="T125" s="642">
        <v>0</v>
      </c>
      <c r="U125" s="642" t="e">
        <f>I1015_1037000158513_12_69_0!#REF!</f>
        <v>#REF!</v>
      </c>
      <c r="V125" s="642">
        <v>0</v>
      </c>
      <c r="W125" s="642">
        <v>0</v>
      </c>
      <c r="X125" s="642">
        <v>0</v>
      </c>
      <c r="Y125" s="642">
        <v>0</v>
      </c>
      <c r="Z125" s="642">
        <v>0</v>
      </c>
      <c r="AA125" s="642">
        <v>0</v>
      </c>
      <c r="AB125" s="642" t="e">
        <f>I1015_1037000158513_12_69_0!#REF!</f>
        <v>#REF!</v>
      </c>
      <c r="AC125" s="642">
        <v>0</v>
      </c>
      <c r="AD125" s="642">
        <v>0</v>
      </c>
      <c r="AE125" s="642">
        <v>0</v>
      </c>
      <c r="AF125" s="642">
        <v>0</v>
      </c>
      <c r="AG125" s="642">
        <v>0</v>
      </c>
      <c r="AH125" s="642">
        <v>0</v>
      </c>
      <c r="AI125" s="642" t="e">
        <f>I1015_1037000158513_12_69_0!#REF!</f>
        <v>#REF!</v>
      </c>
      <c r="AJ125" s="642">
        <v>0</v>
      </c>
      <c r="AK125" s="642">
        <v>0</v>
      </c>
      <c r="AL125" s="642">
        <v>0</v>
      </c>
      <c r="AM125" s="642">
        <v>0</v>
      </c>
      <c r="AN125" s="642">
        <v>1</v>
      </c>
      <c r="AO125" s="642">
        <f t="shared" si="268"/>
        <v>0</v>
      </c>
      <c r="AP125" s="642" t="e">
        <f t="shared" si="269"/>
        <v>#REF!</v>
      </c>
      <c r="AQ125" s="642">
        <f t="shared" si="270"/>
        <v>0</v>
      </c>
      <c r="AR125" s="642">
        <f t="shared" si="271"/>
        <v>0</v>
      </c>
      <c r="AS125" s="642">
        <f t="shared" si="272"/>
        <v>0</v>
      </c>
      <c r="AT125" s="642">
        <f t="shared" si="273"/>
        <v>0</v>
      </c>
      <c r="AU125" s="642">
        <f t="shared" si="274"/>
        <v>1</v>
      </c>
      <c r="AV125" s="642">
        <v>0</v>
      </c>
      <c r="AW125" s="642" t="e">
        <f>I1015_1037000158513_12_69_0!#REF!</f>
        <v>#REF!</v>
      </c>
      <c r="AX125" s="642">
        <v>0</v>
      </c>
      <c r="AY125" s="642">
        <v>0</v>
      </c>
      <c r="AZ125" s="642">
        <v>0</v>
      </c>
      <c r="BA125" s="642">
        <v>0</v>
      </c>
      <c r="BB125" s="642">
        <v>0</v>
      </c>
      <c r="BC125" s="642">
        <v>0</v>
      </c>
      <c r="BD125" s="642">
        <v>0</v>
      </c>
      <c r="BE125" s="642">
        <v>0</v>
      </c>
      <c r="BF125" s="642">
        <v>0</v>
      </c>
      <c r="BG125" s="642">
        <v>0</v>
      </c>
      <c r="BH125" s="642">
        <v>0</v>
      </c>
      <c r="BI125" s="642">
        <v>0</v>
      </c>
      <c r="BJ125" s="642">
        <v>0</v>
      </c>
      <c r="BK125" s="642" t="e">
        <f>I1015_1037000158513_12_69_0!#REF!</f>
        <v>#REF!</v>
      </c>
      <c r="BL125" s="642">
        <v>0</v>
      </c>
      <c r="BM125" s="642">
        <v>0</v>
      </c>
      <c r="BN125" s="642">
        <v>0</v>
      </c>
      <c r="BO125" s="642">
        <v>0</v>
      </c>
      <c r="BP125" s="642">
        <v>1</v>
      </c>
      <c r="BQ125" s="642">
        <v>0</v>
      </c>
      <c r="BR125" s="642" t="e">
        <f>I1015_1037000158513_12_69_0!#REF!</f>
        <v>#REF!</v>
      </c>
      <c r="BS125" s="642">
        <v>0</v>
      </c>
      <c r="BT125" s="642">
        <v>0</v>
      </c>
      <c r="BU125" s="642">
        <v>0</v>
      </c>
      <c r="BV125" s="642">
        <v>0</v>
      </c>
      <c r="BW125" s="642">
        <v>0</v>
      </c>
      <c r="BX125" s="642">
        <f t="shared" si="240"/>
        <v>0</v>
      </c>
      <c r="BY125" s="533" t="str">
        <f t="shared" si="241"/>
        <v>нд</v>
      </c>
      <c r="BZ125" s="642" t="e">
        <f t="shared" si="242"/>
        <v>#REF!</v>
      </c>
      <c r="CA125" s="609" t="str">
        <f t="shared" si="243"/>
        <v/>
      </c>
      <c r="CB125" s="642" t="e">
        <f>I1115_1037000158513_10_69_0!#REF!</f>
        <v>#REF!</v>
      </c>
      <c r="CE125" s="231"/>
    </row>
    <row r="126" spans="1:83" ht="31.5" x14ac:dyDescent="0.25">
      <c r="A126" s="571" t="s">
        <v>686</v>
      </c>
      <c r="B126" s="572" t="s">
        <v>1474</v>
      </c>
      <c r="C126" s="571" t="s">
        <v>1473</v>
      </c>
      <c r="D126" s="541" t="e">
        <f t="shared" ref="D126" si="306">F126+G126</f>
        <v>#REF!</v>
      </c>
      <c r="E126" s="541"/>
      <c r="F126" s="642">
        <f t="shared" ref="F126" si="307">SUM(M126,T126,AA126,AH126)</f>
        <v>0</v>
      </c>
      <c r="G126" s="642" t="e">
        <f t="shared" ref="G126" si="308">SUM(N126,U126,AB126,AI126)</f>
        <v>#REF!</v>
      </c>
      <c r="H126" s="642">
        <f t="shared" ref="H126" si="309">SUM(O126,V126,AC126,AJ126)</f>
        <v>0</v>
      </c>
      <c r="I126" s="642">
        <f t="shared" ref="I126" si="310">SUM(P126,W126,AD126,AK126)</f>
        <v>0</v>
      </c>
      <c r="J126" s="642">
        <f t="shared" ref="J126" si="311">SUM(Q126,X126,AE126,AL126)</f>
        <v>0</v>
      </c>
      <c r="K126" s="642">
        <f t="shared" ref="K126" si="312">SUM(R126,Y126,AF126,AM126)</f>
        <v>0</v>
      </c>
      <c r="L126" s="642">
        <f t="shared" ref="L126" si="313">SUM(S126,Z126,AG126,AN126)</f>
        <v>1</v>
      </c>
      <c r="M126" s="642">
        <v>0</v>
      </c>
      <c r="N126" s="642" t="e">
        <f>I1015_1037000158513_12_69_0!#REF!</f>
        <v>#REF!</v>
      </c>
      <c r="O126" s="642">
        <v>0</v>
      </c>
      <c r="P126" s="642">
        <v>0</v>
      </c>
      <c r="Q126" s="642">
        <v>0</v>
      </c>
      <c r="R126" s="642">
        <v>0</v>
      </c>
      <c r="S126" s="642">
        <v>0</v>
      </c>
      <c r="T126" s="642">
        <v>0</v>
      </c>
      <c r="U126" s="642" t="e">
        <f>I1015_1037000158513_12_69_0!#REF!</f>
        <v>#REF!</v>
      </c>
      <c r="V126" s="642">
        <v>0</v>
      </c>
      <c r="W126" s="642">
        <v>0</v>
      </c>
      <c r="X126" s="642">
        <v>0</v>
      </c>
      <c r="Y126" s="642">
        <v>0</v>
      </c>
      <c r="Z126" s="642">
        <v>0</v>
      </c>
      <c r="AA126" s="642">
        <v>0</v>
      </c>
      <c r="AB126" s="642" t="e">
        <f>I1015_1037000158513_12_69_0!#REF!</f>
        <v>#REF!</v>
      </c>
      <c r="AC126" s="642">
        <v>0</v>
      </c>
      <c r="AD126" s="642">
        <v>0</v>
      </c>
      <c r="AE126" s="642">
        <v>0</v>
      </c>
      <c r="AF126" s="642">
        <v>0</v>
      </c>
      <c r="AG126" s="642">
        <v>0</v>
      </c>
      <c r="AH126" s="642">
        <v>0</v>
      </c>
      <c r="AI126" s="642" t="e">
        <f>I1015_1037000158513_12_69_0!#REF!</f>
        <v>#REF!</v>
      </c>
      <c r="AJ126" s="642">
        <v>0</v>
      </c>
      <c r="AK126" s="642">
        <v>0</v>
      </c>
      <c r="AL126" s="642">
        <v>0</v>
      </c>
      <c r="AM126" s="642">
        <v>0</v>
      </c>
      <c r="AN126" s="642">
        <v>1</v>
      </c>
      <c r="AO126" s="642">
        <f t="shared" si="268"/>
        <v>0</v>
      </c>
      <c r="AP126" s="642" t="e">
        <f t="shared" si="269"/>
        <v>#REF!</v>
      </c>
      <c r="AQ126" s="642">
        <f t="shared" ref="AQ126" si="314">SUM(AX126,BE126,BL126,BS126)</f>
        <v>0</v>
      </c>
      <c r="AR126" s="642">
        <f t="shared" ref="AR126" si="315">SUM(AY126,BF126,BM126,BT126)</f>
        <v>0</v>
      </c>
      <c r="AS126" s="642">
        <f t="shared" ref="AS126" si="316">SUM(AZ126,BG126,BN126,BU126)</f>
        <v>0</v>
      </c>
      <c r="AT126" s="642">
        <f t="shared" ref="AT126" si="317">SUM(BA126,BH126,BO126,BV126)</f>
        <v>0</v>
      </c>
      <c r="AU126" s="642">
        <f t="shared" ref="AU126" si="318">SUM(BB126,BI126,BP126,BW126)</f>
        <v>1</v>
      </c>
      <c r="AV126" s="642">
        <v>0</v>
      </c>
      <c r="AW126" s="642" t="e">
        <f>I1015_1037000158513_12_69_0!#REF!</f>
        <v>#REF!</v>
      </c>
      <c r="AX126" s="642">
        <v>0</v>
      </c>
      <c r="AY126" s="642">
        <v>0</v>
      </c>
      <c r="AZ126" s="642">
        <v>0</v>
      </c>
      <c r="BA126" s="642">
        <v>0</v>
      </c>
      <c r="BB126" s="642">
        <v>0</v>
      </c>
      <c r="BC126" s="642">
        <v>0</v>
      </c>
      <c r="BD126" s="642">
        <v>0</v>
      </c>
      <c r="BE126" s="642">
        <v>0</v>
      </c>
      <c r="BF126" s="642">
        <v>0</v>
      </c>
      <c r="BG126" s="642">
        <v>0</v>
      </c>
      <c r="BH126" s="642">
        <v>0</v>
      </c>
      <c r="BI126" s="642">
        <v>0</v>
      </c>
      <c r="BJ126" s="642">
        <v>0</v>
      </c>
      <c r="BK126" s="642" t="e">
        <f>I1015_1037000158513_12_69_0!#REF!</f>
        <v>#REF!</v>
      </c>
      <c r="BL126" s="642">
        <v>0</v>
      </c>
      <c r="BM126" s="642">
        <v>0</v>
      </c>
      <c r="BN126" s="642">
        <v>0</v>
      </c>
      <c r="BO126" s="642">
        <v>0</v>
      </c>
      <c r="BP126" s="642">
        <v>0</v>
      </c>
      <c r="BQ126" s="642">
        <v>0</v>
      </c>
      <c r="BR126" s="642" t="e">
        <f>I1015_1037000158513_12_69_0!#REF!</f>
        <v>#REF!</v>
      </c>
      <c r="BS126" s="642">
        <v>0</v>
      </c>
      <c r="BT126" s="642">
        <v>0</v>
      </c>
      <c r="BU126" s="642">
        <v>0</v>
      </c>
      <c r="BV126" s="642">
        <v>0</v>
      </c>
      <c r="BW126" s="642">
        <v>1</v>
      </c>
      <c r="BX126" s="642">
        <f t="shared" si="240"/>
        <v>0</v>
      </c>
      <c r="BY126" s="533" t="str">
        <f t="shared" si="241"/>
        <v>нд</v>
      </c>
      <c r="BZ126" s="642" t="e">
        <f t="shared" si="242"/>
        <v>#REF!</v>
      </c>
      <c r="CA126" s="609" t="str">
        <f t="shared" si="243"/>
        <v/>
      </c>
      <c r="CB126" s="642"/>
      <c r="CE126" s="231"/>
    </row>
    <row r="127" spans="1:83" ht="63" customHeight="1" x14ac:dyDescent="0.25">
      <c r="A127" s="571" t="s">
        <v>686</v>
      </c>
      <c r="B127" s="572" t="s">
        <v>1459</v>
      </c>
      <c r="C127" s="571" t="s">
        <v>1460</v>
      </c>
      <c r="D127" s="541" t="e">
        <f t="shared" si="261"/>
        <v>#REF!</v>
      </c>
      <c r="E127" s="541"/>
      <c r="F127" s="642">
        <f t="shared" si="300"/>
        <v>5.18</v>
      </c>
      <c r="G127" s="642" t="e">
        <f t="shared" si="300"/>
        <v>#REF!</v>
      </c>
      <c r="H127" s="642">
        <f t="shared" si="301"/>
        <v>0</v>
      </c>
      <c r="I127" s="642">
        <f t="shared" si="302"/>
        <v>0</v>
      </c>
      <c r="J127" s="642">
        <f t="shared" si="303"/>
        <v>0</v>
      </c>
      <c r="K127" s="642">
        <f t="shared" si="304"/>
        <v>0</v>
      </c>
      <c r="L127" s="642">
        <f t="shared" si="305"/>
        <v>0</v>
      </c>
      <c r="M127" s="642">
        <v>0</v>
      </c>
      <c r="N127" s="642" t="e">
        <f>I1015_1037000158513_12_69_0!#REF!</f>
        <v>#REF!</v>
      </c>
      <c r="O127" s="642">
        <v>0</v>
      </c>
      <c r="P127" s="642">
        <v>0</v>
      </c>
      <c r="Q127" s="642">
        <v>0</v>
      </c>
      <c r="R127" s="642">
        <v>0</v>
      </c>
      <c r="S127" s="642">
        <v>0</v>
      </c>
      <c r="T127" s="642">
        <v>0</v>
      </c>
      <c r="U127" s="642" t="e">
        <f>I1015_1037000158513_12_69_0!#REF!</f>
        <v>#REF!</v>
      </c>
      <c r="V127" s="642">
        <v>0</v>
      </c>
      <c r="W127" s="642">
        <v>0</v>
      </c>
      <c r="X127" s="642">
        <v>0</v>
      </c>
      <c r="Y127" s="642">
        <v>0</v>
      </c>
      <c r="Z127" s="642">
        <v>0</v>
      </c>
      <c r="AA127" s="642">
        <v>0</v>
      </c>
      <c r="AB127" s="642" t="e">
        <f>I1015_1037000158513_12_69_0!#REF!</f>
        <v>#REF!</v>
      </c>
      <c r="AC127" s="642">
        <v>0</v>
      </c>
      <c r="AD127" s="642">
        <v>0</v>
      </c>
      <c r="AE127" s="642">
        <v>0</v>
      </c>
      <c r="AF127" s="642">
        <v>0</v>
      </c>
      <c r="AG127" s="642">
        <v>0</v>
      </c>
      <c r="AH127" s="642">
        <v>5.18</v>
      </c>
      <c r="AI127" s="642">
        <v>0</v>
      </c>
      <c r="AJ127" s="642">
        <v>0</v>
      </c>
      <c r="AK127" s="642">
        <v>0</v>
      </c>
      <c r="AL127" s="642">
        <v>0</v>
      </c>
      <c r="AM127" s="642">
        <v>0</v>
      </c>
      <c r="AN127" s="642">
        <v>0</v>
      </c>
      <c r="AO127" s="642">
        <f t="shared" si="268"/>
        <v>5.1762881500000004</v>
      </c>
      <c r="AP127" s="642" t="e">
        <f t="shared" si="269"/>
        <v>#REF!</v>
      </c>
      <c r="AQ127" s="642">
        <f t="shared" si="270"/>
        <v>0</v>
      </c>
      <c r="AR127" s="642">
        <f t="shared" si="271"/>
        <v>0</v>
      </c>
      <c r="AS127" s="642">
        <f t="shared" si="272"/>
        <v>0</v>
      </c>
      <c r="AT127" s="642">
        <f t="shared" si="273"/>
        <v>0</v>
      </c>
      <c r="AU127" s="642">
        <f t="shared" si="274"/>
        <v>0</v>
      </c>
      <c r="AV127" s="642">
        <v>0</v>
      </c>
      <c r="AW127" s="642" t="e">
        <f>I1015_1037000158513_12_69_0!#REF!</f>
        <v>#REF!</v>
      </c>
      <c r="AX127" s="642">
        <v>0</v>
      </c>
      <c r="AY127" s="642">
        <v>0</v>
      </c>
      <c r="AZ127" s="642">
        <v>0</v>
      </c>
      <c r="BA127" s="642">
        <v>0</v>
      </c>
      <c r="BB127" s="642">
        <v>0</v>
      </c>
      <c r="BC127" s="642">
        <v>0</v>
      </c>
      <c r="BD127" s="642">
        <v>0</v>
      </c>
      <c r="BE127" s="642">
        <v>0</v>
      </c>
      <c r="BF127" s="642">
        <v>0</v>
      </c>
      <c r="BG127" s="642">
        <v>0</v>
      </c>
      <c r="BH127" s="642">
        <v>0</v>
      </c>
      <c r="BI127" s="642">
        <v>0</v>
      </c>
      <c r="BJ127" s="642">
        <v>0</v>
      </c>
      <c r="BK127" s="642" t="e">
        <f>I1015_1037000158513_12_69_0!#REF!</f>
        <v>#REF!</v>
      </c>
      <c r="BL127" s="642">
        <v>0</v>
      </c>
      <c r="BM127" s="642">
        <v>0</v>
      </c>
      <c r="BN127" s="642">
        <v>0</v>
      </c>
      <c r="BO127" s="642">
        <v>0</v>
      </c>
      <c r="BP127" s="642">
        <v>0</v>
      </c>
      <c r="BQ127" s="642">
        <v>5.1762881500000004</v>
      </c>
      <c r="BR127" s="642">
        <v>0</v>
      </c>
      <c r="BS127" s="642">
        <v>0</v>
      </c>
      <c r="BT127" s="642">
        <v>0</v>
      </c>
      <c r="BU127" s="642">
        <v>0</v>
      </c>
      <c r="BV127" s="642">
        <v>0</v>
      </c>
      <c r="BW127" s="642">
        <v>0</v>
      </c>
      <c r="BX127" s="642">
        <f t="shared" si="240"/>
        <v>-3.7118499999992949E-3</v>
      </c>
      <c r="BY127" s="609">
        <f t="shared" si="241"/>
        <v>0.99928342664092673</v>
      </c>
      <c r="BZ127" s="642" t="e">
        <f t="shared" si="242"/>
        <v>#REF!</v>
      </c>
      <c r="CA127" s="609" t="str">
        <f t="shared" si="243"/>
        <v/>
      </c>
      <c r="CB127" s="642" t="e">
        <f>I1115_1037000158513_10_69_0!#REF!</f>
        <v>#REF!</v>
      </c>
      <c r="CE127" s="231"/>
    </row>
    <row r="128" spans="1:83" ht="47.25" x14ac:dyDescent="0.25">
      <c r="A128" s="571" t="s">
        <v>686</v>
      </c>
      <c r="B128" s="572" t="s">
        <v>1461</v>
      </c>
      <c r="C128" s="571" t="s">
        <v>1462</v>
      </c>
      <c r="D128" s="541" t="e">
        <f t="shared" si="261"/>
        <v>#REF!</v>
      </c>
      <c r="E128" s="541"/>
      <c r="F128" s="642">
        <f t="shared" si="300"/>
        <v>0</v>
      </c>
      <c r="G128" s="642" t="e">
        <f t="shared" si="300"/>
        <v>#REF!</v>
      </c>
      <c r="H128" s="642">
        <f t="shared" si="301"/>
        <v>0</v>
      </c>
      <c r="I128" s="642">
        <f t="shared" si="302"/>
        <v>0</v>
      </c>
      <c r="J128" s="642">
        <f t="shared" si="303"/>
        <v>0</v>
      </c>
      <c r="K128" s="642">
        <f t="shared" si="304"/>
        <v>0</v>
      </c>
      <c r="L128" s="642">
        <f t="shared" si="305"/>
        <v>1</v>
      </c>
      <c r="M128" s="642">
        <v>0</v>
      </c>
      <c r="N128" s="642" t="e">
        <f>I1015_1037000158513_12_69_0!#REF!</f>
        <v>#REF!</v>
      </c>
      <c r="O128" s="642">
        <v>0</v>
      </c>
      <c r="P128" s="642">
        <v>0</v>
      </c>
      <c r="Q128" s="642">
        <v>0</v>
      </c>
      <c r="R128" s="642">
        <v>0</v>
      </c>
      <c r="S128" s="642">
        <v>0</v>
      </c>
      <c r="T128" s="642">
        <v>0</v>
      </c>
      <c r="U128" s="642" t="e">
        <f>I1015_1037000158513_12_69_0!#REF!</f>
        <v>#REF!</v>
      </c>
      <c r="V128" s="642">
        <v>0</v>
      </c>
      <c r="W128" s="642">
        <v>0</v>
      </c>
      <c r="X128" s="642">
        <v>0</v>
      </c>
      <c r="Y128" s="642">
        <v>0</v>
      </c>
      <c r="Z128" s="642">
        <v>0</v>
      </c>
      <c r="AA128" s="642">
        <v>0</v>
      </c>
      <c r="AB128" s="642" t="e">
        <f>I1015_1037000158513_12_69_0!#REF!</f>
        <v>#REF!</v>
      </c>
      <c r="AC128" s="642">
        <v>0</v>
      </c>
      <c r="AD128" s="642">
        <v>0</v>
      </c>
      <c r="AE128" s="642">
        <v>0</v>
      </c>
      <c r="AF128" s="642">
        <v>0</v>
      </c>
      <c r="AG128" s="642">
        <v>0</v>
      </c>
      <c r="AH128" s="642">
        <v>0</v>
      </c>
      <c r="AI128" s="642" t="e">
        <f>I1015_1037000158513_12_69_0!#REF!</f>
        <v>#REF!</v>
      </c>
      <c r="AJ128" s="642">
        <v>0</v>
      </c>
      <c r="AK128" s="642">
        <v>0</v>
      </c>
      <c r="AL128" s="642">
        <v>0</v>
      </c>
      <c r="AM128" s="642">
        <v>0</v>
      </c>
      <c r="AN128" s="642">
        <v>1</v>
      </c>
      <c r="AO128" s="642">
        <f t="shared" si="268"/>
        <v>0</v>
      </c>
      <c r="AP128" s="642" t="e">
        <f t="shared" si="269"/>
        <v>#REF!</v>
      </c>
      <c r="AQ128" s="642">
        <f t="shared" si="270"/>
        <v>0</v>
      </c>
      <c r="AR128" s="642">
        <f t="shared" si="271"/>
        <v>0</v>
      </c>
      <c r="AS128" s="642">
        <f t="shared" si="272"/>
        <v>0</v>
      </c>
      <c r="AT128" s="642">
        <f t="shared" si="273"/>
        <v>0</v>
      </c>
      <c r="AU128" s="642">
        <f t="shared" si="274"/>
        <v>1</v>
      </c>
      <c r="AV128" s="642">
        <v>0</v>
      </c>
      <c r="AW128" s="642" t="e">
        <f>I1015_1037000158513_12_69_0!#REF!</f>
        <v>#REF!</v>
      </c>
      <c r="AX128" s="642">
        <v>0</v>
      </c>
      <c r="AY128" s="642">
        <v>0</v>
      </c>
      <c r="AZ128" s="642">
        <v>0</v>
      </c>
      <c r="BA128" s="642">
        <v>0</v>
      </c>
      <c r="BB128" s="642">
        <v>0</v>
      </c>
      <c r="BC128" s="642">
        <v>0</v>
      </c>
      <c r="BD128" s="642">
        <v>0</v>
      </c>
      <c r="BE128" s="642">
        <v>0</v>
      </c>
      <c r="BF128" s="642">
        <v>0</v>
      </c>
      <c r="BG128" s="642">
        <v>0</v>
      </c>
      <c r="BH128" s="642">
        <v>0</v>
      </c>
      <c r="BI128" s="642">
        <v>0</v>
      </c>
      <c r="BJ128" s="642">
        <v>0</v>
      </c>
      <c r="BK128" s="642" t="e">
        <f>I1015_1037000158513_12_69_0!#REF!</f>
        <v>#REF!</v>
      </c>
      <c r="BL128" s="642">
        <v>0</v>
      </c>
      <c r="BM128" s="642">
        <v>0</v>
      </c>
      <c r="BN128" s="642">
        <v>0</v>
      </c>
      <c r="BO128" s="642">
        <v>0</v>
      </c>
      <c r="BP128" s="642">
        <v>0</v>
      </c>
      <c r="BQ128" s="642">
        <v>0</v>
      </c>
      <c r="BR128" s="642" t="e">
        <f>I1015_1037000158513_12_69_0!#REF!</f>
        <v>#REF!</v>
      </c>
      <c r="BS128" s="642">
        <v>0</v>
      </c>
      <c r="BT128" s="642">
        <v>0</v>
      </c>
      <c r="BU128" s="642">
        <v>0</v>
      </c>
      <c r="BV128" s="642">
        <v>0</v>
      </c>
      <c r="BW128" s="642">
        <v>1</v>
      </c>
      <c r="BX128" s="642">
        <f t="shared" si="240"/>
        <v>0</v>
      </c>
      <c r="BY128" s="533" t="str">
        <f t="shared" si="241"/>
        <v>нд</v>
      </c>
      <c r="BZ128" s="642" t="e">
        <f t="shared" si="242"/>
        <v>#REF!</v>
      </c>
      <c r="CA128" s="609" t="str">
        <f t="shared" si="243"/>
        <v/>
      </c>
      <c r="CB128" s="642" t="e">
        <f>I1115_1037000158513_10_69_0!#REF!</f>
        <v>#REF!</v>
      </c>
      <c r="CE128" s="231"/>
    </row>
    <row r="130" spans="2:57" ht="18.75" x14ac:dyDescent="0.25">
      <c r="B130" s="498" t="s">
        <v>1196</v>
      </c>
      <c r="C130" s="499"/>
      <c r="D130" s="499"/>
      <c r="E130" s="499"/>
      <c r="M130" s="498"/>
      <c r="N130" s="498"/>
      <c r="O130" s="498"/>
      <c r="P130" s="498"/>
      <c r="Q130" s="498"/>
      <c r="R130" s="1043" t="s">
        <v>1197</v>
      </c>
      <c r="S130" s="1043"/>
      <c r="T130" s="1043"/>
      <c r="U130" s="1043"/>
      <c r="V130" s="1043"/>
      <c r="AV130" s="498"/>
      <c r="AW130" s="498"/>
      <c r="AX130" s="498"/>
      <c r="AY130" s="498"/>
      <c r="AZ130" s="498"/>
      <c r="BA130" s="1043" t="s">
        <v>1197</v>
      </c>
      <c r="BB130" s="1043"/>
      <c r="BC130" s="1043"/>
      <c r="BD130" s="1043"/>
      <c r="BE130" s="1043"/>
    </row>
    <row r="131" spans="2:57" ht="18.75" x14ac:dyDescent="0.25">
      <c r="B131" s="498"/>
      <c r="C131" s="499"/>
      <c r="D131" s="499"/>
      <c r="E131" s="499"/>
      <c r="M131" s="498"/>
      <c r="N131" s="498"/>
      <c r="O131" s="498"/>
      <c r="P131" s="498"/>
      <c r="Q131" s="498"/>
      <c r="R131" s="498"/>
      <c r="S131" s="498"/>
      <c r="T131" s="498"/>
      <c r="U131" s="498"/>
      <c r="V131" s="498"/>
      <c r="AV131" s="498"/>
      <c r="AW131" s="498"/>
      <c r="AX131" s="498"/>
      <c r="AY131" s="498"/>
      <c r="AZ131" s="498"/>
      <c r="BA131" s="498"/>
      <c r="BB131" s="498"/>
      <c r="BC131" s="498"/>
      <c r="BD131" s="498"/>
      <c r="BE131" s="498"/>
    </row>
    <row r="132" spans="2:57" ht="18.75" x14ac:dyDescent="0.25">
      <c r="B132" s="1043" t="s">
        <v>1198</v>
      </c>
      <c r="C132" s="1043"/>
      <c r="D132" s="628"/>
      <c r="E132" s="628"/>
      <c r="M132" s="498"/>
      <c r="N132" s="498"/>
      <c r="O132" s="498"/>
      <c r="P132" s="498"/>
      <c r="Q132" s="498"/>
      <c r="R132" s="1043" t="s">
        <v>1199</v>
      </c>
      <c r="S132" s="1043"/>
      <c r="T132" s="1043"/>
      <c r="U132" s="1043"/>
      <c r="V132" s="1043"/>
      <c r="AV132" s="498"/>
      <c r="AW132" s="498"/>
      <c r="AX132" s="498"/>
      <c r="AY132" s="498"/>
      <c r="AZ132" s="498"/>
      <c r="BA132" s="1043" t="s">
        <v>1199</v>
      </c>
      <c r="BB132" s="1043"/>
      <c r="BC132" s="1043"/>
      <c r="BD132" s="1043"/>
      <c r="BE132" s="1043"/>
    </row>
    <row r="133" spans="2:57" ht="18.75" x14ac:dyDescent="0.25">
      <c r="B133" s="498"/>
      <c r="C133" s="499"/>
      <c r="D133" s="499"/>
      <c r="E133" s="616"/>
      <c r="M133" s="498"/>
      <c r="N133" s="498"/>
      <c r="O133" s="498"/>
      <c r="P133" s="498"/>
      <c r="Q133" s="498"/>
      <c r="R133" s="498"/>
      <c r="S133" s="498"/>
      <c r="T133" s="498"/>
      <c r="U133" s="498"/>
      <c r="V133" s="498"/>
      <c r="AV133" s="498"/>
      <c r="AW133" s="498"/>
      <c r="AX133" s="498"/>
      <c r="AY133" s="498"/>
      <c r="AZ133" s="498"/>
      <c r="BA133" s="498"/>
      <c r="BB133" s="498"/>
      <c r="BC133" s="498"/>
      <c r="BD133" s="498"/>
      <c r="BE133" s="498"/>
    </row>
    <row r="134" spans="2:57" ht="45.75" customHeight="1" x14ac:dyDescent="0.25">
      <c r="B134" s="1043" t="s">
        <v>1200</v>
      </c>
      <c r="C134" s="1043"/>
      <c r="D134" s="628"/>
      <c r="E134" s="628"/>
      <c r="M134" s="498"/>
      <c r="N134" s="498"/>
      <c r="O134" s="498"/>
      <c r="P134" s="498"/>
      <c r="Q134" s="498"/>
      <c r="R134" s="1043" t="s">
        <v>1201</v>
      </c>
      <c r="S134" s="1043"/>
      <c r="T134" s="1043"/>
      <c r="U134" s="1043"/>
      <c r="V134" s="1043"/>
      <c r="AV134" s="498"/>
      <c r="AW134" s="498"/>
      <c r="AX134" s="498"/>
      <c r="AY134" s="498"/>
      <c r="AZ134" s="498"/>
      <c r="BA134" s="1043" t="s">
        <v>1201</v>
      </c>
      <c r="BB134" s="1043"/>
      <c r="BC134" s="1043"/>
      <c r="BD134" s="1043"/>
      <c r="BE134" s="1043"/>
    </row>
  </sheetData>
  <autoFilter ref="A20:DE128"/>
  <customSheetViews>
    <customSheetView guid="{7827CC47-A8A6-411C-BB9A-80AEDD4B0446}" scale="65" showPageBreaks="1" fitToPage="1" printArea="1" showAutoFilter="1" view="pageBreakPreview" topLeftCell="A13">
      <pane xSplit="3" ySplit="9" topLeftCell="BD22" activePane="bottomRight" state="frozen"/>
      <selection pane="bottomRight" activeCell="CH86" sqref="CH86"/>
      <rowBreaks count="1" manualBreakCount="1">
        <brk id="82" max="16383" man="1"/>
      </rowBreaks>
      <pageMargins left="0.59055118110236227" right="0.19685039370078741" top="0.19685039370078741" bottom="0.19685039370078741" header="0.27559055118110237" footer="0.27559055118110237"/>
      <pageSetup paperSize="8" scale="17" fitToHeight="6" orientation="landscape" r:id="rId1"/>
      <headerFooter alignWithMargins="0">
        <oddHeader>&amp;L&amp;"Arial,обычный"&amp;6Подготовлено с использованием системы ГАРАНТ</oddHeader>
      </headerFooter>
      <autoFilter ref="A20:DE104"/>
    </customSheetView>
    <customSheetView guid="{5D1DDB92-E2F2-4E40-9215-C70ED035E1A7}" scale="65" showPageBreaks="1" fitToPage="1" printArea="1" filter="1" showAutoFilter="1" view="pageBreakPreview">
      <pane xSplit="3" ySplit="48" topLeftCell="AG50" activePane="bottomRight" state="frozen"/>
      <selection pane="bottomRight" activeCell="T58" sqref="T58"/>
      <rowBreaks count="1" manualBreakCount="1">
        <brk id="82" max="16383" man="1"/>
      </rowBreaks>
      <pageMargins left="0.59055118110236227" right="0.19685039370078741" top="0.19685039370078741" bottom="0.19685039370078741" header="0.27559055118110237" footer="0.27559055118110237"/>
      <pageSetup paperSize="8" scale="25" fitToHeight="6" orientation="landscape" r:id="rId2"/>
      <headerFooter alignWithMargins="0">
        <oddHeader>&amp;L&amp;"Arial,обычный"&amp;6Подготовлено с использованием системы ГАРАНТ</oddHeader>
      </headerFooter>
      <autoFilter ref="A20:DE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s>
  <mergeCells count="56">
    <mergeCell ref="G1:L1"/>
    <mergeCell ref="G2:L2"/>
    <mergeCell ref="E15:E17"/>
    <mergeCell ref="D15:D19"/>
    <mergeCell ref="AP1:AU1"/>
    <mergeCell ref="AP18:AU18"/>
    <mergeCell ref="A8:CB8"/>
    <mergeCell ref="A10:CB10"/>
    <mergeCell ref="A12:CB12"/>
    <mergeCell ref="A13:CB13"/>
    <mergeCell ref="A14:CB14"/>
    <mergeCell ref="A15:A19"/>
    <mergeCell ref="B15:B19"/>
    <mergeCell ref="C15:C19"/>
    <mergeCell ref="M17:S17"/>
    <mergeCell ref="F17:L17"/>
    <mergeCell ref="B132:C132"/>
    <mergeCell ref="R132:V132"/>
    <mergeCell ref="B134:C134"/>
    <mergeCell ref="R134:V134"/>
    <mergeCell ref="G18:L18"/>
    <mergeCell ref="N18:S18"/>
    <mergeCell ref="U18:Z18"/>
    <mergeCell ref="E18:E19"/>
    <mergeCell ref="R130:V130"/>
    <mergeCell ref="AP2:AU2"/>
    <mergeCell ref="AP3:AU3"/>
    <mergeCell ref="AO15:BW15"/>
    <mergeCell ref="AO16:BW16"/>
    <mergeCell ref="AO17:AU17"/>
    <mergeCell ref="AV17:BB17"/>
    <mergeCell ref="BC17:BI17"/>
    <mergeCell ref="BJ17:BP17"/>
    <mergeCell ref="BQ17:BW17"/>
    <mergeCell ref="A4:CB4"/>
    <mergeCell ref="A5:CB5"/>
    <mergeCell ref="A7:CB7"/>
    <mergeCell ref="F15:AN15"/>
    <mergeCell ref="F16:AN16"/>
    <mergeCell ref="T17:Z17"/>
    <mergeCell ref="G3:L3"/>
    <mergeCell ref="AA17:AG17"/>
    <mergeCell ref="AH17:AN17"/>
    <mergeCell ref="BA134:BE134"/>
    <mergeCell ref="CB15:CB19"/>
    <mergeCell ref="BX15:CA17"/>
    <mergeCell ref="BX18:BY18"/>
    <mergeCell ref="BZ18:CA18"/>
    <mergeCell ref="AW18:BB18"/>
    <mergeCell ref="BD18:BI18"/>
    <mergeCell ref="BK18:BP18"/>
    <mergeCell ref="BR18:BW18"/>
    <mergeCell ref="BA130:BE130"/>
    <mergeCell ref="BA132:BE132"/>
    <mergeCell ref="AB18:AG18"/>
    <mergeCell ref="AI18:AN18"/>
  </mergeCells>
  <pageMargins left="0.59055118110236227" right="0.19685039370078741" top="0.19685039370078741" bottom="0.19685039370078741" header="0.27559055118110237" footer="0.27559055118110237"/>
  <pageSetup paperSize="8" scale="18" fitToHeight="6" orientation="landscape" r:id="rId3"/>
  <headerFooter alignWithMargins="0">
    <oddHeader>&amp;L&amp;"Arial,обычный"&amp;6Подготовлено с использованием системы ГАРАНТ</oddHeader>
  </headerFooter>
  <rowBreaks count="1" manualBreakCount="1">
    <brk id="92"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BX89"/>
  <sheetViews>
    <sheetView view="pageBreakPreview" zoomScale="75" zoomScaleNormal="100" zoomScaleSheetLayoutView="75" workbookViewId="0">
      <pane ySplit="20" topLeftCell="A78" activePane="bottomLeft" state="frozen"/>
      <selection activeCell="Q24" sqref="Q24"/>
      <selection pane="bottomLeft" activeCell="Q24" sqref="Q24"/>
    </sheetView>
  </sheetViews>
  <sheetFormatPr defaultRowHeight="15.75" outlineLevelRow="1" x14ac:dyDescent="0.25"/>
  <cols>
    <col min="1" max="1" width="11.85546875" style="834" customWidth="1"/>
    <col min="2" max="2" width="37.85546875" style="834" customWidth="1"/>
    <col min="3" max="3" width="15.85546875" style="834" customWidth="1"/>
    <col min="4" max="4" width="32" style="834" customWidth="1"/>
    <col min="5" max="6" width="6.85546875" style="187" customWidth="1"/>
    <col min="7" max="7" width="7.85546875" style="187" customWidth="1"/>
    <col min="8" max="8" width="6.85546875" style="187" customWidth="1"/>
    <col min="9" max="9" width="11" style="187" customWidth="1"/>
    <col min="10" max="13" width="6.85546875" style="187" customWidth="1"/>
    <col min="14" max="14" width="9" style="152" customWidth="1"/>
    <col min="15" max="15" width="8.7109375" style="187" customWidth="1"/>
    <col min="16" max="18" width="6.85546875" style="187" customWidth="1"/>
    <col min="19" max="19" width="9.42578125" style="187" customWidth="1"/>
    <col min="20" max="20" width="8.7109375" style="187" customWidth="1"/>
    <col min="21" max="23" width="6.85546875" style="187" customWidth="1"/>
    <col min="24" max="24" width="8.42578125" style="187" customWidth="1"/>
    <col min="25" max="25" width="8.7109375" style="152" customWidth="1"/>
    <col min="26" max="28" width="6.85546875" style="152" customWidth="1"/>
    <col min="29" max="29" width="8.42578125" style="152" customWidth="1"/>
    <col min="30" max="30" width="6.85546875" style="187" customWidth="1"/>
    <col min="31" max="31" width="8.28515625" style="187" customWidth="1"/>
    <col min="32" max="33" width="6.85546875" style="187" customWidth="1"/>
    <col min="34" max="34" width="8.7109375" style="187" customWidth="1"/>
    <col min="35" max="16384" width="9.140625" style="187"/>
  </cols>
  <sheetData>
    <row r="1" spans="1:76" s="183" customFormat="1" x14ac:dyDescent="0.25">
      <c r="A1" s="838"/>
      <c r="B1" s="838"/>
      <c r="C1" s="838"/>
      <c r="D1" s="838"/>
      <c r="N1" s="484"/>
      <c r="Y1" s="484"/>
      <c r="Z1" s="484"/>
      <c r="AA1" s="484"/>
      <c r="AB1" s="484"/>
      <c r="AC1" s="484"/>
      <c r="AD1" s="1130" t="s">
        <v>416</v>
      </c>
      <c r="AE1" s="1130"/>
      <c r="AF1" s="1130"/>
      <c r="AG1" s="1130"/>
      <c r="AH1" s="1130"/>
    </row>
    <row r="2" spans="1:76" s="183" customFormat="1" outlineLevel="1" x14ac:dyDescent="0.25">
      <c r="A2" s="838"/>
      <c r="B2" s="838"/>
      <c r="C2" s="838"/>
      <c r="D2" s="838"/>
      <c r="N2" s="484"/>
      <c r="Y2" s="484"/>
      <c r="Z2" s="484"/>
      <c r="AA2" s="484"/>
      <c r="AB2" s="484"/>
      <c r="AC2" s="484"/>
      <c r="AD2" s="1130" t="s">
        <v>0</v>
      </c>
      <c r="AE2" s="1130"/>
      <c r="AF2" s="1130"/>
      <c r="AG2" s="1130"/>
      <c r="AH2" s="1130"/>
    </row>
    <row r="3" spans="1:76" s="183" customFormat="1" outlineLevel="1" x14ac:dyDescent="0.25">
      <c r="A3" s="838"/>
      <c r="B3" s="838"/>
      <c r="C3" s="838"/>
      <c r="D3" s="838"/>
      <c r="N3" s="484"/>
      <c r="Y3" s="484"/>
      <c r="Z3" s="484"/>
      <c r="AA3" s="484"/>
      <c r="AB3" s="484"/>
      <c r="AC3" s="484"/>
      <c r="AD3" s="1129" t="s">
        <v>1287</v>
      </c>
      <c r="AE3" s="1129"/>
      <c r="AF3" s="1129"/>
      <c r="AG3" s="1129"/>
      <c r="AH3" s="1129"/>
    </row>
    <row r="4" spans="1:76" outlineLevel="1" x14ac:dyDescent="0.25">
      <c r="A4" s="1116" t="s">
        <v>1465</v>
      </c>
      <c r="B4" s="1116"/>
      <c r="C4" s="1116"/>
      <c r="D4" s="1116"/>
      <c r="E4" s="1117"/>
      <c r="F4" s="1117"/>
      <c r="G4" s="1117"/>
      <c r="H4" s="1117"/>
      <c r="I4" s="1117"/>
      <c r="J4" s="1116"/>
      <c r="K4" s="1116"/>
      <c r="L4" s="1116"/>
      <c r="M4" s="1116"/>
      <c r="N4" s="983"/>
      <c r="O4" s="1116"/>
      <c r="P4" s="1116"/>
      <c r="Q4" s="1116"/>
      <c r="R4" s="1116"/>
      <c r="S4" s="1116"/>
      <c r="T4" s="1116"/>
      <c r="U4" s="1116"/>
      <c r="V4" s="1116"/>
      <c r="W4" s="1116"/>
      <c r="X4" s="1116"/>
      <c r="Y4" s="983"/>
      <c r="Z4" s="983"/>
      <c r="AA4" s="983"/>
      <c r="AB4" s="983"/>
      <c r="AC4" s="983"/>
      <c r="AD4" s="1116"/>
      <c r="AE4" s="1116"/>
      <c r="AF4" s="1116"/>
      <c r="AG4" s="1116"/>
      <c r="AH4" s="1116"/>
    </row>
    <row r="5" spans="1:76" outlineLevel="1" x14ac:dyDescent="0.25">
      <c r="A5" s="1124" t="s">
        <v>1683</v>
      </c>
      <c r="B5" s="1124"/>
      <c r="C5" s="1124"/>
      <c r="D5" s="1124"/>
      <c r="E5" s="1124"/>
      <c r="F5" s="1124"/>
      <c r="G5" s="1124"/>
      <c r="H5" s="1124"/>
      <c r="I5" s="1124"/>
      <c r="J5" s="1124"/>
      <c r="K5" s="1124"/>
      <c r="L5" s="1124"/>
      <c r="M5" s="1124"/>
      <c r="N5" s="984"/>
      <c r="O5" s="1124"/>
      <c r="P5" s="1124"/>
      <c r="Q5" s="1124"/>
      <c r="R5" s="1124"/>
      <c r="S5" s="1124"/>
      <c r="T5" s="1124"/>
      <c r="U5" s="1124"/>
      <c r="V5" s="1124"/>
      <c r="W5" s="1124"/>
      <c r="X5" s="1124"/>
      <c r="Y5" s="984"/>
      <c r="Z5" s="984"/>
      <c r="AA5" s="984"/>
      <c r="AB5" s="984"/>
      <c r="AC5" s="984"/>
      <c r="AD5" s="1124"/>
      <c r="AE5" s="1124"/>
      <c r="AF5" s="1124"/>
      <c r="AG5" s="1124"/>
      <c r="AH5" s="1124"/>
    </row>
    <row r="6" spans="1:76" ht="18.75" outlineLevel="1" x14ac:dyDescent="0.25">
      <c r="A6" s="1118" t="s">
        <v>1376</v>
      </c>
      <c r="B6" s="1118"/>
      <c r="C6" s="1118"/>
      <c r="D6" s="1118"/>
      <c r="E6" s="1119"/>
      <c r="F6" s="1119"/>
      <c r="G6" s="1119"/>
      <c r="H6" s="1119"/>
      <c r="I6" s="1119"/>
      <c r="J6" s="1118"/>
      <c r="K6" s="1118"/>
      <c r="L6" s="1118"/>
      <c r="M6" s="1118"/>
      <c r="N6" s="985"/>
      <c r="O6" s="1118"/>
      <c r="P6" s="1118"/>
      <c r="Q6" s="1118"/>
      <c r="R6" s="1118"/>
      <c r="S6" s="1118"/>
      <c r="T6" s="1118"/>
      <c r="U6" s="1118"/>
      <c r="V6" s="1118"/>
      <c r="W6" s="1118"/>
      <c r="X6" s="1118"/>
      <c r="Y6" s="985"/>
      <c r="Z6" s="985"/>
      <c r="AA6" s="985"/>
      <c r="AB6" s="985"/>
      <c r="AC6" s="985"/>
      <c r="AD6" s="1118"/>
      <c r="AE6" s="1118"/>
      <c r="AF6" s="1118"/>
      <c r="AG6" s="1118"/>
      <c r="AH6" s="1118"/>
    </row>
    <row r="7" spans="1:76" outlineLevel="1" x14ac:dyDescent="0.25">
      <c r="A7" s="1120" t="s">
        <v>1377</v>
      </c>
      <c r="B7" s="1120"/>
      <c r="C7" s="1120"/>
      <c r="D7" s="1120"/>
      <c r="E7" s="1121"/>
      <c r="F7" s="1121"/>
      <c r="G7" s="1121"/>
      <c r="H7" s="1121"/>
      <c r="I7" s="1121"/>
      <c r="J7" s="1120"/>
      <c r="K7" s="1120"/>
      <c r="L7" s="1120"/>
      <c r="M7" s="1120"/>
      <c r="N7" s="982"/>
      <c r="O7" s="1120"/>
      <c r="P7" s="1120"/>
      <c r="Q7" s="1120"/>
      <c r="R7" s="1120"/>
      <c r="S7" s="1120"/>
      <c r="T7" s="1120"/>
      <c r="U7" s="1120"/>
      <c r="V7" s="1120"/>
      <c r="W7" s="1120"/>
      <c r="X7" s="1120"/>
      <c r="Y7" s="982"/>
      <c r="Z7" s="982"/>
      <c r="AA7" s="982"/>
      <c r="AB7" s="982"/>
      <c r="AC7" s="982"/>
      <c r="AD7" s="1120"/>
      <c r="AE7" s="1120"/>
      <c r="AF7" s="1120"/>
      <c r="AG7" s="1120"/>
      <c r="AH7" s="1120"/>
    </row>
    <row r="8" spans="1:76" outlineLevel="1" x14ac:dyDescent="0.25"/>
    <row r="9" spans="1:76" ht="18.75" outlineLevel="1" x14ac:dyDescent="0.25">
      <c r="A9" s="1122" t="s">
        <v>1657</v>
      </c>
      <c r="B9" s="1122"/>
      <c r="C9" s="1122"/>
      <c r="D9" s="1122"/>
      <c r="E9" s="1122"/>
      <c r="F9" s="1122"/>
      <c r="G9" s="1122"/>
      <c r="H9" s="1122"/>
      <c r="I9" s="1122"/>
      <c r="J9" s="1122"/>
      <c r="K9" s="1122"/>
      <c r="L9" s="1122"/>
      <c r="M9" s="1122"/>
      <c r="N9" s="1000"/>
      <c r="O9" s="1122"/>
      <c r="P9" s="1122"/>
      <c r="Q9" s="1122"/>
      <c r="R9" s="1122"/>
      <c r="S9" s="1122"/>
      <c r="T9" s="1122"/>
      <c r="U9" s="1122"/>
      <c r="V9" s="1122"/>
      <c r="W9" s="1122"/>
      <c r="X9" s="1122"/>
      <c r="Y9" s="1000"/>
      <c r="Z9" s="1000"/>
      <c r="AA9" s="1000"/>
      <c r="AB9" s="1000"/>
      <c r="AC9" s="1000"/>
      <c r="AD9" s="1122"/>
      <c r="AE9" s="1122"/>
      <c r="AF9" s="1122"/>
      <c r="AG9" s="1122"/>
      <c r="AH9" s="1122"/>
    </row>
    <row r="10" spans="1:76" outlineLevel="1" x14ac:dyDescent="0.25"/>
    <row r="11" spans="1:76" ht="18.75" outlineLevel="1" x14ac:dyDescent="0.25">
      <c r="A11" s="1122" t="s">
        <v>1653</v>
      </c>
      <c r="B11" s="1122"/>
      <c r="C11" s="1122"/>
      <c r="D11" s="1122"/>
      <c r="E11" s="1122"/>
      <c r="F11" s="1122"/>
      <c r="G11" s="1122"/>
      <c r="H11" s="1122"/>
      <c r="I11" s="1122"/>
      <c r="J11" s="1122"/>
      <c r="K11" s="1122"/>
      <c r="L11" s="1122"/>
      <c r="M11" s="1122"/>
      <c r="N11" s="1000"/>
      <c r="O11" s="1122"/>
      <c r="P11" s="1122"/>
      <c r="Q11" s="1122"/>
      <c r="R11" s="1122"/>
      <c r="S11" s="1122"/>
      <c r="T11" s="1122"/>
      <c r="U11" s="1122"/>
      <c r="V11" s="1122"/>
      <c r="W11" s="1122"/>
      <c r="X11" s="1122"/>
      <c r="Y11" s="1000"/>
      <c r="Z11" s="1000"/>
      <c r="AA11" s="1000"/>
      <c r="AB11" s="1000"/>
      <c r="AC11" s="1000"/>
      <c r="AD11" s="1122"/>
      <c r="AE11" s="1122"/>
      <c r="AF11" s="1122"/>
      <c r="AG11" s="1122"/>
      <c r="AH11" s="1122"/>
    </row>
    <row r="12" spans="1:76" outlineLevel="1" x14ac:dyDescent="0.25">
      <c r="A12" s="1123" t="s">
        <v>1378</v>
      </c>
      <c r="B12" s="1123"/>
      <c r="C12" s="1123"/>
      <c r="D12" s="1123"/>
      <c r="E12" s="1123"/>
      <c r="F12" s="1123"/>
      <c r="G12" s="1123"/>
      <c r="H12" s="1123"/>
      <c r="I12" s="1123"/>
      <c r="J12" s="1123"/>
      <c r="K12" s="1123"/>
      <c r="L12" s="1123"/>
      <c r="M12" s="1123"/>
      <c r="N12" s="986"/>
      <c r="O12" s="1123"/>
      <c r="P12" s="1123"/>
      <c r="Q12" s="1123"/>
      <c r="R12" s="1123"/>
      <c r="S12" s="1123"/>
      <c r="T12" s="1123"/>
      <c r="U12" s="1123"/>
      <c r="V12" s="1123"/>
      <c r="W12" s="1123"/>
      <c r="X12" s="1123"/>
      <c r="Y12" s="986"/>
      <c r="Z12" s="986"/>
      <c r="AA12" s="986"/>
      <c r="AB12" s="986"/>
      <c r="AC12" s="986"/>
      <c r="AD12" s="1123"/>
      <c r="AE12" s="1123"/>
      <c r="AF12" s="1123"/>
      <c r="AG12" s="1123"/>
      <c r="AH12" s="1123"/>
    </row>
    <row r="13" spans="1:76" x14ac:dyDescent="0.25">
      <c r="A13" s="835"/>
      <c r="B13" s="835"/>
      <c r="C13" s="835"/>
      <c r="D13" s="835"/>
      <c r="E13" s="551"/>
      <c r="F13" s="551"/>
      <c r="G13" s="551"/>
      <c r="H13" s="551"/>
      <c r="I13" s="551"/>
      <c r="J13" s="530"/>
      <c r="K13" s="530"/>
      <c r="L13" s="530"/>
      <c r="M13" s="530"/>
      <c r="N13" s="603"/>
      <c r="O13" s="530"/>
      <c r="P13" s="530"/>
      <c r="Q13" s="530"/>
      <c r="R13" s="530"/>
      <c r="S13" s="530"/>
      <c r="T13" s="530"/>
      <c r="U13" s="530"/>
      <c r="V13" s="530"/>
      <c r="W13" s="530"/>
      <c r="X13" s="530"/>
      <c r="Y13" s="556"/>
      <c r="Z13" s="556"/>
      <c r="AA13" s="556"/>
      <c r="AB13" s="556"/>
      <c r="AC13" s="556"/>
      <c r="AD13" s="530"/>
      <c r="AE13" s="530"/>
      <c r="AF13" s="530"/>
      <c r="AG13" s="530"/>
      <c r="AH13" s="530"/>
    </row>
    <row r="14" spans="1:76" x14ac:dyDescent="0.25">
      <c r="A14" s="995"/>
      <c r="B14" s="995"/>
      <c r="C14" s="995"/>
      <c r="D14" s="995"/>
      <c r="E14" s="550"/>
      <c r="F14" s="550"/>
      <c r="G14" s="550"/>
      <c r="H14" s="550"/>
      <c r="I14" s="550"/>
      <c r="J14" s="529"/>
      <c r="K14" s="529"/>
      <c r="L14" s="529"/>
      <c r="M14" s="529"/>
      <c r="N14" s="604"/>
      <c r="O14" s="529"/>
      <c r="P14" s="529"/>
      <c r="Q14" s="529"/>
      <c r="R14" s="529"/>
      <c r="S14" s="529"/>
      <c r="T14" s="529"/>
      <c r="U14" s="529"/>
      <c r="V14" s="529"/>
      <c r="W14" s="529"/>
      <c r="X14" s="529"/>
      <c r="Y14" s="557"/>
      <c r="Z14" s="557"/>
      <c r="AA14" s="557"/>
      <c r="AB14" s="557"/>
      <c r="AC14" s="557"/>
      <c r="AD14" s="529"/>
      <c r="AE14" s="529"/>
      <c r="AF14" s="529"/>
      <c r="AG14" s="529"/>
      <c r="AH14" s="529"/>
    </row>
    <row r="15" spans="1:76" ht="15.75" customHeight="1" x14ac:dyDescent="0.25">
      <c r="A15" s="1007" t="s">
        <v>7</v>
      </c>
      <c r="B15" s="1007" t="s">
        <v>8</v>
      </c>
      <c r="C15" s="1007" t="s">
        <v>9</v>
      </c>
      <c r="D15" s="1126" t="s">
        <v>1379</v>
      </c>
      <c r="E15" s="1137" t="s">
        <v>1667</v>
      </c>
      <c r="F15" s="1137"/>
      <c r="G15" s="1137"/>
      <c r="H15" s="1137"/>
      <c r="I15" s="1137"/>
      <c r="J15" s="1137"/>
      <c r="K15" s="1137"/>
      <c r="L15" s="1137"/>
      <c r="M15" s="1137"/>
      <c r="N15" s="1002"/>
      <c r="O15" s="1137"/>
      <c r="P15" s="1137"/>
      <c r="Q15" s="1137"/>
      <c r="R15" s="1137"/>
      <c r="S15" s="1137"/>
      <c r="T15" s="1137"/>
      <c r="U15" s="1137"/>
      <c r="V15" s="1137"/>
      <c r="W15" s="1137"/>
      <c r="X15" s="1137"/>
      <c r="Y15" s="1002"/>
      <c r="Z15" s="1002"/>
      <c r="AA15" s="1002"/>
      <c r="AB15" s="1002"/>
      <c r="AC15" s="1002"/>
      <c r="AD15" s="1137"/>
      <c r="AE15" s="1137"/>
      <c r="AF15" s="1137"/>
      <c r="AG15" s="1137"/>
      <c r="AH15" s="1138"/>
    </row>
    <row r="16" spans="1:76" x14ac:dyDescent="0.25">
      <c r="A16" s="1007"/>
      <c r="B16" s="1007"/>
      <c r="C16" s="1007"/>
      <c r="D16" s="1127"/>
      <c r="E16" s="1134"/>
      <c r="F16" s="1134"/>
      <c r="G16" s="1134"/>
      <c r="H16" s="1134"/>
      <c r="I16" s="1134"/>
      <c r="J16" s="1135" t="s">
        <v>962</v>
      </c>
      <c r="K16" s="1136"/>
      <c r="L16" s="1136"/>
      <c r="M16" s="1136"/>
      <c r="N16" s="1136"/>
      <c r="O16" s="1136"/>
      <c r="P16" s="1136"/>
      <c r="Q16" s="1136"/>
      <c r="R16" s="1136"/>
      <c r="S16" s="1136"/>
      <c r="T16" s="1136"/>
      <c r="U16" s="1136"/>
      <c r="V16" s="1136"/>
      <c r="W16" s="1136"/>
      <c r="X16" s="1136"/>
      <c r="Y16" s="1136"/>
      <c r="Z16" s="1136"/>
      <c r="AA16" s="1136"/>
      <c r="AB16" s="1136"/>
      <c r="AC16" s="1136"/>
      <c r="AD16" s="1136"/>
      <c r="AE16" s="1136"/>
      <c r="AF16" s="1136"/>
      <c r="AG16" s="1136"/>
      <c r="AH16" s="1133"/>
      <c r="AW16" s="528"/>
      <c r="AX16" s="528"/>
      <c r="AY16" s="528"/>
      <c r="AZ16" s="528"/>
      <c r="BA16" s="528"/>
      <c r="BB16" s="528"/>
      <c r="BC16" s="528"/>
      <c r="BD16" s="528"/>
      <c r="BE16" s="528"/>
      <c r="BF16" s="528"/>
      <c r="BG16" s="528"/>
      <c r="BH16" s="528"/>
      <c r="BI16" s="528"/>
      <c r="BJ16" s="528"/>
      <c r="BK16" s="528"/>
      <c r="BL16" s="528"/>
      <c r="BM16" s="528"/>
      <c r="BN16" s="528"/>
      <c r="BO16" s="528"/>
      <c r="BP16" s="528"/>
      <c r="BQ16" s="528"/>
      <c r="BR16" s="528"/>
      <c r="BS16" s="528"/>
      <c r="BT16" s="528"/>
      <c r="BU16" s="528"/>
      <c r="BV16" s="528"/>
      <c r="BW16" s="528"/>
      <c r="BX16" s="528"/>
    </row>
    <row r="17" spans="1:76" ht="36.75" customHeight="1" x14ac:dyDescent="0.25">
      <c r="A17" s="1007"/>
      <c r="B17" s="1007"/>
      <c r="C17" s="1007"/>
      <c r="D17" s="1127"/>
      <c r="E17" s="1139" t="s">
        <v>911</v>
      </c>
      <c r="F17" s="1134"/>
      <c r="G17" s="1134"/>
      <c r="H17" s="1134"/>
      <c r="I17" s="1140"/>
      <c r="J17" s="1131" t="s">
        <v>1289</v>
      </c>
      <c r="K17" s="1132"/>
      <c r="L17" s="1132"/>
      <c r="M17" s="1132"/>
      <c r="N17" s="1133"/>
      <c r="O17" s="1131" t="s">
        <v>1290</v>
      </c>
      <c r="P17" s="1132"/>
      <c r="Q17" s="1132"/>
      <c r="R17" s="1132"/>
      <c r="S17" s="1142"/>
      <c r="T17" s="1131" t="s">
        <v>1291</v>
      </c>
      <c r="U17" s="1132"/>
      <c r="V17" s="1132"/>
      <c r="W17" s="1132"/>
      <c r="X17" s="1142"/>
      <c r="Y17" s="1135" t="s">
        <v>1292</v>
      </c>
      <c r="Z17" s="1136"/>
      <c r="AA17" s="1136"/>
      <c r="AB17" s="1136"/>
      <c r="AC17" s="1133"/>
      <c r="AD17" s="1049" t="s">
        <v>1293</v>
      </c>
      <c r="AE17" s="1051"/>
      <c r="AF17" s="1051"/>
      <c r="AG17" s="1051"/>
      <c r="AH17" s="1141"/>
      <c r="AW17" s="1125"/>
      <c r="AX17" s="1125"/>
      <c r="AY17" s="1125"/>
      <c r="AZ17" s="1125"/>
      <c r="BA17" s="1125"/>
      <c r="BB17" s="1125"/>
      <c r="BC17" s="1125"/>
      <c r="BD17" s="1125"/>
      <c r="BE17" s="1125"/>
      <c r="BF17" s="1125"/>
      <c r="BG17" s="1125"/>
      <c r="BH17" s="1125"/>
      <c r="BI17" s="1125"/>
      <c r="BJ17" s="1125"/>
      <c r="BK17" s="1125"/>
      <c r="BL17" s="1125"/>
      <c r="BM17" s="1125"/>
      <c r="BN17" s="1125"/>
      <c r="BO17" s="1125"/>
      <c r="BP17" s="1125"/>
      <c r="BQ17" s="1125"/>
      <c r="BR17" s="1125"/>
      <c r="BS17" s="1125"/>
      <c r="BT17" s="1125"/>
      <c r="BU17" s="1125"/>
      <c r="BV17" s="1125"/>
      <c r="BW17" s="1125"/>
      <c r="BX17" s="1125"/>
    </row>
    <row r="18" spans="1:76" ht="45.75" x14ac:dyDescent="0.25">
      <c r="A18" s="1007"/>
      <c r="B18" s="1007"/>
      <c r="C18" s="1007"/>
      <c r="D18" s="1128"/>
      <c r="E18" s="553" t="s">
        <v>114</v>
      </c>
      <c r="F18" s="553" t="s">
        <v>115</v>
      </c>
      <c r="G18" s="549" t="s">
        <v>116</v>
      </c>
      <c r="H18" s="553" t="s">
        <v>117</v>
      </c>
      <c r="I18" s="553" t="s">
        <v>118</v>
      </c>
      <c r="J18" s="413" t="s">
        <v>114</v>
      </c>
      <c r="K18" s="413" t="s">
        <v>115</v>
      </c>
      <c r="L18" s="527" t="s">
        <v>116</v>
      </c>
      <c r="M18" s="413" t="s">
        <v>117</v>
      </c>
      <c r="N18" s="17" t="s">
        <v>118</v>
      </c>
      <c r="O18" s="413" t="s">
        <v>114</v>
      </c>
      <c r="P18" s="413" t="s">
        <v>115</v>
      </c>
      <c r="Q18" s="527" t="s">
        <v>116</v>
      </c>
      <c r="R18" s="413" t="s">
        <v>117</v>
      </c>
      <c r="S18" s="413" t="s">
        <v>118</v>
      </c>
      <c r="T18" s="413" t="s">
        <v>114</v>
      </c>
      <c r="U18" s="413" t="s">
        <v>115</v>
      </c>
      <c r="V18" s="527" t="s">
        <v>116</v>
      </c>
      <c r="W18" s="413" t="s">
        <v>117</v>
      </c>
      <c r="X18" s="413" t="s">
        <v>118</v>
      </c>
      <c r="Y18" s="17" t="s">
        <v>114</v>
      </c>
      <c r="Z18" s="17" t="s">
        <v>115</v>
      </c>
      <c r="AA18" s="16" t="s">
        <v>116</v>
      </c>
      <c r="AB18" s="17" t="s">
        <v>117</v>
      </c>
      <c r="AC18" s="17" t="s">
        <v>118</v>
      </c>
      <c r="AD18" s="413" t="s">
        <v>114</v>
      </c>
      <c r="AE18" s="413" t="s">
        <v>115</v>
      </c>
      <c r="AF18" s="527" t="s">
        <v>116</v>
      </c>
      <c r="AG18" s="413" t="s">
        <v>117</v>
      </c>
      <c r="AH18" s="413" t="s">
        <v>118</v>
      </c>
      <c r="AW18" s="414"/>
      <c r="AX18" s="414"/>
      <c r="AY18" s="414"/>
      <c r="AZ18" s="415"/>
      <c r="BA18" s="415"/>
      <c r="BB18" s="415"/>
      <c r="BC18" s="414"/>
      <c r="BD18" s="414"/>
      <c r="BE18" s="414"/>
      <c r="BF18" s="414"/>
      <c r="BG18" s="415"/>
      <c r="BH18" s="415"/>
      <c r="BI18" s="415"/>
      <c r="BJ18" s="414"/>
      <c r="BK18" s="414"/>
      <c r="BL18" s="414"/>
      <c r="BM18" s="414"/>
      <c r="BN18" s="415"/>
      <c r="BO18" s="415"/>
      <c r="BP18" s="415"/>
      <c r="BQ18" s="414"/>
      <c r="BR18" s="414"/>
      <c r="BS18" s="414"/>
      <c r="BT18" s="414"/>
      <c r="BU18" s="415"/>
      <c r="BV18" s="415"/>
      <c r="BW18" s="415"/>
      <c r="BX18" s="414"/>
    </row>
    <row r="19" spans="1:76" x14ac:dyDescent="0.25">
      <c r="A19" s="832">
        <v>1</v>
      </c>
      <c r="B19" s="832">
        <v>2</v>
      </c>
      <c r="C19" s="832">
        <v>3</v>
      </c>
      <c r="D19" s="832">
        <v>4</v>
      </c>
      <c r="E19" s="554" t="s">
        <v>1306</v>
      </c>
      <c r="F19" s="554" t="s">
        <v>1307</v>
      </c>
      <c r="G19" s="554" t="s">
        <v>1308</v>
      </c>
      <c r="H19" s="554" t="s">
        <v>1309</v>
      </c>
      <c r="I19" s="554" t="s">
        <v>1310</v>
      </c>
      <c r="J19" s="417" t="s">
        <v>1341</v>
      </c>
      <c r="K19" s="417" t="s">
        <v>1342</v>
      </c>
      <c r="L19" s="417" t="s">
        <v>1343</v>
      </c>
      <c r="M19" s="417" t="s">
        <v>1344</v>
      </c>
      <c r="N19" s="162" t="s">
        <v>1345</v>
      </c>
      <c r="O19" s="417" t="s">
        <v>1380</v>
      </c>
      <c r="P19" s="417" t="s">
        <v>1381</v>
      </c>
      <c r="Q19" s="417" t="s">
        <v>1382</v>
      </c>
      <c r="R19" s="417" t="s">
        <v>1383</v>
      </c>
      <c r="S19" s="417" t="s">
        <v>1384</v>
      </c>
      <c r="T19" s="417" t="s">
        <v>1385</v>
      </c>
      <c r="U19" s="417" t="s">
        <v>1386</v>
      </c>
      <c r="V19" s="417" t="s">
        <v>1387</v>
      </c>
      <c r="W19" s="417" t="s">
        <v>1388</v>
      </c>
      <c r="X19" s="417" t="s">
        <v>1389</v>
      </c>
      <c r="Y19" s="162" t="s">
        <v>1390</v>
      </c>
      <c r="Z19" s="162" t="s">
        <v>1391</v>
      </c>
      <c r="AA19" s="162" t="s">
        <v>1392</v>
      </c>
      <c r="AB19" s="162" t="s">
        <v>1393</v>
      </c>
      <c r="AC19" s="162" t="s">
        <v>1394</v>
      </c>
      <c r="AD19" s="417" t="s">
        <v>1395</v>
      </c>
      <c r="AE19" s="417" t="s">
        <v>1396</v>
      </c>
      <c r="AF19" s="417" t="s">
        <v>1397</v>
      </c>
      <c r="AG19" s="417" t="s">
        <v>1398</v>
      </c>
      <c r="AH19" s="417" t="s">
        <v>1399</v>
      </c>
      <c r="AW19" s="418"/>
      <c r="AX19" s="418"/>
      <c r="AY19" s="418"/>
      <c r="AZ19" s="418"/>
      <c r="BA19" s="418"/>
      <c r="BB19" s="418"/>
      <c r="BC19" s="418"/>
      <c r="BD19" s="418"/>
      <c r="BE19" s="418"/>
      <c r="BF19" s="418"/>
      <c r="BG19" s="418"/>
      <c r="BH19" s="418"/>
      <c r="BI19" s="418"/>
      <c r="BJ19" s="418"/>
      <c r="BK19" s="418"/>
      <c r="BL19" s="418"/>
      <c r="BM19" s="418"/>
      <c r="BN19" s="418"/>
      <c r="BO19" s="418"/>
      <c r="BP19" s="418"/>
      <c r="BQ19" s="418"/>
      <c r="BR19" s="418"/>
      <c r="BS19" s="418"/>
      <c r="BT19" s="418"/>
      <c r="BU19" s="418"/>
      <c r="BV19" s="418"/>
      <c r="BW19" s="418"/>
      <c r="BX19" s="418"/>
    </row>
    <row r="20" spans="1:76" ht="47.25" customHeight="1" x14ac:dyDescent="0.25">
      <c r="A20" s="845">
        <v>0</v>
      </c>
      <c r="B20" s="768" t="s">
        <v>604</v>
      </c>
      <c r="C20" s="767" t="s">
        <v>747</v>
      </c>
      <c r="D20" s="767" t="s">
        <v>493</v>
      </c>
      <c r="E20" s="855">
        <f t="shared" ref="E20:I20" si="0">SUM(E21:E26)</f>
        <v>0.32</v>
      </c>
      <c r="F20" s="855">
        <f t="shared" si="0"/>
        <v>0</v>
      </c>
      <c r="G20" s="855">
        <f t="shared" si="0"/>
        <v>18.504999999999999</v>
      </c>
      <c r="H20" s="855">
        <f t="shared" si="0"/>
        <v>0</v>
      </c>
      <c r="I20" s="855">
        <f t="shared" si="0"/>
        <v>2109</v>
      </c>
      <c r="J20" s="855">
        <f t="shared" ref="J20" si="1">O20+T20+Y20+AD20</f>
        <v>0</v>
      </c>
      <c r="K20" s="855">
        <f t="shared" ref="K20" si="2">P20+U20+Z20+AE20</f>
        <v>0</v>
      </c>
      <c r="L20" s="855">
        <f t="shared" ref="L20" si="3">Q20+V20+AA20+AF20</f>
        <v>9.6050000000000004</v>
      </c>
      <c r="M20" s="855">
        <f t="shared" ref="M20" si="4">R20+W20+AB20+AG20</f>
        <v>0</v>
      </c>
      <c r="N20" s="855">
        <f t="shared" ref="N20" si="5">S20+X20+AC20+AH20</f>
        <v>595</v>
      </c>
      <c r="O20" s="855">
        <f t="shared" ref="O20:AH20" si="6">SUM(O21:O26)</f>
        <v>0</v>
      </c>
      <c r="P20" s="855">
        <f t="shared" si="6"/>
        <v>0</v>
      </c>
      <c r="Q20" s="855">
        <f t="shared" si="6"/>
        <v>2.214</v>
      </c>
      <c r="R20" s="855">
        <f t="shared" si="6"/>
        <v>0</v>
      </c>
      <c r="S20" s="855">
        <f t="shared" si="6"/>
        <v>169</v>
      </c>
      <c r="T20" s="855">
        <f t="shared" si="6"/>
        <v>0</v>
      </c>
      <c r="U20" s="855">
        <f t="shared" si="6"/>
        <v>0</v>
      </c>
      <c r="V20" s="855">
        <f t="shared" si="6"/>
        <v>3.266</v>
      </c>
      <c r="W20" s="855">
        <f t="shared" si="6"/>
        <v>0</v>
      </c>
      <c r="X20" s="855">
        <f t="shared" si="6"/>
        <v>187</v>
      </c>
      <c r="Y20" s="855">
        <f t="shared" si="6"/>
        <v>0</v>
      </c>
      <c r="Z20" s="855">
        <f t="shared" si="6"/>
        <v>0</v>
      </c>
      <c r="AA20" s="855">
        <f t="shared" si="6"/>
        <v>4.125</v>
      </c>
      <c r="AB20" s="855">
        <f t="shared" si="6"/>
        <v>0</v>
      </c>
      <c r="AC20" s="855">
        <f t="shared" si="6"/>
        <v>239</v>
      </c>
      <c r="AD20" s="855">
        <f t="shared" si="6"/>
        <v>0</v>
      </c>
      <c r="AE20" s="855">
        <f t="shared" si="6"/>
        <v>0</v>
      </c>
      <c r="AF20" s="855">
        <f t="shared" si="6"/>
        <v>0</v>
      </c>
      <c r="AG20" s="855">
        <f t="shared" si="6"/>
        <v>0</v>
      </c>
      <c r="AH20" s="855">
        <f t="shared" si="6"/>
        <v>0</v>
      </c>
      <c r="AI20" s="868"/>
      <c r="AW20" s="419"/>
      <c r="AX20" s="419"/>
      <c r="AY20" s="419"/>
      <c r="AZ20" s="419"/>
      <c r="BA20" s="419"/>
      <c r="BB20" s="419"/>
      <c r="BC20" s="419"/>
      <c r="BD20" s="419"/>
      <c r="BE20" s="419"/>
      <c r="BF20" s="419"/>
      <c r="BG20" s="419"/>
      <c r="BH20" s="419"/>
      <c r="BI20" s="419"/>
      <c r="BJ20" s="419"/>
      <c r="BK20" s="419"/>
      <c r="BL20" s="419"/>
      <c r="BM20" s="419"/>
      <c r="BN20" s="419"/>
      <c r="BO20" s="419"/>
      <c r="BP20" s="419"/>
      <c r="BQ20" s="419"/>
      <c r="BR20" s="419"/>
      <c r="BS20" s="419"/>
      <c r="BT20" s="419"/>
      <c r="BU20" s="419"/>
      <c r="BV20" s="419"/>
      <c r="BW20" s="419"/>
      <c r="BX20" s="419"/>
    </row>
    <row r="21" spans="1:76" ht="31.5" customHeight="1" x14ac:dyDescent="0.25">
      <c r="A21" s="845" t="s">
        <v>605</v>
      </c>
      <c r="B21" s="844" t="s">
        <v>606</v>
      </c>
      <c r="C21" s="845" t="s">
        <v>747</v>
      </c>
      <c r="D21" s="845" t="s">
        <v>493</v>
      </c>
      <c r="E21" s="856">
        <f t="shared" ref="E21:I21" si="7">SUM(E27)</f>
        <v>0</v>
      </c>
      <c r="F21" s="856">
        <f t="shared" si="7"/>
        <v>0</v>
      </c>
      <c r="G21" s="856">
        <f t="shared" si="7"/>
        <v>0</v>
      </c>
      <c r="H21" s="856">
        <f t="shared" si="7"/>
        <v>0</v>
      </c>
      <c r="I21" s="856">
        <f t="shared" si="7"/>
        <v>0</v>
      </c>
      <c r="J21" s="856">
        <f t="shared" ref="J21:J48" si="8">O21+T21+Y21+AD21</f>
        <v>0</v>
      </c>
      <c r="K21" s="856">
        <f t="shared" ref="K21:K48" si="9">P21+U21+Z21+AE21</f>
        <v>0</v>
      </c>
      <c r="L21" s="856">
        <f t="shared" ref="L21:L48" si="10">Q21+V21+AA21+AF21</f>
        <v>0</v>
      </c>
      <c r="M21" s="856">
        <f t="shared" ref="M21:M48" si="11">R21+W21+AB21+AG21</f>
        <v>0</v>
      </c>
      <c r="N21" s="856">
        <f t="shared" ref="N21:N48" si="12">S21+X21+AC21+AH21</f>
        <v>0</v>
      </c>
      <c r="O21" s="856">
        <f t="shared" ref="O21:AH21" si="13">SUM(O27)</f>
        <v>0</v>
      </c>
      <c r="P21" s="856">
        <f t="shared" si="13"/>
        <v>0</v>
      </c>
      <c r="Q21" s="856">
        <f t="shared" si="13"/>
        <v>0</v>
      </c>
      <c r="R21" s="856">
        <f t="shared" si="13"/>
        <v>0</v>
      </c>
      <c r="S21" s="856">
        <f t="shared" si="13"/>
        <v>0</v>
      </c>
      <c r="T21" s="856">
        <f t="shared" si="13"/>
        <v>0</v>
      </c>
      <c r="U21" s="856">
        <f t="shared" si="13"/>
        <v>0</v>
      </c>
      <c r="V21" s="856">
        <f t="shared" si="13"/>
        <v>0</v>
      </c>
      <c r="W21" s="856">
        <f t="shared" si="13"/>
        <v>0</v>
      </c>
      <c r="X21" s="856">
        <f t="shared" si="13"/>
        <v>0</v>
      </c>
      <c r="Y21" s="856">
        <f t="shared" si="13"/>
        <v>0</v>
      </c>
      <c r="Z21" s="856">
        <f t="shared" si="13"/>
        <v>0</v>
      </c>
      <c r="AA21" s="856">
        <f t="shared" si="13"/>
        <v>0</v>
      </c>
      <c r="AB21" s="856">
        <f t="shared" si="13"/>
        <v>0</v>
      </c>
      <c r="AC21" s="856">
        <f t="shared" si="13"/>
        <v>0</v>
      </c>
      <c r="AD21" s="856">
        <f t="shared" si="13"/>
        <v>0</v>
      </c>
      <c r="AE21" s="856">
        <f t="shared" si="13"/>
        <v>0</v>
      </c>
      <c r="AF21" s="856">
        <f t="shared" si="13"/>
        <v>0</v>
      </c>
      <c r="AG21" s="856">
        <f t="shared" si="13"/>
        <v>0</v>
      </c>
      <c r="AH21" s="856">
        <f t="shared" si="13"/>
        <v>0</v>
      </c>
    </row>
    <row r="22" spans="1:76" ht="31.5" customHeight="1" x14ac:dyDescent="0.25">
      <c r="A22" s="845" t="s">
        <v>607</v>
      </c>
      <c r="B22" s="844" t="s">
        <v>688</v>
      </c>
      <c r="C22" s="845" t="s">
        <v>747</v>
      </c>
      <c r="D22" s="845" t="s">
        <v>493</v>
      </c>
      <c r="E22" s="856">
        <f t="shared" ref="E22:I22" si="14">SUM(E45)</f>
        <v>0</v>
      </c>
      <c r="F22" s="856">
        <f t="shared" si="14"/>
        <v>0</v>
      </c>
      <c r="G22" s="856">
        <f t="shared" si="14"/>
        <v>0</v>
      </c>
      <c r="H22" s="856">
        <f t="shared" si="14"/>
        <v>0</v>
      </c>
      <c r="I22" s="856">
        <f t="shared" si="14"/>
        <v>2089</v>
      </c>
      <c r="J22" s="856">
        <f t="shared" si="8"/>
        <v>0</v>
      </c>
      <c r="K22" s="856">
        <f t="shared" si="9"/>
        <v>0</v>
      </c>
      <c r="L22" s="856">
        <f t="shared" si="10"/>
        <v>0</v>
      </c>
      <c r="M22" s="856">
        <f t="shared" si="11"/>
        <v>0</v>
      </c>
      <c r="N22" s="856">
        <f t="shared" si="12"/>
        <v>595</v>
      </c>
      <c r="O22" s="856">
        <f t="shared" ref="O22:AH22" si="15">SUM(O45)</f>
        <v>0</v>
      </c>
      <c r="P22" s="856">
        <f t="shared" si="15"/>
        <v>0</v>
      </c>
      <c r="Q22" s="856">
        <f t="shared" si="15"/>
        <v>0</v>
      </c>
      <c r="R22" s="856">
        <f t="shared" si="15"/>
        <v>0</v>
      </c>
      <c r="S22" s="856">
        <f t="shared" si="15"/>
        <v>169</v>
      </c>
      <c r="T22" s="856">
        <f t="shared" si="15"/>
        <v>0</v>
      </c>
      <c r="U22" s="856">
        <f t="shared" si="15"/>
        <v>0</v>
      </c>
      <c r="V22" s="856">
        <f t="shared" si="15"/>
        <v>0</v>
      </c>
      <c r="W22" s="856">
        <f t="shared" si="15"/>
        <v>0</v>
      </c>
      <c r="X22" s="856">
        <f t="shared" si="15"/>
        <v>187</v>
      </c>
      <c r="Y22" s="856">
        <f t="shared" si="15"/>
        <v>0</v>
      </c>
      <c r="Z22" s="856">
        <f t="shared" si="15"/>
        <v>0</v>
      </c>
      <c r="AA22" s="856">
        <f t="shared" si="15"/>
        <v>0</v>
      </c>
      <c r="AB22" s="856">
        <f t="shared" si="15"/>
        <v>0</v>
      </c>
      <c r="AC22" s="856">
        <f t="shared" si="15"/>
        <v>239</v>
      </c>
      <c r="AD22" s="856">
        <f t="shared" si="15"/>
        <v>0</v>
      </c>
      <c r="AE22" s="856">
        <f t="shared" si="15"/>
        <v>0</v>
      </c>
      <c r="AF22" s="856">
        <f t="shared" si="15"/>
        <v>0</v>
      </c>
      <c r="AG22" s="856">
        <f t="shared" si="15"/>
        <v>0</v>
      </c>
      <c r="AH22" s="856">
        <f t="shared" si="15"/>
        <v>0</v>
      </c>
    </row>
    <row r="23" spans="1:76" ht="78.75" customHeight="1" x14ac:dyDescent="0.25">
      <c r="A23" s="845" t="s">
        <v>609</v>
      </c>
      <c r="B23" s="844" t="s">
        <v>610</v>
      </c>
      <c r="C23" s="845" t="s">
        <v>747</v>
      </c>
      <c r="D23" s="845" t="s">
        <v>493</v>
      </c>
      <c r="E23" s="856">
        <f t="shared" ref="E23:I23" si="16">SUM(E70)</f>
        <v>0</v>
      </c>
      <c r="F23" s="856">
        <f t="shared" si="16"/>
        <v>0</v>
      </c>
      <c r="G23" s="856">
        <f t="shared" si="16"/>
        <v>0</v>
      </c>
      <c r="H23" s="856">
        <f t="shared" si="16"/>
        <v>0</v>
      </c>
      <c r="I23" s="856">
        <f t="shared" si="16"/>
        <v>0</v>
      </c>
      <c r="J23" s="856">
        <f t="shared" si="8"/>
        <v>0</v>
      </c>
      <c r="K23" s="856">
        <f t="shared" si="9"/>
        <v>0</v>
      </c>
      <c r="L23" s="856">
        <f t="shared" si="10"/>
        <v>0</v>
      </c>
      <c r="M23" s="856">
        <f t="shared" si="11"/>
        <v>0</v>
      </c>
      <c r="N23" s="856">
        <f t="shared" si="12"/>
        <v>0</v>
      </c>
      <c r="O23" s="856">
        <f t="shared" ref="O23:AH23" si="17">SUM(O70)</f>
        <v>0</v>
      </c>
      <c r="P23" s="856">
        <f t="shared" si="17"/>
        <v>0</v>
      </c>
      <c r="Q23" s="856">
        <f t="shared" si="17"/>
        <v>0</v>
      </c>
      <c r="R23" s="856">
        <f t="shared" si="17"/>
        <v>0</v>
      </c>
      <c r="S23" s="856">
        <f t="shared" si="17"/>
        <v>0</v>
      </c>
      <c r="T23" s="856">
        <f t="shared" si="17"/>
        <v>0</v>
      </c>
      <c r="U23" s="856">
        <f t="shared" si="17"/>
        <v>0</v>
      </c>
      <c r="V23" s="856">
        <f t="shared" si="17"/>
        <v>0</v>
      </c>
      <c r="W23" s="856">
        <f t="shared" si="17"/>
        <v>0</v>
      </c>
      <c r="X23" s="856">
        <f t="shared" si="17"/>
        <v>0</v>
      </c>
      <c r="Y23" s="856">
        <f t="shared" si="17"/>
        <v>0</v>
      </c>
      <c r="Z23" s="856">
        <f t="shared" si="17"/>
        <v>0</v>
      </c>
      <c r="AA23" s="856">
        <f t="shared" si="17"/>
        <v>0</v>
      </c>
      <c r="AB23" s="856">
        <f t="shared" si="17"/>
        <v>0</v>
      </c>
      <c r="AC23" s="856">
        <f t="shared" si="17"/>
        <v>0</v>
      </c>
      <c r="AD23" s="856">
        <f t="shared" si="17"/>
        <v>0</v>
      </c>
      <c r="AE23" s="856">
        <f t="shared" si="17"/>
        <v>0</v>
      </c>
      <c r="AF23" s="856">
        <f t="shared" si="17"/>
        <v>0</v>
      </c>
      <c r="AG23" s="856">
        <f t="shared" si="17"/>
        <v>0</v>
      </c>
      <c r="AH23" s="856">
        <f t="shared" si="17"/>
        <v>0</v>
      </c>
    </row>
    <row r="24" spans="1:76" ht="47.25" customHeight="1" x14ac:dyDescent="0.25">
      <c r="A24" s="845" t="s">
        <v>611</v>
      </c>
      <c r="B24" s="844" t="s">
        <v>687</v>
      </c>
      <c r="C24" s="845" t="s">
        <v>747</v>
      </c>
      <c r="D24" s="845" t="s">
        <v>493</v>
      </c>
      <c r="E24" s="856">
        <f t="shared" ref="E24:I24" si="18">SUM(E73)</f>
        <v>0.32</v>
      </c>
      <c r="F24" s="856">
        <f t="shared" si="18"/>
        <v>0</v>
      </c>
      <c r="G24" s="856">
        <f t="shared" si="18"/>
        <v>18.504999999999999</v>
      </c>
      <c r="H24" s="856">
        <f t="shared" si="18"/>
        <v>0</v>
      </c>
      <c r="I24" s="856">
        <f t="shared" si="18"/>
        <v>20</v>
      </c>
      <c r="J24" s="856">
        <f t="shared" si="8"/>
        <v>0</v>
      </c>
      <c r="K24" s="856">
        <f t="shared" si="9"/>
        <v>0</v>
      </c>
      <c r="L24" s="856">
        <f t="shared" si="10"/>
        <v>9.6050000000000004</v>
      </c>
      <c r="M24" s="856">
        <f t="shared" si="11"/>
        <v>0</v>
      </c>
      <c r="N24" s="856">
        <f t="shared" si="12"/>
        <v>0</v>
      </c>
      <c r="O24" s="856">
        <f t="shared" ref="O24:AH24" si="19">SUM(O73)</f>
        <v>0</v>
      </c>
      <c r="P24" s="856">
        <f t="shared" si="19"/>
        <v>0</v>
      </c>
      <c r="Q24" s="856">
        <f t="shared" si="19"/>
        <v>2.214</v>
      </c>
      <c r="R24" s="856">
        <f t="shared" si="19"/>
        <v>0</v>
      </c>
      <c r="S24" s="856">
        <f t="shared" si="19"/>
        <v>0</v>
      </c>
      <c r="T24" s="856">
        <f t="shared" si="19"/>
        <v>0</v>
      </c>
      <c r="U24" s="856">
        <f t="shared" si="19"/>
        <v>0</v>
      </c>
      <c r="V24" s="856">
        <f t="shared" si="19"/>
        <v>3.266</v>
      </c>
      <c r="W24" s="856">
        <f t="shared" si="19"/>
        <v>0</v>
      </c>
      <c r="X24" s="856">
        <f t="shared" si="19"/>
        <v>0</v>
      </c>
      <c r="Y24" s="856">
        <f t="shared" si="19"/>
        <v>0</v>
      </c>
      <c r="Z24" s="856">
        <f t="shared" si="19"/>
        <v>0</v>
      </c>
      <c r="AA24" s="856">
        <f t="shared" si="19"/>
        <v>4.125</v>
      </c>
      <c r="AB24" s="856">
        <f t="shared" si="19"/>
        <v>0</v>
      </c>
      <c r="AC24" s="856">
        <f t="shared" si="19"/>
        <v>0</v>
      </c>
      <c r="AD24" s="856">
        <f t="shared" si="19"/>
        <v>0</v>
      </c>
      <c r="AE24" s="856">
        <f t="shared" si="19"/>
        <v>0</v>
      </c>
      <c r="AF24" s="856">
        <f t="shared" si="19"/>
        <v>0</v>
      </c>
      <c r="AG24" s="856">
        <f t="shared" si="19"/>
        <v>0</v>
      </c>
      <c r="AH24" s="856">
        <f t="shared" si="19"/>
        <v>0</v>
      </c>
    </row>
    <row r="25" spans="1:76" ht="47.25" customHeight="1" x14ac:dyDescent="0.25">
      <c r="A25" s="845" t="s">
        <v>613</v>
      </c>
      <c r="B25" s="844" t="s">
        <v>614</v>
      </c>
      <c r="C25" s="845" t="s">
        <v>747</v>
      </c>
      <c r="D25" s="845" t="s">
        <v>493</v>
      </c>
      <c r="E25" s="856">
        <f t="shared" ref="E25:I26" si="20">SUM(E77)</f>
        <v>0</v>
      </c>
      <c r="F25" s="856">
        <f t="shared" si="20"/>
        <v>0</v>
      </c>
      <c r="G25" s="856">
        <f t="shared" si="20"/>
        <v>0</v>
      </c>
      <c r="H25" s="856">
        <f t="shared" si="20"/>
        <v>0</v>
      </c>
      <c r="I25" s="856">
        <f t="shared" si="20"/>
        <v>0</v>
      </c>
      <c r="J25" s="856">
        <f t="shared" si="8"/>
        <v>0</v>
      </c>
      <c r="K25" s="856">
        <f t="shared" si="9"/>
        <v>0</v>
      </c>
      <c r="L25" s="856">
        <f t="shared" si="10"/>
        <v>0</v>
      </c>
      <c r="M25" s="856">
        <f t="shared" si="11"/>
        <v>0</v>
      </c>
      <c r="N25" s="856">
        <f t="shared" si="12"/>
        <v>0</v>
      </c>
      <c r="O25" s="856">
        <f t="shared" ref="O25:AH25" si="21">SUM(O77)</f>
        <v>0</v>
      </c>
      <c r="P25" s="856">
        <f t="shared" si="21"/>
        <v>0</v>
      </c>
      <c r="Q25" s="856">
        <f t="shared" si="21"/>
        <v>0</v>
      </c>
      <c r="R25" s="856">
        <f t="shared" si="21"/>
        <v>0</v>
      </c>
      <c r="S25" s="856">
        <f t="shared" si="21"/>
        <v>0</v>
      </c>
      <c r="T25" s="856">
        <f t="shared" si="21"/>
        <v>0</v>
      </c>
      <c r="U25" s="856">
        <f t="shared" si="21"/>
        <v>0</v>
      </c>
      <c r="V25" s="856">
        <f t="shared" si="21"/>
        <v>0</v>
      </c>
      <c r="W25" s="856">
        <f t="shared" si="21"/>
        <v>0</v>
      </c>
      <c r="X25" s="856">
        <f t="shared" si="21"/>
        <v>0</v>
      </c>
      <c r="Y25" s="856">
        <f t="shared" si="21"/>
        <v>0</v>
      </c>
      <c r="Z25" s="856">
        <f t="shared" si="21"/>
        <v>0</v>
      </c>
      <c r="AA25" s="856">
        <f t="shared" si="21"/>
        <v>0</v>
      </c>
      <c r="AB25" s="856">
        <f t="shared" si="21"/>
        <v>0</v>
      </c>
      <c r="AC25" s="856">
        <f t="shared" si="21"/>
        <v>0</v>
      </c>
      <c r="AD25" s="856">
        <f t="shared" si="21"/>
        <v>0</v>
      </c>
      <c r="AE25" s="856">
        <f t="shared" si="21"/>
        <v>0</v>
      </c>
      <c r="AF25" s="856">
        <f t="shared" si="21"/>
        <v>0</v>
      </c>
      <c r="AG25" s="856">
        <f t="shared" si="21"/>
        <v>0</v>
      </c>
      <c r="AH25" s="856">
        <f t="shared" si="21"/>
        <v>0</v>
      </c>
    </row>
    <row r="26" spans="1:76" ht="31.5" customHeight="1" x14ac:dyDescent="0.25">
      <c r="A26" s="845" t="s">
        <v>615</v>
      </c>
      <c r="B26" s="844" t="s">
        <v>616</v>
      </c>
      <c r="C26" s="845" t="s">
        <v>747</v>
      </c>
      <c r="D26" s="845" t="s">
        <v>493</v>
      </c>
      <c r="E26" s="856">
        <f t="shared" si="20"/>
        <v>0</v>
      </c>
      <c r="F26" s="856">
        <f t="shared" si="20"/>
        <v>0</v>
      </c>
      <c r="G26" s="856">
        <f t="shared" si="20"/>
        <v>0</v>
      </c>
      <c r="H26" s="856">
        <f t="shared" si="20"/>
        <v>0</v>
      </c>
      <c r="I26" s="856">
        <f t="shared" si="20"/>
        <v>0</v>
      </c>
      <c r="J26" s="856">
        <f t="shared" si="8"/>
        <v>0</v>
      </c>
      <c r="K26" s="856">
        <f t="shared" si="9"/>
        <v>0</v>
      </c>
      <c r="L26" s="856">
        <f t="shared" si="10"/>
        <v>0</v>
      </c>
      <c r="M26" s="856">
        <f t="shared" si="11"/>
        <v>0</v>
      </c>
      <c r="N26" s="856">
        <f t="shared" si="12"/>
        <v>0</v>
      </c>
      <c r="O26" s="856">
        <f t="shared" ref="O26:AH26" si="22">SUM(O78)</f>
        <v>0</v>
      </c>
      <c r="P26" s="856">
        <f t="shared" si="22"/>
        <v>0</v>
      </c>
      <c r="Q26" s="856">
        <f t="shared" si="22"/>
        <v>0</v>
      </c>
      <c r="R26" s="856">
        <f t="shared" si="22"/>
        <v>0</v>
      </c>
      <c r="S26" s="856">
        <f t="shared" si="22"/>
        <v>0</v>
      </c>
      <c r="T26" s="856">
        <f t="shared" si="22"/>
        <v>0</v>
      </c>
      <c r="U26" s="856">
        <f t="shared" si="22"/>
        <v>0</v>
      </c>
      <c r="V26" s="856">
        <f t="shared" si="22"/>
        <v>0</v>
      </c>
      <c r="W26" s="856">
        <f t="shared" si="22"/>
        <v>0</v>
      </c>
      <c r="X26" s="856">
        <f t="shared" si="22"/>
        <v>0</v>
      </c>
      <c r="Y26" s="856">
        <f t="shared" si="22"/>
        <v>0</v>
      </c>
      <c r="Z26" s="856">
        <f t="shared" si="22"/>
        <v>0</v>
      </c>
      <c r="AA26" s="856">
        <f t="shared" si="22"/>
        <v>0</v>
      </c>
      <c r="AB26" s="856">
        <f t="shared" si="22"/>
        <v>0</v>
      </c>
      <c r="AC26" s="856">
        <f t="shared" si="22"/>
        <v>0</v>
      </c>
      <c r="AD26" s="856">
        <f t="shared" si="22"/>
        <v>0</v>
      </c>
      <c r="AE26" s="856">
        <f t="shared" si="22"/>
        <v>0</v>
      </c>
      <c r="AF26" s="856">
        <f t="shared" si="22"/>
        <v>0</v>
      </c>
      <c r="AG26" s="856">
        <f t="shared" si="22"/>
        <v>0</v>
      </c>
      <c r="AH26" s="856">
        <f t="shared" si="22"/>
        <v>0</v>
      </c>
    </row>
    <row r="27" spans="1:76" ht="31.5" customHeight="1" x14ac:dyDescent="0.25">
      <c r="A27" s="845" t="s">
        <v>494</v>
      </c>
      <c r="B27" s="844" t="s">
        <v>617</v>
      </c>
      <c r="C27" s="845" t="s">
        <v>747</v>
      </c>
      <c r="D27" s="845" t="s">
        <v>493</v>
      </c>
      <c r="E27" s="856">
        <f t="shared" ref="E27:I27" si="23">SUM(E28,E32,E35,E42)</f>
        <v>0</v>
      </c>
      <c r="F27" s="856">
        <f t="shared" si="23"/>
        <v>0</v>
      </c>
      <c r="G27" s="856">
        <f t="shared" si="23"/>
        <v>0</v>
      </c>
      <c r="H27" s="856">
        <f t="shared" si="23"/>
        <v>0</v>
      </c>
      <c r="I27" s="856">
        <f t="shared" si="23"/>
        <v>0</v>
      </c>
      <c r="J27" s="856">
        <f t="shared" si="8"/>
        <v>0</v>
      </c>
      <c r="K27" s="856">
        <f t="shared" si="9"/>
        <v>0</v>
      </c>
      <c r="L27" s="856">
        <f t="shared" si="10"/>
        <v>0</v>
      </c>
      <c r="M27" s="856">
        <f t="shared" si="11"/>
        <v>0</v>
      </c>
      <c r="N27" s="856">
        <f t="shared" si="12"/>
        <v>0</v>
      </c>
      <c r="O27" s="856">
        <f t="shared" ref="O27:AH27" si="24">SUM(O28,O32,O35,O42)</f>
        <v>0</v>
      </c>
      <c r="P27" s="856">
        <f t="shared" si="24"/>
        <v>0</v>
      </c>
      <c r="Q27" s="856">
        <f t="shared" si="24"/>
        <v>0</v>
      </c>
      <c r="R27" s="856">
        <f t="shared" si="24"/>
        <v>0</v>
      </c>
      <c r="S27" s="856">
        <f t="shared" si="24"/>
        <v>0</v>
      </c>
      <c r="T27" s="856">
        <f t="shared" si="24"/>
        <v>0</v>
      </c>
      <c r="U27" s="856">
        <f t="shared" si="24"/>
        <v>0</v>
      </c>
      <c r="V27" s="856">
        <f t="shared" si="24"/>
        <v>0</v>
      </c>
      <c r="W27" s="856">
        <f t="shared" si="24"/>
        <v>0</v>
      </c>
      <c r="X27" s="856">
        <f t="shared" si="24"/>
        <v>0</v>
      </c>
      <c r="Y27" s="856">
        <f t="shared" si="24"/>
        <v>0</v>
      </c>
      <c r="Z27" s="856">
        <f t="shared" si="24"/>
        <v>0</v>
      </c>
      <c r="AA27" s="856">
        <f t="shared" si="24"/>
        <v>0</v>
      </c>
      <c r="AB27" s="856">
        <f t="shared" si="24"/>
        <v>0</v>
      </c>
      <c r="AC27" s="856">
        <f t="shared" si="24"/>
        <v>0</v>
      </c>
      <c r="AD27" s="856">
        <f t="shared" si="24"/>
        <v>0</v>
      </c>
      <c r="AE27" s="856">
        <f t="shared" si="24"/>
        <v>0</v>
      </c>
      <c r="AF27" s="856">
        <f t="shared" si="24"/>
        <v>0</v>
      </c>
      <c r="AG27" s="856">
        <f t="shared" si="24"/>
        <v>0</v>
      </c>
      <c r="AH27" s="856">
        <f t="shared" si="24"/>
        <v>0</v>
      </c>
    </row>
    <row r="28" spans="1:76" ht="47.25" customHeight="1" x14ac:dyDescent="0.25">
      <c r="A28" s="845" t="s">
        <v>496</v>
      </c>
      <c r="B28" s="844" t="s">
        <v>618</v>
      </c>
      <c r="C28" s="845" t="s">
        <v>747</v>
      </c>
      <c r="D28" s="845" t="s">
        <v>493</v>
      </c>
      <c r="E28" s="856">
        <f t="shared" ref="E28:I28" si="25">SUM(E29:E31)</f>
        <v>0</v>
      </c>
      <c r="F28" s="856">
        <f t="shared" si="25"/>
        <v>0</v>
      </c>
      <c r="G28" s="856">
        <f t="shared" si="25"/>
        <v>0</v>
      </c>
      <c r="H28" s="856">
        <f t="shared" si="25"/>
        <v>0</v>
      </c>
      <c r="I28" s="856">
        <f t="shared" si="25"/>
        <v>0</v>
      </c>
      <c r="J28" s="856">
        <f t="shared" si="8"/>
        <v>0</v>
      </c>
      <c r="K28" s="856">
        <f t="shared" si="9"/>
        <v>0</v>
      </c>
      <c r="L28" s="856">
        <f t="shared" si="10"/>
        <v>0</v>
      </c>
      <c r="M28" s="856">
        <f t="shared" si="11"/>
        <v>0</v>
      </c>
      <c r="N28" s="856">
        <f t="shared" si="12"/>
        <v>0</v>
      </c>
      <c r="O28" s="856">
        <f t="shared" ref="O28:AH28" si="26">SUM(O29:O31)</f>
        <v>0</v>
      </c>
      <c r="P28" s="856">
        <f t="shared" si="26"/>
        <v>0</v>
      </c>
      <c r="Q28" s="856">
        <f t="shared" si="26"/>
        <v>0</v>
      </c>
      <c r="R28" s="856">
        <f t="shared" si="26"/>
        <v>0</v>
      </c>
      <c r="S28" s="856">
        <f t="shared" si="26"/>
        <v>0</v>
      </c>
      <c r="T28" s="856">
        <f t="shared" si="26"/>
        <v>0</v>
      </c>
      <c r="U28" s="856">
        <f t="shared" si="26"/>
        <v>0</v>
      </c>
      <c r="V28" s="856">
        <f t="shared" si="26"/>
        <v>0</v>
      </c>
      <c r="W28" s="856">
        <f t="shared" si="26"/>
        <v>0</v>
      </c>
      <c r="X28" s="856">
        <f t="shared" si="26"/>
        <v>0</v>
      </c>
      <c r="Y28" s="856">
        <f t="shared" si="26"/>
        <v>0</v>
      </c>
      <c r="Z28" s="856">
        <f t="shared" si="26"/>
        <v>0</v>
      </c>
      <c r="AA28" s="856">
        <f t="shared" si="26"/>
        <v>0</v>
      </c>
      <c r="AB28" s="856">
        <f t="shared" si="26"/>
        <v>0</v>
      </c>
      <c r="AC28" s="856">
        <f t="shared" si="26"/>
        <v>0</v>
      </c>
      <c r="AD28" s="856">
        <f t="shared" si="26"/>
        <v>0</v>
      </c>
      <c r="AE28" s="856">
        <f t="shared" si="26"/>
        <v>0</v>
      </c>
      <c r="AF28" s="856">
        <f t="shared" si="26"/>
        <v>0</v>
      </c>
      <c r="AG28" s="856">
        <f t="shared" si="26"/>
        <v>0</v>
      </c>
      <c r="AH28" s="856">
        <f t="shared" si="26"/>
        <v>0</v>
      </c>
    </row>
    <row r="29" spans="1:76" ht="78.75" customHeight="1" x14ac:dyDescent="0.25">
      <c r="A29" s="845" t="s">
        <v>500</v>
      </c>
      <c r="B29" s="844" t="s">
        <v>671</v>
      </c>
      <c r="C29" s="845" t="s">
        <v>747</v>
      </c>
      <c r="D29" s="845" t="s">
        <v>493</v>
      </c>
      <c r="E29" s="856">
        <v>0</v>
      </c>
      <c r="F29" s="856">
        <v>0</v>
      </c>
      <c r="G29" s="856">
        <v>0</v>
      </c>
      <c r="H29" s="856">
        <v>0</v>
      </c>
      <c r="I29" s="856">
        <v>0</v>
      </c>
      <c r="J29" s="856">
        <f t="shared" si="8"/>
        <v>0</v>
      </c>
      <c r="K29" s="856">
        <f t="shared" si="9"/>
        <v>0</v>
      </c>
      <c r="L29" s="856">
        <f t="shared" si="10"/>
        <v>0</v>
      </c>
      <c r="M29" s="856">
        <f t="shared" si="11"/>
        <v>0</v>
      </c>
      <c r="N29" s="856">
        <f t="shared" si="12"/>
        <v>0</v>
      </c>
      <c r="O29" s="856">
        <v>0</v>
      </c>
      <c r="P29" s="856">
        <v>0</v>
      </c>
      <c r="Q29" s="856">
        <v>0</v>
      </c>
      <c r="R29" s="856">
        <v>0</v>
      </c>
      <c r="S29" s="856">
        <v>0</v>
      </c>
      <c r="T29" s="856">
        <v>0</v>
      </c>
      <c r="U29" s="856">
        <v>0</v>
      </c>
      <c r="V29" s="856">
        <v>0</v>
      </c>
      <c r="W29" s="856">
        <v>0</v>
      </c>
      <c r="X29" s="856">
        <v>0</v>
      </c>
      <c r="Y29" s="856">
        <v>0</v>
      </c>
      <c r="Z29" s="856">
        <v>0</v>
      </c>
      <c r="AA29" s="856">
        <v>0</v>
      </c>
      <c r="AB29" s="856">
        <v>0</v>
      </c>
      <c r="AC29" s="856">
        <v>0</v>
      </c>
      <c r="AD29" s="856">
        <v>0</v>
      </c>
      <c r="AE29" s="856">
        <v>0</v>
      </c>
      <c r="AF29" s="856">
        <v>0</v>
      </c>
      <c r="AG29" s="856">
        <v>0</v>
      </c>
      <c r="AH29" s="856">
        <v>0</v>
      </c>
    </row>
    <row r="30" spans="1:76" ht="78.75" customHeight="1" x14ac:dyDescent="0.25">
      <c r="A30" s="845" t="s">
        <v>502</v>
      </c>
      <c r="B30" s="844" t="s">
        <v>620</v>
      </c>
      <c r="C30" s="845" t="s">
        <v>747</v>
      </c>
      <c r="D30" s="845" t="s">
        <v>493</v>
      </c>
      <c r="E30" s="856">
        <v>0</v>
      </c>
      <c r="F30" s="856">
        <v>0</v>
      </c>
      <c r="G30" s="856">
        <v>0</v>
      </c>
      <c r="H30" s="856">
        <v>0</v>
      </c>
      <c r="I30" s="856">
        <v>0</v>
      </c>
      <c r="J30" s="856">
        <f t="shared" si="8"/>
        <v>0</v>
      </c>
      <c r="K30" s="856">
        <f t="shared" si="9"/>
        <v>0</v>
      </c>
      <c r="L30" s="856">
        <f t="shared" si="10"/>
        <v>0</v>
      </c>
      <c r="M30" s="856">
        <f t="shared" si="11"/>
        <v>0</v>
      </c>
      <c r="N30" s="856">
        <f t="shared" si="12"/>
        <v>0</v>
      </c>
      <c r="O30" s="856">
        <v>0</v>
      </c>
      <c r="P30" s="856">
        <v>0</v>
      </c>
      <c r="Q30" s="856">
        <v>0</v>
      </c>
      <c r="R30" s="856">
        <v>0</v>
      </c>
      <c r="S30" s="856">
        <v>0</v>
      </c>
      <c r="T30" s="856">
        <v>0</v>
      </c>
      <c r="U30" s="856">
        <v>0</v>
      </c>
      <c r="V30" s="856">
        <v>0</v>
      </c>
      <c r="W30" s="856">
        <v>0</v>
      </c>
      <c r="X30" s="856">
        <v>0</v>
      </c>
      <c r="Y30" s="856">
        <v>0</v>
      </c>
      <c r="Z30" s="856">
        <v>0</v>
      </c>
      <c r="AA30" s="856">
        <v>0</v>
      </c>
      <c r="AB30" s="856">
        <v>0</v>
      </c>
      <c r="AC30" s="856">
        <v>0</v>
      </c>
      <c r="AD30" s="856">
        <v>0</v>
      </c>
      <c r="AE30" s="856">
        <v>0</v>
      </c>
      <c r="AF30" s="856">
        <v>0</v>
      </c>
      <c r="AG30" s="856">
        <v>0</v>
      </c>
      <c r="AH30" s="856">
        <v>0</v>
      </c>
    </row>
    <row r="31" spans="1:76" ht="63" customHeight="1" x14ac:dyDescent="0.25">
      <c r="A31" s="845" t="s">
        <v>504</v>
      </c>
      <c r="B31" s="844" t="s">
        <v>621</v>
      </c>
      <c r="C31" s="845" t="s">
        <v>747</v>
      </c>
      <c r="D31" s="845" t="s">
        <v>493</v>
      </c>
      <c r="E31" s="856">
        <v>0</v>
      </c>
      <c r="F31" s="856">
        <v>0</v>
      </c>
      <c r="G31" s="856">
        <v>0</v>
      </c>
      <c r="H31" s="856">
        <v>0</v>
      </c>
      <c r="I31" s="856">
        <v>0</v>
      </c>
      <c r="J31" s="856">
        <f t="shared" si="8"/>
        <v>0</v>
      </c>
      <c r="K31" s="856">
        <f t="shared" si="9"/>
        <v>0</v>
      </c>
      <c r="L31" s="856">
        <f t="shared" si="10"/>
        <v>0</v>
      </c>
      <c r="M31" s="856">
        <f t="shared" si="11"/>
        <v>0</v>
      </c>
      <c r="N31" s="856">
        <f t="shared" si="12"/>
        <v>0</v>
      </c>
      <c r="O31" s="856">
        <v>0</v>
      </c>
      <c r="P31" s="856">
        <v>0</v>
      </c>
      <c r="Q31" s="856">
        <v>0</v>
      </c>
      <c r="R31" s="856">
        <v>0</v>
      </c>
      <c r="S31" s="856">
        <v>0</v>
      </c>
      <c r="T31" s="856">
        <v>0</v>
      </c>
      <c r="U31" s="856">
        <v>0</v>
      </c>
      <c r="V31" s="856">
        <v>0</v>
      </c>
      <c r="W31" s="856">
        <v>0</v>
      </c>
      <c r="X31" s="856">
        <v>0</v>
      </c>
      <c r="Y31" s="856">
        <v>0</v>
      </c>
      <c r="Z31" s="856">
        <v>0</v>
      </c>
      <c r="AA31" s="856">
        <v>0</v>
      </c>
      <c r="AB31" s="856">
        <v>0</v>
      </c>
      <c r="AC31" s="856">
        <v>0</v>
      </c>
      <c r="AD31" s="856">
        <v>0</v>
      </c>
      <c r="AE31" s="856">
        <v>0</v>
      </c>
      <c r="AF31" s="856">
        <v>0</v>
      </c>
      <c r="AG31" s="856">
        <v>0</v>
      </c>
      <c r="AH31" s="856">
        <v>0</v>
      </c>
    </row>
    <row r="32" spans="1:76" ht="47.25" customHeight="1" x14ac:dyDescent="0.25">
      <c r="A32" s="845" t="s">
        <v>508</v>
      </c>
      <c r="B32" s="844" t="s">
        <v>624</v>
      </c>
      <c r="C32" s="845" t="s">
        <v>747</v>
      </c>
      <c r="D32" s="845" t="s">
        <v>493</v>
      </c>
      <c r="E32" s="856">
        <f t="shared" ref="E32:I32" si="27">SUM(E33:E34)</f>
        <v>0</v>
      </c>
      <c r="F32" s="856">
        <f t="shared" si="27"/>
        <v>0</v>
      </c>
      <c r="G32" s="856">
        <f t="shared" si="27"/>
        <v>0</v>
      </c>
      <c r="H32" s="856">
        <f t="shared" si="27"/>
        <v>0</v>
      </c>
      <c r="I32" s="856">
        <f t="shared" si="27"/>
        <v>0</v>
      </c>
      <c r="J32" s="856">
        <f t="shared" si="8"/>
        <v>0</v>
      </c>
      <c r="K32" s="856">
        <f t="shared" si="9"/>
        <v>0</v>
      </c>
      <c r="L32" s="856">
        <f t="shared" si="10"/>
        <v>0</v>
      </c>
      <c r="M32" s="856">
        <f t="shared" si="11"/>
        <v>0</v>
      </c>
      <c r="N32" s="856">
        <f t="shared" si="12"/>
        <v>0</v>
      </c>
      <c r="O32" s="856">
        <f t="shared" ref="O32:AH32" si="28">SUM(O33:O34)</f>
        <v>0</v>
      </c>
      <c r="P32" s="856">
        <f t="shared" si="28"/>
        <v>0</v>
      </c>
      <c r="Q32" s="856">
        <f t="shared" si="28"/>
        <v>0</v>
      </c>
      <c r="R32" s="856">
        <f t="shared" si="28"/>
        <v>0</v>
      </c>
      <c r="S32" s="856">
        <f t="shared" si="28"/>
        <v>0</v>
      </c>
      <c r="T32" s="856">
        <f t="shared" si="28"/>
        <v>0</v>
      </c>
      <c r="U32" s="856">
        <f t="shared" si="28"/>
        <v>0</v>
      </c>
      <c r="V32" s="856">
        <f t="shared" si="28"/>
        <v>0</v>
      </c>
      <c r="W32" s="856">
        <f t="shared" si="28"/>
        <v>0</v>
      </c>
      <c r="X32" s="856">
        <f t="shared" si="28"/>
        <v>0</v>
      </c>
      <c r="Y32" s="856">
        <f t="shared" si="28"/>
        <v>0</v>
      </c>
      <c r="Z32" s="856">
        <f t="shared" si="28"/>
        <v>0</v>
      </c>
      <c r="AA32" s="856">
        <f t="shared" si="28"/>
        <v>0</v>
      </c>
      <c r="AB32" s="856">
        <f t="shared" si="28"/>
        <v>0</v>
      </c>
      <c r="AC32" s="856">
        <f t="shared" si="28"/>
        <v>0</v>
      </c>
      <c r="AD32" s="856">
        <f t="shared" si="28"/>
        <v>0</v>
      </c>
      <c r="AE32" s="856">
        <f t="shared" si="28"/>
        <v>0</v>
      </c>
      <c r="AF32" s="856">
        <f t="shared" si="28"/>
        <v>0</v>
      </c>
      <c r="AG32" s="856">
        <f t="shared" si="28"/>
        <v>0</v>
      </c>
      <c r="AH32" s="856">
        <f t="shared" si="28"/>
        <v>0</v>
      </c>
    </row>
    <row r="33" spans="1:34" ht="78.75" customHeight="1" x14ac:dyDescent="0.25">
      <c r="A33" s="845" t="s">
        <v>510</v>
      </c>
      <c r="B33" s="844" t="s">
        <v>625</v>
      </c>
      <c r="C33" s="845" t="s">
        <v>747</v>
      </c>
      <c r="D33" s="845" t="s">
        <v>493</v>
      </c>
      <c r="E33" s="856">
        <v>0</v>
      </c>
      <c r="F33" s="856">
        <v>0</v>
      </c>
      <c r="G33" s="856">
        <v>0</v>
      </c>
      <c r="H33" s="856">
        <v>0</v>
      </c>
      <c r="I33" s="856">
        <v>0</v>
      </c>
      <c r="J33" s="856">
        <f t="shared" si="8"/>
        <v>0</v>
      </c>
      <c r="K33" s="856">
        <f t="shared" si="9"/>
        <v>0</v>
      </c>
      <c r="L33" s="856">
        <f t="shared" si="10"/>
        <v>0</v>
      </c>
      <c r="M33" s="856">
        <f t="shared" si="11"/>
        <v>0</v>
      </c>
      <c r="N33" s="856">
        <f t="shared" si="12"/>
        <v>0</v>
      </c>
      <c r="O33" s="856">
        <v>0</v>
      </c>
      <c r="P33" s="856">
        <v>0</v>
      </c>
      <c r="Q33" s="856">
        <v>0</v>
      </c>
      <c r="R33" s="856">
        <v>0</v>
      </c>
      <c r="S33" s="856">
        <v>0</v>
      </c>
      <c r="T33" s="856">
        <v>0</v>
      </c>
      <c r="U33" s="856">
        <v>0</v>
      </c>
      <c r="V33" s="856">
        <v>0</v>
      </c>
      <c r="W33" s="856">
        <v>0</v>
      </c>
      <c r="X33" s="856">
        <v>0</v>
      </c>
      <c r="Y33" s="856">
        <v>0</v>
      </c>
      <c r="Z33" s="856">
        <v>0</v>
      </c>
      <c r="AA33" s="856">
        <v>0</v>
      </c>
      <c r="AB33" s="856">
        <v>0</v>
      </c>
      <c r="AC33" s="856">
        <v>0</v>
      </c>
      <c r="AD33" s="856">
        <v>0</v>
      </c>
      <c r="AE33" s="856">
        <v>0</v>
      </c>
      <c r="AF33" s="856">
        <v>0</v>
      </c>
      <c r="AG33" s="856">
        <v>0</v>
      </c>
      <c r="AH33" s="856">
        <v>0</v>
      </c>
    </row>
    <row r="34" spans="1:34" ht="47.25" customHeight="1" x14ac:dyDescent="0.25">
      <c r="A34" s="845" t="s">
        <v>511</v>
      </c>
      <c r="B34" s="844" t="s">
        <v>626</v>
      </c>
      <c r="C34" s="845" t="s">
        <v>747</v>
      </c>
      <c r="D34" s="845" t="s">
        <v>493</v>
      </c>
      <c r="E34" s="856">
        <v>0</v>
      </c>
      <c r="F34" s="856">
        <v>0</v>
      </c>
      <c r="G34" s="856">
        <v>0</v>
      </c>
      <c r="H34" s="856">
        <v>0</v>
      </c>
      <c r="I34" s="856">
        <v>0</v>
      </c>
      <c r="J34" s="856">
        <f t="shared" si="8"/>
        <v>0</v>
      </c>
      <c r="K34" s="856">
        <f t="shared" si="9"/>
        <v>0</v>
      </c>
      <c r="L34" s="856">
        <f t="shared" si="10"/>
        <v>0</v>
      </c>
      <c r="M34" s="856">
        <f t="shared" si="11"/>
        <v>0</v>
      </c>
      <c r="N34" s="856">
        <f t="shared" si="12"/>
        <v>0</v>
      </c>
      <c r="O34" s="856">
        <v>0</v>
      </c>
      <c r="P34" s="856">
        <v>0</v>
      </c>
      <c r="Q34" s="856">
        <v>0</v>
      </c>
      <c r="R34" s="856">
        <v>0</v>
      </c>
      <c r="S34" s="856">
        <v>0</v>
      </c>
      <c r="T34" s="856">
        <v>0</v>
      </c>
      <c r="U34" s="856">
        <v>0</v>
      </c>
      <c r="V34" s="856">
        <v>0</v>
      </c>
      <c r="W34" s="856">
        <v>0</v>
      </c>
      <c r="X34" s="856">
        <v>0</v>
      </c>
      <c r="Y34" s="856">
        <v>0</v>
      </c>
      <c r="Z34" s="856">
        <v>0</v>
      </c>
      <c r="AA34" s="856">
        <v>0</v>
      </c>
      <c r="AB34" s="856">
        <v>0</v>
      </c>
      <c r="AC34" s="856">
        <v>0</v>
      </c>
      <c r="AD34" s="856">
        <v>0</v>
      </c>
      <c r="AE34" s="856">
        <v>0</v>
      </c>
      <c r="AF34" s="856">
        <v>0</v>
      </c>
      <c r="AG34" s="856">
        <v>0</v>
      </c>
      <c r="AH34" s="856">
        <v>0</v>
      </c>
    </row>
    <row r="35" spans="1:34" ht="63" customHeight="1" x14ac:dyDescent="0.25">
      <c r="A35" s="845" t="s">
        <v>514</v>
      </c>
      <c r="B35" s="844" t="s">
        <v>627</v>
      </c>
      <c r="C35" s="845" t="s">
        <v>747</v>
      </c>
      <c r="D35" s="845" t="s">
        <v>493</v>
      </c>
      <c r="E35" s="856">
        <f t="shared" ref="E35:I35" si="29">SUM(E36:E41)</f>
        <v>0</v>
      </c>
      <c r="F35" s="856">
        <f t="shared" si="29"/>
        <v>0</v>
      </c>
      <c r="G35" s="856">
        <f t="shared" si="29"/>
        <v>0</v>
      </c>
      <c r="H35" s="856">
        <f t="shared" si="29"/>
        <v>0</v>
      </c>
      <c r="I35" s="856">
        <f t="shared" si="29"/>
        <v>0</v>
      </c>
      <c r="J35" s="856">
        <f t="shared" si="8"/>
        <v>0</v>
      </c>
      <c r="K35" s="856">
        <f t="shared" si="9"/>
        <v>0</v>
      </c>
      <c r="L35" s="856">
        <f t="shared" si="10"/>
        <v>0</v>
      </c>
      <c r="M35" s="856">
        <f t="shared" si="11"/>
        <v>0</v>
      </c>
      <c r="N35" s="856">
        <f t="shared" si="12"/>
        <v>0</v>
      </c>
      <c r="O35" s="856">
        <f t="shared" ref="O35:AH35" si="30">SUM(O36:O41)</f>
        <v>0</v>
      </c>
      <c r="P35" s="856">
        <f t="shared" si="30"/>
        <v>0</v>
      </c>
      <c r="Q35" s="856">
        <f t="shared" si="30"/>
        <v>0</v>
      </c>
      <c r="R35" s="856">
        <f t="shared" si="30"/>
        <v>0</v>
      </c>
      <c r="S35" s="856">
        <f t="shared" si="30"/>
        <v>0</v>
      </c>
      <c r="T35" s="856">
        <f t="shared" si="30"/>
        <v>0</v>
      </c>
      <c r="U35" s="856">
        <f t="shared" si="30"/>
        <v>0</v>
      </c>
      <c r="V35" s="856">
        <f t="shared" si="30"/>
        <v>0</v>
      </c>
      <c r="W35" s="856">
        <f t="shared" si="30"/>
        <v>0</v>
      </c>
      <c r="X35" s="856">
        <f t="shared" si="30"/>
        <v>0</v>
      </c>
      <c r="Y35" s="856">
        <f t="shared" si="30"/>
        <v>0</v>
      </c>
      <c r="Z35" s="856">
        <f t="shared" si="30"/>
        <v>0</v>
      </c>
      <c r="AA35" s="856">
        <f t="shared" si="30"/>
        <v>0</v>
      </c>
      <c r="AB35" s="856">
        <f t="shared" si="30"/>
        <v>0</v>
      </c>
      <c r="AC35" s="856">
        <f t="shared" si="30"/>
        <v>0</v>
      </c>
      <c r="AD35" s="856">
        <f t="shared" si="30"/>
        <v>0</v>
      </c>
      <c r="AE35" s="856">
        <f t="shared" si="30"/>
        <v>0</v>
      </c>
      <c r="AF35" s="856">
        <f t="shared" si="30"/>
        <v>0</v>
      </c>
      <c r="AG35" s="856">
        <f t="shared" si="30"/>
        <v>0</v>
      </c>
      <c r="AH35" s="856">
        <f t="shared" si="30"/>
        <v>0</v>
      </c>
    </row>
    <row r="36" spans="1:34" ht="141.75" customHeight="1" x14ac:dyDescent="0.25">
      <c r="A36" s="845" t="s">
        <v>516</v>
      </c>
      <c r="B36" s="844" t="s">
        <v>630</v>
      </c>
      <c r="C36" s="845" t="s">
        <v>747</v>
      </c>
      <c r="D36" s="845" t="s">
        <v>493</v>
      </c>
      <c r="E36" s="856">
        <v>0</v>
      </c>
      <c r="F36" s="856">
        <v>0</v>
      </c>
      <c r="G36" s="856">
        <v>0</v>
      </c>
      <c r="H36" s="856">
        <v>0</v>
      </c>
      <c r="I36" s="856">
        <v>0</v>
      </c>
      <c r="J36" s="856">
        <f t="shared" si="8"/>
        <v>0</v>
      </c>
      <c r="K36" s="856">
        <f t="shared" si="9"/>
        <v>0</v>
      </c>
      <c r="L36" s="856">
        <f t="shared" si="10"/>
        <v>0</v>
      </c>
      <c r="M36" s="856">
        <f t="shared" si="11"/>
        <v>0</v>
      </c>
      <c r="N36" s="856">
        <f t="shared" si="12"/>
        <v>0</v>
      </c>
      <c r="O36" s="856">
        <v>0</v>
      </c>
      <c r="P36" s="856">
        <v>0</v>
      </c>
      <c r="Q36" s="856">
        <v>0</v>
      </c>
      <c r="R36" s="856">
        <v>0</v>
      </c>
      <c r="S36" s="856">
        <v>0</v>
      </c>
      <c r="T36" s="856">
        <v>0</v>
      </c>
      <c r="U36" s="856">
        <v>0</v>
      </c>
      <c r="V36" s="856">
        <v>0</v>
      </c>
      <c r="W36" s="856">
        <v>0</v>
      </c>
      <c r="X36" s="856">
        <v>0</v>
      </c>
      <c r="Y36" s="856">
        <v>0</v>
      </c>
      <c r="Z36" s="856">
        <v>0</v>
      </c>
      <c r="AA36" s="856">
        <v>0</v>
      </c>
      <c r="AB36" s="856">
        <v>0</v>
      </c>
      <c r="AC36" s="856">
        <v>0</v>
      </c>
      <c r="AD36" s="856">
        <v>0</v>
      </c>
      <c r="AE36" s="856">
        <v>0</v>
      </c>
      <c r="AF36" s="856">
        <v>0</v>
      </c>
      <c r="AG36" s="856">
        <v>0</v>
      </c>
      <c r="AH36" s="856">
        <v>0</v>
      </c>
    </row>
    <row r="37" spans="1:34" ht="126" customHeight="1" x14ac:dyDescent="0.25">
      <c r="A37" s="845" t="s">
        <v>516</v>
      </c>
      <c r="B37" s="844" t="s">
        <v>631</v>
      </c>
      <c r="C37" s="845" t="s">
        <v>747</v>
      </c>
      <c r="D37" s="845" t="s">
        <v>493</v>
      </c>
      <c r="E37" s="856">
        <v>0</v>
      </c>
      <c r="F37" s="856">
        <v>0</v>
      </c>
      <c r="G37" s="856">
        <v>0</v>
      </c>
      <c r="H37" s="856">
        <v>0</v>
      </c>
      <c r="I37" s="856">
        <v>0</v>
      </c>
      <c r="J37" s="856">
        <f t="shared" si="8"/>
        <v>0</v>
      </c>
      <c r="K37" s="856">
        <f t="shared" si="9"/>
        <v>0</v>
      </c>
      <c r="L37" s="856">
        <f t="shared" si="10"/>
        <v>0</v>
      </c>
      <c r="M37" s="856">
        <f t="shared" si="11"/>
        <v>0</v>
      </c>
      <c r="N37" s="856">
        <f t="shared" si="12"/>
        <v>0</v>
      </c>
      <c r="O37" s="856">
        <v>0</v>
      </c>
      <c r="P37" s="856">
        <v>0</v>
      </c>
      <c r="Q37" s="856">
        <v>0</v>
      </c>
      <c r="R37" s="856">
        <v>0</v>
      </c>
      <c r="S37" s="856">
        <v>0</v>
      </c>
      <c r="T37" s="856">
        <v>0</v>
      </c>
      <c r="U37" s="856">
        <v>0</v>
      </c>
      <c r="V37" s="856">
        <v>0</v>
      </c>
      <c r="W37" s="856">
        <v>0</v>
      </c>
      <c r="X37" s="856">
        <v>0</v>
      </c>
      <c r="Y37" s="856">
        <v>0</v>
      </c>
      <c r="Z37" s="856">
        <v>0</v>
      </c>
      <c r="AA37" s="856">
        <v>0</v>
      </c>
      <c r="AB37" s="856">
        <v>0</v>
      </c>
      <c r="AC37" s="856">
        <v>0</v>
      </c>
      <c r="AD37" s="856">
        <v>0</v>
      </c>
      <c r="AE37" s="856">
        <v>0</v>
      </c>
      <c r="AF37" s="856">
        <v>0</v>
      </c>
      <c r="AG37" s="856">
        <v>0</v>
      </c>
      <c r="AH37" s="856">
        <v>0</v>
      </c>
    </row>
    <row r="38" spans="1:34" ht="126" customHeight="1" x14ac:dyDescent="0.25">
      <c r="A38" s="845" t="s">
        <v>516</v>
      </c>
      <c r="B38" s="844" t="s">
        <v>632</v>
      </c>
      <c r="C38" s="845" t="s">
        <v>747</v>
      </c>
      <c r="D38" s="845" t="s">
        <v>493</v>
      </c>
      <c r="E38" s="856">
        <v>0</v>
      </c>
      <c r="F38" s="856">
        <v>0</v>
      </c>
      <c r="G38" s="856">
        <v>0</v>
      </c>
      <c r="H38" s="856">
        <v>0</v>
      </c>
      <c r="I38" s="856">
        <v>0</v>
      </c>
      <c r="J38" s="856">
        <f t="shared" si="8"/>
        <v>0</v>
      </c>
      <c r="K38" s="856">
        <f t="shared" si="9"/>
        <v>0</v>
      </c>
      <c r="L38" s="856">
        <f t="shared" si="10"/>
        <v>0</v>
      </c>
      <c r="M38" s="856">
        <f t="shared" si="11"/>
        <v>0</v>
      </c>
      <c r="N38" s="856">
        <f t="shared" si="12"/>
        <v>0</v>
      </c>
      <c r="O38" s="856">
        <v>0</v>
      </c>
      <c r="P38" s="856">
        <v>0</v>
      </c>
      <c r="Q38" s="856">
        <v>0</v>
      </c>
      <c r="R38" s="856">
        <v>0</v>
      </c>
      <c r="S38" s="856">
        <v>0</v>
      </c>
      <c r="T38" s="856">
        <v>0</v>
      </c>
      <c r="U38" s="856">
        <v>0</v>
      </c>
      <c r="V38" s="856">
        <v>0</v>
      </c>
      <c r="W38" s="856">
        <v>0</v>
      </c>
      <c r="X38" s="856">
        <v>0</v>
      </c>
      <c r="Y38" s="856">
        <v>0</v>
      </c>
      <c r="Z38" s="856">
        <v>0</v>
      </c>
      <c r="AA38" s="856">
        <v>0</v>
      </c>
      <c r="AB38" s="856">
        <v>0</v>
      </c>
      <c r="AC38" s="856">
        <v>0</v>
      </c>
      <c r="AD38" s="856">
        <v>0</v>
      </c>
      <c r="AE38" s="856">
        <v>0</v>
      </c>
      <c r="AF38" s="856">
        <v>0</v>
      </c>
      <c r="AG38" s="856">
        <v>0</v>
      </c>
      <c r="AH38" s="856">
        <v>0</v>
      </c>
    </row>
    <row r="39" spans="1:34" ht="141.75" customHeight="1" x14ac:dyDescent="0.25">
      <c r="A39" s="845" t="s">
        <v>517</v>
      </c>
      <c r="B39" s="844" t="s">
        <v>630</v>
      </c>
      <c r="C39" s="845" t="s">
        <v>747</v>
      </c>
      <c r="D39" s="845" t="s">
        <v>493</v>
      </c>
      <c r="E39" s="856">
        <v>0</v>
      </c>
      <c r="F39" s="856">
        <v>0</v>
      </c>
      <c r="G39" s="856">
        <v>0</v>
      </c>
      <c r="H39" s="856">
        <v>0</v>
      </c>
      <c r="I39" s="856">
        <v>0</v>
      </c>
      <c r="J39" s="856">
        <f t="shared" si="8"/>
        <v>0</v>
      </c>
      <c r="K39" s="856">
        <f t="shared" si="9"/>
        <v>0</v>
      </c>
      <c r="L39" s="856">
        <f t="shared" si="10"/>
        <v>0</v>
      </c>
      <c r="M39" s="856">
        <f t="shared" si="11"/>
        <v>0</v>
      </c>
      <c r="N39" s="856">
        <f t="shared" si="12"/>
        <v>0</v>
      </c>
      <c r="O39" s="856">
        <v>0</v>
      </c>
      <c r="P39" s="856">
        <v>0</v>
      </c>
      <c r="Q39" s="856">
        <v>0</v>
      </c>
      <c r="R39" s="856">
        <v>0</v>
      </c>
      <c r="S39" s="856">
        <v>0</v>
      </c>
      <c r="T39" s="856">
        <v>0</v>
      </c>
      <c r="U39" s="856">
        <v>0</v>
      </c>
      <c r="V39" s="856">
        <v>0</v>
      </c>
      <c r="W39" s="856">
        <v>0</v>
      </c>
      <c r="X39" s="856">
        <v>0</v>
      </c>
      <c r="Y39" s="856">
        <v>0</v>
      </c>
      <c r="Z39" s="856">
        <v>0</v>
      </c>
      <c r="AA39" s="856">
        <v>0</v>
      </c>
      <c r="AB39" s="856">
        <v>0</v>
      </c>
      <c r="AC39" s="856">
        <v>0</v>
      </c>
      <c r="AD39" s="856">
        <v>0</v>
      </c>
      <c r="AE39" s="856">
        <v>0</v>
      </c>
      <c r="AF39" s="856">
        <v>0</v>
      </c>
      <c r="AG39" s="856">
        <v>0</v>
      </c>
      <c r="AH39" s="856">
        <v>0</v>
      </c>
    </row>
    <row r="40" spans="1:34" ht="126" customHeight="1" x14ac:dyDescent="0.25">
      <c r="A40" s="845" t="s">
        <v>517</v>
      </c>
      <c r="B40" s="844" t="s">
        <v>631</v>
      </c>
      <c r="C40" s="845" t="s">
        <v>747</v>
      </c>
      <c r="D40" s="845" t="s">
        <v>493</v>
      </c>
      <c r="E40" s="856">
        <v>0</v>
      </c>
      <c r="F40" s="856">
        <v>0</v>
      </c>
      <c r="G40" s="856">
        <v>0</v>
      </c>
      <c r="H40" s="856">
        <v>0</v>
      </c>
      <c r="I40" s="856">
        <v>0</v>
      </c>
      <c r="J40" s="856">
        <f t="shared" si="8"/>
        <v>0</v>
      </c>
      <c r="K40" s="856">
        <f t="shared" si="9"/>
        <v>0</v>
      </c>
      <c r="L40" s="856">
        <f t="shared" si="10"/>
        <v>0</v>
      </c>
      <c r="M40" s="856">
        <f t="shared" si="11"/>
        <v>0</v>
      </c>
      <c r="N40" s="856">
        <f t="shared" si="12"/>
        <v>0</v>
      </c>
      <c r="O40" s="856">
        <v>0</v>
      </c>
      <c r="P40" s="856">
        <v>0</v>
      </c>
      <c r="Q40" s="856">
        <v>0</v>
      </c>
      <c r="R40" s="856">
        <v>0</v>
      </c>
      <c r="S40" s="856">
        <v>0</v>
      </c>
      <c r="T40" s="856">
        <v>0</v>
      </c>
      <c r="U40" s="856">
        <v>0</v>
      </c>
      <c r="V40" s="856">
        <v>0</v>
      </c>
      <c r="W40" s="856">
        <v>0</v>
      </c>
      <c r="X40" s="856">
        <v>0</v>
      </c>
      <c r="Y40" s="856">
        <v>0</v>
      </c>
      <c r="Z40" s="856">
        <v>0</v>
      </c>
      <c r="AA40" s="856">
        <v>0</v>
      </c>
      <c r="AB40" s="856">
        <v>0</v>
      </c>
      <c r="AC40" s="856">
        <v>0</v>
      </c>
      <c r="AD40" s="856">
        <v>0</v>
      </c>
      <c r="AE40" s="856">
        <v>0</v>
      </c>
      <c r="AF40" s="856">
        <v>0</v>
      </c>
      <c r="AG40" s="856">
        <v>0</v>
      </c>
      <c r="AH40" s="856">
        <v>0</v>
      </c>
    </row>
    <row r="41" spans="1:34" ht="126" customHeight="1" x14ac:dyDescent="0.25">
      <c r="A41" s="845" t="s">
        <v>517</v>
      </c>
      <c r="B41" s="844" t="s">
        <v>633</v>
      </c>
      <c r="C41" s="845" t="s">
        <v>747</v>
      </c>
      <c r="D41" s="845" t="s">
        <v>493</v>
      </c>
      <c r="E41" s="856">
        <v>0</v>
      </c>
      <c r="F41" s="856">
        <v>0</v>
      </c>
      <c r="G41" s="856">
        <v>0</v>
      </c>
      <c r="H41" s="856">
        <v>0</v>
      </c>
      <c r="I41" s="856">
        <v>0</v>
      </c>
      <c r="J41" s="856">
        <f t="shared" si="8"/>
        <v>0</v>
      </c>
      <c r="K41" s="856">
        <f t="shared" si="9"/>
        <v>0</v>
      </c>
      <c r="L41" s="856">
        <f t="shared" si="10"/>
        <v>0</v>
      </c>
      <c r="M41" s="856">
        <f t="shared" si="11"/>
        <v>0</v>
      </c>
      <c r="N41" s="856">
        <f t="shared" si="12"/>
        <v>0</v>
      </c>
      <c r="O41" s="856">
        <v>0</v>
      </c>
      <c r="P41" s="856">
        <v>0</v>
      </c>
      <c r="Q41" s="856">
        <v>0</v>
      </c>
      <c r="R41" s="856">
        <v>0</v>
      </c>
      <c r="S41" s="856">
        <v>0</v>
      </c>
      <c r="T41" s="856">
        <v>0</v>
      </c>
      <c r="U41" s="856">
        <v>0</v>
      </c>
      <c r="V41" s="856">
        <v>0</v>
      </c>
      <c r="W41" s="856">
        <v>0</v>
      </c>
      <c r="X41" s="856">
        <v>0</v>
      </c>
      <c r="Y41" s="856">
        <v>0</v>
      </c>
      <c r="Z41" s="856">
        <v>0</v>
      </c>
      <c r="AA41" s="856">
        <v>0</v>
      </c>
      <c r="AB41" s="856">
        <v>0</v>
      </c>
      <c r="AC41" s="856">
        <v>0</v>
      </c>
      <c r="AD41" s="856">
        <v>0</v>
      </c>
      <c r="AE41" s="856">
        <v>0</v>
      </c>
      <c r="AF41" s="856">
        <v>0</v>
      </c>
      <c r="AG41" s="856">
        <v>0</v>
      </c>
      <c r="AH41" s="856">
        <v>0</v>
      </c>
    </row>
    <row r="42" spans="1:34" ht="110.25" customHeight="1" x14ac:dyDescent="0.25">
      <c r="A42" s="845" t="s">
        <v>520</v>
      </c>
      <c r="B42" s="844" t="s">
        <v>672</v>
      </c>
      <c r="C42" s="845" t="s">
        <v>747</v>
      </c>
      <c r="D42" s="845" t="s">
        <v>493</v>
      </c>
      <c r="E42" s="856">
        <f t="shared" ref="E42:I42" si="31">SUM(E43:E44)</f>
        <v>0</v>
      </c>
      <c r="F42" s="856">
        <f t="shared" si="31"/>
        <v>0</v>
      </c>
      <c r="G42" s="856">
        <f t="shared" si="31"/>
        <v>0</v>
      </c>
      <c r="H42" s="856">
        <f t="shared" si="31"/>
        <v>0</v>
      </c>
      <c r="I42" s="856">
        <f t="shared" si="31"/>
        <v>0</v>
      </c>
      <c r="J42" s="856">
        <f t="shared" si="8"/>
        <v>0</v>
      </c>
      <c r="K42" s="856">
        <f t="shared" si="9"/>
        <v>0</v>
      </c>
      <c r="L42" s="856">
        <f t="shared" si="10"/>
        <v>0</v>
      </c>
      <c r="M42" s="856">
        <f t="shared" si="11"/>
        <v>0</v>
      </c>
      <c r="N42" s="856">
        <f t="shared" si="12"/>
        <v>0</v>
      </c>
      <c r="O42" s="856">
        <f t="shared" ref="O42:AH42" si="32">SUM(O43:O44)</f>
        <v>0</v>
      </c>
      <c r="P42" s="856">
        <f t="shared" si="32"/>
        <v>0</v>
      </c>
      <c r="Q42" s="856">
        <f t="shared" si="32"/>
        <v>0</v>
      </c>
      <c r="R42" s="856">
        <f t="shared" si="32"/>
        <v>0</v>
      </c>
      <c r="S42" s="856">
        <f t="shared" si="32"/>
        <v>0</v>
      </c>
      <c r="T42" s="856">
        <f t="shared" si="32"/>
        <v>0</v>
      </c>
      <c r="U42" s="856">
        <f t="shared" si="32"/>
        <v>0</v>
      </c>
      <c r="V42" s="856">
        <f t="shared" si="32"/>
        <v>0</v>
      </c>
      <c r="W42" s="856">
        <f t="shared" si="32"/>
        <v>0</v>
      </c>
      <c r="X42" s="856">
        <f t="shared" si="32"/>
        <v>0</v>
      </c>
      <c r="Y42" s="856">
        <f t="shared" si="32"/>
        <v>0</v>
      </c>
      <c r="Z42" s="856">
        <f t="shared" si="32"/>
        <v>0</v>
      </c>
      <c r="AA42" s="856">
        <f t="shared" si="32"/>
        <v>0</v>
      </c>
      <c r="AB42" s="856">
        <f t="shared" si="32"/>
        <v>0</v>
      </c>
      <c r="AC42" s="856">
        <f t="shared" si="32"/>
        <v>0</v>
      </c>
      <c r="AD42" s="856">
        <f t="shared" si="32"/>
        <v>0</v>
      </c>
      <c r="AE42" s="856">
        <f t="shared" si="32"/>
        <v>0</v>
      </c>
      <c r="AF42" s="856">
        <f t="shared" si="32"/>
        <v>0</v>
      </c>
      <c r="AG42" s="856">
        <f t="shared" si="32"/>
        <v>0</v>
      </c>
      <c r="AH42" s="856">
        <f t="shared" si="32"/>
        <v>0</v>
      </c>
    </row>
    <row r="43" spans="1:34" ht="94.5" customHeight="1" x14ac:dyDescent="0.25">
      <c r="A43" s="845" t="s">
        <v>523</v>
      </c>
      <c r="B43" s="844" t="s">
        <v>636</v>
      </c>
      <c r="C43" s="845" t="s">
        <v>747</v>
      </c>
      <c r="D43" s="845" t="s">
        <v>493</v>
      </c>
      <c r="E43" s="856">
        <v>0</v>
      </c>
      <c r="F43" s="856">
        <v>0</v>
      </c>
      <c r="G43" s="856">
        <v>0</v>
      </c>
      <c r="H43" s="856">
        <v>0</v>
      </c>
      <c r="I43" s="856">
        <v>0</v>
      </c>
      <c r="J43" s="856">
        <f t="shared" si="8"/>
        <v>0</v>
      </c>
      <c r="K43" s="856">
        <f t="shared" si="9"/>
        <v>0</v>
      </c>
      <c r="L43" s="856">
        <f t="shared" si="10"/>
        <v>0</v>
      </c>
      <c r="M43" s="856">
        <f t="shared" si="11"/>
        <v>0</v>
      </c>
      <c r="N43" s="856">
        <f t="shared" si="12"/>
        <v>0</v>
      </c>
      <c r="O43" s="856">
        <v>0</v>
      </c>
      <c r="P43" s="856">
        <v>0</v>
      </c>
      <c r="Q43" s="856">
        <v>0</v>
      </c>
      <c r="R43" s="856">
        <v>0</v>
      </c>
      <c r="S43" s="856">
        <v>0</v>
      </c>
      <c r="T43" s="856">
        <v>0</v>
      </c>
      <c r="U43" s="856">
        <v>0</v>
      </c>
      <c r="V43" s="856">
        <v>0</v>
      </c>
      <c r="W43" s="856">
        <v>0</v>
      </c>
      <c r="X43" s="856">
        <v>0</v>
      </c>
      <c r="Y43" s="856">
        <v>0</v>
      </c>
      <c r="Z43" s="856">
        <v>0</v>
      </c>
      <c r="AA43" s="856">
        <v>0</v>
      </c>
      <c r="AB43" s="856">
        <v>0</v>
      </c>
      <c r="AC43" s="856">
        <v>0</v>
      </c>
      <c r="AD43" s="856">
        <v>0</v>
      </c>
      <c r="AE43" s="856">
        <v>0</v>
      </c>
      <c r="AF43" s="856">
        <v>0</v>
      </c>
      <c r="AG43" s="856">
        <v>0</v>
      </c>
      <c r="AH43" s="856">
        <v>0</v>
      </c>
    </row>
    <row r="44" spans="1:34" ht="94.5" customHeight="1" x14ac:dyDescent="0.25">
      <c r="A44" s="845" t="s">
        <v>525</v>
      </c>
      <c r="B44" s="844" t="s">
        <v>673</v>
      </c>
      <c r="C44" s="845" t="s">
        <v>747</v>
      </c>
      <c r="D44" s="845" t="s">
        <v>493</v>
      </c>
      <c r="E44" s="856">
        <v>0</v>
      </c>
      <c r="F44" s="856">
        <v>0</v>
      </c>
      <c r="G44" s="856">
        <v>0</v>
      </c>
      <c r="H44" s="856">
        <v>0</v>
      </c>
      <c r="I44" s="856">
        <v>0</v>
      </c>
      <c r="J44" s="856">
        <f t="shared" si="8"/>
        <v>0</v>
      </c>
      <c r="K44" s="856">
        <f t="shared" si="9"/>
        <v>0</v>
      </c>
      <c r="L44" s="856">
        <f t="shared" si="10"/>
        <v>0</v>
      </c>
      <c r="M44" s="856">
        <f t="shared" si="11"/>
        <v>0</v>
      </c>
      <c r="N44" s="856">
        <f t="shared" si="12"/>
        <v>0</v>
      </c>
      <c r="O44" s="856">
        <v>0</v>
      </c>
      <c r="P44" s="856">
        <v>0</v>
      </c>
      <c r="Q44" s="856">
        <v>0</v>
      </c>
      <c r="R44" s="856">
        <v>0</v>
      </c>
      <c r="S44" s="856">
        <v>0</v>
      </c>
      <c r="T44" s="856">
        <v>0</v>
      </c>
      <c r="U44" s="856">
        <v>0</v>
      </c>
      <c r="V44" s="856">
        <v>0</v>
      </c>
      <c r="W44" s="856">
        <v>0</v>
      </c>
      <c r="X44" s="856">
        <v>0</v>
      </c>
      <c r="Y44" s="856">
        <v>0</v>
      </c>
      <c r="Z44" s="856">
        <v>0</v>
      </c>
      <c r="AA44" s="856">
        <v>0</v>
      </c>
      <c r="AB44" s="856">
        <v>0</v>
      </c>
      <c r="AC44" s="856">
        <v>0</v>
      </c>
      <c r="AD44" s="856">
        <v>0</v>
      </c>
      <c r="AE44" s="856">
        <v>0</v>
      </c>
      <c r="AF44" s="856">
        <v>0</v>
      </c>
      <c r="AG44" s="856">
        <v>0</v>
      </c>
      <c r="AH44" s="856">
        <v>0</v>
      </c>
    </row>
    <row r="45" spans="1:34" ht="47.25" customHeight="1" x14ac:dyDescent="0.25">
      <c r="A45" s="845" t="s">
        <v>544</v>
      </c>
      <c r="B45" s="844" t="s">
        <v>639</v>
      </c>
      <c r="C45" s="845" t="s">
        <v>747</v>
      </c>
      <c r="D45" s="845" t="s">
        <v>493</v>
      </c>
      <c r="E45" s="856">
        <f>SUM(E46,E51,E54,E67)</f>
        <v>0</v>
      </c>
      <c r="F45" s="856">
        <f>SUM(F46,F51,F54,F67)</f>
        <v>0</v>
      </c>
      <c r="G45" s="856">
        <f>SUM(G46,G51,G54,G67)</f>
        <v>0</v>
      </c>
      <c r="H45" s="856">
        <f>SUM(H46,H51,H54,H67)</f>
        <v>0</v>
      </c>
      <c r="I45" s="856">
        <f>SUM(I46,I51,I54,I67)</f>
        <v>2089</v>
      </c>
      <c r="J45" s="856">
        <f t="shared" si="8"/>
        <v>0</v>
      </c>
      <c r="K45" s="856">
        <f t="shared" si="9"/>
        <v>0</v>
      </c>
      <c r="L45" s="856">
        <f t="shared" si="10"/>
        <v>0</v>
      </c>
      <c r="M45" s="856">
        <f t="shared" si="11"/>
        <v>0</v>
      </c>
      <c r="N45" s="856">
        <f t="shared" si="12"/>
        <v>595</v>
      </c>
      <c r="O45" s="856">
        <f t="shared" ref="O45:AH45" si="33">SUM(O46,O51,O54,O67)</f>
        <v>0</v>
      </c>
      <c r="P45" s="856">
        <f t="shared" si="33"/>
        <v>0</v>
      </c>
      <c r="Q45" s="856">
        <f t="shared" si="33"/>
        <v>0</v>
      </c>
      <c r="R45" s="856">
        <f t="shared" si="33"/>
        <v>0</v>
      </c>
      <c r="S45" s="856">
        <f t="shared" si="33"/>
        <v>169</v>
      </c>
      <c r="T45" s="856">
        <f t="shared" si="33"/>
        <v>0</v>
      </c>
      <c r="U45" s="856">
        <f t="shared" si="33"/>
        <v>0</v>
      </c>
      <c r="V45" s="856">
        <f t="shared" si="33"/>
        <v>0</v>
      </c>
      <c r="W45" s="856">
        <f t="shared" si="33"/>
        <v>0</v>
      </c>
      <c r="X45" s="856">
        <f t="shared" si="33"/>
        <v>187</v>
      </c>
      <c r="Y45" s="856">
        <f t="shared" si="33"/>
        <v>0</v>
      </c>
      <c r="Z45" s="856">
        <f t="shared" si="33"/>
        <v>0</v>
      </c>
      <c r="AA45" s="856">
        <f t="shared" si="33"/>
        <v>0</v>
      </c>
      <c r="AB45" s="856">
        <f t="shared" si="33"/>
        <v>0</v>
      </c>
      <c r="AC45" s="856">
        <f t="shared" si="33"/>
        <v>239</v>
      </c>
      <c r="AD45" s="856">
        <f t="shared" si="33"/>
        <v>0</v>
      </c>
      <c r="AE45" s="856">
        <f t="shared" si="33"/>
        <v>0</v>
      </c>
      <c r="AF45" s="856">
        <f t="shared" si="33"/>
        <v>0</v>
      </c>
      <c r="AG45" s="856">
        <f t="shared" si="33"/>
        <v>0</v>
      </c>
      <c r="AH45" s="856">
        <f t="shared" si="33"/>
        <v>0</v>
      </c>
    </row>
    <row r="46" spans="1:34" ht="78.75" customHeight="1" x14ac:dyDescent="0.25">
      <c r="A46" s="845" t="s">
        <v>546</v>
      </c>
      <c r="B46" s="844" t="s">
        <v>640</v>
      </c>
      <c r="C46" s="845" t="s">
        <v>747</v>
      </c>
      <c r="D46" s="845" t="s">
        <v>493</v>
      </c>
      <c r="E46" s="856">
        <f t="shared" ref="E46:I46" si="34">SUM(E47,E48)</f>
        <v>0</v>
      </c>
      <c r="F46" s="856">
        <f t="shared" si="34"/>
        <v>0</v>
      </c>
      <c r="G46" s="856">
        <f t="shared" si="34"/>
        <v>0</v>
      </c>
      <c r="H46" s="856">
        <f t="shared" si="34"/>
        <v>0</v>
      </c>
      <c r="I46" s="856">
        <f t="shared" si="34"/>
        <v>7</v>
      </c>
      <c r="J46" s="856">
        <f t="shared" si="8"/>
        <v>0</v>
      </c>
      <c r="K46" s="856">
        <f t="shared" si="9"/>
        <v>0</v>
      </c>
      <c r="L46" s="856">
        <f t="shared" si="10"/>
        <v>0</v>
      </c>
      <c r="M46" s="856">
        <f t="shared" si="11"/>
        <v>0</v>
      </c>
      <c r="N46" s="856">
        <f t="shared" si="12"/>
        <v>0</v>
      </c>
      <c r="O46" s="856">
        <f t="shared" ref="O46:AH46" si="35">SUM(O47,O48)</f>
        <v>0</v>
      </c>
      <c r="P46" s="856">
        <f t="shared" si="35"/>
        <v>0</v>
      </c>
      <c r="Q46" s="856">
        <f t="shared" si="35"/>
        <v>0</v>
      </c>
      <c r="R46" s="856">
        <f t="shared" si="35"/>
        <v>0</v>
      </c>
      <c r="S46" s="856">
        <f t="shared" si="35"/>
        <v>0</v>
      </c>
      <c r="T46" s="856">
        <f t="shared" si="35"/>
        <v>0</v>
      </c>
      <c r="U46" s="856">
        <f t="shared" si="35"/>
        <v>0</v>
      </c>
      <c r="V46" s="856">
        <f t="shared" si="35"/>
        <v>0</v>
      </c>
      <c r="W46" s="856">
        <f t="shared" si="35"/>
        <v>0</v>
      </c>
      <c r="X46" s="856">
        <f t="shared" si="35"/>
        <v>0</v>
      </c>
      <c r="Y46" s="856">
        <f t="shared" si="35"/>
        <v>0</v>
      </c>
      <c r="Z46" s="856">
        <f t="shared" si="35"/>
        <v>0</v>
      </c>
      <c r="AA46" s="856">
        <f t="shared" si="35"/>
        <v>0</v>
      </c>
      <c r="AB46" s="856">
        <f t="shared" si="35"/>
        <v>0</v>
      </c>
      <c r="AC46" s="856">
        <f t="shared" si="35"/>
        <v>0</v>
      </c>
      <c r="AD46" s="856">
        <f t="shared" si="35"/>
        <v>0</v>
      </c>
      <c r="AE46" s="856">
        <f t="shared" si="35"/>
        <v>0</v>
      </c>
      <c r="AF46" s="856">
        <f t="shared" si="35"/>
        <v>0</v>
      </c>
      <c r="AG46" s="856">
        <f t="shared" si="35"/>
        <v>0</v>
      </c>
      <c r="AH46" s="856">
        <f t="shared" si="35"/>
        <v>0</v>
      </c>
    </row>
    <row r="47" spans="1:34" ht="31.5" customHeight="1" x14ac:dyDescent="0.25">
      <c r="A47" s="845" t="s">
        <v>547</v>
      </c>
      <c r="B47" s="844" t="s">
        <v>674</v>
      </c>
      <c r="C47" s="845" t="s">
        <v>747</v>
      </c>
      <c r="D47" s="845" t="s">
        <v>493</v>
      </c>
      <c r="E47" s="856" t="s">
        <v>493</v>
      </c>
      <c r="F47" s="856" t="s">
        <v>493</v>
      </c>
      <c r="G47" s="856" t="s">
        <v>493</v>
      </c>
      <c r="H47" s="856" t="s">
        <v>493</v>
      </c>
      <c r="I47" s="856" t="s">
        <v>493</v>
      </c>
      <c r="J47" s="856" t="s">
        <v>493</v>
      </c>
      <c r="K47" s="856" t="s">
        <v>493</v>
      </c>
      <c r="L47" s="856" t="s">
        <v>493</v>
      </c>
      <c r="M47" s="856" t="s">
        <v>493</v>
      </c>
      <c r="N47" s="856" t="s">
        <v>493</v>
      </c>
      <c r="O47" s="856" t="s">
        <v>493</v>
      </c>
      <c r="P47" s="856" t="s">
        <v>493</v>
      </c>
      <c r="Q47" s="856" t="s">
        <v>493</v>
      </c>
      <c r="R47" s="856" t="s">
        <v>493</v>
      </c>
      <c r="S47" s="856" t="s">
        <v>493</v>
      </c>
      <c r="T47" s="856" t="s">
        <v>493</v>
      </c>
      <c r="U47" s="856" t="s">
        <v>493</v>
      </c>
      <c r="V47" s="856" t="s">
        <v>493</v>
      </c>
      <c r="W47" s="856" t="s">
        <v>493</v>
      </c>
      <c r="X47" s="856" t="s">
        <v>493</v>
      </c>
      <c r="Y47" s="856" t="s">
        <v>493</v>
      </c>
      <c r="Z47" s="856" t="s">
        <v>493</v>
      </c>
      <c r="AA47" s="856" t="s">
        <v>493</v>
      </c>
      <c r="AB47" s="856" t="s">
        <v>493</v>
      </c>
      <c r="AC47" s="856" t="s">
        <v>493</v>
      </c>
      <c r="AD47" s="856" t="s">
        <v>493</v>
      </c>
      <c r="AE47" s="856" t="s">
        <v>493</v>
      </c>
      <c r="AF47" s="856" t="s">
        <v>493</v>
      </c>
      <c r="AG47" s="856" t="s">
        <v>493</v>
      </c>
      <c r="AH47" s="856" t="s">
        <v>493</v>
      </c>
    </row>
    <row r="48" spans="1:34" ht="78.75" customHeight="1" x14ac:dyDescent="0.25">
      <c r="A48" s="845" t="s">
        <v>548</v>
      </c>
      <c r="B48" s="844" t="s">
        <v>675</v>
      </c>
      <c r="C48" s="845" t="s">
        <v>747</v>
      </c>
      <c r="D48" s="845" t="s">
        <v>493</v>
      </c>
      <c r="E48" s="856">
        <f>SUM(E49:E49)</f>
        <v>0</v>
      </c>
      <c r="F48" s="856">
        <f>SUM(F49:F49)</f>
        <v>0</v>
      </c>
      <c r="G48" s="856">
        <f>SUM(G49:G49)</f>
        <v>0</v>
      </c>
      <c r="H48" s="856">
        <f>SUM(H49:H49)</f>
        <v>0</v>
      </c>
      <c r="I48" s="856">
        <f>SUM(I49:I50)</f>
        <v>7</v>
      </c>
      <c r="J48" s="856">
        <f t="shared" si="8"/>
        <v>0</v>
      </c>
      <c r="K48" s="856">
        <f t="shared" si="9"/>
        <v>0</v>
      </c>
      <c r="L48" s="856">
        <f t="shared" si="10"/>
        <v>0</v>
      </c>
      <c r="M48" s="856">
        <f t="shared" si="11"/>
        <v>0</v>
      </c>
      <c r="N48" s="856">
        <f t="shared" si="12"/>
        <v>0</v>
      </c>
      <c r="O48" s="856">
        <f>SUM(O49:O50)</f>
        <v>0</v>
      </c>
      <c r="P48" s="856">
        <f t="shared" ref="P48:AH48" si="36">SUM(P49:P50)</f>
        <v>0</v>
      </c>
      <c r="Q48" s="856">
        <f t="shared" si="36"/>
        <v>0</v>
      </c>
      <c r="R48" s="856">
        <f t="shared" si="36"/>
        <v>0</v>
      </c>
      <c r="S48" s="856">
        <f t="shared" si="36"/>
        <v>0</v>
      </c>
      <c r="T48" s="856">
        <f t="shared" si="36"/>
        <v>0</v>
      </c>
      <c r="U48" s="856">
        <f t="shared" si="36"/>
        <v>0</v>
      </c>
      <c r="V48" s="856">
        <f t="shared" si="36"/>
        <v>0</v>
      </c>
      <c r="W48" s="856">
        <f t="shared" si="36"/>
        <v>0</v>
      </c>
      <c r="X48" s="856">
        <f t="shared" si="36"/>
        <v>0</v>
      </c>
      <c r="Y48" s="856">
        <f t="shared" si="36"/>
        <v>0</v>
      </c>
      <c r="Z48" s="856">
        <f t="shared" si="36"/>
        <v>0</v>
      </c>
      <c r="AA48" s="856">
        <f t="shared" si="36"/>
        <v>0</v>
      </c>
      <c r="AB48" s="856">
        <f t="shared" si="36"/>
        <v>0</v>
      </c>
      <c r="AC48" s="856">
        <f t="shared" si="36"/>
        <v>0</v>
      </c>
      <c r="AD48" s="856">
        <f t="shared" si="36"/>
        <v>0</v>
      </c>
      <c r="AE48" s="856">
        <f t="shared" si="36"/>
        <v>0</v>
      </c>
      <c r="AF48" s="856">
        <f t="shared" si="36"/>
        <v>0</v>
      </c>
      <c r="AG48" s="856">
        <f t="shared" si="36"/>
        <v>0</v>
      </c>
      <c r="AH48" s="856">
        <f t="shared" si="36"/>
        <v>0</v>
      </c>
    </row>
    <row r="49" spans="1:34" ht="31.5" x14ac:dyDescent="0.25">
      <c r="A49" s="845" t="s">
        <v>1520</v>
      </c>
      <c r="B49" s="881" t="str">
        <f>I1115_1037000158513_10_69_0!B50</f>
        <v>Установка системы телемеханики и диспетчеризации</v>
      </c>
      <c r="C49" s="881" t="str">
        <f>I1115_1037000158513_10_69_0!C50</f>
        <v>J_000006089</v>
      </c>
      <c r="D49" s="845" t="s">
        <v>493</v>
      </c>
      <c r="E49" s="856">
        <f>I1015_1037000158513_13_69_0!G52</f>
        <v>0</v>
      </c>
      <c r="F49" s="856">
        <f>I1015_1037000158513_13_69_0!H52</f>
        <v>0</v>
      </c>
      <c r="G49" s="856">
        <f>I1015_1037000158513_13_69_0!I52</f>
        <v>0</v>
      </c>
      <c r="H49" s="856">
        <f>I1015_1037000158513_13_69_0!J52</f>
        <v>0</v>
      </c>
      <c r="I49" s="856">
        <f>I1015_1037000158513_13_69_0!K52</f>
        <v>6</v>
      </c>
      <c r="J49" s="856">
        <f t="shared" ref="J49:J55" si="37">O49+T49+Y49+AD49</f>
        <v>0</v>
      </c>
      <c r="K49" s="856">
        <f t="shared" ref="K49:K55" si="38">P49+U49+Z49+AE49</f>
        <v>0</v>
      </c>
      <c r="L49" s="856">
        <f t="shared" ref="L49:L55" si="39">Q49+V49+AA49+AF49</f>
        <v>0</v>
      </c>
      <c r="M49" s="856">
        <f t="shared" ref="M49:M55" si="40">R49+W49+AB49+AG49</f>
        <v>0</v>
      </c>
      <c r="N49" s="929">
        <f t="shared" ref="N49:N55" si="41">S49+X49+AC49+AH49</f>
        <v>0</v>
      </c>
      <c r="O49" s="856">
        <f>I1015_1037000158513_13_69_0!AW52</f>
        <v>0</v>
      </c>
      <c r="P49" s="856">
        <f>I1015_1037000158513_13_69_0!AX52</f>
        <v>0</v>
      </c>
      <c r="Q49" s="856">
        <f>I1015_1037000158513_13_69_0!AY52</f>
        <v>0</v>
      </c>
      <c r="R49" s="856">
        <f>I1015_1037000158513_13_69_0!AZ52</f>
        <v>0</v>
      </c>
      <c r="S49" s="856">
        <f>I1015_1037000158513_13_69_0!BA52</f>
        <v>0</v>
      </c>
      <c r="T49" s="856">
        <v>0</v>
      </c>
      <c r="U49" s="856">
        <v>0</v>
      </c>
      <c r="V49" s="856">
        <v>0</v>
      </c>
      <c r="W49" s="856">
        <v>0</v>
      </c>
      <c r="X49" s="856">
        <v>0</v>
      </c>
      <c r="Y49" s="856">
        <v>0</v>
      </c>
      <c r="Z49" s="856">
        <v>0</v>
      </c>
      <c r="AA49" s="856">
        <v>0</v>
      </c>
      <c r="AB49" s="856">
        <v>0</v>
      </c>
      <c r="AC49" s="856">
        <v>0</v>
      </c>
      <c r="AD49" s="856">
        <v>0</v>
      </c>
      <c r="AE49" s="856">
        <v>0</v>
      </c>
      <c r="AF49" s="856">
        <v>0</v>
      </c>
      <c r="AG49" s="856">
        <v>0</v>
      </c>
      <c r="AH49" s="856">
        <v>0</v>
      </c>
    </row>
    <row r="50" spans="1:34" x14ac:dyDescent="0.25">
      <c r="A50" s="845" t="s">
        <v>1531</v>
      </c>
      <c r="B50" s="881" t="str">
        <f>I1115_1037000158513_10_69_0!B51</f>
        <v>Реконструкция РП "Фрунзенский"</v>
      </c>
      <c r="C50" s="881" t="str">
        <f>I1115_1037000158513_10_69_0!C51</f>
        <v>J_0000000031</v>
      </c>
      <c r="D50" s="845" t="s">
        <v>493</v>
      </c>
      <c r="E50" s="856">
        <f>I1015_1037000158513_13_69_0!G53</f>
        <v>0</v>
      </c>
      <c r="F50" s="856">
        <f>I1015_1037000158513_13_69_0!H53</f>
        <v>0</v>
      </c>
      <c r="G50" s="856">
        <f>I1015_1037000158513_13_69_0!I53</f>
        <v>0</v>
      </c>
      <c r="H50" s="856">
        <f>I1015_1037000158513_13_69_0!J53</f>
        <v>0</v>
      </c>
      <c r="I50" s="856">
        <f>I1015_1037000158513_13_69_0!K53</f>
        <v>1</v>
      </c>
      <c r="J50" s="856">
        <f t="shared" si="37"/>
        <v>0</v>
      </c>
      <c r="K50" s="856">
        <f t="shared" si="38"/>
        <v>0</v>
      </c>
      <c r="L50" s="856">
        <f t="shared" si="39"/>
        <v>0</v>
      </c>
      <c r="M50" s="856">
        <f t="shared" si="40"/>
        <v>0</v>
      </c>
      <c r="N50" s="929">
        <f t="shared" si="41"/>
        <v>0</v>
      </c>
      <c r="O50" s="856">
        <f>I1015_1037000158513_13_69_0!AW53</f>
        <v>0</v>
      </c>
      <c r="P50" s="856">
        <f>I1015_1037000158513_13_69_0!AX53</f>
        <v>0</v>
      </c>
      <c r="Q50" s="856">
        <f>I1015_1037000158513_13_69_0!AY53</f>
        <v>0</v>
      </c>
      <c r="R50" s="856">
        <f>I1015_1037000158513_13_69_0!AZ53</f>
        <v>0</v>
      </c>
      <c r="S50" s="856">
        <f>I1015_1037000158513_13_69_0!BA53</f>
        <v>0</v>
      </c>
      <c r="T50" s="856">
        <v>0</v>
      </c>
      <c r="U50" s="856">
        <v>0</v>
      </c>
      <c r="V50" s="856">
        <v>0</v>
      </c>
      <c r="W50" s="856">
        <v>0</v>
      </c>
      <c r="X50" s="856">
        <v>0</v>
      </c>
      <c r="Y50" s="856">
        <v>0</v>
      </c>
      <c r="Z50" s="856">
        <v>0</v>
      </c>
      <c r="AA50" s="856">
        <v>0</v>
      </c>
      <c r="AB50" s="856">
        <v>0</v>
      </c>
      <c r="AC50" s="856">
        <v>0</v>
      </c>
      <c r="AD50" s="856">
        <v>0</v>
      </c>
      <c r="AE50" s="856">
        <v>0</v>
      </c>
      <c r="AF50" s="856">
        <v>0</v>
      </c>
      <c r="AG50" s="856">
        <v>0</v>
      </c>
      <c r="AH50" s="856">
        <v>0</v>
      </c>
    </row>
    <row r="51" spans="1:34" ht="47.25" x14ac:dyDescent="0.25">
      <c r="A51" s="845" t="s">
        <v>551</v>
      </c>
      <c r="B51" s="844" t="s">
        <v>643</v>
      </c>
      <c r="C51" s="845" t="s">
        <v>747</v>
      </c>
      <c r="D51" s="845" t="s">
        <v>493</v>
      </c>
      <c r="E51" s="856">
        <f t="shared" ref="E51:I51" si="42">SUM(E52,E53)</f>
        <v>0</v>
      </c>
      <c r="F51" s="856">
        <f t="shared" si="42"/>
        <v>0</v>
      </c>
      <c r="G51" s="856">
        <f t="shared" si="42"/>
        <v>0</v>
      </c>
      <c r="H51" s="856">
        <f t="shared" si="42"/>
        <v>0</v>
      </c>
      <c r="I51" s="856">
        <f t="shared" si="42"/>
        <v>0</v>
      </c>
      <c r="J51" s="856">
        <f t="shared" si="37"/>
        <v>0</v>
      </c>
      <c r="K51" s="856">
        <f t="shared" si="38"/>
        <v>0</v>
      </c>
      <c r="L51" s="856">
        <f t="shared" si="39"/>
        <v>0</v>
      </c>
      <c r="M51" s="856">
        <f t="shared" si="40"/>
        <v>0</v>
      </c>
      <c r="N51" s="856">
        <f t="shared" si="41"/>
        <v>0</v>
      </c>
      <c r="O51" s="856">
        <f t="shared" ref="O51:AH51" si="43">SUM(O52,O53)</f>
        <v>0</v>
      </c>
      <c r="P51" s="856">
        <f t="shared" si="43"/>
        <v>0</v>
      </c>
      <c r="Q51" s="856">
        <f t="shared" si="43"/>
        <v>0</v>
      </c>
      <c r="R51" s="856">
        <f t="shared" si="43"/>
        <v>0</v>
      </c>
      <c r="S51" s="856">
        <f t="shared" si="43"/>
        <v>0</v>
      </c>
      <c r="T51" s="856">
        <f t="shared" si="43"/>
        <v>0</v>
      </c>
      <c r="U51" s="856">
        <f t="shared" si="43"/>
        <v>0</v>
      </c>
      <c r="V51" s="856">
        <f t="shared" si="43"/>
        <v>0</v>
      </c>
      <c r="W51" s="856">
        <f t="shared" si="43"/>
        <v>0</v>
      </c>
      <c r="X51" s="856">
        <f t="shared" si="43"/>
        <v>0</v>
      </c>
      <c r="Y51" s="856">
        <f t="shared" si="43"/>
        <v>0</v>
      </c>
      <c r="Z51" s="856">
        <f t="shared" si="43"/>
        <v>0</v>
      </c>
      <c r="AA51" s="856">
        <f t="shared" si="43"/>
        <v>0</v>
      </c>
      <c r="AB51" s="856">
        <f t="shared" si="43"/>
        <v>0</v>
      </c>
      <c r="AC51" s="856">
        <f t="shared" si="43"/>
        <v>0</v>
      </c>
      <c r="AD51" s="856">
        <f t="shared" si="43"/>
        <v>0</v>
      </c>
      <c r="AE51" s="856">
        <f t="shared" si="43"/>
        <v>0</v>
      </c>
      <c r="AF51" s="856">
        <f t="shared" si="43"/>
        <v>0</v>
      </c>
      <c r="AG51" s="856">
        <f t="shared" si="43"/>
        <v>0</v>
      </c>
      <c r="AH51" s="856">
        <f t="shared" si="43"/>
        <v>0</v>
      </c>
    </row>
    <row r="52" spans="1:34" ht="31.5" x14ac:dyDescent="0.25">
      <c r="A52" s="845" t="s">
        <v>552</v>
      </c>
      <c r="B52" s="844" t="s">
        <v>644</v>
      </c>
      <c r="C52" s="845" t="s">
        <v>747</v>
      </c>
      <c r="D52" s="845" t="s">
        <v>493</v>
      </c>
      <c r="E52" s="856">
        <v>0</v>
      </c>
      <c r="F52" s="856">
        <v>0</v>
      </c>
      <c r="G52" s="856">
        <v>0</v>
      </c>
      <c r="H52" s="856">
        <v>0</v>
      </c>
      <c r="I52" s="856">
        <v>0</v>
      </c>
      <c r="J52" s="856">
        <f t="shared" si="37"/>
        <v>0</v>
      </c>
      <c r="K52" s="856">
        <f t="shared" si="38"/>
        <v>0</v>
      </c>
      <c r="L52" s="856">
        <f t="shared" si="39"/>
        <v>0</v>
      </c>
      <c r="M52" s="856">
        <f t="shared" si="40"/>
        <v>0</v>
      </c>
      <c r="N52" s="856">
        <f t="shared" si="41"/>
        <v>0</v>
      </c>
      <c r="O52" s="856">
        <v>0</v>
      </c>
      <c r="P52" s="856">
        <v>0</v>
      </c>
      <c r="Q52" s="856">
        <v>0</v>
      </c>
      <c r="R52" s="856">
        <v>0</v>
      </c>
      <c r="S52" s="856">
        <v>0</v>
      </c>
      <c r="T52" s="856">
        <v>0</v>
      </c>
      <c r="U52" s="856">
        <v>0</v>
      </c>
      <c r="V52" s="856">
        <v>0</v>
      </c>
      <c r="W52" s="856">
        <v>0</v>
      </c>
      <c r="X52" s="856">
        <v>0</v>
      </c>
      <c r="Y52" s="856">
        <v>0</v>
      </c>
      <c r="Z52" s="856">
        <v>0</v>
      </c>
      <c r="AA52" s="856">
        <v>0</v>
      </c>
      <c r="AB52" s="856">
        <v>0</v>
      </c>
      <c r="AC52" s="856">
        <v>0</v>
      </c>
      <c r="AD52" s="856">
        <v>0</v>
      </c>
      <c r="AE52" s="856">
        <v>0</v>
      </c>
      <c r="AF52" s="856">
        <v>0</v>
      </c>
      <c r="AG52" s="856">
        <v>0</v>
      </c>
      <c r="AH52" s="856">
        <v>0</v>
      </c>
    </row>
    <row r="53" spans="1:34" ht="47.25" customHeight="1" x14ac:dyDescent="0.25">
      <c r="A53" s="845" t="s">
        <v>553</v>
      </c>
      <c r="B53" s="844" t="s">
        <v>645</v>
      </c>
      <c r="C53" s="845" t="s">
        <v>747</v>
      </c>
      <c r="D53" s="845" t="s">
        <v>493</v>
      </c>
      <c r="E53" s="856">
        <v>0</v>
      </c>
      <c r="F53" s="856">
        <v>0</v>
      </c>
      <c r="G53" s="856">
        <v>0</v>
      </c>
      <c r="H53" s="856">
        <v>0</v>
      </c>
      <c r="I53" s="856">
        <v>0</v>
      </c>
      <c r="J53" s="856">
        <f t="shared" si="37"/>
        <v>0</v>
      </c>
      <c r="K53" s="856">
        <f t="shared" si="38"/>
        <v>0</v>
      </c>
      <c r="L53" s="856">
        <f t="shared" si="39"/>
        <v>0</v>
      </c>
      <c r="M53" s="856">
        <f t="shared" si="40"/>
        <v>0</v>
      </c>
      <c r="N53" s="856">
        <f t="shared" si="41"/>
        <v>0</v>
      </c>
      <c r="O53" s="856">
        <v>0</v>
      </c>
      <c r="P53" s="856">
        <v>0</v>
      </c>
      <c r="Q53" s="856">
        <v>0</v>
      </c>
      <c r="R53" s="856">
        <v>0</v>
      </c>
      <c r="S53" s="856">
        <v>0</v>
      </c>
      <c r="T53" s="856">
        <v>0</v>
      </c>
      <c r="U53" s="856">
        <v>0</v>
      </c>
      <c r="V53" s="856">
        <v>0</v>
      </c>
      <c r="W53" s="856">
        <v>0</v>
      </c>
      <c r="X53" s="856">
        <v>0</v>
      </c>
      <c r="Y53" s="856">
        <v>0</v>
      </c>
      <c r="Z53" s="856">
        <v>0</v>
      </c>
      <c r="AA53" s="856">
        <v>0</v>
      </c>
      <c r="AB53" s="856">
        <v>0</v>
      </c>
      <c r="AC53" s="856">
        <v>0</v>
      </c>
      <c r="AD53" s="856">
        <v>0</v>
      </c>
      <c r="AE53" s="856">
        <v>0</v>
      </c>
      <c r="AF53" s="856">
        <v>0</v>
      </c>
      <c r="AG53" s="856">
        <v>0</v>
      </c>
      <c r="AH53" s="856">
        <v>0</v>
      </c>
    </row>
    <row r="54" spans="1:34" ht="47.25" customHeight="1" x14ac:dyDescent="0.25">
      <c r="A54" s="845" t="s">
        <v>556</v>
      </c>
      <c r="B54" s="844" t="s">
        <v>646</v>
      </c>
      <c r="C54" s="845" t="s">
        <v>747</v>
      </c>
      <c r="D54" s="845" t="s">
        <v>493</v>
      </c>
      <c r="E54" s="856">
        <f t="shared" ref="E54:I54" si="44">SUM(E55,E58,E59,E60,E61,E64,E65,E66)</f>
        <v>0</v>
      </c>
      <c r="F54" s="856">
        <f t="shared" si="44"/>
        <v>0</v>
      </c>
      <c r="G54" s="856">
        <f t="shared" si="44"/>
        <v>0</v>
      </c>
      <c r="H54" s="856">
        <f t="shared" si="44"/>
        <v>0</v>
      </c>
      <c r="I54" s="856">
        <f t="shared" si="44"/>
        <v>2082</v>
      </c>
      <c r="J54" s="856">
        <f t="shared" si="37"/>
        <v>0</v>
      </c>
      <c r="K54" s="856">
        <f t="shared" si="38"/>
        <v>0</v>
      </c>
      <c r="L54" s="856">
        <f t="shared" si="39"/>
        <v>0</v>
      </c>
      <c r="M54" s="856">
        <f t="shared" si="40"/>
        <v>0</v>
      </c>
      <c r="N54" s="856">
        <f t="shared" si="41"/>
        <v>595</v>
      </c>
      <c r="O54" s="856">
        <f t="shared" ref="O54:AH54" si="45">SUM(O55,O58,O59,O60,O61,O64,O65,O66)</f>
        <v>0</v>
      </c>
      <c r="P54" s="856">
        <f t="shared" si="45"/>
        <v>0</v>
      </c>
      <c r="Q54" s="856">
        <f t="shared" si="45"/>
        <v>0</v>
      </c>
      <c r="R54" s="856">
        <f t="shared" si="45"/>
        <v>0</v>
      </c>
      <c r="S54" s="856">
        <f t="shared" si="45"/>
        <v>169</v>
      </c>
      <c r="T54" s="856">
        <f t="shared" si="45"/>
        <v>0</v>
      </c>
      <c r="U54" s="856">
        <f t="shared" si="45"/>
        <v>0</v>
      </c>
      <c r="V54" s="856">
        <f t="shared" si="45"/>
        <v>0</v>
      </c>
      <c r="W54" s="856">
        <f t="shared" si="45"/>
        <v>0</v>
      </c>
      <c r="X54" s="856">
        <f t="shared" si="45"/>
        <v>187</v>
      </c>
      <c r="Y54" s="856">
        <f t="shared" si="45"/>
        <v>0</v>
      </c>
      <c r="Z54" s="856">
        <f t="shared" si="45"/>
        <v>0</v>
      </c>
      <c r="AA54" s="856">
        <f t="shared" si="45"/>
        <v>0</v>
      </c>
      <c r="AB54" s="856">
        <f t="shared" si="45"/>
        <v>0</v>
      </c>
      <c r="AC54" s="856">
        <f t="shared" si="45"/>
        <v>239</v>
      </c>
      <c r="AD54" s="856">
        <f t="shared" si="45"/>
        <v>0</v>
      </c>
      <c r="AE54" s="856">
        <f t="shared" si="45"/>
        <v>0</v>
      </c>
      <c r="AF54" s="856">
        <f t="shared" si="45"/>
        <v>0</v>
      </c>
      <c r="AG54" s="856">
        <f t="shared" si="45"/>
        <v>0</v>
      </c>
      <c r="AH54" s="856">
        <f t="shared" si="45"/>
        <v>0</v>
      </c>
    </row>
    <row r="55" spans="1:34" ht="47.25" customHeight="1" x14ac:dyDescent="0.25">
      <c r="A55" s="845" t="s">
        <v>557</v>
      </c>
      <c r="B55" s="844" t="s">
        <v>647</v>
      </c>
      <c r="C55" s="845" t="s">
        <v>747</v>
      </c>
      <c r="D55" s="845" t="s">
        <v>493</v>
      </c>
      <c r="E55" s="856">
        <f t="shared" ref="E55:I55" si="46">SUM(E56:E57)</f>
        <v>0</v>
      </c>
      <c r="F55" s="856">
        <f t="shared" si="46"/>
        <v>0</v>
      </c>
      <c r="G55" s="856">
        <f t="shared" si="46"/>
        <v>0</v>
      </c>
      <c r="H55" s="856">
        <f t="shared" si="46"/>
        <v>0</v>
      </c>
      <c r="I55" s="856">
        <f t="shared" si="46"/>
        <v>1787</v>
      </c>
      <c r="J55" s="856">
        <f t="shared" si="37"/>
        <v>0</v>
      </c>
      <c r="K55" s="856">
        <f t="shared" si="38"/>
        <v>0</v>
      </c>
      <c r="L55" s="856">
        <f t="shared" si="39"/>
        <v>0</v>
      </c>
      <c r="M55" s="856">
        <f t="shared" si="40"/>
        <v>0</v>
      </c>
      <c r="N55" s="856">
        <f t="shared" si="41"/>
        <v>595</v>
      </c>
      <c r="O55" s="856">
        <f t="shared" ref="O55:AH55" si="47">SUM(O56:O57)</f>
        <v>0</v>
      </c>
      <c r="P55" s="856">
        <f t="shared" si="47"/>
        <v>0</v>
      </c>
      <c r="Q55" s="856">
        <f t="shared" si="47"/>
        <v>0</v>
      </c>
      <c r="R55" s="856">
        <f t="shared" si="47"/>
        <v>0</v>
      </c>
      <c r="S55" s="856">
        <f t="shared" si="47"/>
        <v>169</v>
      </c>
      <c r="T55" s="856">
        <f t="shared" si="47"/>
        <v>0</v>
      </c>
      <c r="U55" s="856">
        <f t="shared" si="47"/>
        <v>0</v>
      </c>
      <c r="V55" s="856">
        <f t="shared" si="47"/>
        <v>0</v>
      </c>
      <c r="W55" s="856">
        <f t="shared" si="47"/>
        <v>0</v>
      </c>
      <c r="X55" s="856">
        <f t="shared" si="47"/>
        <v>187</v>
      </c>
      <c r="Y55" s="856">
        <f t="shared" si="47"/>
        <v>0</v>
      </c>
      <c r="Z55" s="856">
        <f t="shared" si="47"/>
        <v>0</v>
      </c>
      <c r="AA55" s="856">
        <f t="shared" si="47"/>
        <v>0</v>
      </c>
      <c r="AB55" s="856">
        <f t="shared" si="47"/>
        <v>0</v>
      </c>
      <c r="AC55" s="856">
        <f t="shared" si="47"/>
        <v>239</v>
      </c>
      <c r="AD55" s="856">
        <f t="shared" si="47"/>
        <v>0</v>
      </c>
      <c r="AE55" s="856">
        <f t="shared" si="47"/>
        <v>0</v>
      </c>
      <c r="AF55" s="856">
        <f t="shared" si="47"/>
        <v>0</v>
      </c>
      <c r="AG55" s="856">
        <f t="shared" si="47"/>
        <v>0</v>
      </c>
      <c r="AH55" s="856">
        <f t="shared" si="47"/>
        <v>0</v>
      </c>
    </row>
    <row r="56" spans="1:34" ht="63" x14ac:dyDescent="0.25">
      <c r="A56" s="845" t="s">
        <v>1537</v>
      </c>
      <c r="B56" s="881" t="str">
        <f>I1115_1037000158513_10_69_0!B57</f>
        <v>Установка учетов с АСКУЭ на границе балансовой принадлежности с потребителями, запитанными КЛ от ТП</v>
      </c>
      <c r="C56" s="881" t="str">
        <f>I1115_1037000158513_10_69_0!C57</f>
        <v>J_0000060023</v>
      </c>
      <c r="D56" s="845" t="s">
        <v>493</v>
      </c>
      <c r="E56" s="856">
        <f>I1015_1037000158513_13_69_0!G59</f>
        <v>0</v>
      </c>
      <c r="F56" s="856">
        <f>I1015_1037000158513_13_69_0!H59</f>
        <v>0</v>
      </c>
      <c r="G56" s="856">
        <f>I1015_1037000158513_13_69_0!I59</f>
        <v>0</v>
      </c>
      <c r="H56" s="856">
        <f>I1015_1037000158513_13_69_0!J59</f>
        <v>0</v>
      </c>
      <c r="I56" s="856">
        <f>I1015_1037000158513_13_69_0!K59</f>
        <v>1218</v>
      </c>
      <c r="J56" s="856">
        <f t="shared" ref="J56:J61" si="48">O56+T56+Y56+AD56</f>
        <v>0</v>
      </c>
      <c r="K56" s="856">
        <f t="shared" ref="K56:K61" si="49">P56+U56+Z56+AE56</f>
        <v>0</v>
      </c>
      <c r="L56" s="856">
        <f t="shared" ref="L56:L61" si="50">Q56+V56+AA56+AF56</f>
        <v>0</v>
      </c>
      <c r="M56" s="856">
        <f t="shared" ref="M56:M61" si="51">R56+W56+AB56+AG56</f>
        <v>0</v>
      </c>
      <c r="N56" s="929">
        <f t="shared" ref="N56:N61" si="52">S56+X56+AC56+AH56</f>
        <v>0</v>
      </c>
      <c r="O56" s="856">
        <f>I1015_1037000158513_13_69_0!AW59</f>
        <v>0</v>
      </c>
      <c r="P56" s="856">
        <f>I1015_1037000158513_13_69_0!AX59</f>
        <v>0</v>
      </c>
      <c r="Q56" s="856">
        <f>I1015_1037000158513_13_69_0!AY59</f>
        <v>0</v>
      </c>
      <c r="R56" s="856">
        <f>I1015_1037000158513_13_69_0!AZ59</f>
        <v>0</v>
      </c>
      <c r="S56" s="856">
        <f>I1015_1037000158513_13_69_0!BA59</f>
        <v>0</v>
      </c>
      <c r="T56" s="856">
        <v>0</v>
      </c>
      <c r="U56" s="856">
        <v>0</v>
      </c>
      <c r="V56" s="856">
        <v>0</v>
      </c>
      <c r="W56" s="856">
        <v>0</v>
      </c>
      <c r="X56" s="856">
        <v>0</v>
      </c>
      <c r="Y56" s="856">
        <v>0</v>
      </c>
      <c r="Z56" s="856">
        <v>0</v>
      </c>
      <c r="AA56" s="856">
        <v>0</v>
      </c>
      <c r="AB56" s="856">
        <v>0</v>
      </c>
      <c r="AC56" s="856">
        <v>0</v>
      </c>
      <c r="AD56" s="856">
        <v>0</v>
      </c>
      <c r="AE56" s="856">
        <v>0</v>
      </c>
      <c r="AF56" s="856">
        <v>0</v>
      </c>
      <c r="AG56" s="856">
        <v>0</v>
      </c>
      <c r="AH56" s="856">
        <v>0</v>
      </c>
    </row>
    <row r="57" spans="1:34" ht="63" x14ac:dyDescent="0.25">
      <c r="A57" s="845" t="s">
        <v>1540</v>
      </c>
      <c r="B57" s="881" t="str">
        <f>I1115_1037000158513_10_69_0!B58</f>
        <v>Установка учетов с АСКУЭ на границе балансовой принадлежности с потребителями, запитанными от ВЛ-0,4кВ</v>
      </c>
      <c r="C57" s="881" t="str">
        <f>I1115_1037000158513_10_69_0!C58</f>
        <v>J_0000060024</v>
      </c>
      <c r="D57" s="845" t="s">
        <v>493</v>
      </c>
      <c r="E57" s="856">
        <f>I1015_1037000158513_13_69_0!G60</f>
        <v>0</v>
      </c>
      <c r="F57" s="856">
        <f>I1015_1037000158513_13_69_0!H60</f>
        <v>0</v>
      </c>
      <c r="G57" s="856">
        <f>I1015_1037000158513_13_69_0!I60</f>
        <v>0</v>
      </c>
      <c r="H57" s="856">
        <f>I1015_1037000158513_13_69_0!J60</f>
        <v>0</v>
      </c>
      <c r="I57" s="856">
        <f>I1015_1037000158513_13_69_0!K60</f>
        <v>569</v>
      </c>
      <c r="J57" s="856">
        <f t="shared" si="48"/>
        <v>0</v>
      </c>
      <c r="K57" s="856">
        <f t="shared" si="49"/>
        <v>0</v>
      </c>
      <c r="L57" s="856">
        <f t="shared" si="50"/>
        <v>0</v>
      </c>
      <c r="M57" s="856">
        <f t="shared" si="51"/>
        <v>0</v>
      </c>
      <c r="N57" s="929">
        <f t="shared" si="52"/>
        <v>595</v>
      </c>
      <c r="O57" s="856">
        <f>I1015_1037000158513_13_69_0!AW60</f>
        <v>0</v>
      </c>
      <c r="P57" s="856">
        <f>I1015_1037000158513_13_69_0!AX60</f>
        <v>0</v>
      </c>
      <c r="Q57" s="856">
        <f>I1015_1037000158513_13_69_0!AY60</f>
        <v>0</v>
      </c>
      <c r="R57" s="856">
        <f>I1015_1037000158513_13_69_0!AZ60</f>
        <v>0</v>
      </c>
      <c r="S57" s="856">
        <f>I1015_1037000158513_13_69_0!BA60</f>
        <v>169</v>
      </c>
      <c r="T57" s="856">
        <v>0</v>
      </c>
      <c r="U57" s="856">
        <v>0</v>
      </c>
      <c r="V57" s="856">
        <v>0</v>
      </c>
      <c r="W57" s="856">
        <v>0</v>
      </c>
      <c r="X57" s="856">
        <f>I1015_1037000158513_13_69_0!BH60</f>
        <v>187</v>
      </c>
      <c r="Y57" s="856">
        <v>0</v>
      </c>
      <c r="Z57" s="856">
        <v>0</v>
      </c>
      <c r="AA57" s="856">
        <v>0</v>
      </c>
      <c r="AB57" s="856">
        <v>0</v>
      </c>
      <c r="AC57" s="856">
        <f>I1015_1037000158513_13_69_0!BO60</f>
        <v>239</v>
      </c>
      <c r="AD57" s="856">
        <v>0</v>
      </c>
      <c r="AE57" s="856">
        <v>0</v>
      </c>
      <c r="AF57" s="856">
        <v>0</v>
      </c>
      <c r="AG57" s="856">
        <v>0</v>
      </c>
      <c r="AH57" s="856">
        <v>0</v>
      </c>
    </row>
    <row r="58" spans="1:34" ht="47.25" x14ac:dyDescent="0.25">
      <c r="A58" s="845" t="s">
        <v>558</v>
      </c>
      <c r="B58" s="844" t="s">
        <v>689</v>
      </c>
      <c r="C58" s="845" t="s">
        <v>747</v>
      </c>
      <c r="D58" s="845" t="s">
        <v>493</v>
      </c>
      <c r="E58" s="856">
        <v>0</v>
      </c>
      <c r="F58" s="856">
        <v>0</v>
      </c>
      <c r="G58" s="856">
        <v>0</v>
      </c>
      <c r="H58" s="856">
        <v>0</v>
      </c>
      <c r="I58" s="856">
        <v>0</v>
      </c>
      <c r="J58" s="856">
        <f t="shared" si="48"/>
        <v>0</v>
      </c>
      <c r="K58" s="856">
        <f t="shared" si="49"/>
        <v>0</v>
      </c>
      <c r="L58" s="856">
        <f t="shared" si="50"/>
        <v>0</v>
      </c>
      <c r="M58" s="856">
        <f t="shared" si="51"/>
        <v>0</v>
      </c>
      <c r="N58" s="856">
        <f t="shared" si="52"/>
        <v>0</v>
      </c>
      <c r="O58" s="856">
        <v>0</v>
      </c>
      <c r="P58" s="856">
        <v>0</v>
      </c>
      <c r="Q58" s="856">
        <v>0</v>
      </c>
      <c r="R58" s="856">
        <v>0</v>
      </c>
      <c r="S58" s="856">
        <v>0</v>
      </c>
      <c r="T58" s="856">
        <v>0</v>
      </c>
      <c r="U58" s="856">
        <v>0</v>
      </c>
      <c r="V58" s="856">
        <v>0</v>
      </c>
      <c r="W58" s="856">
        <v>0</v>
      </c>
      <c r="X58" s="856">
        <v>0</v>
      </c>
      <c r="Y58" s="856">
        <v>0</v>
      </c>
      <c r="Z58" s="856">
        <v>0</v>
      </c>
      <c r="AA58" s="856">
        <v>0</v>
      </c>
      <c r="AB58" s="856">
        <v>0</v>
      </c>
      <c r="AC58" s="856">
        <v>0</v>
      </c>
      <c r="AD58" s="856">
        <v>0</v>
      </c>
      <c r="AE58" s="856">
        <v>0</v>
      </c>
      <c r="AF58" s="856">
        <v>0</v>
      </c>
      <c r="AG58" s="856">
        <v>0</v>
      </c>
      <c r="AH58" s="856">
        <v>0</v>
      </c>
    </row>
    <row r="59" spans="1:34" ht="63" customHeight="1" x14ac:dyDescent="0.25">
      <c r="A59" s="845" t="s">
        <v>559</v>
      </c>
      <c r="B59" s="844" t="s">
        <v>676</v>
      </c>
      <c r="C59" s="845" t="s">
        <v>747</v>
      </c>
      <c r="D59" s="845" t="s">
        <v>493</v>
      </c>
      <c r="E59" s="856">
        <v>0</v>
      </c>
      <c r="F59" s="856">
        <v>0</v>
      </c>
      <c r="G59" s="856">
        <v>0</v>
      </c>
      <c r="H59" s="856">
        <v>0</v>
      </c>
      <c r="I59" s="856">
        <v>0</v>
      </c>
      <c r="J59" s="856">
        <f t="shared" si="48"/>
        <v>0</v>
      </c>
      <c r="K59" s="856">
        <f t="shared" si="49"/>
        <v>0</v>
      </c>
      <c r="L59" s="856">
        <f t="shared" si="50"/>
        <v>0</v>
      </c>
      <c r="M59" s="856">
        <f t="shared" si="51"/>
        <v>0</v>
      </c>
      <c r="N59" s="856">
        <f t="shared" si="52"/>
        <v>0</v>
      </c>
      <c r="O59" s="856">
        <v>0</v>
      </c>
      <c r="P59" s="856">
        <v>0</v>
      </c>
      <c r="Q59" s="856">
        <v>0</v>
      </c>
      <c r="R59" s="856">
        <v>0</v>
      </c>
      <c r="S59" s="856">
        <v>0</v>
      </c>
      <c r="T59" s="856">
        <v>0</v>
      </c>
      <c r="U59" s="856">
        <v>0</v>
      </c>
      <c r="V59" s="856">
        <v>0</v>
      </c>
      <c r="W59" s="856">
        <v>0</v>
      </c>
      <c r="X59" s="856">
        <v>0</v>
      </c>
      <c r="Y59" s="856">
        <v>0</v>
      </c>
      <c r="Z59" s="856">
        <v>0</v>
      </c>
      <c r="AA59" s="856">
        <v>0</v>
      </c>
      <c r="AB59" s="856">
        <v>0</v>
      </c>
      <c r="AC59" s="856">
        <v>0</v>
      </c>
      <c r="AD59" s="856">
        <v>0</v>
      </c>
      <c r="AE59" s="856">
        <v>0</v>
      </c>
      <c r="AF59" s="856">
        <v>0</v>
      </c>
      <c r="AG59" s="856">
        <v>0</v>
      </c>
      <c r="AH59" s="856">
        <v>0</v>
      </c>
    </row>
    <row r="60" spans="1:34" ht="63" customHeight="1" x14ac:dyDescent="0.25">
      <c r="A60" s="845" t="s">
        <v>560</v>
      </c>
      <c r="B60" s="844" t="s">
        <v>748</v>
      </c>
      <c r="C60" s="845" t="s">
        <v>747</v>
      </c>
      <c r="D60" s="845" t="s">
        <v>493</v>
      </c>
      <c r="E60" s="856">
        <v>0</v>
      </c>
      <c r="F60" s="856">
        <v>0</v>
      </c>
      <c r="G60" s="856">
        <v>0</v>
      </c>
      <c r="H60" s="856">
        <v>0</v>
      </c>
      <c r="I60" s="856">
        <v>0</v>
      </c>
      <c r="J60" s="856">
        <f t="shared" si="48"/>
        <v>0</v>
      </c>
      <c r="K60" s="856">
        <f t="shared" si="49"/>
        <v>0</v>
      </c>
      <c r="L60" s="856">
        <f t="shared" si="50"/>
        <v>0</v>
      </c>
      <c r="M60" s="856">
        <f t="shared" si="51"/>
        <v>0</v>
      </c>
      <c r="N60" s="856">
        <f t="shared" si="52"/>
        <v>0</v>
      </c>
      <c r="O60" s="856">
        <v>0</v>
      </c>
      <c r="P60" s="856">
        <v>0</v>
      </c>
      <c r="Q60" s="856">
        <v>0</v>
      </c>
      <c r="R60" s="856">
        <v>0</v>
      </c>
      <c r="S60" s="856">
        <v>0</v>
      </c>
      <c r="T60" s="856">
        <v>0</v>
      </c>
      <c r="U60" s="856">
        <v>0</v>
      </c>
      <c r="V60" s="856">
        <v>0</v>
      </c>
      <c r="W60" s="856">
        <v>0</v>
      </c>
      <c r="X60" s="856">
        <v>0</v>
      </c>
      <c r="Y60" s="856">
        <v>0</v>
      </c>
      <c r="Z60" s="856">
        <v>0</v>
      </c>
      <c r="AA60" s="856">
        <v>0</v>
      </c>
      <c r="AB60" s="856">
        <v>0</v>
      </c>
      <c r="AC60" s="856">
        <v>0</v>
      </c>
      <c r="AD60" s="856">
        <v>0</v>
      </c>
      <c r="AE60" s="856">
        <v>0</v>
      </c>
      <c r="AF60" s="856">
        <v>0</v>
      </c>
      <c r="AG60" s="856">
        <v>0</v>
      </c>
      <c r="AH60" s="856">
        <v>0</v>
      </c>
    </row>
    <row r="61" spans="1:34" ht="63" customHeight="1" x14ac:dyDescent="0.25">
      <c r="A61" s="845" t="s">
        <v>654</v>
      </c>
      <c r="B61" s="844" t="s">
        <v>655</v>
      </c>
      <c r="C61" s="845" t="s">
        <v>747</v>
      </c>
      <c r="D61" s="845" t="s">
        <v>493</v>
      </c>
      <c r="E61" s="856">
        <f t="shared" ref="E61:I61" si="53">SUM(E62:E63)</f>
        <v>0</v>
      </c>
      <c r="F61" s="856">
        <f t="shared" si="53"/>
        <v>0</v>
      </c>
      <c r="G61" s="856">
        <f t="shared" si="53"/>
        <v>0</v>
      </c>
      <c r="H61" s="856">
        <f t="shared" si="53"/>
        <v>0</v>
      </c>
      <c r="I61" s="856">
        <f t="shared" si="53"/>
        <v>295</v>
      </c>
      <c r="J61" s="856">
        <f t="shared" si="48"/>
        <v>0</v>
      </c>
      <c r="K61" s="856">
        <f t="shared" si="49"/>
        <v>0</v>
      </c>
      <c r="L61" s="856">
        <f t="shared" si="50"/>
        <v>0</v>
      </c>
      <c r="M61" s="856">
        <f t="shared" si="51"/>
        <v>0</v>
      </c>
      <c r="N61" s="856">
        <f t="shared" si="52"/>
        <v>0</v>
      </c>
      <c r="O61" s="856">
        <f t="shared" ref="O61:AH61" si="54">SUM(O62:O63)</f>
        <v>0</v>
      </c>
      <c r="P61" s="856">
        <f t="shared" si="54"/>
        <v>0</v>
      </c>
      <c r="Q61" s="856">
        <f t="shared" si="54"/>
        <v>0</v>
      </c>
      <c r="R61" s="856">
        <f t="shared" si="54"/>
        <v>0</v>
      </c>
      <c r="S61" s="856">
        <f t="shared" si="54"/>
        <v>0</v>
      </c>
      <c r="T61" s="856">
        <f t="shared" si="54"/>
        <v>0</v>
      </c>
      <c r="U61" s="856">
        <f t="shared" si="54"/>
        <v>0</v>
      </c>
      <c r="V61" s="856">
        <f t="shared" si="54"/>
        <v>0</v>
      </c>
      <c r="W61" s="856">
        <f t="shared" si="54"/>
        <v>0</v>
      </c>
      <c r="X61" s="856">
        <f t="shared" si="54"/>
        <v>0</v>
      </c>
      <c r="Y61" s="856">
        <f t="shared" si="54"/>
        <v>0</v>
      </c>
      <c r="Z61" s="856">
        <f t="shared" si="54"/>
        <v>0</v>
      </c>
      <c r="AA61" s="856">
        <f t="shared" si="54"/>
        <v>0</v>
      </c>
      <c r="AB61" s="856">
        <f t="shared" si="54"/>
        <v>0</v>
      </c>
      <c r="AC61" s="856">
        <f t="shared" si="54"/>
        <v>0</v>
      </c>
      <c r="AD61" s="856">
        <f t="shared" si="54"/>
        <v>0</v>
      </c>
      <c r="AE61" s="856">
        <f t="shared" si="54"/>
        <v>0</v>
      </c>
      <c r="AF61" s="856">
        <f t="shared" si="54"/>
        <v>0</v>
      </c>
      <c r="AG61" s="856">
        <f t="shared" si="54"/>
        <v>0</v>
      </c>
      <c r="AH61" s="856">
        <f t="shared" si="54"/>
        <v>0</v>
      </c>
    </row>
    <row r="62" spans="1:34" ht="31.5" x14ac:dyDescent="0.25">
      <c r="A62" s="845" t="s">
        <v>1543</v>
      </c>
      <c r="B62" s="881" t="str">
        <f>I1115_1037000158513_10_69_0!B63</f>
        <v>Монтаж системы учета с АСКУЭ в ТП</v>
      </c>
      <c r="C62" s="881" t="str">
        <f>I1115_1037000158513_10_69_0!C63</f>
        <v>J_0000060026</v>
      </c>
      <c r="D62" s="845" t="s">
        <v>493</v>
      </c>
      <c r="E62" s="856">
        <f>I1015_1037000158513_13_69_0!G65</f>
        <v>0</v>
      </c>
      <c r="F62" s="856">
        <f>I1015_1037000158513_13_69_0!H65</f>
        <v>0</v>
      </c>
      <c r="G62" s="856">
        <f>I1015_1037000158513_13_69_0!I65</f>
        <v>0</v>
      </c>
      <c r="H62" s="856">
        <f>I1015_1037000158513_13_69_0!J65</f>
        <v>0</v>
      </c>
      <c r="I62" s="856">
        <f>I1015_1037000158513_13_69_0!K65</f>
        <v>245</v>
      </c>
      <c r="J62" s="856">
        <f t="shared" ref="J62:J71" si="55">O62+T62+Y62+AD62</f>
        <v>0</v>
      </c>
      <c r="K62" s="856">
        <f t="shared" ref="K62:K71" si="56">P62+U62+Z62+AE62</f>
        <v>0</v>
      </c>
      <c r="L62" s="856">
        <f t="shared" ref="L62:L71" si="57">Q62+V62+AA62+AF62</f>
        <v>0</v>
      </c>
      <c r="M62" s="856">
        <f t="shared" ref="M62:M71" si="58">R62+W62+AB62+AG62</f>
        <v>0</v>
      </c>
      <c r="N62" s="929">
        <f t="shared" ref="N62:N71" si="59">S62+X62+AC62+AH62</f>
        <v>0</v>
      </c>
      <c r="O62" s="856">
        <f>I1015_1037000158513_13_69_0!AW65</f>
        <v>0</v>
      </c>
      <c r="P62" s="856">
        <f>I1015_1037000158513_13_69_0!AX65</f>
        <v>0</v>
      </c>
      <c r="Q62" s="856">
        <f>I1015_1037000158513_13_69_0!AY65</f>
        <v>0</v>
      </c>
      <c r="R62" s="856">
        <f>I1015_1037000158513_13_69_0!AZ65</f>
        <v>0</v>
      </c>
      <c r="S62" s="856">
        <f>I1015_1037000158513_13_69_0!BA65</f>
        <v>0</v>
      </c>
      <c r="T62" s="856">
        <v>0</v>
      </c>
      <c r="U62" s="856">
        <v>0</v>
      </c>
      <c r="V62" s="856">
        <v>0</v>
      </c>
      <c r="W62" s="856">
        <v>0</v>
      </c>
      <c r="X62" s="856">
        <v>0</v>
      </c>
      <c r="Y62" s="856">
        <v>0</v>
      </c>
      <c r="Z62" s="856">
        <v>0</v>
      </c>
      <c r="AA62" s="856">
        <v>0</v>
      </c>
      <c r="AB62" s="856">
        <v>0</v>
      </c>
      <c r="AC62" s="856">
        <v>0</v>
      </c>
      <c r="AD62" s="856">
        <v>0</v>
      </c>
      <c r="AE62" s="856">
        <v>0</v>
      </c>
      <c r="AF62" s="856">
        <v>0</v>
      </c>
      <c r="AG62" s="856">
        <v>0</v>
      </c>
      <c r="AH62" s="856">
        <v>0</v>
      </c>
    </row>
    <row r="63" spans="1:34" ht="31.5" x14ac:dyDescent="0.25">
      <c r="A63" s="845" t="s">
        <v>1545</v>
      </c>
      <c r="B63" s="881" t="str">
        <f>I1115_1037000158513_10_69_0!B64</f>
        <v>Монтаж устройств передачи данных для АСКУЭ в ТП</v>
      </c>
      <c r="C63" s="881" t="str">
        <f>I1115_1037000158513_10_69_0!C64</f>
        <v>J_0000060025</v>
      </c>
      <c r="D63" s="845" t="s">
        <v>493</v>
      </c>
      <c r="E63" s="856">
        <f>I1015_1037000158513_13_69_0!G66</f>
        <v>0</v>
      </c>
      <c r="F63" s="856">
        <f>I1015_1037000158513_13_69_0!H66</f>
        <v>0</v>
      </c>
      <c r="G63" s="856">
        <f>I1015_1037000158513_13_69_0!I66</f>
        <v>0</v>
      </c>
      <c r="H63" s="856">
        <f>I1015_1037000158513_13_69_0!J66</f>
        <v>0</v>
      </c>
      <c r="I63" s="856">
        <f>I1015_1037000158513_13_69_0!K66</f>
        <v>50</v>
      </c>
      <c r="J63" s="856">
        <f t="shared" si="55"/>
        <v>0</v>
      </c>
      <c r="K63" s="856">
        <f t="shared" si="56"/>
        <v>0</v>
      </c>
      <c r="L63" s="856">
        <f t="shared" si="57"/>
        <v>0</v>
      </c>
      <c r="M63" s="856">
        <f t="shared" si="58"/>
        <v>0</v>
      </c>
      <c r="N63" s="929">
        <f t="shared" si="59"/>
        <v>0</v>
      </c>
      <c r="O63" s="856">
        <f>I1015_1037000158513_13_69_0!AW66</f>
        <v>0</v>
      </c>
      <c r="P63" s="856">
        <f>I1015_1037000158513_13_69_0!AX66</f>
        <v>0</v>
      </c>
      <c r="Q63" s="856">
        <f>I1015_1037000158513_13_69_0!AY66</f>
        <v>0</v>
      </c>
      <c r="R63" s="856">
        <f>I1015_1037000158513_13_69_0!AZ66</f>
        <v>0</v>
      </c>
      <c r="S63" s="856">
        <f>I1015_1037000158513_13_69_0!BA66</f>
        <v>0</v>
      </c>
      <c r="T63" s="856">
        <v>0</v>
      </c>
      <c r="U63" s="856">
        <v>0</v>
      </c>
      <c r="V63" s="856">
        <v>0</v>
      </c>
      <c r="W63" s="856">
        <v>0</v>
      </c>
      <c r="X63" s="856">
        <v>0</v>
      </c>
      <c r="Y63" s="856">
        <v>0</v>
      </c>
      <c r="Z63" s="856">
        <v>0</v>
      </c>
      <c r="AA63" s="856">
        <v>0</v>
      </c>
      <c r="AB63" s="856">
        <v>0</v>
      </c>
      <c r="AC63" s="856">
        <v>0</v>
      </c>
      <c r="AD63" s="856">
        <v>0</v>
      </c>
      <c r="AE63" s="856">
        <v>0</v>
      </c>
      <c r="AF63" s="856">
        <v>0</v>
      </c>
      <c r="AG63" s="856">
        <v>0</v>
      </c>
      <c r="AH63" s="856">
        <v>0</v>
      </c>
    </row>
    <row r="64" spans="1:34" ht="63" customHeight="1" x14ac:dyDescent="0.25">
      <c r="A64" s="845" t="s">
        <v>656</v>
      </c>
      <c r="B64" s="844" t="s">
        <v>657</v>
      </c>
      <c r="C64" s="845" t="s">
        <v>747</v>
      </c>
      <c r="D64" s="845" t="s">
        <v>493</v>
      </c>
      <c r="E64" s="856">
        <v>0</v>
      </c>
      <c r="F64" s="856">
        <v>0</v>
      </c>
      <c r="G64" s="856">
        <v>0</v>
      </c>
      <c r="H64" s="856">
        <v>0</v>
      </c>
      <c r="I64" s="856">
        <v>0</v>
      </c>
      <c r="J64" s="856">
        <f t="shared" si="55"/>
        <v>0</v>
      </c>
      <c r="K64" s="856">
        <f t="shared" si="56"/>
        <v>0</v>
      </c>
      <c r="L64" s="856">
        <f t="shared" si="57"/>
        <v>0</v>
      </c>
      <c r="M64" s="856">
        <f t="shared" si="58"/>
        <v>0</v>
      </c>
      <c r="N64" s="856">
        <f t="shared" si="59"/>
        <v>0</v>
      </c>
      <c r="O64" s="856">
        <v>0</v>
      </c>
      <c r="P64" s="856">
        <v>0</v>
      </c>
      <c r="Q64" s="856">
        <v>0</v>
      </c>
      <c r="R64" s="856">
        <v>0</v>
      </c>
      <c r="S64" s="856">
        <v>0</v>
      </c>
      <c r="T64" s="856">
        <v>0</v>
      </c>
      <c r="U64" s="856">
        <v>0</v>
      </c>
      <c r="V64" s="856">
        <v>0</v>
      </c>
      <c r="W64" s="856">
        <v>0</v>
      </c>
      <c r="X64" s="856">
        <v>0</v>
      </c>
      <c r="Y64" s="856">
        <v>0</v>
      </c>
      <c r="Z64" s="856">
        <v>0</v>
      </c>
      <c r="AA64" s="856">
        <v>0</v>
      </c>
      <c r="AB64" s="856">
        <v>0</v>
      </c>
      <c r="AC64" s="856">
        <v>0</v>
      </c>
      <c r="AD64" s="856">
        <v>0</v>
      </c>
      <c r="AE64" s="856">
        <v>0</v>
      </c>
      <c r="AF64" s="856">
        <v>0</v>
      </c>
      <c r="AG64" s="856">
        <v>0</v>
      </c>
      <c r="AH64" s="856">
        <v>0</v>
      </c>
    </row>
    <row r="65" spans="1:34" ht="63" x14ac:dyDescent="0.25">
      <c r="A65" s="845" t="s">
        <v>658</v>
      </c>
      <c r="B65" s="844" t="s">
        <v>659</v>
      </c>
      <c r="C65" s="845" t="s">
        <v>747</v>
      </c>
      <c r="D65" s="845" t="s">
        <v>493</v>
      </c>
      <c r="E65" s="856">
        <v>0</v>
      </c>
      <c r="F65" s="856">
        <v>0</v>
      </c>
      <c r="G65" s="856">
        <v>0</v>
      </c>
      <c r="H65" s="856">
        <v>0</v>
      </c>
      <c r="I65" s="856">
        <v>0</v>
      </c>
      <c r="J65" s="856">
        <f t="shared" si="55"/>
        <v>0</v>
      </c>
      <c r="K65" s="856">
        <f t="shared" si="56"/>
        <v>0</v>
      </c>
      <c r="L65" s="856">
        <f t="shared" si="57"/>
        <v>0</v>
      </c>
      <c r="M65" s="856">
        <f t="shared" si="58"/>
        <v>0</v>
      </c>
      <c r="N65" s="856">
        <f t="shared" si="59"/>
        <v>0</v>
      </c>
      <c r="O65" s="856">
        <v>0</v>
      </c>
      <c r="P65" s="856">
        <v>0</v>
      </c>
      <c r="Q65" s="856">
        <v>0</v>
      </c>
      <c r="R65" s="856">
        <v>0</v>
      </c>
      <c r="S65" s="856">
        <v>0</v>
      </c>
      <c r="T65" s="856">
        <v>0</v>
      </c>
      <c r="U65" s="856">
        <v>0</v>
      </c>
      <c r="V65" s="856">
        <v>0</v>
      </c>
      <c r="W65" s="856">
        <v>0</v>
      </c>
      <c r="X65" s="856">
        <v>0</v>
      </c>
      <c r="Y65" s="856">
        <v>0</v>
      </c>
      <c r="Z65" s="856">
        <v>0</v>
      </c>
      <c r="AA65" s="856">
        <v>0</v>
      </c>
      <c r="AB65" s="856">
        <v>0</v>
      </c>
      <c r="AC65" s="856">
        <v>0</v>
      </c>
      <c r="AD65" s="856">
        <v>0</v>
      </c>
      <c r="AE65" s="856">
        <v>0</v>
      </c>
      <c r="AF65" s="856">
        <v>0</v>
      </c>
      <c r="AG65" s="856">
        <v>0</v>
      </c>
      <c r="AH65" s="856">
        <v>0</v>
      </c>
    </row>
    <row r="66" spans="1:34" ht="94.5" customHeight="1" x14ac:dyDescent="0.25">
      <c r="A66" s="845" t="s">
        <v>660</v>
      </c>
      <c r="B66" s="844" t="s">
        <v>661</v>
      </c>
      <c r="C66" s="845" t="s">
        <v>747</v>
      </c>
      <c r="D66" s="845" t="s">
        <v>493</v>
      </c>
      <c r="E66" s="856">
        <v>0</v>
      </c>
      <c r="F66" s="856">
        <v>0</v>
      </c>
      <c r="G66" s="856">
        <v>0</v>
      </c>
      <c r="H66" s="856">
        <v>0</v>
      </c>
      <c r="I66" s="856">
        <v>0</v>
      </c>
      <c r="J66" s="856">
        <f t="shared" si="55"/>
        <v>0</v>
      </c>
      <c r="K66" s="856">
        <f t="shared" si="56"/>
        <v>0</v>
      </c>
      <c r="L66" s="856">
        <f t="shared" si="57"/>
        <v>0</v>
      </c>
      <c r="M66" s="856">
        <f t="shared" si="58"/>
        <v>0</v>
      </c>
      <c r="N66" s="856">
        <f t="shared" si="59"/>
        <v>0</v>
      </c>
      <c r="O66" s="856">
        <v>0</v>
      </c>
      <c r="P66" s="856">
        <v>0</v>
      </c>
      <c r="Q66" s="856">
        <v>0</v>
      </c>
      <c r="R66" s="856">
        <v>0</v>
      </c>
      <c r="S66" s="856">
        <v>0</v>
      </c>
      <c r="T66" s="856">
        <v>0</v>
      </c>
      <c r="U66" s="856">
        <v>0</v>
      </c>
      <c r="V66" s="856">
        <v>0</v>
      </c>
      <c r="W66" s="856">
        <v>0</v>
      </c>
      <c r="X66" s="856">
        <v>0</v>
      </c>
      <c r="Y66" s="856">
        <v>0</v>
      </c>
      <c r="Z66" s="856">
        <v>0</v>
      </c>
      <c r="AA66" s="856">
        <v>0</v>
      </c>
      <c r="AB66" s="856">
        <v>0</v>
      </c>
      <c r="AC66" s="856">
        <v>0</v>
      </c>
      <c r="AD66" s="856">
        <v>0</v>
      </c>
      <c r="AE66" s="856">
        <v>0</v>
      </c>
      <c r="AF66" s="856">
        <v>0</v>
      </c>
      <c r="AG66" s="856">
        <v>0</v>
      </c>
      <c r="AH66" s="856">
        <v>0</v>
      </c>
    </row>
    <row r="67" spans="1:34" ht="78.75" customHeight="1" x14ac:dyDescent="0.25">
      <c r="A67" s="845" t="s">
        <v>561</v>
      </c>
      <c r="B67" s="844" t="s">
        <v>662</v>
      </c>
      <c r="C67" s="845" t="s">
        <v>747</v>
      </c>
      <c r="D67" s="845" t="s">
        <v>493</v>
      </c>
      <c r="E67" s="856">
        <f t="shared" ref="E67:I67" si="60">SUM(E68,E69)</f>
        <v>0</v>
      </c>
      <c r="F67" s="856">
        <f t="shared" si="60"/>
        <v>0</v>
      </c>
      <c r="G67" s="856">
        <f t="shared" si="60"/>
        <v>0</v>
      </c>
      <c r="H67" s="856">
        <f t="shared" si="60"/>
        <v>0</v>
      </c>
      <c r="I67" s="856">
        <f t="shared" si="60"/>
        <v>0</v>
      </c>
      <c r="J67" s="856">
        <f t="shared" si="55"/>
        <v>0</v>
      </c>
      <c r="K67" s="856">
        <f t="shared" si="56"/>
        <v>0</v>
      </c>
      <c r="L67" s="856">
        <f t="shared" si="57"/>
        <v>0</v>
      </c>
      <c r="M67" s="856">
        <f t="shared" si="58"/>
        <v>0</v>
      </c>
      <c r="N67" s="856">
        <f t="shared" si="59"/>
        <v>0</v>
      </c>
      <c r="O67" s="856">
        <f t="shared" ref="O67:AH67" si="61">SUM(O68,O69)</f>
        <v>0</v>
      </c>
      <c r="P67" s="856">
        <f t="shared" si="61"/>
        <v>0</v>
      </c>
      <c r="Q67" s="856">
        <f t="shared" si="61"/>
        <v>0</v>
      </c>
      <c r="R67" s="856">
        <f t="shared" si="61"/>
        <v>0</v>
      </c>
      <c r="S67" s="856">
        <f t="shared" si="61"/>
        <v>0</v>
      </c>
      <c r="T67" s="856">
        <f t="shared" si="61"/>
        <v>0</v>
      </c>
      <c r="U67" s="856">
        <f t="shared" si="61"/>
        <v>0</v>
      </c>
      <c r="V67" s="856">
        <f t="shared" si="61"/>
        <v>0</v>
      </c>
      <c r="W67" s="856">
        <f t="shared" si="61"/>
        <v>0</v>
      </c>
      <c r="X67" s="856">
        <f t="shared" si="61"/>
        <v>0</v>
      </c>
      <c r="Y67" s="856">
        <f t="shared" si="61"/>
        <v>0</v>
      </c>
      <c r="Z67" s="856">
        <f t="shared" si="61"/>
        <v>0</v>
      </c>
      <c r="AA67" s="856">
        <f t="shared" si="61"/>
        <v>0</v>
      </c>
      <c r="AB67" s="856">
        <f t="shared" si="61"/>
        <v>0</v>
      </c>
      <c r="AC67" s="856">
        <f t="shared" si="61"/>
        <v>0</v>
      </c>
      <c r="AD67" s="856">
        <f t="shared" si="61"/>
        <v>0</v>
      </c>
      <c r="AE67" s="856">
        <f t="shared" si="61"/>
        <v>0</v>
      </c>
      <c r="AF67" s="856">
        <f t="shared" si="61"/>
        <v>0</v>
      </c>
      <c r="AG67" s="856">
        <f t="shared" si="61"/>
        <v>0</v>
      </c>
      <c r="AH67" s="856">
        <f t="shared" si="61"/>
        <v>0</v>
      </c>
    </row>
    <row r="68" spans="1:34" ht="78.75" customHeight="1" x14ac:dyDescent="0.25">
      <c r="A68" s="845" t="s">
        <v>562</v>
      </c>
      <c r="B68" s="844" t="s">
        <v>677</v>
      </c>
      <c r="C68" s="845" t="s">
        <v>747</v>
      </c>
      <c r="D68" s="845" t="s">
        <v>493</v>
      </c>
      <c r="E68" s="856" t="s">
        <v>493</v>
      </c>
      <c r="F68" s="856" t="s">
        <v>493</v>
      </c>
      <c r="G68" s="856" t="s">
        <v>493</v>
      </c>
      <c r="H68" s="856" t="s">
        <v>493</v>
      </c>
      <c r="I68" s="856" t="s">
        <v>493</v>
      </c>
      <c r="J68" s="856" t="s">
        <v>493</v>
      </c>
      <c r="K68" s="856" t="s">
        <v>493</v>
      </c>
      <c r="L68" s="856" t="s">
        <v>493</v>
      </c>
      <c r="M68" s="856" t="s">
        <v>493</v>
      </c>
      <c r="N68" s="856" t="s">
        <v>493</v>
      </c>
      <c r="O68" s="856" t="s">
        <v>493</v>
      </c>
      <c r="P68" s="856" t="s">
        <v>493</v>
      </c>
      <c r="Q68" s="856" t="s">
        <v>493</v>
      </c>
      <c r="R68" s="856" t="s">
        <v>493</v>
      </c>
      <c r="S68" s="856" t="s">
        <v>493</v>
      </c>
      <c r="T68" s="856" t="s">
        <v>493</v>
      </c>
      <c r="U68" s="856" t="s">
        <v>493</v>
      </c>
      <c r="V68" s="856" t="s">
        <v>493</v>
      </c>
      <c r="W68" s="856" t="s">
        <v>493</v>
      </c>
      <c r="X68" s="856" t="s">
        <v>493</v>
      </c>
      <c r="Y68" s="856" t="s">
        <v>493</v>
      </c>
      <c r="Z68" s="856" t="s">
        <v>493</v>
      </c>
      <c r="AA68" s="856" t="s">
        <v>493</v>
      </c>
      <c r="AB68" s="856" t="s">
        <v>493</v>
      </c>
      <c r="AC68" s="856" t="s">
        <v>493</v>
      </c>
      <c r="AD68" s="856" t="s">
        <v>493</v>
      </c>
      <c r="AE68" s="856" t="s">
        <v>493</v>
      </c>
      <c r="AF68" s="856" t="s">
        <v>493</v>
      </c>
      <c r="AG68" s="856" t="s">
        <v>493</v>
      </c>
      <c r="AH68" s="856" t="s">
        <v>493</v>
      </c>
    </row>
    <row r="69" spans="1:34" ht="63" x14ac:dyDescent="0.25">
      <c r="A69" s="845" t="s">
        <v>564</v>
      </c>
      <c r="B69" s="844" t="s">
        <v>664</v>
      </c>
      <c r="C69" s="845" t="s">
        <v>747</v>
      </c>
      <c r="D69" s="845" t="s">
        <v>493</v>
      </c>
      <c r="E69" s="856" t="s">
        <v>493</v>
      </c>
      <c r="F69" s="856" t="s">
        <v>493</v>
      </c>
      <c r="G69" s="856" t="s">
        <v>493</v>
      </c>
      <c r="H69" s="856" t="s">
        <v>493</v>
      </c>
      <c r="I69" s="856" t="s">
        <v>493</v>
      </c>
      <c r="J69" s="856" t="s">
        <v>493</v>
      </c>
      <c r="K69" s="856" t="s">
        <v>493</v>
      </c>
      <c r="L69" s="856" t="s">
        <v>493</v>
      </c>
      <c r="M69" s="856" t="s">
        <v>493</v>
      </c>
      <c r="N69" s="856" t="s">
        <v>493</v>
      </c>
      <c r="O69" s="856" t="s">
        <v>493</v>
      </c>
      <c r="P69" s="856" t="s">
        <v>493</v>
      </c>
      <c r="Q69" s="856" t="s">
        <v>493</v>
      </c>
      <c r="R69" s="856" t="s">
        <v>493</v>
      </c>
      <c r="S69" s="856" t="s">
        <v>493</v>
      </c>
      <c r="T69" s="856" t="s">
        <v>493</v>
      </c>
      <c r="U69" s="856" t="s">
        <v>493</v>
      </c>
      <c r="V69" s="856" t="s">
        <v>493</v>
      </c>
      <c r="W69" s="856" t="s">
        <v>493</v>
      </c>
      <c r="X69" s="856" t="s">
        <v>493</v>
      </c>
      <c r="Y69" s="856" t="s">
        <v>493</v>
      </c>
      <c r="Z69" s="856" t="s">
        <v>493</v>
      </c>
      <c r="AA69" s="856" t="s">
        <v>493</v>
      </c>
      <c r="AB69" s="856" t="s">
        <v>493</v>
      </c>
      <c r="AC69" s="856" t="s">
        <v>493</v>
      </c>
      <c r="AD69" s="856" t="s">
        <v>493</v>
      </c>
      <c r="AE69" s="856" t="s">
        <v>493</v>
      </c>
      <c r="AF69" s="856" t="s">
        <v>493</v>
      </c>
      <c r="AG69" s="856" t="s">
        <v>493</v>
      </c>
      <c r="AH69" s="856" t="s">
        <v>493</v>
      </c>
    </row>
    <row r="70" spans="1:34" ht="94.5" x14ac:dyDescent="0.25">
      <c r="A70" s="845" t="s">
        <v>678</v>
      </c>
      <c r="B70" s="844" t="s">
        <v>665</v>
      </c>
      <c r="C70" s="845" t="s">
        <v>747</v>
      </c>
      <c r="D70" s="845" t="s">
        <v>493</v>
      </c>
      <c r="E70" s="856">
        <f t="shared" ref="E70:I70" si="62">SUM(E71,E72)</f>
        <v>0</v>
      </c>
      <c r="F70" s="856">
        <f t="shared" si="62"/>
        <v>0</v>
      </c>
      <c r="G70" s="856">
        <f t="shared" si="62"/>
        <v>0</v>
      </c>
      <c r="H70" s="856">
        <f t="shared" si="62"/>
        <v>0</v>
      </c>
      <c r="I70" s="856">
        <f t="shared" si="62"/>
        <v>0</v>
      </c>
      <c r="J70" s="856">
        <f t="shared" si="55"/>
        <v>0</v>
      </c>
      <c r="K70" s="856">
        <f t="shared" si="56"/>
        <v>0</v>
      </c>
      <c r="L70" s="856">
        <f t="shared" si="57"/>
        <v>0</v>
      </c>
      <c r="M70" s="856">
        <f t="shared" si="58"/>
        <v>0</v>
      </c>
      <c r="N70" s="856">
        <f t="shared" si="59"/>
        <v>0</v>
      </c>
      <c r="O70" s="856">
        <f t="shared" ref="O70:AH70" si="63">SUM(O71,O72)</f>
        <v>0</v>
      </c>
      <c r="P70" s="856">
        <f t="shared" si="63"/>
        <v>0</v>
      </c>
      <c r="Q70" s="856">
        <f t="shared" si="63"/>
        <v>0</v>
      </c>
      <c r="R70" s="856">
        <f t="shared" si="63"/>
        <v>0</v>
      </c>
      <c r="S70" s="856">
        <f t="shared" si="63"/>
        <v>0</v>
      </c>
      <c r="T70" s="856">
        <f t="shared" si="63"/>
        <v>0</v>
      </c>
      <c r="U70" s="856">
        <f t="shared" si="63"/>
        <v>0</v>
      </c>
      <c r="V70" s="856">
        <f t="shared" si="63"/>
        <v>0</v>
      </c>
      <c r="W70" s="856">
        <f t="shared" si="63"/>
        <v>0</v>
      </c>
      <c r="X70" s="856">
        <f t="shared" si="63"/>
        <v>0</v>
      </c>
      <c r="Y70" s="856">
        <f t="shared" si="63"/>
        <v>0</v>
      </c>
      <c r="Z70" s="856">
        <f t="shared" si="63"/>
        <v>0</v>
      </c>
      <c r="AA70" s="856">
        <f t="shared" si="63"/>
        <v>0</v>
      </c>
      <c r="AB70" s="856">
        <f t="shared" si="63"/>
        <v>0</v>
      </c>
      <c r="AC70" s="856">
        <f t="shared" si="63"/>
        <v>0</v>
      </c>
      <c r="AD70" s="856">
        <f t="shared" si="63"/>
        <v>0</v>
      </c>
      <c r="AE70" s="856">
        <f t="shared" si="63"/>
        <v>0</v>
      </c>
      <c r="AF70" s="856">
        <f t="shared" si="63"/>
        <v>0</v>
      </c>
      <c r="AG70" s="856">
        <f t="shared" si="63"/>
        <v>0</v>
      </c>
      <c r="AH70" s="856">
        <f t="shared" si="63"/>
        <v>0</v>
      </c>
    </row>
    <row r="71" spans="1:34" ht="78.75" x14ac:dyDescent="0.25">
      <c r="A71" s="845" t="s">
        <v>679</v>
      </c>
      <c r="B71" s="844" t="s">
        <v>680</v>
      </c>
      <c r="C71" s="845" t="s">
        <v>747</v>
      </c>
      <c r="D71" s="845" t="s">
        <v>493</v>
      </c>
      <c r="E71" s="856">
        <v>0</v>
      </c>
      <c r="F71" s="856">
        <v>0</v>
      </c>
      <c r="G71" s="856">
        <v>0</v>
      </c>
      <c r="H71" s="856">
        <v>0</v>
      </c>
      <c r="I71" s="856">
        <v>0</v>
      </c>
      <c r="J71" s="856">
        <f t="shared" si="55"/>
        <v>0</v>
      </c>
      <c r="K71" s="856">
        <f t="shared" si="56"/>
        <v>0</v>
      </c>
      <c r="L71" s="856">
        <f t="shared" si="57"/>
        <v>0</v>
      </c>
      <c r="M71" s="856">
        <f t="shared" si="58"/>
        <v>0</v>
      </c>
      <c r="N71" s="856">
        <f t="shared" si="59"/>
        <v>0</v>
      </c>
      <c r="O71" s="856">
        <v>0</v>
      </c>
      <c r="P71" s="856">
        <v>0</v>
      </c>
      <c r="Q71" s="856">
        <v>0</v>
      </c>
      <c r="R71" s="856">
        <v>0</v>
      </c>
      <c r="S71" s="856">
        <v>0</v>
      </c>
      <c r="T71" s="856">
        <v>0</v>
      </c>
      <c r="U71" s="856">
        <v>0</v>
      </c>
      <c r="V71" s="856">
        <v>0</v>
      </c>
      <c r="W71" s="856">
        <v>0</v>
      </c>
      <c r="X71" s="856">
        <v>0</v>
      </c>
      <c r="Y71" s="856">
        <v>0</v>
      </c>
      <c r="Z71" s="856">
        <v>0</v>
      </c>
      <c r="AA71" s="856">
        <v>0</v>
      </c>
      <c r="AB71" s="856">
        <v>0</v>
      </c>
      <c r="AC71" s="856">
        <v>0</v>
      </c>
      <c r="AD71" s="856">
        <v>0</v>
      </c>
      <c r="AE71" s="856">
        <v>0</v>
      </c>
      <c r="AF71" s="856">
        <v>0</v>
      </c>
      <c r="AG71" s="856">
        <v>0</v>
      </c>
      <c r="AH71" s="856">
        <v>0</v>
      </c>
    </row>
    <row r="72" spans="1:34" ht="78.75" x14ac:dyDescent="0.25">
      <c r="A72" s="845" t="s">
        <v>681</v>
      </c>
      <c r="B72" s="844" t="s">
        <v>682</v>
      </c>
      <c r="C72" s="845" t="s">
        <v>747</v>
      </c>
      <c r="D72" s="845" t="s">
        <v>493</v>
      </c>
      <c r="E72" s="856">
        <v>0</v>
      </c>
      <c r="F72" s="856">
        <v>0</v>
      </c>
      <c r="G72" s="856">
        <v>0</v>
      </c>
      <c r="H72" s="856">
        <v>0</v>
      </c>
      <c r="I72" s="856">
        <v>0</v>
      </c>
      <c r="J72" s="856">
        <v>0</v>
      </c>
      <c r="K72" s="856">
        <v>0</v>
      </c>
      <c r="L72" s="856">
        <v>0</v>
      </c>
      <c r="M72" s="856">
        <v>0</v>
      </c>
      <c r="N72" s="856">
        <v>0</v>
      </c>
      <c r="O72" s="856">
        <v>0</v>
      </c>
      <c r="P72" s="856">
        <v>0</v>
      </c>
      <c r="Q72" s="856">
        <v>0</v>
      </c>
      <c r="R72" s="856">
        <v>0</v>
      </c>
      <c r="S72" s="856">
        <v>0</v>
      </c>
      <c r="T72" s="856">
        <v>0</v>
      </c>
      <c r="U72" s="856">
        <v>0</v>
      </c>
      <c r="V72" s="856">
        <v>0</v>
      </c>
      <c r="W72" s="856">
        <v>0</v>
      </c>
      <c r="X72" s="856">
        <v>0</v>
      </c>
      <c r="Y72" s="856">
        <v>0</v>
      </c>
      <c r="Z72" s="856">
        <v>0</v>
      </c>
      <c r="AA72" s="856">
        <v>0</v>
      </c>
      <c r="AB72" s="856">
        <v>0</v>
      </c>
      <c r="AC72" s="856">
        <v>0</v>
      </c>
      <c r="AD72" s="856">
        <v>0</v>
      </c>
      <c r="AE72" s="856">
        <v>0</v>
      </c>
      <c r="AF72" s="856">
        <v>0</v>
      </c>
      <c r="AG72" s="856">
        <v>0</v>
      </c>
      <c r="AH72" s="856">
        <v>0</v>
      </c>
    </row>
    <row r="73" spans="1:34" ht="47.25" x14ac:dyDescent="0.25">
      <c r="A73" s="845" t="s">
        <v>683</v>
      </c>
      <c r="B73" s="844" t="s">
        <v>684</v>
      </c>
      <c r="C73" s="845" t="s">
        <v>747</v>
      </c>
      <c r="D73" s="845" t="s">
        <v>493</v>
      </c>
      <c r="E73" s="856">
        <f>SUM(E74:E76)</f>
        <v>0.32</v>
      </c>
      <c r="F73" s="856">
        <f>SUM(F74:F76)</f>
        <v>0</v>
      </c>
      <c r="G73" s="856">
        <f>SUM(G74:G76)</f>
        <v>18.504999999999999</v>
      </c>
      <c r="H73" s="856">
        <f>SUM(H74:H76)</f>
        <v>0</v>
      </c>
      <c r="I73" s="856">
        <f>SUM(I74:I76)</f>
        <v>20</v>
      </c>
      <c r="J73" s="856">
        <f t="shared" ref="J73:J78" si="64">O73+T73+Y73+AD73</f>
        <v>0</v>
      </c>
      <c r="K73" s="856">
        <f t="shared" ref="K73:K78" si="65">P73+U73+Z73+AE73</f>
        <v>0</v>
      </c>
      <c r="L73" s="856">
        <f t="shared" ref="L73:L78" si="66">Q73+V73+AA73+AF73</f>
        <v>9.6050000000000004</v>
      </c>
      <c r="M73" s="856">
        <f t="shared" ref="M73:M78" si="67">R73+W73+AB73+AG73</f>
        <v>0</v>
      </c>
      <c r="N73" s="856">
        <f t="shared" ref="N73:N78" si="68">S73+X73+AC73+AH73</f>
        <v>0</v>
      </c>
      <c r="O73" s="856">
        <f t="shared" ref="O73:AH73" si="69">SUM(O74:O76)</f>
        <v>0</v>
      </c>
      <c r="P73" s="856">
        <f t="shared" si="69"/>
        <v>0</v>
      </c>
      <c r="Q73" s="856">
        <f t="shared" si="69"/>
        <v>2.214</v>
      </c>
      <c r="R73" s="856">
        <f t="shared" si="69"/>
        <v>0</v>
      </c>
      <c r="S73" s="856">
        <f t="shared" si="69"/>
        <v>0</v>
      </c>
      <c r="T73" s="856">
        <f t="shared" si="69"/>
        <v>0</v>
      </c>
      <c r="U73" s="856">
        <f t="shared" si="69"/>
        <v>0</v>
      </c>
      <c r="V73" s="856">
        <f t="shared" si="69"/>
        <v>3.266</v>
      </c>
      <c r="W73" s="856">
        <f t="shared" si="69"/>
        <v>0</v>
      </c>
      <c r="X73" s="856">
        <f t="shared" si="69"/>
        <v>0</v>
      </c>
      <c r="Y73" s="856">
        <f t="shared" si="69"/>
        <v>0</v>
      </c>
      <c r="Z73" s="856">
        <f t="shared" si="69"/>
        <v>0</v>
      </c>
      <c r="AA73" s="856">
        <f t="shared" si="69"/>
        <v>4.125</v>
      </c>
      <c r="AB73" s="856">
        <f t="shared" si="69"/>
        <v>0</v>
      </c>
      <c r="AC73" s="856">
        <f t="shared" si="69"/>
        <v>0</v>
      </c>
      <c r="AD73" s="856">
        <f t="shared" si="69"/>
        <v>0</v>
      </c>
      <c r="AE73" s="856">
        <f t="shared" si="69"/>
        <v>0</v>
      </c>
      <c r="AF73" s="856">
        <f t="shared" si="69"/>
        <v>0</v>
      </c>
      <c r="AG73" s="856">
        <f t="shared" si="69"/>
        <v>0</v>
      </c>
      <c r="AH73" s="856">
        <f t="shared" si="69"/>
        <v>0</v>
      </c>
    </row>
    <row r="74" spans="1:34" ht="31.5" x14ac:dyDescent="0.25">
      <c r="A74" s="845" t="s">
        <v>1549</v>
      </c>
      <c r="B74" s="881" t="str">
        <f>I1115_1037000158513_10_69_0!B75</f>
        <v>Строительство и реконструкция сетей электроснабжения 0,4кВ</v>
      </c>
      <c r="C74" s="881" t="str">
        <f>I1115_1037000158513_10_69_0!C75</f>
        <v>J_0000500016</v>
      </c>
      <c r="D74" s="845" t="s">
        <v>493</v>
      </c>
      <c r="E74" s="856">
        <f>I1015_1037000158513_13_69_0!G77</f>
        <v>0</v>
      </c>
      <c r="F74" s="856">
        <f>I1015_1037000158513_13_69_0!H77</f>
        <v>0</v>
      </c>
      <c r="G74" s="856">
        <f>I1015_1037000158513_13_69_0!I77</f>
        <v>16.914999999999999</v>
      </c>
      <c r="H74" s="856">
        <f>I1015_1037000158513_13_69_0!J77</f>
        <v>0</v>
      </c>
      <c r="I74" s="856">
        <f>I1015_1037000158513_13_69_0!K77</f>
        <v>0</v>
      </c>
      <c r="J74" s="856">
        <f t="shared" si="64"/>
        <v>0</v>
      </c>
      <c r="K74" s="856">
        <f t="shared" si="65"/>
        <v>0</v>
      </c>
      <c r="L74" s="856">
        <f t="shared" si="66"/>
        <v>9.6050000000000004</v>
      </c>
      <c r="M74" s="856">
        <f t="shared" si="67"/>
        <v>0</v>
      </c>
      <c r="N74" s="929">
        <f t="shared" si="68"/>
        <v>0</v>
      </c>
      <c r="O74" s="856">
        <f>I1015_1037000158513_13_69_0!AW77</f>
        <v>0</v>
      </c>
      <c r="P74" s="856">
        <f>I1015_1037000158513_13_69_0!AX77</f>
        <v>0</v>
      </c>
      <c r="Q74" s="859">
        <f>I1015_1037000158513_13_69_0!AY77</f>
        <v>2.214</v>
      </c>
      <c r="R74" s="856">
        <f>I1015_1037000158513_13_69_0!AZ77</f>
        <v>0</v>
      </c>
      <c r="S74" s="856">
        <f>I1015_1037000158513_13_69_0!BA77</f>
        <v>0</v>
      </c>
      <c r="T74" s="856">
        <v>0</v>
      </c>
      <c r="U74" s="856">
        <v>0</v>
      </c>
      <c r="V74" s="856">
        <f>I1015_1037000158513_13_69_0!BF77</f>
        <v>3.266</v>
      </c>
      <c r="W74" s="856">
        <v>0</v>
      </c>
      <c r="X74" s="856">
        <v>0</v>
      </c>
      <c r="Y74" s="856">
        <v>0</v>
      </c>
      <c r="Z74" s="856">
        <v>0</v>
      </c>
      <c r="AA74" s="856">
        <f>I1015_1037000158513_13_69_0!BM77</f>
        <v>4.125</v>
      </c>
      <c r="AB74" s="856">
        <v>0</v>
      </c>
      <c r="AC74" s="856">
        <v>0</v>
      </c>
      <c r="AD74" s="856">
        <v>0</v>
      </c>
      <c r="AE74" s="856">
        <v>0</v>
      </c>
      <c r="AF74" s="856">
        <v>0</v>
      </c>
      <c r="AG74" s="856">
        <v>0</v>
      </c>
      <c r="AH74" s="856">
        <v>0</v>
      </c>
    </row>
    <row r="75" spans="1:34" ht="78.75" x14ac:dyDescent="0.25">
      <c r="A75" s="845" t="s">
        <v>1552</v>
      </c>
      <c r="B75" s="881" t="str">
        <f>I1115_1037000158513_10_69_0!B76</f>
        <v>Установка подстанции с питающими линиями для обеспечения качества и надежности потребителей г.Томска и Томского района</v>
      </c>
      <c r="C75" s="881" t="str">
        <f>I1115_1037000158513_10_69_0!C76</f>
        <v>J_100456002</v>
      </c>
      <c r="D75" s="845" t="s">
        <v>493</v>
      </c>
      <c r="E75" s="856">
        <f>I1015_1037000158513_13_69_0!G78</f>
        <v>0.32</v>
      </c>
      <c r="F75" s="856">
        <f>I1015_1037000158513_13_69_0!H78</f>
        <v>0</v>
      </c>
      <c r="G75" s="856">
        <f>I1015_1037000158513_13_69_0!I78</f>
        <v>1.59</v>
      </c>
      <c r="H75" s="856">
        <f>I1015_1037000158513_13_69_0!J78</f>
        <v>0</v>
      </c>
      <c r="I75" s="856">
        <f>I1015_1037000158513_13_69_0!K78</f>
        <v>0</v>
      </c>
      <c r="J75" s="856">
        <f t="shared" si="64"/>
        <v>0</v>
      </c>
      <c r="K75" s="856">
        <f t="shared" si="65"/>
        <v>0</v>
      </c>
      <c r="L75" s="856">
        <f t="shared" si="66"/>
        <v>0</v>
      </c>
      <c r="M75" s="856">
        <f t="shared" si="67"/>
        <v>0</v>
      </c>
      <c r="N75" s="929">
        <f t="shared" si="68"/>
        <v>0</v>
      </c>
      <c r="O75" s="856">
        <f>I1015_1037000158513_13_69_0!AW78</f>
        <v>0</v>
      </c>
      <c r="P75" s="856">
        <f>I1015_1037000158513_13_69_0!AX78</f>
        <v>0</v>
      </c>
      <c r="Q75" s="856">
        <f>I1015_1037000158513_13_69_0!AY78</f>
        <v>0</v>
      </c>
      <c r="R75" s="856">
        <f>I1015_1037000158513_13_69_0!AZ78</f>
        <v>0</v>
      </c>
      <c r="S75" s="856">
        <f>I1015_1037000158513_13_69_0!BA78</f>
        <v>0</v>
      </c>
      <c r="T75" s="856">
        <v>0</v>
      </c>
      <c r="U75" s="856">
        <v>0</v>
      </c>
      <c r="V75" s="856">
        <v>0</v>
      </c>
      <c r="W75" s="856">
        <v>0</v>
      </c>
      <c r="X75" s="856">
        <v>0</v>
      </c>
      <c r="Y75" s="856">
        <v>0</v>
      </c>
      <c r="Z75" s="856">
        <v>0</v>
      </c>
      <c r="AA75" s="856">
        <v>0</v>
      </c>
      <c r="AB75" s="856">
        <v>0</v>
      </c>
      <c r="AC75" s="856">
        <v>0</v>
      </c>
      <c r="AD75" s="856">
        <v>0</v>
      </c>
      <c r="AE75" s="856">
        <v>0</v>
      </c>
      <c r="AF75" s="856">
        <v>0</v>
      </c>
      <c r="AG75" s="856">
        <v>0</v>
      </c>
      <c r="AH75" s="856">
        <v>0</v>
      </c>
    </row>
    <row r="76" spans="1:34" x14ac:dyDescent="0.25">
      <c r="A76" s="845" t="s">
        <v>1558</v>
      </c>
      <c r="B76" s="881" t="str">
        <f>I1115_1037000158513_10_69_0!B77</f>
        <v>Установка трансформаторов в ТП</v>
      </c>
      <c r="C76" s="881" t="str">
        <f>I1115_1037000158513_10_69_0!C77</f>
        <v>J_0200000018</v>
      </c>
      <c r="D76" s="845" t="s">
        <v>493</v>
      </c>
      <c r="E76" s="856">
        <f>I1015_1037000158513_13_69_0!G79</f>
        <v>0</v>
      </c>
      <c r="F76" s="856">
        <f>I1015_1037000158513_13_69_0!H79</f>
        <v>0</v>
      </c>
      <c r="G76" s="856">
        <f>I1015_1037000158513_13_69_0!I79</f>
        <v>0</v>
      </c>
      <c r="H76" s="856">
        <f>I1015_1037000158513_13_69_0!J79</f>
        <v>0</v>
      </c>
      <c r="I76" s="856">
        <f>I1015_1037000158513_13_69_0!K79</f>
        <v>20</v>
      </c>
      <c r="J76" s="856">
        <f t="shared" si="64"/>
        <v>0</v>
      </c>
      <c r="K76" s="856">
        <f t="shared" si="65"/>
        <v>0</v>
      </c>
      <c r="L76" s="856">
        <f t="shared" si="66"/>
        <v>0</v>
      </c>
      <c r="M76" s="856">
        <f t="shared" si="67"/>
        <v>0</v>
      </c>
      <c r="N76" s="929">
        <f t="shared" si="68"/>
        <v>0</v>
      </c>
      <c r="O76" s="856">
        <f>I1015_1037000158513_13_69_0!AW79</f>
        <v>0</v>
      </c>
      <c r="P76" s="856">
        <f>I1015_1037000158513_13_69_0!AX79</f>
        <v>0</v>
      </c>
      <c r="Q76" s="856">
        <f>I1015_1037000158513_13_69_0!AY79</f>
        <v>0</v>
      </c>
      <c r="R76" s="856">
        <f>I1015_1037000158513_13_69_0!AZ79</f>
        <v>0</v>
      </c>
      <c r="S76" s="856">
        <f>I1015_1037000158513_13_69_0!BA79</f>
        <v>0</v>
      </c>
      <c r="T76" s="856">
        <v>0</v>
      </c>
      <c r="U76" s="856">
        <v>0</v>
      </c>
      <c r="V76" s="856">
        <v>0</v>
      </c>
      <c r="W76" s="856">
        <v>0</v>
      </c>
      <c r="X76" s="856">
        <v>0</v>
      </c>
      <c r="Y76" s="856">
        <v>0</v>
      </c>
      <c r="Z76" s="856">
        <v>0</v>
      </c>
      <c r="AA76" s="856">
        <v>0</v>
      </c>
      <c r="AB76" s="856">
        <v>0</v>
      </c>
      <c r="AC76" s="856">
        <v>0</v>
      </c>
      <c r="AD76" s="856">
        <v>0</v>
      </c>
      <c r="AE76" s="856">
        <v>0</v>
      </c>
      <c r="AF76" s="856">
        <v>0</v>
      </c>
      <c r="AG76" s="856">
        <v>0</v>
      </c>
      <c r="AH76" s="856">
        <v>0</v>
      </c>
    </row>
    <row r="77" spans="1:34" ht="47.25" x14ac:dyDescent="0.25">
      <c r="A77" s="845" t="s">
        <v>685</v>
      </c>
      <c r="B77" s="844" t="s">
        <v>668</v>
      </c>
      <c r="C77" s="845" t="s">
        <v>747</v>
      </c>
      <c r="D77" s="845" t="s">
        <v>493</v>
      </c>
      <c r="E77" s="856">
        <v>0</v>
      </c>
      <c r="F77" s="856">
        <v>0</v>
      </c>
      <c r="G77" s="856">
        <v>0</v>
      </c>
      <c r="H77" s="856">
        <v>0</v>
      </c>
      <c r="I77" s="856">
        <v>0</v>
      </c>
      <c r="J77" s="856">
        <f t="shared" si="64"/>
        <v>0</v>
      </c>
      <c r="K77" s="856">
        <f t="shared" si="65"/>
        <v>0</v>
      </c>
      <c r="L77" s="856">
        <f t="shared" si="66"/>
        <v>0</v>
      </c>
      <c r="M77" s="856">
        <f t="shared" si="67"/>
        <v>0</v>
      </c>
      <c r="N77" s="856">
        <f t="shared" si="68"/>
        <v>0</v>
      </c>
      <c r="O77" s="856">
        <v>0</v>
      </c>
      <c r="P77" s="856">
        <v>0</v>
      </c>
      <c r="Q77" s="856">
        <v>0</v>
      </c>
      <c r="R77" s="856">
        <v>0</v>
      </c>
      <c r="S77" s="856">
        <v>0</v>
      </c>
      <c r="T77" s="856">
        <v>0</v>
      </c>
      <c r="U77" s="856">
        <v>0</v>
      </c>
      <c r="V77" s="856">
        <v>0</v>
      </c>
      <c r="W77" s="856">
        <v>0</v>
      </c>
      <c r="X77" s="856">
        <v>0</v>
      </c>
      <c r="Y77" s="856">
        <v>0</v>
      </c>
      <c r="Z77" s="856">
        <v>0</v>
      </c>
      <c r="AA77" s="856">
        <v>0</v>
      </c>
      <c r="AB77" s="856">
        <v>0</v>
      </c>
      <c r="AC77" s="856">
        <v>0</v>
      </c>
      <c r="AD77" s="856">
        <v>0</v>
      </c>
      <c r="AE77" s="856">
        <v>0</v>
      </c>
      <c r="AF77" s="856">
        <v>0</v>
      </c>
      <c r="AG77" s="856">
        <v>0</v>
      </c>
      <c r="AH77" s="856">
        <v>0</v>
      </c>
    </row>
    <row r="78" spans="1:34" ht="31.5" x14ac:dyDescent="0.25">
      <c r="A78" s="845" t="s">
        <v>686</v>
      </c>
      <c r="B78" s="844" t="s">
        <v>669</v>
      </c>
      <c r="C78" s="845" t="s">
        <v>747</v>
      </c>
      <c r="D78" s="845" t="s">
        <v>493</v>
      </c>
      <c r="E78" s="856">
        <f>SUM(E79:E84)</f>
        <v>0</v>
      </c>
      <c r="F78" s="856">
        <f>SUM(F79:F84)</f>
        <v>0</v>
      </c>
      <c r="G78" s="856">
        <f>SUM(G79:G84)</f>
        <v>0</v>
      </c>
      <c r="H78" s="856">
        <f>SUM(H79:H84)</f>
        <v>0</v>
      </c>
      <c r="I78" s="856">
        <f>SUM(I79:I84)</f>
        <v>0</v>
      </c>
      <c r="J78" s="856">
        <f t="shared" si="64"/>
        <v>0</v>
      </c>
      <c r="K78" s="856">
        <f t="shared" si="65"/>
        <v>0</v>
      </c>
      <c r="L78" s="856">
        <f t="shared" si="66"/>
        <v>0</v>
      </c>
      <c r="M78" s="856">
        <f t="shared" si="67"/>
        <v>0</v>
      </c>
      <c r="N78" s="856">
        <f t="shared" si="68"/>
        <v>0</v>
      </c>
      <c r="O78" s="856">
        <f t="shared" ref="O78:AH78" si="70">SUM(O79:O84)</f>
        <v>0</v>
      </c>
      <c r="P78" s="856">
        <f t="shared" si="70"/>
        <v>0</v>
      </c>
      <c r="Q78" s="856">
        <f t="shared" si="70"/>
        <v>0</v>
      </c>
      <c r="R78" s="856">
        <f t="shared" si="70"/>
        <v>0</v>
      </c>
      <c r="S78" s="856">
        <f t="shared" si="70"/>
        <v>0</v>
      </c>
      <c r="T78" s="856">
        <f t="shared" si="70"/>
        <v>0</v>
      </c>
      <c r="U78" s="856">
        <f t="shared" si="70"/>
        <v>0</v>
      </c>
      <c r="V78" s="856">
        <f t="shared" si="70"/>
        <v>0</v>
      </c>
      <c r="W78" s="856">
        <f t="shared" si="70"/>
        <v>0</v>
      </c>
      <c r="X78" s="856">
        <f t="shared" si="70"/>
        <v>0</v>
      </c>
      <c r="Y78" s="856">
        <f t="shared" si="70"/>
        <v>0</v>
      </c>
      <c r="Z78" s="856">
        <f t="shared" si="70"/>
        <v>0</v>
      </c>
      <c r="AA78" s="856">
        <f t="shared" si="70"/>
        <v>0</v>
      </c>
      <c r="AB78" s="856">
        <f t="shared" si="70"/>
        <v>0</v>
      </c>
      <c r="AC78" s="856">
        <f t="shared" si="70"/>
        <v>0</v>
      </c>
      <c r="AD78" s="856">
        <f t="shared" si="70"/>
        <v>0</v>
      </c>
      <c r="AE78" s="856">
        <f t="shared" si="70"/>
        <v>0</v>
      </c>
      <c r="AF78" s="856">
        <f t="shared" si="70"/>
        <v>0</v>
      </c>
      <c r="AG78" s="856">
        <f t="shared" si="70"/>
        <v>0</v>
      </c>
      <c r="AH78" s="856">
        <f t="shared" si="70"/>
        <v>0</v>
      </c>
    </row>
    <row r="79" spans="1:34" ht="31.5" x14ac:dyDescent="0.25">
      <c r="A79" s="845" t="s">
        <v>1560</v>
      </c>
      <c r="B79" s="881" t="str">
        <f>I1115_1037000158513_10_69_0!B80</f>
        <v>Приобретение автогидроподъемника</v>
      </c>
      <c r="C79" s="881" t="str">
        <f>I1115_1037000158513_10_69_0!C80</f>
        <v>J_0000007038</v>
      </c>
      <c r="D79" s="845" t="s">
        <v>493</v>
      </c>
      <c r="E79" s="856" t="s">
        <v>493</v>
      </c>
      <c r="F79" s="856" t="s">
        <v>493</v>
      </c>
      <c r="G79" s="856" t="s">
        <v>493</v>
      </c>
      <c r="H79" s="856" t="s">
        <v>493</v>
      </c>
      <c r="I79" s="856" t="s">
        <v>493</v>
      </c>
      <c r="J79" s="856" t="s">
        <v>493</v>
      </c>
      <c r="K79" s="856" t="s">
        <v>493</v>
      </c>
      <c r="L79" s="856" t="s">
        <v>493</v>
      </c>
      <c r="M79" s="856" t="s">
        <v>493</v>
      </c>
      <c r="N79" s="856" t="s">
        <v>493</v>
      </c>
      <c r="O79" s="856" t="s">
        <v>493</v>
      </c>
      <c r="P79" s="856" t="s">
        <v>493</v>
      </c>
      <c r="Q79" s="856" t="s">
        <v>493</v>
      </c>
      <c r="R79" s="856" t="s">
        <v>493</v>
      </c>
      <c r="S79" s="856" t="s">
        <v>493</v>
      </c>
      <c r="T79" s="856" t="s">
        <v>493</v>
      </c>
      <c r="U79" s="856" t="s">
        <v>493</v>
      </c>
      <c r="V79" s="856" t="s">
        <v>493</v>
      </c>
      <c r="W79" s="856" t="s">
        <v>493</v>
      </c>
      <c r="X79" s="856" t="s">
        <v>493</v>
      </c>
      <c r="Y79" s="856" t="s">
        <v>493</v>
      </c>
      <c r="Z79" s="856" t="s">
        <v>493</v>
      </c>
      <c r="AA79" s="856" t="s">
        <v>493</v>
      </c>
      <c r="AB79" s="856" t="s">
        <v>493</v>
      </c>
      <c r="AC79" s="856" t="s">
        <v>493</v>
      </c>
      <c r="AD79" s="856" t="s">
        <v>493</v>
      </c>
      <c r="AE79" s="856" t="s">
        <v>493</v>
      </c>
      <c r="AF79" s="856" t="s">
        <v>493</v>
      </c>
      <c r="AG79" s="856" t="s">
        <v>493</v>
      </c>
      <c r="AH79" s="856" t="s">
        <v>493</v>
      </c>
    </row>
    <row r="80" spans="1:34" ht="31.5" x14ac:dyDescent="0.25">
      <c r="A80" s="845" t="s">
        <v>1566</v>
      </c>
      <c r="B80" s="881" t="str">
        <f>I1115_1037000158513_10_69_0!B81</f>
        <v>Приобретение бригадного автомобиля</v>
      </c>
      <c r="C80" s="881" t="str">
        <f>I1115_1037000158513_10_69_0!C81</f>
        <v>J_0000007034</v>
      </c>
      <c r="D80" s="845" t="s">
        <v>493</v>
      </c>
      <c r="E80" s="856" t="s">
        <v>493</v>
      </c>
      <c r="F80" s="856" t="s">
        <v>493</v>
      </c>
      <c r="G80" s="856" t="s">
        <v>493</v>
      </c>
      <c r="H80" s="856" t="s">
        <v>493</v>
      </c>
      <c r="I80" s="856" t="s">
        <v>493</v>
      </c>
      <c r="J80" s="856" t="s">
        <v>493</v>
      </c>
      <c r="K80" s="856" t="s">
        <v>493</v>
      </c>
      <c r="L80" s="856" t="s">
        <v>493</v>
      </c>
      <c r="M80" s="856" t="s">
        <v>493</v>
      </c>
      <c r="N80" s="856" t="s">
        <v>493</v>
      </c>
      <c r="O80" s="856" t="s">
        <v>493</v>
      </c>
      <c r="P80" s="856" t="s">
        <v>493</v>
      </c>
      <c r="Q80" s="856" t="s">
        <v>493</v>
      </c>
      <c r="R80" s="856" t="s">
        <v>493</v>
      </c>
      <c r="S80" s="856" t="s">
        <v>493</v>
      </c>
      <c r="T80" s="856" t="s">
        <v>493</v>
      </c>
      <c r="U80" s="856" t="s">
        <v>493</v>
      </c>
      <c r="V80" s="856" t="s">
        <v>493</v>
      </c>
      <c r="W80" s="856" t="s">
        <v>493</v>
      </c>
      <c r="X80" s="856" t="s">
        <v>493</v>
      </c>
      <c r="Y80" s="856" t="s">
        <v>493</v>
      </c>
      <c r="Z80" s="856" t="s">
        <v>493</v>
      </c>
      <c r="AA80" s="856" t="s">
        <v>493</v>
      </c>
      <c r="AB80" s="856" t="s">
        <v>493</v>
      </c>
      <c r="AC80" s="856" t="s">
        <v>493</v>
      </c>
      <c r="AD80" s="856" t="s">
        <v>493</v>
      </c>
      <c r="AE80" s="856" t="s">
        <v>493</v>
      </c>
      <c r="AF80" s="856" t="s">
        <v>493</v>
      </c>
      <c r="AG80" s="856" t="s">
        <v>493</v>
      </c>
      <c r="AH80" s="856" t="s">
        <v>493</v>
      </c>
    </row>
    <row r="81" spans="1:34" ht="31.5" x14ac:dyDescent="0.25">
      <c r="A81" s="845" t="s">
        <v>1572</v>
      </c>
      <c r="B81" s="881" t="str">
        <f>I1115_1037000158513_10_69_0!B82</f>
        <v>Приобретение информационно-вычислительной техники</v>
      </c>
      <c r="C81" s="881" t="str">
        <f>I1115_1037000158513_10_69_0!C82</f>
        <v>J_0000000814</v>
      </c>
      <c r="D81" s="845" t="s">
        <v>493</v>
      </c>
      <c r="E81" s="856" t="s">
        <v>493</v>
      </c>
      <c r="F81" s="856" t="s">
        <v>493</v>
      </c>
      <c r="G81" s="856" t="s">
        <v>493</v>
      </c>
      <c r="H81" s="856" t="s">
        <v>493</v>
      </c>
      <c r="I81" s="856" t="s">
        <v>493</v>
      </c>
      <c r="J81" s="856" t="s">
        <v>493</v>
      </c>
      <c r="K81" s="856" t="s">
        <v>493</v>
      </c>
      <c r="L81" s="856" t="s">
        <v>493</v>
      </c>
      <c r="M81" s="856" t="s">
        <v>493</v>
      </c>
      <c r="N81" s="856" t="s">
        <v>493</v>
      </c>
      <c r="O81" s="856" t="s">
        <v>493</v>
      </c>
      <c r="P81" s="856" t="s">
        <v>493</v>
      </c>
      <c r="Q81" s="856" t="s">
        <v>493</v>
      </c>
      <c r="R81" s="856" t="s">
        <v>493</v>
      </c>
      <c r="S81" s="856" t="s">
        <v>493</v>
      </c>
      <c r="T81" s="856" t="s">
        <v>493</v>
      </c>
      <c r="U81" s="856" t="s">
        <v>493</v>
      </c>
      <c r="V81" s="856" t="s">
        <v>493</v>
      </c>
      <c r="W81" s="856" t="s">
        <v>493</v>
      </c>
      <c r="X81" s="856" t="s">
        <v>493</v>
      </c>
      <c r="Y81" s="856" t="s">
        <v>493</v>
      </c>
      <c r="Z81" s="856" t="s">
        <v>493</v>
      </c>
      <c r="AA81" s="856" t="s">
        <v>493</v>
      </c>
      <c r="AB81" s="856" t="s">
        <v>493</v>
      </c>
      <c r="AC81" s="856" t="s">
        <v>493</v>
      </c>
      <c r="AD81" s="856" t="s">
        <v>493</v>
      </c>
      <c r="AE81" s="856" t="s">
        <v>493</v>
      </c>
      <c r="AF81" s="856" t="s">
        <v>493</v>
      </c>
      <c r="AG81" s="856" t="s">
        <v>493</v>
      </c>
      <c r="AH81" s="856" t="s">
        <v>493</v>
      </c>
    </row>
    <row r="82" spans="1:34" ht="31.5" x14ac:dyDescent="0.25">
      <c r="A82" s="845" t="s">
        <v>1575</v>
      </c>
      <c r="B82" s="881" t="str">
        <f>I1115_1037000158513_10_69_0!B83</f>
        <v>Приобретение легкового служебного автомобиля</v>
      </c>
      <c r="C82" s="881" t="str">
        <f>I1115_1037000158513_10_69_0!C83</f>
        <v>J_0000007035</v>
      </c>
      <c r="D82" s="845" t="s">
        <v>493</v>
      </c>
      <c r="E82" s="856" t="s">
        <v>493</v>
      </c>
      <c r="F82" s="856" t="s">
        <v>493</v>
      </c>
      <c r="G82" s="856" t="s">
        <v>493</v>
      </c>
      <c r="H82" s="856" t="s">
        <v>493</v>
      </c>
      <c r="I82" s="856" t="s">
        <v>493</v>
      </c>
      <c r="J82" s="856" t="s">
        <v>493</v>
      </c>
      <c r="K82" s="856" t="s">
        <v>493</v>
      </c>
      <c r="L82" s="856" t="s">
        <v>493</v>
      </c>
      <c r="M82" s="856" t="s">
        <v>493</v>
      </c>
      <c r="N82" s="856" t="s">
        <v>493</v>
      </c>
      <c r="O82" s="856" t="s">
        <v>493</v>
      </c>
      <c r="P82" s="856" t="s">
        <v>493</v>
      </c>
      <c r="Q82" s="856" t="s">
        <v>493</v>
      </c>
      <c r="R82" s="856" t="s">
        <v>493</v>
      </c>
      <c r="S82" s="856" t="s">
        <v>493</v>
      </c>
      <c r="T82" s="856" t="s">
        <v>493</v>
      </c>
      <c r="U82" s="856" t="s">
        <v>493</v>
      </c>
      <c r="V82" s="856" t="s">
        <v>493</v>
      </c>
      <c r="W82" s="856" t="s">
        <v>493</v>
      </c>
      <c r="X82" s="856" t="s">
        <v>493</v>
      </c>
      <c r="Y82" s="856" t="s">
        <v>493</v>
      </c>
      <c r="Z82" s="856" t="s">
        <v>493</v>
      </c>
      <c r="AA82" s="856" t="s">
        <v>493</v>
      </c>
      <c r="AB82" s="856" t="s">
        <v>493</v>
      </c>
      <c r="AC82" s="856" t="s">
        <v>493</v>
      </c>
      <c r="AD82" s="856" t="s">
        <v>493</v>
      </c>
      <c r="AE82" s="856" t="s">
        <v>493</v>
      </c>
      <c r="AF82" s="856" t="s">
        <v>493</v>
      </c>
      <c r="AG82" s="856" t="s">
        <v>493</v>
      </c>
      <c r="AH82" s="856" t="s">
        <v>493</v>
      </c>
    </row>
    <row r="83" spans="1:34" ht="31.5" x14ac:dyDescent="0.25">
      <c r="A83" s="845" t="s">
        <v>1587</v>
      </c>
      <c r="B83" s="881" t="str">
        <f>I1115_1037000158513_10_69_0!B84</f>
        <v>Строительство склада для хранения электротехнической продукции</v>
      </c>
      <c r="C83" s="881" t="str">
        <f>I1115_1037000158513_10_69_0!C84</f>
        <v>J_0000000858</v>
      </c>
      <c r="D83" s="845" t="s">
        <v>493</v>
      </c>
      <c r="E83" s="856" t="s">
        <v>493</v>
      </c>
      <c r="F83" s="856" t="s">
        <v>493</v>
      </c>
      <c r="G83" s="856" t="s">
        <v>493</v>
      </c>
      <c r="H83" s="856" t="s">
        <v>493</v>
      </c>
      <c r="I83" s="856" t="s">
        <v>493</v>
      </c>
      <c r="J83" s="856" t="s">
        <v>493</v>
      </c>
      <c r="K83" s="856" t="s">
        <v>493</v>
      </c>
      <c r="L83" s="856" t="s">
        <v>493</v>
      </c>
      <c r="M83" s="856" t="s">
        <v>493</v>
      </c>
      <c r="N83" s="856" t="s">
        <v>493</v>
      </c>
      <c r="O83" s="856" t="s">
        <v>493</v>
      </c>
      <c r="P83" s="856" t="s">
        <v>493</v>
      </c>
      <c r="Q83" s="856" t="s">
        <v>493</v>
      </c>
      <c r="R83" s="856" t="s">
        <v>493</v>
      </c>
      <c r="S83" s="856" t="s">
        <v>493</v>
      </c>
      <c r="T83" s="856" t="s">
        <v>493</v>
      </c>
      <c r="U83" s="856" t="s">
        <v>493</v>
      </c>
      <c r="V83" s="856" t="s">
        <v>493</v>
      </c>
      <c r="W83" s="856" t="s">
        <v>493</v>
      </c>
      <c r="X83" s="856" t="s">
        <v>493</v>
      </c>
      <c r="Y83" s="856" t="s">
        <v>493</v>
      </c>
      <c r="Z83" s="856" t="s">
        <v>493</v>
      </c>
      <c r="AA83" s="856" t="s">
        <v>493</v>
      </c>
      <c r="AB83" s="856" t="s">
        <v>493</v>
      </c>
      <c r="AC83" s="856" t="s">
        <v>493</v>
      </c>
      <c r="AD83" s="856" t="s">
        <v>493</v>
      </c>
      <c r="AE83" s="856" t="s">
        <v>493</v>
      </c>
      <c r="AF83" s="856" t="s">
        <v>493</v>
      </c>
      <c r="AG83" s="856" t="s">
        <v>493</v>
      </c>
      <c r="AH83" s="856" t="s">
        <v>493</v>
      </c>
    </row>
    <row r="84" spans="1:34" ht="63" x14ac:dyDescent="0.25">
      <c r="A84" s="845" t="s">
        <v>1652</v>
      </c>
      <c r="B84" s="881" t="str">
        <f>I1115_1037000158513_10_69_0!B85</f>
        <v>Разработка программного обеспечения "Геоинформационная система городских электрических сетей" (блок №6)</v>
      </c>
      <c r="C84" s="881" t="str">
        <f>I1115_1037000158513_10_69_0!C85</f>
        <v>J_0000007047</v>
      </c>
      <c r="D84" s="845" t="s">
        <v>493</v>
      </c>
      <c r="E84" s="856" t="s">
        <v>493</v>
      </c>
      <c r="F84" s="856" t="s">
        <v>493</v>
      </c>
      <c r="G84" s="856" t="s">
        <v>493</v>
      </c>
      <c r="H84" s="856" t="s">
        <v>493</v>
      </c>
      <c r="I84" s="856" t="s">
        <v>493</v>
      </c>
      <c r="J84" s="856" t="s">
        <v>493</v>
      </c>
      <c r="K84" s="856" t="s">
        <v>493</v>
      </c>
      <c r="L84" s="856" t="s">
        <v>493</v>
      </c>
      <c r="M84" s="856" t="s">
        <v>493</v>
      </c>
      <c r="N84" s="856" t="s">
        <v>493</v>
      </c>
      <c r="O84" s="856" t="s">
        <v>493</v>
      </c>
      <c r="P84" s="856" t="s">
        <v>493</v>
      </c>
      <c r="Q84" s="856" t="s">
        <v>493</v>
      </c>
      <c r="R84" s="856" t="s">
        <v>493</v>
      </c>
      <c r="S84" s="856" t="s">
        <v>493</v>
      </c>
      <c r="T84" s="856" t="s">
        <v>493</v>
      </c>
      <c r="U84" s="856" t="s">
        <v>493</v>
      </c>
      <c r="V84" s="856" t="s">
        <v>493</v>
      </c>
      <c r="W84" s="856" t="s">
        <v>493</v>
      </c>
      <c r="X84" s="856" t="s">
        <v>493</v>
      </c>
      <c r="Y84" s="856" t="s">
        <v>493</v>
      </c>
      <c r="Z84" s="856" t="s">
        <v>493</v>
      </c>
      <c r="AA84" s="856" t="s">
        <v>493</v>
      </c>
      <c r="AB84" s="856" t="s">
        <v>493</v>
      </c>
      <c r="AC84" s="856" t="s">
        <v>493</v>
      </c>
      <c r="AD84" s="856" t="s">
        <v>493</v>
      </c>
      <c r="AE84" s="856" t="s">
        <v>493</v>
      </c>
      <c r="AF84" s="856" t="s">
        <v>493</v>
      </c>
      <c r="AG84" s="856" t="s">
        <v>493</v>
      </c>
      <c r="AH84" s="856" t="s">
        <v>493</v>
      </c>
    </row>
    <row r="86" spans="1:34" ht="18.75" customHeight="1" x14ac:dyDescent="0.25">
      <c r="B86" s="839"/>
      <c r="C86" s="840"/>
      <c r="D86" s="840"/>
    </row>
    <row r="87" spans="1:34" ht="18.75" x14ac:dyDescent="0.25">
      <c r="B87" s="839"/>
      <c r="C87" s="840"/>
      <c r="D87" s="840"/>
    </row>
    <row r="88" spans="1:34" ht="18.75" customHeight="1" x14ac:dyDescent="0.25">
      <c r="B88" s="1043"/>
      <c r="C88" s="1043"/>
      <c r="D88" s="841"/>
    </row>
    <row r="89" spans="1:34" ht="18.75" x14ac:dyDescent="0.25">
      <c r="B89" s="839"/>
      <c r="C89" s="840"/>
      <c r="D89" s="840"/>
    </row>
  </sheetData>
  <autoFilter ref="A20:BX84"/>
  <customSheetViews>
    <customSheetView guid="{7827CC47-A8A6-411C-BB9A-80AEDD4B0446}" scale="70" showPageBreaks="1" fitToPage="1" printArea="1" showAutoFilter="1" view="pageBreakPreview">
      <pane xSplit="3" ySplit="20" topLeftCell="D89" activePane="bottomRight" state="frozen"/>
      <selection pane="bottomRight" activeCell="V96" sqref="V96"/>
      <colBreaks count="2" manualBreakCount="2">
        <brk id="39" max="1048575" man="1"/>
        <brk id="43" max="1048575" man="1"/>
      </colBreaks>
      <pageMargins left="0.59055118110236227" right="0.19685039370078741" top="0.19685039370078741" bottom="0.19685039370078741" header="0.27559055118110237" footer="0.27559055118110237"/>
      <pageSetup paperSize="8" scale="77" fitToWidth="2" fitToHeight="0" orientation="landscape" r:id="rId1"/>
      <headerFooter alignWithMargins="0">
        <oddHeader>&amp;L&amp;"Arial,обычный"&amp;6Подготовлено с использованием системы ГАРАНТ</oddHeader>
      </headerFooter>
      <autoFilter ref="A19:CC103"/>
    </customSheetView>
    <customSheetView guid="{5D1DDB92-E2F2-4E40-9215-C70ED035E1A7}" scale="70" showPageBreaks="1" fitToPage="1" printArea="1" filter="1" showAutoFilter="1" view="pageBreakPreview">
      <pane xSplit="3" ySplit="47" topLeftCell="D49" activePane="bottomRight" state="frozen"/>
      <selection pane="bottomRight" activeCell="H75" sqref="H75"/>
      <colBreaks count="2" manualBreakCount="2">
        <brk id="39" max="1048575" man="1"/>
        <brk id="43" max="1048575" man="1"/>
      </colBreaks>
      <pageMargins left="0.59055118110236227" right="0.19685039370078741" top="0.19685039370078741" bottom="0.19685039370078741" header="0.27559055118110237" footer="0.27559055118110237"/>
      <pageSetup paperSize="8" fitToWidth="2" fitToHeight="0" orientation="landscape" r:id="rId2"/>
      <headerFooter alignWithMargins="0">
        <oddHeader>&amp;L&amp;"Arial,обычный"&amp;6Подготовлено с использованием системы ГАРАНТ</oddHeader>
      </headerFooter>
      <autoFilter ref="A19:CC103">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s>
  <mergeCells count="29">
    <mergeCell ref="AD3:AH3"/>
    <mergeCell ref="AD2:AH2"/>
    <mergeCell ref="AD1:AH1"/>
    <mergeCell ref="J17:N17"/>
    <mergeCell ref="E16:I16"/>
    <mergeCell ref="J16:AH16"/>
    <mergeCell ref="E15:AH15"/>
    <mergeCell ref="E17:I17"/>
    <mergeCell ref="AD17:AH17"/>
    <mergeCell ref="Y17:AC17"/>
    <mergeCell ref="T17:X17"/>
    <mergeCell ref="O17:S17"/>
    <mergeCell ref="AW17:BC17"/>
    <mergeCell ref="BD17:BJ17"/>
    <mergeCell ref="BK17:BQ17"/>
    <mergeCell ref="BR17:BX17"/>
    <mergeCell ref="B88:C88"/>
    <mergeCell ref="D15:D18"/>
    <mergeCell ref="A14:D14"/>
    <mergeCell ref="A15:A18"/>
    <mergeCell ref="B15:B18"/>
    <mergeCell ref="C15:C18"/>
    <mergeCell ref="A4:AH4"/>
    <mergeCell ref="A6:AH6"/>
    <mergeCell ref="A7:AH7"/>
    <mergeCell ref="A9:AH9"/>
    <mergeCell ref="A11:AH11"/>
    <mergeCell ref="A12:AH12"/>
    <mergeCell ref="A5:AH5"/>
  </mergeCells>
  <pageMargins left="0.59055118110236227" right="0.19685039370078741" top="0.19685039370078741" bottom="0.19685039370078741" header="0.27559055118110237" footer="0.27559055118110237"/>
  <pageSetup paperSize="8" scale="18" orientation="portrait" r:id="rId3"/>
  <headerFooter alignWithMargins="0">
    <oddHeader>&amp;L&amp;"Arial,обычный"&amp;6Подготовлено с использованием системы ГАРАНТ</oddHeader>
  </headerFooter>
  <colBreaks count="2" manualBreakCount="2">
    <brk id="34" max="1048575" man="1"/>
    <brk id="38"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CN93"/>
  <sheetViews>
    <sheetView view="pageBreakPreview" zoomScale="70" zoomScaleNormal="100" zoomScaleSheetLayoutView="70" workbookViewId="0">
      <pane xSplit="3" ySplit="22" topLeftCell="BK86" activePane="bottomRight" state="frozen"/>
      <selection activeCell="Q24" sqref="Q24"/>
      <selection pane="topRight" activeCell="Q24" sqref="Q24"/>
      <selection pane="bottomLeft" activeCell="Q24" sqref="Q24"/>
      <selection pane="bottomRight" activeCell="Q24" sqref="Q24"/>
    </sheetView>
  </sheetViews>
  <sheetFormatPr defaultRowHeight="15.75" outlineLevelRow="1" x14ac:dyDescent="0.25"/>
  <cols>
    <col min="1" max="1" width="13" style="152" customWidth="1"/>
    <col min="2" max="2" width="41.28515625" style="233" customWidth="1"/>
    <col min="3" max="3" width="15.85546875" style="633" customWidth="1"/>
    <col min="4" max="4" width="24.28515625" style="633" customWidth="1"/>
    <col min="5" max="10" width="6.85546875" style="633" hidden="1" customWidth="1"/>
    <col min="11" max="11" width="8.5703125" style="633" hidden="1" customWidth="1"/>
    <col min="12" max="12" width="9.5703125" style="633" customWidth="1"/>
    <col min="13" max="13" width="6.85546875" style="633" customWidth="1"/>
    <col min="14" max="14" width="8.7109375" style="633" customWidth="1"/>
    <col min="15" max="15" width="9.85546875" style="633" customWidth="1"/>
    <col min="16" max="16" width="8.42578125" style="633" customWidth="1"/>
    <col min="17" max="17" width="6.85546875" style="633" customWidth="1"/>
    <col min="18" max="18" width="10.28515625" style="633" customWidth="1"/>
    <col min="19" max="24" width="6.85546875" style="633" customWidth="1"/>
    <col min="25" max="25" width="9.42578125" style="633" customWidth="1"/>
    <col min="26" max="31" width="6.85546875" style="633" customWidth="1"/>
    <col min="32" max="32" width="10" style="633" customWidth="1"/>
    <col min="33" max="38" width="6.85546875" style="633" customWidth="1"/>
    <col min="39" max="39" width="11.140625" style="633" customWidth="1"/>
    <col min="40" max="45" width="6.85546875" style="633" customWidth="1"/>
    <col min="46" max="46" width="10.42578125" style="633" customWidth="1"/>
    <col min="47" max="52" width="6.85546875" style="633" customWidth="1"/>
    <col min="53" max="53" width="9.42578125" style="633" customWidth="1"/>
    <col min="54" max="59" width="6.85546875" style="633" customWidth="1"/>
    <col min="60" max="60" width="9.140625" style="633" customWidth="1"/>
    <col min="61" max="66" width="6.85546875" style="633" customWidth="1"/>
    <col min="67" max="67" width="8.140625" style="633" customWidth="1"/>
    <col min="68" max="73" width="6.85546875" style="633" customWidth="1"/>
    <col min="74" max="74" width="9.28515625" style="633" customWidth="1"/>
    <col min="75" max="80" width="6.85546875" style="633" customWidth="1"/>
    <col min="81" max="81" width="8.42578125" style="633" customWidth="1"/>
    <col min="82" max="83" width="6.85546875" style="916" customWidth="1"/>
    <col min="84" max="84" width="8.140625" style="916" customWidth="1"/>
    <col min="85" max="85" width="6.85546875" style="916" customWidth="1"/>
    <col min="86" max="86" width="7.85546875" style="916" customWidth="1"/>
    <col min="87" max="87" width="6.85546875" style="916" customWidth="1"/>
    <col min="88" max="88" width="10" style="916" customWidth="1"/>
    <col min="89" max="89" width="38.28515625" style="932" customWidth="1"/>
    <col min="90" max="90" width="10.85546875" style="135" customWidth="1"/>
    <col min="91" max="91" width="11.85546875" style="135" customWidth="1"/>
    <col min="92" max="92" width="11.42578125" style="135" customWidth="1"/>
    <col min="93" max="99" width="5.7109375" style="135" customWidth="1"/>
    <col min="100" max="16384" width="9.140625" style="135"/>
  </cols>
  <sheetData>
    <row r="1" spans="1:90" s="134" customFormat="1" x14ac:dyDescent="0.25">
      <c r="A1" s="838"/>
      <c r="B1" s="699"/>
      <c r="C1" s="923"/>
      <c r="D1" s="923"/>
      <c r="E1" s="133"/>
      <c r="F1" s="133"/>
      <c r="G1" s="133"/>
      <c r="H1" s="133"/>
      <c r="I1" s="133"/>
      <c r="J1" s="133"/>
      <c r="K1" s="133"/>
      <c r="L1" s="923"/>
      <c r="M1" s="923"/>
      <c r="N1" s="923"/>
      <c r="O1" s="923"/>
      <c r="P1" s="923"/>
      <c r="Q1" s="923"/>
      <c r="R1" s="923"/>
      <c r="S1" s="923"/>
      <c r="T1" s="923"/>
      <c r="U1" s="923"/>
      <c r="V1" s="923"/>
      <c r="W1" s="923"/>
      <c r="X1" s="923"/>
      <c r="Y1" s="923"/>
      <c r="Z1" s="923"/>
      <c r="AA1" s="923"/>
      <c r="AB1" s="923"/>
      <c r="AC1" s="923"/>
      <c r="AD1" s="923"/>
      <c r="AE1" s="923"/>
      <c r="AF1" s="923"/>
      <c r="AG1" s="923"/>
      <c r="AH1" s="923"/>
      <c r="AI1" s="923"/>
      <c r="AJ1" s="923"/>
      <c r="AK1" s="923"/>
      <c r="AL1" s="923"/>
      <c r="AM1" s="923"/>
      <c r="AN1" s="923"/>
      <c r="AO1" s="923"/>
      <c r="AP1" s="923"/>
      <c r="AQ1" s="923"/>
      <c r="AR1" s="923"/>
      <c r="AS1" s="923"/>
      <c r="AT1" s="923"/>
      <c r="AU1" s="923"/>
      <c r="AV1" s="923"/>
      <c r="AW1" s="923"/>
      <c r="AX1" s="923"/>
      <c r="AY1" s="923"/>
      <c r="AZ1" s="923"/>
      <c r="BA1" s="923"/>
      <c r="BB1" s="923"/>
      <c r="BC1" s="923"/>
      <c r="BD1" s="923"/>
      <c r="BE1" s="923"/>
      <c r="BF1" s="923"/>
      <c r="BG1" s="923"/>
      <c r="BH1" s="923"/>
      <c r="BI1" s="923"/>
      <c r="BJ1" s="923"/>
      <c r="BK1" s="923"/>
      <c r="BL1" s="923"/>
      <c r="BM1" s="923"/>
      <c r="BN1" s="923"/>
      <c r="BO1" s="923"/>
      <c r="BP1" s="923"/>
      <c r="BQ1" s="923"/>
      <c r="BR1" s="923"/>
      <c r="BS1" s="923"/>
      <c r="BT1" s="923"/>
      <c r="BU1" s="923"/>
      <c r="BV1" s="923"/>
      <c r="BW1" s="923"/>
      <c r="BX1" s="923"/>
      <c r="BY1" s="923"/>
      <c r="BZ1" s="923"/>
      <c r="CA1" s="923"/>
      <c r="CB1" s="923"/>
      <c r="CC1" s="923"/>
      <c r="CD1" s="923"/>
      <c r="CE1" s="923"/>
      <c r="CF1" s="923"/>
      <c r="CG1" s="923"/>
      <c r="CH1" s="923"/>
      <c r="CI1" s="923"/>
      <c r="CJ1" s="923"/>
      <c r="CK1" s="938" t="s">
        <v>434</v>
      </c>
    </row>
    <row r="2" spans="1:90" s="134" customFormat="1" ht="15" customHeight="1" outlineLevel="1" x14ac:dyDescent="0.25">
      <c r="A2" s="838"/>
      <c r="B2" s="699"/>
      <c r="C2" s="923"/>
      <c r="D2" s="923"/>
      <c r="E2" s="133"/>
      <c r="F2" s="133"/>
      <c r="G2" s="133"/>
      <c r="H2" s="133"/>
      <c r="I2" s="133"/>
      <c r="J2" s="133"/>
      <c r="K2" s="133"/>
      <c r="L2" s="923"/>
      <c r="M2" s="923"/>
      <c r="N2" s="923"/>
      <c r="O2" s="923"/>
      <c r="P2" s="923"/>
      <c r="Q2" s="923"/>
      <c r="R2" s="923"/>
      <c r="S2" s="923"/>
      <c r="T2" s="923"/>
      <c r="U2" s="923"/>
      <c r="V2" s="923"/>
      <c r="W2" s="923"/>
      <c r="X2" s="923"/>
      <c r="Y2" s="923"/>
      <c r="Z2" s="923"/>
      <c r="AA2" s="923"/>
      <c r="AB2" s="923"/>
      <c r="AC2" s="923"/>
      <c r="AD2" s="923"/>
      <c r="AE2" s="923"/>
      <c r="AF2" s="923"/>
      <c r="AG2" s="923"/>
      <c r="AH2" s="923"/>
      <c r="AI2" s="923"/>
      <c r="AJ2" s="923"/>
      <c r="AK2" s="923"/>
      <c r="AL2" s="923"/>
      <c r="AM2" s="923"/>
      <c r="AN2" s="923"/>
      <c r="AO2" s="923"/>
      <c r="AP2" s="923"/>
      <c r="AQ2" s="923"/>
      <c r="AR2" s="1103" t="s">
        <v>0</v>
      </c>
      <c r="AS2" s="1103"/>
      <c r="AT2" s="1103"/>
      <c r="AU2" s="1103"/>
      <c r="AV2" s="1103"/>
      <c r="AW2" s="1103"/>
      <c r="AX2" s="1103"/>
      <c r="AY2" s="1103"/>
      <c r="AZ2" s="1103"/>
      <c r="BA2" s="1103"/>
      <c r="BB2" s="1103"/>
      <c r="BC2" s="1103"/>
      <c r="BD2" s="1103"/>
      <c r="BE2" s="1103"/>
      <c r="BF2" s="1103"/>
      <c r="BG2" s="1103"/>
      <c r="BH2" s="1103"/>
      <c r="BI2" s="1103"/>
      <c r="BJ2" s="1103"/>
      <c r="BK2" s="1103"/>
      <c r="BL2" s="1103"/>
      <c r="BM2" s="1103"/>
      <c r="BN2" s="1103"/>
      <c r="BO2" s="1103"/>
      <c r="BP2" s="1103"/>
      <c r="BQ2" s="1103"/>
      <c r="BR2" s="1103"/>
      <c r="BS2" s="1103"/>
      <c r="BT2" s="1103"/>
      <c r="BU2" s="1103"/>
      <c r="BV2" s="1103"/>
      <c r="BW2" s="1103"/>
      <c r="BX2" s="1103"/>
      <c r="BY2" s="1103"/>
      <c r="BZ2" s="1103"/>
      <c r="CA2" s="1103"/>
      <c r="CB2" s="1103"/>
      <c r="CC2" s="1103"/>
      <c r="CD2" s="1103"/>
      <c r="CE2" s="1103"/>
      <c r="CF2" s="1103"/>
      <c r="CG2" s="1103"/>
      <c r="CH2" s="1103"/>
      <c r="CI2" s="1103"/>
      <c r="CJ2" s="1103"/>
      <c r="CK2" s="1103"/>
    </row>
    <row r="3" spans="1:90" s="134" customFormat="1" outlineLevel="1" x14ac:dyDescent="0.25">
      <c r="A3" s="838"/>
      <c r="B3" s="699"/>
      <c r="C3" s="923"/>
      <c r="D3" s="923"/>
      <c r="E3" s="133"/>
      <c r="F3" s="133"/>
      <c r="G3" s="133"/>
      <c r="H3" s="133"/>
      <c r="I3" s="133"/>
      <c r="J3" s="133"/>
      <c r="K3" s="133"/>
      <c r="L3" s="923"/>
      <c r="M3" s="923"/>
      <c r="N3" s="923"/>
      <c r="O3" s="923"/>
      <c r="P3" s="923"/>
      <c r="Q3" s="923"/>
      <c r="R3" s="923"/>
      <c r="S3" s="923"/>
      <c r="T3" s="923"/>
      <c r="U3" s="923"/>
      <c r="V3" s="923"/>
      <c r="W3" s="923"/>
      <c r="X3" s="923"/>
      <c r="Y3" s="923"/>
      <c r="Z3" s="923"/>
      <c r="AA3" s="923"/>
      <c r="AB3" s="923"/>
      <c r="AC3" s="923"/>
      <c r="AD3" s="923"/>
      <c r="AE3" s="923"/>
      <c r="AF3" s="923"/>
      <c r="AG3" s="923"/>
      <c r="AH3" s="923"/>
      <c r="AI3" s="923"/>
      <c r="AJ3" s="923"/>
      <c r="AK3" s="923"/>
      <c r="AL3" s="923"/>
      <c r="AM3" s="923"/>
      <c r="AN3" s="923"/>
      <c r="AO3" s="923"/>
      <c r="AP3" s="923"/>
      <c r="AQ3" s="923"/>
      <c r="AR3" s="923"/>
      <c r="AS3" s="923"/>
      <c r="AT3" s="923"/>
      <c r="AU3" s="923"/>
      <c r="AV3" s="923"/>
      <c r="AW3" s="923"/>
      <c r="AX3" s="923"/>
      <c r="AY3" s="923"/>
      <c r="AZ3" s="923"/>
      <c r="BA3" s="923"/>
      <c r="BB3" s="923"/>
      <c r="BC3" s="923"/>
      <c r="BD3" s="923"/>
      <c r="BE3" s="923"/>
      <c r="BF3" s="923"/>
      <c r="BG3" s="923"/>
      <c r="BH3" s="923"/>
      <c r="BI3" s="923"/>
      <c r="BJ3" s="923"/>
      <c r="BK3" s="923"/>
      <c r="BL3" s="923"/>
      <c r="BM3" s="923"/>
      <c r="BN3" s="923"/>
      <c r="BO3" s="923"/>
      <c r="BP3" s="923"/>
      <c r="BQ3" s="923"/>
      <c r="BR3" s="923"/>
      <c r="BS3" s="923"/>
      <c r="BT3" s="923"/>
      <c r="BU3" s="923"/>
      <c r="BV3" s="923"/>
      <c r="BW3" s="923"/>
      <c r="BX3" s="923"/>
      <c r="BY3" s="923"/>
      <c r="BZ3" s="923"/>
      <c r="CA3" s="923"/>
      <c r="CB3" s="923"/>
      <c r="CC3" s="923"/>
      <c r="CD3" s="923"/>
      <c r="CE3" s="923"/>
      <c r="CF3" s="923"/>
      <c r="CG3" s="923"/>
      <c r="CH3" s="923"/>
      <c r="CI3" s="923"/>
      <c r="CJ3" s="923"/>
      <c r="CK3" s="939" t="s">
        <v>1287</v>
      </c>
    </row>
    <row r="4" spans="1:90" ht="15.75" customHeight="1" outlineLevel="1" x14ac:dyDescent="0.25">
      <c r="A4" s="1074" t="s">
        <v>1400</v>
      </c>
      <c r="B4" s="1074"/>
      <c r="C4" s="1074"/>
      <c r="D4" s="1074"/>
      <c r="E4" s="1074"/>
      <c r="F4" s="1074"/>
      <c r="G4" s="1074"/>
      <c r="H4" s="1074"/>
      <c r="I4" s="1074"/>
      <c r="J4" s="1074"/>
      <c r="K4" s="1074"/>
      <c r="L4" s="1074"/>
      <c r="M4" s="1074"/>
      <c r="N4" s="1074"/>
      <c r="O4" s="1074"/>
      <c r="P4" s="1074"/>
      <c r="Q4" s="1074"/>
      <c r="R4" s="1074"/>
      <c r="S4" s="1074"/>
      <c r="T4" s="1074"/>
      <c r="U4" s="1074"/>
      <c r="V4" s="1074"/>
      <c r="W4" s="1074"/>
      <c r="X4" s="1074"/>
      <c r="Y4" s="1074"/>
      <c r="Z4" s="1074"/>
      <c r="AA4" s="1074"/>
      <c r="AB4" s="1074"/>
      <c r="AC4" s="1074"/>
      <c r="AD4" s="1074"/>
      <c r="AE4" s="1074"/>
      <c r="AF4" s="1074"/>
      <c r="AG4" s="1074"/>
      <c r="AH4" s="1074"/>
      <c r="AI4" s="1074"/>
      <c r="AJ4" s="1074"/>
      <c r="AK4" s="1074"/>
      <c r="AL4" s="1074"/>
      <c r="AM4" s="1074"/>
      <c r="AN4" s="1074"/>
      <c r="AO4" s="1074"/>
      <c r="AP4" s="1074"/>
      <c r="AQ4" s="1074"/>
      <c r="AR4" s="1074"/>
      <c r="AS4" s="1074"/>
      <c r="AT4" s="1074"/>
      <c r="AU4" s="919"/>
      <c r="AV4" s="919"/>
      <c r="AW4" s="919"/>
      <c r="AX4" s="919"/>
      <c r="AY4" s="919"/>
      <c r="AZ4" s="919"/>
      <c r="BA4" s="919"/>
      <c r="BB4" s="919"/>
      <c r="BC4" s="919"/>
      <c r="BD4" s="919"/>
      <c r="BE4" s="919"/>
      <c r="BF4" s="919"/>
      <c r="BG4" s="919"/>
      <c r="BH4" s="919"/>
      <c r="BI4" s="919"/>
      <c r="BJ4" s="919"/>
      <c r="BK4" s="919"/>
      <c r="BL4" s="919"/>
      <c r="BM4" s="919"/>
      <c r="BN4" s="919"/>
      <c r="BO4" s="919"/>
      <c r="BP4" s="919"/>
      <c r="BQ4" s="919"/>
      <c r="BR4" s="919"/>
      <c r="BS4" s="919"/>
      <c r="BT4" s="919"/>
      <c r="BU4" s="919"/>
      <c r="BV4" s="919"/>
      <c r="BW4" s="919"/>
      <c r="BX4" s="919"/>
      <c r="BY4" s="919"/>
      <c r="BZ4" s="919"/>
      <c r="CA4" s="919"/>
      <c r="CB4" s="919"/>
      <c r="CC4" s="919"/>
      <c r="CD4" s="919"/>
      <c r="CE4" s="919"/>
      <c r="CF4" s="919"/>
      <c r="CG4" s="919"/>
      <c r="CH4" s="919"/>
      <c r="CI4" s="919"/>
      <c r="CJ4" s="919"/>
    </row>
    <row r="5" spans="1:90" ht="15.75" customHeight="1" outlineLevel="1" x14ac:dyDescent="0.25">
      <c r="A5" s="951" t="s">
        <v>1682</v>
      </c>
      <c r="B5" s="951"/>
      <c r="C5" s="951"/>
      <c r="D5" s="951"/>
      <c r="E5" s="951"/>
      <c r="F5" s="951"/>
      <c r="G5" s="951"/>
      <c r="H5" s="951"/>
      <c r="I5" s="951"/>
      <c r="J5" s="951"/>
      <c r="K5" s="951"/>
      <c r="L5" s="951"/>
      <c r="M5" s="951"/>
      <c r="N5" s="951"/>
      <c r="O5" s="951"/>
      <c r="P5" s="951"/>
      <c r="Q5" s="951"/>
      <c r="R5" s="951"/>
      <c r="S5" s="951"/>
      <c r="T5" s="951"/>
      <c r="U5" s="951"/>
      <c r="V5" s="951"/>
      <c r="W5" s="951"/>
      <c r="X5" s="951"/>
      <c r="Y5" s="951"/>
      <c r="Z5" s="951"/>
      <c r="AA5" s="951"/>
      <c r="AB5" s="951"/>
      <c r="AC5" s="951"/>
      <c r="AD5" s="951"/>
      <c r="AE5" s="951"/>
      <c r="AF5" s="951"/>
      <c r="AG5" s="951"/>
      <c r="AH5" s="951"/>
      <c r="AI5" s="951"/>
      <c r="AJ5" s="951"/>
      <c r="AK5" s="951"/>
      <c r="AL5" s="951"/>
      <c r="AM5" s="951"/>
      <c r="AN5" s="951"/>
      <c r="AO5" s="951"/>
      <c r="AP5" s="951"/>
      <c r="AQ5" s="951"/>
      <c r="AR5" s="951"/>
      <c r="AS5" s="951"/>
      <c r="AT5" s="951"/>
      <c r="AU5" s="917"/>
      <c r="AV5" s="917"/>
      <c r="AW5" s="917"/>
      <c r="AX5" s="917"/>
      <c r="AY5" s="917"/>
      <c r="AZ5" s="917"/>
      <c r="BA5" s="917"/>
      <c r="BB5" s="917"/>
      <c r="BC5" s="917"/>
      <c r="BD5" s="917"/>
      <c r="BE5" s="917"/>
      <c r="BF5" s="917"/>
      <c r="BG5" s="917"/>
      <c r="BH5" s="917"/>
      <c r="BI5" s="917"/>
      <c r="BJ5" s="917"/>
      <c r="BK5" s="917"/>
      <c r="BL5" s="917"/>
      <c r="BM5" s="917"/>
      <c r="BN5" s="917"/>
      <c r="BO5" s="917"/>
      <c r="BP5" s="917"/>
      <c r="BQ5" s="917"/>
      <c r="BR5" s="917"/>
      <c r="BS5" s="917"/>
      <c r="BT5" s="917"/>
      <c r="BU5" s="917"/>
      <c r="BV5" s="917"/>
      <c r="BW5" s="917"/>
      <c r="BX5" s="917"/>
      <c r="BY5" s="917"/>
      <c r="BZ5" s="917"/>
      <c r="CA5" s="917"/>
      <c r="CB5" s="917"/>
      <c r="CC5" s="917"/>
      <c r="CD5" s="917"/>
      <c r="CE5" s="917"/>
      <c r="CF5" s="917"/>
      <c r="CG5" s="917"/>
      <c r="CH5" s="917"/>
      <c r="CI5" s="917"/>
      <c r="CJ5" s="917"/>
    </row>
    <row r="6" spans="1:90" ht="18.75" outlineLevel="1" x14ac:dyDescent="0.25">
      <c r="A6" s="998" t="s">
        <v>1480</v>
      </c>
      <c r="B6" s="998"/>
      <c r="C6" s="998"/>
      <c r="D6" s="998"/>
      <c r="E6" s="998"/>
      <c r="F6" s="998"/>
      <c r="G6" s="998"/>
      <c r="H6" s="998"/>
      <c r="I6" s="998"/>
      <c r="J6" s="998"/>
      <c r="K6" s="998"/>
      <c r="L6" s="998"/>
      <c r="M6" s="998"/>
      <c r="N6" s="998"/>
      <c r="O6" s="998"/>
      <c r="P6" s="998"/>
      <c r="Q6" s="998"/>
      <c r="R6" s="998"/>
      <c r="S6" s="998"/>
      <c r="T6" s="998"/>
      <c r="U6" s="998"/>
      <c r="V6" s="998"/>
      <c r="W6" s="998"/>
      <c r="X6" s="998"/>
      <c r="Y6" s="998"/>
      <c r="Z6" s="998"/>
      <c r="AA6" s="998"/>
      <c r="AB6" s="998"/>
      <c r="AC6" s="998"/>
      <c r="AD6" s="998"/>
      <c r="AE6" s="998"/>
      <c r="AF6" s="998"/>
      <c r="AG6" s="998"/>
      <c r="AH6" s="998"/>
      <c r="AI6" s="998"/>
      <c r="AJ6" s="998"/>
      <c r="AK6" s="998"/>
      <c r="AL6" s="998"/>
      <c r="AM6" s="998"/>
      <c r="AN6" s="998"/>
      <c r="AO6" s="998"/>
      <c r="AP6" s="998"/>
      <c r="AQ6" s="998"/>
      <c r="AR6" s="998"/>
      <c r="AS6" s="998"/>
      <c r="AT6" s="998"/>
      <c r="AU6" s="639"/>
      <c r="AV6" s="639"/>
      <c r="AW6" s="639"/>
      <c r="AX6" s="639"/>
      <c r="AY6" s="639"/>
      <c r="AZ6" s="639"/>
      <c r="BA6" s="639"/>
      <c r="BB6" s="639"/>
      <c r="BC6" s="639"/>
      <c r="BD6" s="639"/>
      <c r="BE6" s="639"/>
      <c r="BF6" s="639"/>
      <c r="BG6" s="639"/>
      <c r="BH6" s="639"/>
      <c r="BI6" s="639"/>
      <c r="BJ6" s="639"/>
      <c r="BK6" s="639"/>
      <c r="BL6" s="639"/>
      <c r="BM6" s="639"/>
      <c r="BN6" s="639"/>
      <c r="BO6" s="639"/>
      <c r="BP6" s="639"/>
      <c r="BQ6" s="639"/>
      <c r="BR6" s="639"/>
      <c r="BS6" s="639"/>
      <c r="BT6" s="639"/>
      <c r="BU6" s="639"/>
      <c r="BV6" s="639"/>
      <c r="BW6" s="639"/>
      <c r="BX6" s="639"/>
      <c r="BY6" s="639"/>
      <c r="BZ6" s="639"/>
      <c r="CA6" s="639"/>
      <c r="CB6" s="639"/>
      <c r="CC6" s="639"/>
      <c r="CD6" s="920"/>
      <c r="CE6" s="920"/>
      <c r="CF6" s="920"/>
      <c r="CG6" s="920"/>
      <c r="CH6" s="920"/>
      <c r="CI6" s="920"/>
      <c r="CJ6" s="920"/>
      <c r="CK6" s="935"/>
      <c r="CL6" s="154"/>
    </row>
    <row r="7" spans="1:90" ht="18.75" outlineLevel="1" x14ac:dyDescent="0.25">
      <c r="A7" s="998" t="s">
        <v>1302</v>
      </c>
      <c r="B7" s="998"/>
      <c r="C7" s="998"/>
      <c r="D7" s="998"/>
      <c r="E7" s="998"/>
      <c r="F7" s="998"/>
      <c r="G7" s="998"/>
      <c r="H7" s="998"/>
      <c r="I7" s="998"/>
      <c r="J7" s="998"/>
      <c r="K7" s="998"/>
      <c r="L7" s="998"/>
      <c r="M7" s="998"/>
      <c r="N7" s="998"/>
      <c r="O7" s="998"/>
      <c r="P7" s="998"/>
      <c r="Q7" s="998"/>
      <c r="R7" s="998"/>
      <c r="S7" s="998"/>
      <c r="T7" s="998"/>
      <c r="U7" s="998"/>
      <c r="V7" s="998"/>
      <c r="W7" s="998"/>
      <c r="X7" s="998"/>
      <c r="Y7" s="998"/>
      <c r="Z7" s="998"/>
      <c r="AA7" s="998"/>
      <c r="AB7" s="998"/>
      <c r="AC7" s="998"/>
      <c r="AD7" s="998"/>
      <c r="AE7" s="998"/>
      <c r="AF7" s="998"/>
      <c r="AG7" s="998"/>
      <c r="AH7" s="998"/>
      <c r="AI7" s="998"/>
      <c r="AJ7" s="998"/>
      <c r="AK7" s="998"/>
      <c r="AL7" s="998"/>
      <c r="AM7" s="998"/>
      <c r="AN7" s="998"/>
      <c r="AO7" s="998"/>
      <c r="AP7" s="998"/>
      <c r="AQ7" s="998"/>
      <c r="AR7" s="998"/>
      <c r="AS7" s="998"/>
      <c r="AT7" s="998"/>
      <c r="AU7" s="638"/>
      <c r="AV7" s="638"/>
      <c r="AW7" s="638"/>
      <c r="AX7" s="638"/>
      <c r="AY7" s="638"/>
      <c r="AZ7" s="638"/>
      <c r="BA7" s="638"/>
      <c r="BB7" s="638"/>
      <c r="BC7" s="638"/>
      <c r="BD7" s="638"/>
      <c r="BE7" s="638"/>
      <c r="BF7" s="638"/>
      <c r="BG7" s="638"/>
      <c r="BH7" s="638"/>
      <c r="BI7" s="638"/>
      <c r="BJ7" s="638"/>
      <c r="BK7" s="638"/>
      <c r="BL7" s="638"/>
      <c r="BM7" s="638"/>
      <c r="BN7" s="638"/>
      <c r="BO7" s="638"/>
      <c r="BP7" s="638"/>
      <c r="BQ7" s="638"/>
      <c r="BR7" s="638"/>
      <c r="BS7" s="638"/>
      <c r="BT7" s="638"/>
      <c r="BU7" s="638"/>
      <c r="BV7" s="638"/>
      <c r="BW7" s="638"/>
      <c r="BX7" s="638"/>
      <c r="BY7" s="638"/>
      <c r="BZ7" s="638"/>
      <c r="CA7" s="638"/>
      <c r="CB7" s="638"/>
      <c r="CC7" s="638"/>
      <c r="CD7" s="921"/>
      <c r="CE7" s="921"/>
      <c r="CF7" s="921"/>
      <c r="CG7" s="921"/>
      <c r="CH7" s="921"/>
      <c r="CI7" s="921"/>
      <c r="CJ7" s="921"/>
      <c r="CK7" s="936"/>
      <c r="CL7" s="155"/>
    </row>
    <row r="8" spans="1:90" ht="18.75" outlineLevel="1" x14ac:dyDescent="0.25">
      <c r="A8" s="1000"/>
      <c r="B8" s="1000"/>
      <c r="C8" s="1000"/>
      <c r="D8" s="1000"/>
      <c r="E8" s="882"/>
      <c r="F8" s="882"/>
      <c r="G8" s="882"/>
      <c r="H8" s="882"/>
      <c r="I8" s="882"/>
      <c r="J8" s="882"/>
      <c r="K8" s="882"/>
      <c r="L8" s="882"/>
      <c r="M8" s="882"/>
      <c r="N8" s="882"/>
      <c r="O8" s="882"/>
      <c r="P8" s="882"/>
      <c r="Q8" s="882"/>
      <c r="R8" s="882"/>
      <c r="S8" s="882"/>
      <c r="T8" s="882"/>
      <c r="U8" s="882"/>
      <c r="V8" s="882"/>
      <c r="W8" s="882"/>
      <c r="X8" s="882"/>
      <c r="Y8" s="882"/>
      <c r="Z8" s="882"/>
      <c r="AA8" s="882"/>
      <c r="AB8" s="882"/>
      <c r="AC8" s="882"/>
      <c r="AD8" s="882"/>
      <c r="AE8" s="882"/>
      <c r="AF8" s="882"/>
      <c r="AG8" s="882"/>
      <c r="AH8" s="882"/>
      <c r="AI8" s="882"/>
      <c r="AJ8" s="882"/>
      <c r="AK8" s="882"/>
      <c r="AL8" s="882"/>
      <c r="AM8" s="882"/>
      <c r="AN8" s="882"/>
      <c r="AO8" s="882"/>
      <c r="AP8" s="882"/>
      <c r="AQ8" s="882"/>
      <c r="AR8" s="882"/>
      <c r="AS8" s="882"/>
      <c r="AT8" s="894"/>
      <c r="CC8" s="235"/>
      <c r="CD8" s="235"/>
      <c r="CE8" s="235"/>
      <c r="CF8" s="235"/>
      <c r="CG8" s="235"/>
      <c r="CH8" s="235"/>
      <c r="CI8" s="235"/>
      <c r="CJ8" s="235"/>
    </row>
    <row r="9" spans="1:90" ht="18.75" outlineLevel="1" x14ac:dyDescent="0.25">
      <c r="A9" s="1000" t="s">
        <v>1661</v>
      </c>
      <c r="B9" s="1000"/>
      <c r="C9" s="1000"/>
      <c r="D9" s="1000"/>
      <c r="E9" s="1000"/>
      <c r="F9" s="1000"/>
      <c r="G9" s="1000"/>
      <c r="H9" s="1000"/>
      <c r="I9" s="1000"/>
      <c r="J9" s="1000"/>
      <c r="K9" s="1000"/>
      <c r="L9" s="1000"/>
      <c r="M9" s="1000"/>
      <c r="N9" s="1000"/>
      <c r="O9" s="1000"/>
      <c r="P9" s="1000"/>
      <c r="Q9" s="1000"/>
      <c r="R9" s="1000"/>
      <c r="S9" s="1000"/>
      <c r="T9" s="1000"/>
      <c r="U9" s="1000"/>
      <c r="V9" s="1000"/>
      <c r="W9" s="1000"/>
      <c r="X9" s="1000"/>
      <c r="Y9" s="1000"/>
      <c r="Z9" s="1000"/>
      <c r="AA9" s="1000"/>
      <c r="AB9" s="1000"/>
      <c r="AC9" s="1000"/>
      <c r="AD9" s="1000"/>
      <c r="AE9" s="1000"/>
      <c r="AF9" s="1000"/>
      <c r="AG9" s="1000"/>
      <c r="AH9" s="1000"/>
      <c r="AI9" s="1000"/>
      <c r="AJ9" s="1000"/>
      <c r="AK9" s="1000"/>
      <c r="AL9" s="1000"/>
      <c r="AM9" s="1000"/>
      <c r="AN9" s="1000"/>
      <c r="AO9" s="1000"/>
      <c r="AP9" s="1000"/>
      <c r="AQ9" s="1000"/>
      <c r="AR9" s="1000"/>
      <c r="AS9" s="1000"/>
      <c r="AT9" s="1000"/>
      <c r="CK9" s="934"/>
    </row>
    <row r="10" spans="1:90" ht="18.75" outlineLevel="1" x14ac:dyDescent="0.25">
      <c r="A10" s="951"/>
      <c r="B10" s="951"/>
      <c r="C10" s="951"/>
      <c r="D10" s="951"/>
      <c r="E10" s="882"/>
      <c r="F10" s="882"/>
      <c r="G10" s="882"/>
      <c r="H10" s="882"/>
      <c r="I10" s="882"/>
      <c r="J10" s="882"/>
      <c r="K10" s="882"/>
      <c r="L10" s="882"/>
      <c r="M10" s="882"/>
      <c r="N10" s="882"/>
      <c r="O10" s="882"/>
      <c r="P10" s="882"/>
      <c r="Q10" s="882"/>
      <c r="R10" s="882"/>
      <c r="S10" s="882"/>
      <c r="T10" s="882"/>
      <c r="U10" s="882"/>
      <c r="V10" s="882"/>
      <c r="W10" s="882"/>
      <c r="X10" s="882"/>
      <c r="Y10" s="882"/>
      <c r="Z10" s="882"/>
      <c r="AA10" s="882"/>
      <c r="AB10" s="882"/>
      <c r="AC10" s="882"/>
      <c r="AD10" s="882"/>
      <c r="AE10" s="882"/>
      <c r="AF10" s="882"/>
      <c r="AG10" s="882"/>
      <c r="AH10" s="882"/>
      <c r="AI10" s="882"/>
      <c r="AJ10" s="882"/>
      <c r="AK10" s="882"/>
      <c r="AL10" s="882"/>
      <c r="AM10" s="882"/>
      <c r="AN10" s="882"/>
      <c r="AO10" s="882"/>
      <c r="AP10" s="882"/>
      <c r="AQ10" s="882"/>
      <c r="AR10" s="882"/>
      <c r="AS10" s="882"/>
      <c r="AT10" s="882"/>
    </row>
    <row r="11" spans="1:90" ht="18.75" outlineLevel="1" x14ac:dyDescent="0.25">
      <c r="A11" s="1000" t="s">
        <v>1653</v>
      </c>
      <c r="B11" s="1000"/>
      <c r="C11" s="1000"/>
      <c r="D11" s="1000"/>
      <c r="E11" s="1000"/>
      <c r="F11" s="1000"/>
      <c r="G11" s="1000"/>
      <c r="H11" s="1000"/>
      <c r="I11" s="1000"/>
      <c r="J11" s="1000"/>
      <c r="K11" s="1000"/>
      <c r="L11" s="1000"/>
      <c r="M11" s="1000"/>
      <c r="N11" s="1000"/>
      <c r="O11" s="1000"/>
      <c r="P11" s="1000"/>
      <c r="Q11" s="1000"/>
      <c r="R11" s="1000"/>
      <c r="S11" s="1000"/>
      <c r="T11" s="1000"/>
      <c r="U11" s="1000"/>
      <c r="V11" s="1000"/>
      <c r="W11" s="1000"/>
      <c r="X11" s="1000"/>
      <c r="Y11" s="1000"/>
      <c r="Z11" s="1000"/>
      <c r="AA11" s="1000"/>
      <c r="AB11" s="1000"/>
      <c r="AC11" s="1000"/>
      <c r="AD11" s="1000"/>
      <c r="AE11" s="1000"/>
      <c r="AF11" s="1000"/>
      <c r="AG11" s="1000"/>
      <c r="AH11" s="1000"/>
      <c r="AI11" s="1000"/>
      <c r="AJ11" s="1000"/>
      <c r="AK11" s="1000"/>
      <c r="AL11" s="1000"/>
      <c r="AM11" s="1000"/>
      <c r="AN11" s="1000"/>
      <c r="AO11" s="1000"/>
      <c r="AP11" s="1000"/>
      <c r="AQ11" s="1000"/>
      <c r="AR11" s="1000"/>
      <c r="AS11" s="1000"/>
      <c r="AT11" s="1000"/>
      <c r="AU11" s="635"/>
      <c r="AV11" s="635"/>
      <c r="AW11" s="635"/>
      <c r="AX11" s="635"/>
      <c r="AY11" s="635"/>
      <c r="AZ11" s="635"/>
      <c r="BA11" s="635"/>
      <c r="BB11" s="635"/>
      <c r="BC11" s="635"/>
      <c r="BD11" s="635"/>
      <c r="BE11" s="635"/>
      <c r="BF11" s="635"/>
      <c r="BG11" s="635"/>
      <c r="BH11" s="635"/>
      <c r="BI11" s="635"/>
      <c r="BJ11" s="635"/>
      <c r="BK11" s="635"/>
      <c r="BL11" s="635"/>
      <c r="BM11" s="635"/>
      <c r="BN11" s="635"/>
      <c r="BO11" s="635"/>
      <c r="BP11" s="635"/>
      <c r="BQ11" s="635"/>
      <c r="BR11" s="635"/>
      <c r="BS11" s="635"/>
      <c r="BT11" s="635"/>
      <c r="BU11" s="635"/>
      <c r="BV11" s="635"/>
      <c r="BW11" s="635"/>
      <c r="BX11" s="635"/>
      <c r="BY11" s="635"/>
      <c r="BZ11" s="635"/>
      <c r="CA11" s="635"/>
      <c r="CB11" s="635"/>
      <c r="CC11" s="635"/>
      <c r="CD11" s="922"/>
      <c r="CE11" s="922"/>
      <c r="CF11" s="922"/>
      <c r="CG11" s="922"/>
      <c r="CH11" s="922"/>
      <c r="CI11" s="922"/>
      <c r="CJ11" s="922"/>
      <c r="CK11" s="937"/>
    </row>
    <row r="12" spans="1:90" outlineLevel="1" x14ac:dyDescent="0.25">
      <c r="A12" s="986" t="s">
        <v>6</v>
      </c>
      <c r="B12" s="986"/>
      <c r="C12" s="986"/>
      <c r="D12" s="986"/>
      <c r="E12" s="986"/>
      <c r="F12" s="986"/>
      <c r="G12" s="986"/>
      <c r="H12" s="986"/>
      <c r="I12" s="986"/>
      <c r="J12" s="986"/>
      <c r="K12" s="986"/>
      <c r="L12" s="986"/>
      <c r="M12" s="986"/>
      <c r="N12" s="986"/>
      <c r="O12" s="986"/>
      <c r="P12" s="986"/>
      <c r="Q12" s="986"/>
      <c r="R12" s="986"/>
      <c r="S12" s="986"/>
      <c r="T12" s="986"/>
      <c r="U12" s="986"/>
      <c r="V12" s="986"/>
      <c r="W12" s="986"/>
      <c r="X12" s="986"/>
      <c r="Y12" s="986"/>
      <c r="Z12" s="986"/>
      <c r="AA12" s="986"/>
      <c r="AB12" s="986"/>
      <c r="AC12" s="986"/>
      <c r="AD12" s="986"/>
      <c r="AE12" s="986"/>
      <c r="AF12" s="986"/>
      <c r="AG12" s="986"/>
      <c r="AH12" s="986"/>
      <c r="AI12" s="986"/>
      <c r="AJ12" s="986"/>
      <c r="AK12" s="986"/>
      <c r="AL12" s="986"/>
      <c r="AM12" s="986"/>
      <c r="AN12" s="986"/>
      <c r="AO12" s="986"/>
      <c r="AP12" s="986"/>
      <c r="AQ12" s="986"/>
      <c r="AR12" s="986"/>
      <c r="AS12" s="986"/>
      <c r="AT12" s="986"/>
    </row>
    <row r="13" spans="1:90" outlineLevel="1" x14ac:dyDescent="0.25">
      <c r="A13" s="633"/>
      <c r="O13" s="624"/>
    </row>
    <row r="14" spans="1:90" outlineLevel="1" x14ac:dyDescent="0.25">
      <c r="A14" s="633"/>
      <c r="AX14" s="600"/>
    </row>
    <row r="15" spans="1:90" x14ac:dyDescent="0.25">
      <c r="A15" s="995"/>
      <c r="B15" s="995"/>
      <c r="C15" s="995"/>
      <c r="D15" s="995"/>
      <c r="E15" s="995"/>
      <c r="F15" s="995"/>
      <c r="G15" s="995"/>
      <c r="H15" s="995"/>
      <c r="I15" s="995"/>
      <c r="J15" s="995"/>
      <c r="K15" s="995"/>
      <c r="L15" s="995"/>
      <c r="M15" s="995"/>
      <c r="N15" s="995"/>
      <c r="O15" s="995"/>
      <c r="P15" s="995"/>
      <c r="Q15" s="995"/>
      <c r="R15" s="995"/>
      <c r="S15" s="995"/>
      <c r="T15" s="995"/>
      <c r="U15" s="995"/>
      <c r="V15" s="995"/>
      <c r="W15" s="995"/>
      <c r="X15" s="995"/>
      <c r="Y15" s="995"/>
      <c r="Z15" s="995"/>
      <c r="AA15" s="995"/>
      <c r="AB15" s="995"/>
      <c r="AC15" s="995"/>
      <c r="AD15" s="995"/>
      <c r="AE15" s="995"/>
      <c r="AF15" s="995"/>
      <c r="AG15" s="995"/>
      <c r="AH15" s="995"/>
      <c r="AI15" s="995"/>
      <c r="AJ15" s="995"/>
      <c r="AK15" s="995"/>
      <c r="AL15" s="995"/>
      <c r="AM15" s="995"/>
      <c r="AN15" s="995"/>
      <c r="AO15" s="995"/>
      <c r="AP15" s="995"/>
      <c r="AQ15" s="995"/>
      <c r="AR15" s="995"/>
      <c r="AS15" s="995"/>
      <c r="AT15" s="995"/>
      <c r="AU15" s="637"/>
      <c r="AV15" s="637"/>
      <c r="AW15" s="626"/>
      <c r="AX15" s="626"/>
      <c r="AY15" s="626"/>
      <c r="AZ15" s="637"/>
      <c r="BA15" s="637"/>
      <c r="BB15" s="637"/>
      <c r="BC15" s="637"/>
      <c r="BD15" s="637"/>
      <c r="BE15" s="637"/>
      <c r="BF15" s="637"/>
      <c r="BG15" s="637"/>
      <c r="BH15" s="637"/>
      <c r="BI15" s="637"/>
      <c r="BJ15" s="637"/>
      <c r="BK15" s="637"/>
      <c r="BL15" s="637"/>
      <c r="BM15" s="637"/>
      <c r="BN15" s="637"/>
      <c r="BO15" s="637"/>
      <c r="BP15" s="637"/>
      <c r="BQ15" s="637"/>
      <c r="BR15" s="637"/>
      <c r="BS15" s="637"/>
      <c r="BT15" s="637"/>
      <c r="BU15" s="637"/>
      <c r="BV15" s="637"/>
      <c r="BW15" s="637"/>
      <c r="BX15" s="637"/>
      <c r="BY15" s="637"/>
      <c r="BZ15" s="637"/>
      <c r="CA15" s="637"/>
      <c r="CB15" s="637"/>
      <c r="CC15" s="637"/>
      <c r="CD15" s="918"/>
      <c r="CE15" s="918"/>
      <c r="CF15" s="918"/>
      <c r="CG15" s="918"/>
      <c r="CH15" s="918"/>
      <c r="CI15" s="918"/>
      <c r="CJ15" s="918"/>
    </row>
    <row r="16" spans="1:90" ht="24.75" customHeight="1" x14ac:dyDescent="0.25">
      <c r="A16" s="988" t="s">
        <v>7</v>
      </c>
      <c r="B16" s="988" t="s">
        <v>8</v>
      </c>
      <c r="C16" s="988" t="s">
        <v>9</v>
      </c>
      <c r="D16" s="1087" t="s">
        <v>1379</v>
      </c>
      <c r="E16" s="1001" t="s">
        <v>1668</v>
      </c>
      <c r="F16" s="1002"/>
      <c r="G16" s="1002"/>
      <c r="H16" s="1002"/>
      <c r="I16" s="1002"/>
      <c r="J16" s="1002"/>
      <c r="K16" s="1002"/>
      <c r="L16" s="1002"/>
      <c r="M16" s="1002"/>
      <c r="N16" s="1002"/>
      <c r="O16" s="1002"/>
      <c r="P16" s="1002"/>
      <c r="Q16" s="1002"/>
      <c r="R16" s="1002"/>
      <c r="S16" s="1002"/>
      <c r="T16" s="1002"/>
      <c r="U16" s="1002"/>
      <c r="V16" s="1002"/>
      <c r="W16" s="1002"/>
      <c r="X16" s="1002"/>
      <c r="Y16" s="1002"/>
      <c r="Z16" s="1002"/>
      <c r="AA16" s="1002"/>
      <c r="AB16" s="1002"/>
      <c r="AC16" s="1002"/>
      <c r="AD16" s="1002"/>
      <c r="AE16" s="1002"/>
      <c r="AF16" s="1002"/>
      <c r="AG16" s="1002"/>
      <c r="AH16" s="1002"/>
      <c r="AI16" s="1002"/>
      <c r="AJ16" s="1002"/>
      <c r="AK16" s="1002"/>
      <c r="AL16" s="1002"/>
      <c r="AM16" s="1002"/>
      <c r="AN16" s="1002"/>
      <c r="AO16" s="1002"/>
      <c r="AP16" s="1002"/>
      <c r="AQ16" s="1002"/>
      <c r="AR16" s="1002"/>
      <c r="AS16" s="1002"/>
      <c r="AT16" s="1002"/>
      <c r="AU16" s="1002"/>
      <c r="AV16" s="1002"/>
      <c r="AW16" s="1002"/>
      <c r="AX16" s="1002"/>
      <c r="AY16" s="1002"/>
      <c r="AZ16" s="1002"/>
      <c r="BA16" s="1002"/>
      <c r="BB16" s="1002"/>
      <c r="BC16" s="1002"/>
      <c r="BD16" s="1002"/>
      <c r="BE16" s="1002"/>
      <c r="BF16" s="1002"/>
      <c r="BG16" s="1002"/>
      <c r="BH16" s="1002"/>
      <c r="BI16" s="1002"/>
      <c r="BJ16" s="1002"/>
      <c r="BK16" s="1002"/>
      <c r="BL16" s="1002"/>
      <c r="BM16" s="1002"/>
      <c r="BN16" s="1002"/>
      <c r="BO16" s="1002"/>
      <c r="BP16" s="1002"/>
      <c r="BQ16" s="1002"/>
      <c r="BR16" s="1002"/>
      <c r="BS16" s="1002"/>
      <c r="BT16" s="1002"/>
      <c r="BU16" s="1002"/>
      <c r="BV16" s="1002"/>
      <c r="BW16" s="1002"/>
      <c r="BX16" s="1002"/>
      <c r="BY16" s="1002"/>
      <c r="BZ16" s="1002"/>
      <c r="CA16" s="1002"/>
      <c r="CB16" s="1002"/>
      <c r="CC16" s="1143"/>
      <c r="CD16" s="1144" t="s">
        <v>1402</v>
      </c>
      <c r="CE16" s="1145"/>
      <c r="CF16" s="1145"/>
      <c r="CG16" s="1145"/>
      <c r="CH16" s="1145"/>
      <c r="CI16" s="1145"/>
      <c r="CJ16" s="1146"/>
      <c r="CK16" s="961" t="s">
        <v>1294</v>
      </c>
    </row>
    <row r="17" spans="1:89" ht="24.75" customHeight="1" x14ac:dyDescent="0.25">
      <c r="A17" s="988"/>
      <c r="B17" s="988"/>
      <c r="C17" s="988"/>
      <c r="D17" s="1088"/>
      <c r="E17" s="1001" t="s">
        <v>57</v>
      </c>
      <c r="F17" s="1002"/>
      <c r="G17" s="1002"/>
      <c r="H17" s="1002"/>
      <c r="I17" s="1002"/>
      <c r="J17" s="1002"/>
      <c r="K17" s="1002"/>
      <c r="L17" s="1002"/>
      <c r="M17" s="1002"/>
      <c r="N17" s="1002"/>
      <c r="O17" s="1002"/>
      <c r="P17" s="1002"/>
      <c r="Q17" s="1002"/>
      <c r="R17" s="1002"/>
      <c r="S17" s="1002"/>
      <c r="T17" s="1002"/>
      <c r="U17" s="1002"/>
      <c r="V17" s="1002"/>
      <c r="W17" s="1002"/>
      <c r="X17" s="1002"/>
      <c r="Y17" s="1002"/>
      <c r="Z17" s="1002"/>
      <c r="AA17" s="1002"/>
      <c r="AB17" s="1002"/>
      <c r="AC17" s="1002"/>
      <c r="AD17" s="1002"/>
      <c r="AE17" s="1002"/>
      <c r="AF17" s="1002"/>
      <c r="AG17" s="1002"/>
      <c r="AH17" s="1002"/>
      <c r="AI17" s="1002"/>
      <c r="AJ17" s="1002"/>
      <c r="AK17" s="1002"/>
      <c r="AL17" s="1002"/>
      <c r="AM17" s="1002"/>
      <c r="AN17" s="1002"/>
      <c r="AO17" s="1002"/>
      <c r="AP17" s="1002"/>
      <c r="AQ17" s="1002"/>
      <c r="AR17" s="1002"/>
      <c r="AS17" s="1002"/>
      <c r="AT17" s="1143"/>
      <c r="AU17" s="1001" t="s">
        <v>962</v>
      </c>
      <c r="AV17" s="1002"/>
      <c r="AW17" s="1002"/>
      <c r="AX17" s="1002"/>
      <c r="AY17" s="1002"/>
      <c r="AZ17" s="1002"/>
      <c r="BA17" s="1002"/>
      <c r="BB17" s="1002"/>
      <c r="BC17" s="1002"/>
      <c r="BD17" s="1002"/>
      <c r="BE17" s="1002"/>
      <c r="BF17" s="1002"/>
      <c r="BG17" s="1002"/>
      <c r="BH17" s="1002"/>
      <c r="BI17" s="1002"/>
      <c r="BJ17" s="1002"/>
      <c r="BK17" s="1002"/>
      <c r="BL17" s="1002"/>
      <c r="BM17" s="1002"/>
      <c r="BN17" s="1002"/>
      <c r="BO17" s="1002"/>
      <c r="BP17" s="1002"/>
      <c r="BQ17" s="1002"/>
      <c r="BR17" s="1002"/>
      <c r="BS17" s="1002"/>
      <c r="BT17" s="1002"/>
      <c r="BU17" s="1002"/>
      <c r="BV17" s="1002"/>
      <c r="BW17" s="1002"/>
      <c r="BX17" s="1002"/>
      <c r="BY17" s="1002"/>
      <c r="BZ17" s="1002"/>
      <c r="CA17" s="1002"/>
      <c r="CB17" s="1002"/>
      <c r="CC17" s="1143"/>
      <c r="CD17" s="1147"/>
      <c r="CE17" s="1148"/>
      <c r="CF17" s="1148"/>
      <c r="CG17" s="1148"/>
      <c r="CH17" s="1148"/>
      <c r="CI17" s="1148"/>
      <c r="CJ17" s="1149"/>
      <c r="CK17" s="961"/>
    </row>
    <row r="18" spans="1:89" ht="29.25" customHeight="1" x14ac:dyDescent="0.25">
      <c r="A18" s="988"/>
      <c r="B18" s="988"/>
      <c r="C18" s="988"/>
      <c r="D18" s="1088"/>
      <c r="E18" s="988" t="s">
        <v>1289</v>
      </c>
      <c r="F18" s="988"/>
      <c r="G18" s="988"/>
      <c r="H18" s="988"/>
      <c r="I18" s="988"/>
      <c r="J18" s="988"/>
      <c r="K18" s="988"/>
      <c r="L18" s="988"/>
      <c r="M18" s="988"/>
      <c r="N18" s="988"/>
      <c r="O18" s="988"/>
      <c r="P18" s="988"/>
      <c r="Q18" s="988"/>
      <c r="R18" s="988"/>
      <c r="S18" s="988" t="s">
        <v>1290</v>
      </c>
      <c r="T18" s="988"/>
      <c r="U18" s="988"/>
      <c r="V18" s="988"/>
      <c r="W18" s="988"/>
      <c r="X18" s="988"/>
      <c r="Y18" s="988"/>
      <c r="Z18" s="1094" t="s">
        <v>1291</v>
      </c>
      <c r="AA18" s="1094"/>
      <c r="AB18" s="1094"/>
      <c r="AC18" s="1094"/>
      <c r="AD18" s="1094"/>
      <c r="AE18" s="1094"/>
      <c r="AF18" s="1093"/>
      <c r="AG18" s="1011" t="s">
        <v>1292</v>
      </c>
      <c r="AH18" s="1018"/>
      <c r="AI18" s="1018"/>
      <c r="AJ18" s="1018"/>
      <c r="AK18" s="1018"/>
      <c r="AL18" s="1018"/>
      <c r="AM18" s="1018"/>
      <c r="AN18" s="961" t="s">
        <v>1293</v>
      </c>
      <c r="AO18" s="961"/>
      <c r="AP18" s="961"/>
      <c r="AQ18" s="961"/>
      <c r="AR18" s="961"/>
      <c r="AS18" s="961"/>
      <c r="AT18" s="961"/>
      <c r="AU18" s="988" t="s">
        <v>1289</v>
      </c>
      <c r="AV18" s="988"/>
      <c r="AW18" s="988"/>
      <c r="AX18" s="988"/>
      <c r="AY18" s="988"/>
      <c r="AZ18" s="988"/>
      <c r="BA18" s="988"/>
      <c r="BB18" s="988" t="s">
        <v>1290</v>
      </c>
      <c r="BC18" s="988"/>
      <c r="BD18" s="988"/>
      <c r="BE18" s="988"/>
      <c r="BF18" s="988"/>
      <c r="BG18" s="988"/>
      <c r="BH18" s="988"/>
      <c r="BI18" s="1094" t="s">
        <v>1291</v>
      </c>
      <c r="BJ18" s="1094"/>
      <c r="BK18" s="1094"/>
      <c r="BL18" s="1094"/>
      <c r="BM18" s="1094"/>
      <c r="BN18" s="1094"/>
      <c r="BO18" s="1093"/>
      <c r="BP18" s="1011" t="s">
        <v>1292</v>
      </c>
      <c r="BQ18" s="1018"/>
      <c r="BR18" s="1018"/>
      <c r="BS18" s="1018"/>
      <c r="BT18" s="1018"/>
      <c r="BU18" s="1018"/>
      <c r="BV18" s="1018"/>
      <c r="BW18" s="961" t="s">
        <v>1293</v>
      </c>
      <c r="BX18" s="961"/>
      <c r="BY18" s="961"/>
      <c r="BZ18" s="961"/>
      <c r="CA18" s="961"/>
      <c r="CB18" s="961"/>
      <c r="CC18" s="961"/>
      <c r="CD18" s="1147"/>
      <c r="CE18" s="1148"/>
      <c r="CF18" s="1148"/>
      <c r="CG18" s="1148"/>
      <c r="CH18" s="1148"/>
      <c r="CI18" s="1148"/>
      <c r="CJ18" s="1149"/>
      <c r="CK18" s="961"/>
    </row>
    <row r="19" spans="1:89" ht="45" customHeight="1" x14ac:dyDescent="0.25">
      <c r="A19" s="988"/>
      <c r="B19" s="988"/>
      <c r="C19" s="988"/>
      <c r="D19" s="1088"/>
      <c r="E19" s="988" t="s">
        <v>911</v>
      </c>
      <c r="F19" s="988"/>
      <c r="G19" s="988"/>
      <c r="H19" s="988"/>
      <c r="I19" s="988"/>
      <c r="J19" s="988"/>
      <c r="K19" s="988"/>
      <c r="L19" s="988" t="s">
        <v>911</v>
      </c>
      <c r="M19" s="988"/>
      <c r="N19" s="988"/>
      <c r="O19" s="988"/>
      <c r="P19" s="988"/>
      <c r="Q19" s="988"/>
      <c r="R19" s="988"/>
      <c r="S19" s="988"/>
      <c r="T19" s="988"/>
      <c r="U19" s="988"/>
      <c r="V19" s="988"/>
      <c r="W19" s="988"/>
      <c r="X19" s="988"/>
      <c r="Y19" s="988"/>
      <c r="Z19" s="988"/>
      <c r="AA19" s="988"/>
      <c r="AB19" s="988"/>
      <c r="AC19" s="988"/>
      <c r="AD19" s="988"/>
      <c r="AE19" s="988"/>
      <c r="AF19" s="988"/>
      <c r="AG19" s="988"/>
      <c r="AH19" s="988"/>
      <c r="AI19" s="988"/>
      <c r="AJ19" s="988"/>
      <c r="AK19" s="988"/>
      <c r="AL19" s="988"/>
      <c r="AM19" s="988"/>
      <c r="AN19" s="988"/>
      <c r="AO19" s="988"/>
      <c r="AP19" s="988"/>
      <c r="AQ19" s="988"/>
      <c r="AR19" s="988"/>
      <c r="AS19" s="988"/>
      <c r="AT19" s="988"/>
      <c r="AU19" s="988"/>
      <c r="AV19" s="988"/>
      <c r="AW19" s="988"/>
      <c r="AX19" s="988"/>
      <c r="AY19" s="988"/>
      <c r="AZ19" s="988"/>
      <c r="BA19" s="988"/>
      <c r="BB19" s="988"/>
      <c r="BC19" s="988"/>
      <c r="BD19" s="988"/>
      <c r="BE19" s="988"/>
      <c r="BF19" s="988"/>
      <c r="BG19" s="988"/>
      <c r="BH19" s="988"/>
      <c r="BI19" s="988"/>
      <c r="BJ19" s="988"/>
      <c r="BK19" s="988"/>
      <c r="BL19" s="988"/>
      <c r="BM19" s="988"/>
      <c r="BN19" s="988"/>
      <c r="BO19" s="988"/>
      <c r="BP19" s="988"/>
      <c r="BQ19" s="988"/>
      <c r="BR19" s="988"/>
      <c r="BS19" s="988"/>
      <c r="BT19" s="988"/>
      <c r="BU19" s="988"/>
      <c r="BV19" s="988"/>
      <c r="BW19" s="988"/>
      <c r="BX19" s="988"/>
      <c r="BY19" s="988"/>
      <c r="BZ19" s="988"/>
      <c r="CA19" s="988"/>
      <c r="CB19" s="988"/>
      <c r="CC19" s="988"/>
      <c r="CD19" s="1150"/>
      <c r="CE19" s="1151"/>
      <c r="CF19" s="1151"/>
      <c r="CG19" s="1151"/>
      <c r="CH19" s="1151"/>
      <c r="CI19" s="1151"/>
      <c r="CJ19" s="1152"/>
      <c r="CK19" s="961"/>
    </row>
    <row r="20" spans="1:89" ht="60.75" customHeight="1" x14ac:dyDescent="0.25">
      <c r="A20" s="988"/>
      <c r="B20" s="988"/>
      <c r="C20" s="988"/>
      <c r="D20" s="1089"/>
      <c r="E20" s="16" t="s">
        <v>114</v>
      </c>
      <c r="F20" s="16" t="s">
        <v>115</v>
      </c>
      <c r="G20" s="16" t="s">
        <v>278</v>
      </c>
      <c r="H20" s="16" t="s">
        <v>279</v>
      </c>
      <c r="I20" s="16" t="s">
        <v>280</v>
      </c>
      <c r="J20" s="16" t="s">
        <v>117</v>
      </c>
      <c r="K20" s="384" t="s">
        <v>118</v>
      </c>
      <c r="L20" s="16" t="s">
        <v>114</v>
      </c>
      <c r="M20" s="16" t="s">
        <v>115</v>
      </c>
      <c r="N20" s="16" t="s">
        <v>278</v>
      </c>
      <c r="O20" s="16" t="s">
        <v>279</v>
      </c>
      <c r="P20" s="16" t="s">
        <v>280</v>
      </c>
      <c r="Q20" s="16" t="s">
        <v>117</v>
      </c>
      <c r="R20" s="384" t="s">
        <v>118</v>
      </c>
      <c r="S20" s="16" t="s">
        <v>114</v>
      </c>
      <c r="T20" s="16" t="s">
        <v>115</v>
      </c>
      <c r="U20" s="16" t="s">
        <v>278</v>
      </c>
      <c r="V20" s="16" t="s">
        <v>279</v>
      </c>
      <c r="W20" s="16" t="s">
        <v>280</v>
      </c>
      <c r="X20" s="16" t="s">
        <v>117</v>
      </c>
      <c r="Y20" s="384" t="s">
        <v>118</v>
      </c>
      <c r="Z20" s="16" t="s">
        <v>114</v>
      </c>
      <c r="AA20" s="16" t="s">
        <v>115</v>
      </c>
      <c r="AB20" s="16" t="s">
        <v>278</v>
      </c>
      <c r="AC20" s="16" t="s">
        <v>279</v>
      </c>
      <c r="AD20" s="16" t="s">
        <v>280</v>
      </c>
      <c r="AE20" s="16" t="s">
        <v>117</v>
      </c>
      <c r="AF20" s="384" t="s">
        <v>118</v>
      </c>
      <c r="AG20" s="16" t="s">
        <v>114</v>
      </c>
      <c r="AH20" s="16" t="s">
        <v>115</v>
      </c>
      <c r="AI20" s="16" t="s">
        <v>278</v>
      </c>
      <c r="AJ20" s="16" t="s">
        <v>279</v>
      </c>
      <c r="AK20" s="16" t="s">
        <v>280</v>
      </c>
      <c r="AL20" s="16" t="s">
        <v>117</v>
      </c>
      <c r="AM20" s="384" t="s">
        <v>118</v>
      </c>
      <c r="AN20" s="16" t="s">
        <v>114</v>
      </c>
      <c r="AO20" s="16" t="s">
        <v>115</v>
      </c>
      <c r="AP20" s="16" t="s">
        <v>278</v>
      </c>
      <c r="AQ20" s="16" t="s">
        <v>279</v>
      </c>
      <c r="AR20" s="16" t="s">
        <v>280</v>
      </c>
      <c r="AS20" s="16" t="s">
        <v>117</v>
      </c>
      <c r="AT20" s="384" t="s">
        <v>118</v>
      </c>
      <c r="AU20" s="16" t="s">
        <v>114</v>
      </c>
      <c r="AV20" s="16" t="s">
        <v>115</v>
      </c>
      <c r="AW20" s="16" t="s">
        <v>278</v>
      </c>
      <c r="AX20" s="16" t="s">
        <v>279</v>
      </c>
      <c r="AY20" s="16" t="s">
        <v>280</v>
      </c>
      <c r="AZ20" s="16" t="s">
        <v>117</v>
      </c>
      <c r="BA20" s="384" t="s">
        <v>118</v>
      </c>
      <c r="BB20" s="16" t="s">
        <v>114</v>
      </c>
      <c r="BC20" s="16" t="s">
        <v>115</v>
      </c>
      <c r="BD20" s="16" t="s">
        <v>278</v>
      </c>
      <c r="BE20" s="16" t="s">
        <v>279</v>
      </c>
      <c r="BF20" s="16" t="s">
        <v>280</v>
      </c>
      <c r="BG20" s="16" t="s">
        <v>117</v>
      </c>
      <c r="BH20" s="384" t="s">
        <v>118</v>
      </c>
      <c r="BI20" s="16" t="s">
        <v>114</v>
      </c>
      <c r="BJ20" s="16" t="s">
        <v>115</v>
      </c>
      <c r="BK20" s="16" t="s">
        <v>278</v>
      </c>
      <c r="BL20" s="16" t="s">
        <v>279</v>
      </c>
      <c r="BM20" s="16" t="s">
        <v>280</v>
      </c>
      <c r="BN20" s="16" t="s">
        <v>117</v>
      </c>
      <c r="BO20" s="384" t="s">
        <v>118</v>
      </c>
      <c r="BP20" s="16" t="s">
        <v>114</v>
      </c>
      <c r="BQ20" s="16" t="s">
        <v>115</v>
      </c>
      <c r="BR20" s="16" t="s">
        <v>278</v>
      </c>
      <c r="BS20" s="16" t="s">
        <v>279</v>
      </c>
      <c r="BT20" s="16" t="s">
        <v>280</v>
      </c>
      <c r="BU20" s="16" t="s">
        <v>117</v>
      </c>
      <c r="BV20" s="384" t="s">
        <v>118</v>
      </c>
      <c r="BW20" s="16" t="s">
        <v>114</v>
      </c>
      <c r="BX20" s="16" t="s">
        <v>115</v>
      </c>
      <c r="BY20" s="16" t="s">
        <v>278</v>
      </c>
      <c r="BZ20" s="16" t="s">
        <v>279</v>
      </c>
      <c r="CA20" s="16" t="s">
        <v>280</v>
      </c>
      <c r="CB20" s="16" t="s">
        <v>117</v>
      </c>
      <c r="CC20" s="384" t="s">
        <v>118</v>
      </c>
      <c r="CD20" s="384" t="s">
        <v>114</v>
      </c>
      <c r="CE20" s="384" t="s">
        <v>115</v>
      </c>
      <c r="CF20" s="384" t="s">
        <v>278</v>
      </c>
      <c r="CG20" s="384" t="s">
        <v>279</v>
      </c>
      <c r="CH20" s="384" t="s">
        <v>280</v>
      </c>
      <c r="CI20" s="384" t="s">
        <v>117</v>
      </c>
      <c r="CJ20" s="384" t="s">
        <v>118</v>
      </c>
      <c r="CK20" s="961"/>
    </row>
    <row r="21" spans="1:89" s="164" customFormat="1" x14ac:dyDescent="0.25">
      <c r="A21" s="631">
        <v>1</v>
      </c>
      <c r="B21" s="631">
        <v>2</v>
      </c>
      <c r="C21" s="631">
        <v>3</v>
      </c>
      <c r="D21" s="631">
        <v>4</v>
      </c>
      <c r="E21" s="324" t="s">
        <v>22</v>
      </c>
      <c r="F21" s="324" t="s">
        <v>23</v>
      </c>
      <c r="G21" s="324" t="s">
        <v>24</v>
      </c>
      <c r="H21" s="324" t="s">
        <v>25</v>
      </c>
      <c r="I21" s="324" t="s">
        <v>475</v>
      </c>
      <c r="J21" s="324" t="s">
        <v>1140</v>
      </c>
      <c r="K21" s="324" t="s">
        <v>1141</v>
      </c>
      <c r="L21" s="324" t="s">
        <v>22</v>
      </c>
      <c r="M21" s="324" t="s">
        <v>23</v>
      </c>
      <c r="N21" s="324" t="s">
        <v>24</v>
      </c>
      <c r="O21" s="324" t="s">
        <v>25</v>
      </c>
      <c r="P21" s="324" t="s">
        <v>475</v>
      </c>
      <c r="Q21" s="324" t="s">
        <v>1140</v>
      </c>
      <c r="R21" s="324" t="s">
        <v>1141</v>
      </c>
      <c r="S21" s="324" t="s">
        <v>1313</v>
      </c>
      <c r="T21" s="324" t="s">
        <v>1314</v>
      </c>
      <c r="U21" s="324" t="s">
        <v>1315</v>
      </c>
      <c r="V21" s="324" t="s">
        <v>1316</v>
      </c>
      <c r="W21" s="324" t="s">
        <v>1317</v>
      </c>
      <c r="X21" s="324" t="s">
        <v>1318</v>
      </c>
      <c r="Y21" s="324" t="s">
        <v>1319</v>
      </c>
      <c r="Z21" s="324" t="s">
        <v>1320</v>
      </c>
      <c r="AA21" s="324" t="s">
        <v>1321</v>
      </c>
      <c r="AB21" s="324" t="s">
        <v>1322</v>
      </c>
      <c r="AC21" s="324" t="s">
        <v>1323</v>
      </c>
      <c r="AD21" s="324" t="s">
        <v>1324</v>
      </c>
      <c r="AE21" s="324" t="s">
        <v>1325</v>
      </c>
      <c r="AF21" s="324" t="s">
        <v>1326</v>
      </c>
      <c r="AG21" s="324" t="s">
        <v>1327</v>
      </c>
      <c r="AH21" s="324" t="s">
        <v>1328</v>
      </c>
      <c r="AI21" s="324" t="s">
        <v>1329</v>
      </c>
      <c r="AJ21" s="324" t="s">
        <v>1330</v>
      </c>
      <c r="AK21" s="324" t="s">
        <v>1331</v>
      </c>
      <c r="AL21" s="324" t="s">
        <v>1332</v>
      </c>
      <c r="AM21" s="324" t="s">
        <v>1333</v>
      </c>
      <c r="AN21" s="324" t="s">
        <v>1334</v>
      </c>
      <c r="AO21" s="324" t="s">
        <v>1335</v>
      </c>
      <c r="AP21" s="324" t="s">
        <v>1336</v>
      </c>
      <c r="AQ21" s="324" t="s">
        <v>1337</v>
      </c>
      <c r="AR21" s="324" t="s">
        <v>1338</v>
      </c>
      <c r="AS21" s="324" t="s">
        <v>1339</v>
      </c>
      <c r="AT21" s="324" t="s">
        <v>1340</v>
      </c>
      <c r="AU21" s="324" t="s">
        <v>1341</v>
      </c>
      <c r="AV21" s="324" t="s">
        <v>1342</v>
      </c>
      <c r="AW21" s="324" t="s">
        <v>1343</v>
      </c>
      <c r="AX21" s="324" t="s">
        <v>1344</v>
      </c>
      <c r="AY21" s="324" t="s">
        <v>1345</v>
      </c>
      <c r="AZ21" s="324" t="s">
        <v>1346</v>
      </c>
      <c r="BA21" s="324" t="s">
        <v>1347</v>
      </c>
      <c r="BB21" s="324" t="s">
        <v>1348</v>
      </c>
      <c r="BC21" s="324" t="s">
        <v>1349</v>
      </c>
      <c r="BD21" s="324" t="s">
        <v>1350</v>
      </c>
      <c r="BE21" s="324" t="s">
        <v>1351</v>
      </c>
      <c r="BF21" s="324" t="s">
        <v>1352</v>
      </c>
      <c r="BG21" s="324" t="s">
        <v>1353</v>
      </c>
      <c r="BH21" s="324" t="s">
        <v>1354</v>
      </c>
      <c r="BI21" s="324" t="s">
        <v>1355</v>
      </c>
      <c r="BJ21" s="324" t="s">
        <v>1356</v>
      </c>
      <c r="BK21" s="324" t="s">
        <v>1357</v>
      </c>
      <c r="BL21" s="324" t="s">
        <v>1358</v>
      </c>
      <c r="BM21" s="324" t="s">
        <v>1359</v>
      </c>
      <c r="BN21" s="324" t="s">
        <v>1360</v>
      </c>
      <c r="BO21" s="324" t="s">
        <v>1361</v>
      </c>
      <c r="BP21" s="324" t="s">
        <v>1362</v>
      </c>
      <c r="BQ21" s="324" t="s">
        <v>1363</v>
      </c>
      <c r="BR21" s="324" t="s">
        <v>1364</v>
      </c>
      <c r="BS21" s="324" t="s">
        <v>1365</v>
      </c>
      <c r="BT21" s="324" t="s">
        <v>1366</v>
      </c>
      <c r="BU21" s="324" t="s">
        <v>1367</v>
      </c>
      <c r="BV21" s="324" t="s">
        <v>1368</v>
      </c>
      <c r="BW21" s="324" t="s">
        <v>1369</v>
      </c>
      <c r="BX21" s="324" t="s">
        <v>1370</v>
      </c>
      <c r="BY21" s="324" t="s">
        <v>1371</v>
      </c>
      <c r="BZ21" s="324" t="s">
        <v>1372</v>
      </c>
      <c r="CA21" s="324" t="s">
        <v>1373</v>
      </c>
      <c r="CB21" s="324" t="s">
        <v>1374</v>
      </c>
      <c r="CC21" s="324" t="s">
        <v>1375</v>
      </c>
      <c r="CD21" s="818" t="s">
        <v>1380</v>
      </c>
      <c r="CE21" s="818" t="s">
        <v>1381</v>
      </c>
      <c r="CF21" s="818" t="s">
        <v>1382</v>
      </c>
      <c r="CG21" s="818" t="s">
        <v>1383</v>
      </c>
      <c r="CH21" s="818" t="s">
        <v>1384</v>
      </c>
      <c r="CI21" s="818" t="s">
        <v>1403</v>
      </c>
      <c r="CJ21" s="818" t="s">
        <v>1404</v>
      </c>
      <c r="CK21" s="933">
        <v>8</v>
      </c>
    </row>
    <row r="22" spans="1:89" s="231" customFormat="1" ht="46.5" customHeight="1" x14ac:dyDescent="0.25">
      <c r="A22" s="695">
        <v>0</v>
      </c>
      <c r="B22" s="696" t="s">
        <v>604</v>
      </c>
      <c r="C22" s="695" t="s">
        <v>747</v>
      </c>
      <c r="D22" s="571" t="s">
        <v>493</v>
      </c>
      <c r="E22" s="460" t="e">
        <f t="shared" ref="E22:L22" si="0">SUM(E23:E28)</f>
        <v>#REF!</v>
      </c>
      <c r="F22" s="460" t="e">
        <f t="shared" si="0"/>
        <v>#REF!</v>
      </c>
      <c r="G22" s="460" t="e">
        <f t="shared" si="0"/>
        <v>#REF!</v>
      </c>
      <c r="H22" s="460" t="e">
        <f t="shared" si="0"/>
        <v>#REF!</v>
      </c>
      <c r="I22" s="460" t="e">
        <f t="shared" si="0"/>
        <v>#REF!</v>
      </c>
      <c r="J22" s="460" t="e">
        <f t="shared" si="0"/>
        <v>#REF!</v>
      </c>
      <c r="K22" s="460" t="e">
        <f t="shared" si="0"/>
        <v>#REF!</v>
      </c>
      <c r="L22" s="718">
        <f t="shared" si="0"/>
        <v>0.32</v>
      </c>
      <c r="M22" s="718">
        <f t="shared" ref="M22:BX22" si="1">SUM(M23:M28)</f>
        <v>0</v>
      </c>
      <c r="N22" s="718">
        <f t="shared" si="1"/>
        <v>16.302</v>
      </c>
      <c r="O22" s="718">
        <f t="shared" si="1"/>
        <v>0</v>
      </c>
      <c r="P22" s="718">
        <f t="shared" si="1"/>
        <v>2.2060000000000004</v>
      </c>
      <c r="Q22" s="718">
        <f t="shared" si="1"/>
        <v>0</v>
      </c>
      <c r="R22" s="718">
        <f t="shared" si="1"/>
        <v>2140</v>
      </c>
      <c r="S22" s="718">
        <f t="shared" si="1"/>
        <v>0</v>
      </c>
      <c r="T22" s="718">
        <f t="shared" si="1"/>
        <v>0</v>
      </c>
      <c r="U22" s="718">
        <f t="shared" si="1"/>
        <v>1.663</v>
      </c>
      <c r="V22" s="718">
        <f t="shared" si="1"/>
        <v>0</v>
      </c>
      <c r="W22" s="718">
        <f t="shared" si="1"/>
        <v>0.39600000000000002</v>
      </c>
      <c r="X22" s="718">
        <f t="shared" si="1"/>
        <v>0</v>
      </c>
      <c r="Y22" s="718">
        <f t="shared" si="1"/>
        <v>77</v>
      </c>
      <c r="Z22" s="718">
        <f t="shared" si="1"/>
        <v>0</v>
      </c>
      <c r="AA22" s="718">
        <f t="shared" si="1"/>
        <v>0</v>
      </c>
      <c r="AB22" s="718">
        <f t="shared" si="1"/>
        <v>4.4456666666666669</v>
      </c>
      <c r="AC22" s="718">
        <f t="shared" si="1"/>
        <v>0</v>
      </c>
      <c r="AD22" s="718">
        <f t="shared" si="1"/>
        <v>0.50633333333333341</v>
      </c>
      <c r="AE22" s="718">
        <f t="shared" si="1"/>
        <v>0</v>
      </c>
      <c r="AF22" s="718">
        <f t="shared" si="1"/>
        <v>164</v>
      </c>
      <c r="AG22" s="718">
        <f t="shared" si="1"/>
        <v>0</v>
      </c>
      <c r="AH22" s="718">
        <f t="shared" si="1"/>
        <v>0</v>
      </c>
      <c r="AI22" s="718">
        <f t="shared" si="1"/>
        <v>4.4456666666666669</v>
      </c>
      <c r="AJ22" s="718">
        <f t="shared" si="1"/>
        <v>0</v>
      </c>
      <c r="AK22" s="718">
        <f t="shared" si="1"/>
        <v>0.50633333333333341</v>
      </c>
      <c r="AL22" s="718">
        <f t="shared" si="1"/>
        <v>0</v>
      </c>
      <c r="AM22" s="718">
        <f t="shared" si="1"/>
        <v>164</v>
      </c>
      <c r="AN22" s="718">
        <f t="shared" si="1"/>
        <v>0.32</v>
      </c>
      <c r="AO22" s="718">
        <f t="shared" si="1"/>
        <v>0</v>
      </c>
      <c r="AP22" s="718">
        <f t="shared" si="1"/>
        <v>5.7476666666666674</v>
      </c>
      <c r="AQ22" s="718">
        <f t="shared" si="1"/>
        <v>0</v>
      </c>
      <c r="AR22" s="718">
        <f t="shared" si="1"/>
        <v>0.79733333333333345</v>
      </c>
      <c r="AS22" s="718">
        <f t="shared" si="1"/>
        <v>0</v>
      </c>
      <c r="AT22" s="718">
        <f t="shared" si="1"/>
        <v>1735</v>
      </c>
      <c r="AU22" s="718">
        <f t="shared" si="1"/>
        <v>0</v>
      </c>
      <c r="AV22" s="718">
        <f t="shared" si="1"/>
        <v>0</v>
      </c>
      <c r="AW22" s="718">
        <f t="shared" si="1"/>
        <v>6.6389999999999993</v>
      </c>
      <c r="AX22" s="718">
        <f t="shared" si="1"/>
        <v>0</v>
      </c>
      <c r="AY22" s="718">
        <f t="shared" si="1"/>
        <v>2.9660000000000002</v>
      </c>
      <c r="AZ22" s="718">
        <f t="shared" si="1"/>
        <v>0</v>
      </c>
      <c r="BA22" s="718">
        <f t="shared" si="1"/>
        <v>610</v>
      </c>
      <c r="BB22" s="718">
        <f t="shared" si="1"/>
        <v>0</v>
      </c>
      <c r="BC22" s="718">
        <f t="shared" si="1"/>
        <v>0</v>
      </c>
      <c r="BD22" s="718">
        <f t="shared" si="1"/>
        <v>1.629</v>
      </c>
      <c r="BE22" s="718">
        <f t="shared" si="1"/>
        <v>0</v>
      </c>
      <c r="BF22" s="718">
        <f t="shared" si="1"/>
        <v>0.58500000000000008</v>
      </c>
      <c r="BG22" s="718">
        <f t="shared" si="1"/>
        <v>0</v>
      </c>
      <c r="BH22" s="718">
        <f t="shared" si="1"/>
        <v>169</v>
      </c>
      <c r="BI22" s="718">
        <f t="shared" si="1"/>
        <v>0</v>
      </c>
      <c r="BJ22" s="718">
        <f t="shared" si="1"/>
        <v>0</v>
      </c>
      <c r="BK22" s="718">
        <f t="shared" si="1"/>
        <v>2.6639999999999997</v>
      </c>
      <c r="BL22" s="718">
        <f t="shared" si="1"/>
        <v>0</v>
      </c>
      <c r="BM22" s="718">
        <f t="shared" si="1"/>
        <v>0.60199999999999998</v>
      </c>
      <c r="BN22" s="718">
        <f t="shared" si="1"/>
        <v>0</v>
      </c>
      <c r="BO22" s="460">
        <f t="shared" si="1"/>
        <v>200</v>
      </c>
      <c r="BP22" s="718">
        <f t="shared" si="1"/>
        <v>0</v>
      </c>
      <c r="BQ22" s="718">
        <f t="shared" si="1"/>
        <v>0</v>
      </c>
      <c r="BR22" s="718">
        <f t="shared" si="1"/>
        <v>2.3460000000000001</v>
      </c>
      <c r="BS22" s="718">
        <f t="shared" si="1"/>
        <v>0</v>
      </c>
      <c r="BT22" s="718">
        <f t="shared" si="1"/>
        <v>1.7789999999999999</v>
      </c>
      <c r="BU22" s="718">
        <f t="shared" si="1"/>
        <v>0</v>
      </c>
      <c r="BV22" s="718">
        <f t="shared" si="1"/>
        <v>241</v>
      </c>
      <c r="BW22" s="718">
        <f t="shared" si="1"/>
        <v>0</v>
      </c>
      <c r="BX22" s="718">
        <f t="shared" si="1"/>
        <v>0</v>
      </c>
      <c r="BY22" s="718">
        <f t="shared" ref="BY22:CJ22" si="2">SUM(BY23:BY28)</f>
        <v>0</v>
      </c>
      <c r="BZ22" s="718">
        <f t="shared" si="2"/>
        <v>0</v>
      </c>
      <c r="CA22" s="718">
        <f t="shared" si="2"/>
        <v>0</v>
      </c>
      <c r="CB22" s="718">
        <f t="shared" si="2"/>
        <v>0</v>
      </c>
      <c r="CC22" s="718">
        <f t="shared" si="2"/>
        <v>0</v>
      </c>
      <c r="CD22" s="718">
        <f t="shared" si="2"/>
        <v>0</v>
      </c>
      <c r="CE22" s="718">
        <f t="shared" si="2"/>
        <v>0</v>
      </c>
      <c r="CF22" s="718">
        <f t="shared" si="2"/>
        <v>-3.9153333333333347</v>
      </c>
      <c r="CG22" s="718">
        <f t="shared" si="2"/>
        <v>0</v>
      </c>
      <c r="CH22" s="718">
        <f t="shared" si="2"/>
        <v>1.5573333333333332</v>
      </c>
      <c r="CI22" s="718">
        <f t="shared" si="2"/>
        <v>0</v>
      </c>
      <c r="CJ22" s="718">
        <f t="shared" si="2"/>
        <v>205</v>
      </c>
      <c r="CK22" s="930" t="s">
        <v>493</v>
      </c>
    </row>
    <row r="23" spans="1:89" ht="22.5" customHeight="1" x14ac:dyDescent="0.25">
      <c r="A23" s="571" t="s">
        <v>605</v>
      </c>
      <c r="B23" s="572" t="s">
        <v>606</v>
      </c>
      <c r="C23" s="571" t="s">
        <v>747</v>
      </c>
      <c r="D23" s="571" t="s">
        <v>493</v>
      </c>
      <c r="E23" s="642">
        <f t="shared" ref="E23:K23" si="3">SUM(E29)</f>
        <v>0</v>
      </c>
      <c r="F23" s="642">
        <f t="shared" si="3"/>
        <v>0</v>
      </c>
      <c r="G23" s="642">
        <f t="shared" si="3"/>
        <v>0</v>
      </c>
      <c r="H23" s="642">
        <f t="shared" si="3"/>
        <v>0</v>
      </c>
      <c r="I23" s="642">
        <f t="shared" si="3"/>
        <v>0</v>
      </c>
      <c r="J23" s="642">
        <f t="shared" si="3"/>
        <v>0</v>
      </c>
      <c r="K23" s="642">
        <f t="shared" si="3"/>
        <v>0</v>
      </c>
      <c r="L23" s="847">
        <f t="shared" ref="L23:BW23" si="4">SUM(L29)</f>
        <v>0</v>
      </c>
      <c r="M23" s="847">
        <f t="shared" si="4"/>
        <v>0</v>
      </c>
      <c r="N23" s="847">
        <f t="shared" si="4"/>
        <v>0</v>
      </c>
      <c r="O23" s="847">
        <f t="shared" si="4"/>
        <v>0</v>
      </c>
      <c r="P23" s="847">
        <f t="shared" si="4"/>
        <v>0</v>
      </c>
      <c r="Q23" s="847">
        <f t="shared" si="4"/>
        <v>0</v>
      </c>
      <c r="R23" s="847">
        <f t="shared" si="4"/>
        <v>0</v>
      </c>
      <c r="S23" s="847">
        <f t="shared" si="4"/>
        <v>0</v>
      </c>
      <c r="T23" s="847">
        <f t="shared" si="4"/>
        <v>0</v>
      </c>
      <c r="U23" s="847">
        <f t="shared" si="4"/>
        <v>0</v>
      </c>
      <c r="V23" s="847">
        <f t="shared" si="4"/>
        <v>0</v>
      </c>
      <c r="W23" s="847">
        <f t="shared" si="4"/>
        <v>0</v>
      </c>
      <c r="X23" s="847">
        <f t="shared" si="4"/>
        <v>0</v>
      </c>
      <c r="Y23" s="847">
        <f t="shared" si="4"/>
        <v>0</v>
      </c>
      <c r="Z23" s="847">
        <f t="shared" si="4"/>
        <v>0</v>
      </c>
      <c r="AA23" s="847">
        <f t="shared" si="4"/>
        <v>0</v>
      </c>
      <c r="AB23" s="847">
        <f t="shared" si="4"/>
        <v>0</v>
      </c>
      <c r="AC23" s="847">
        <f t="shared" si="4"/>
        <v>0</v>
      </c>
      <c r="AD23" s="847">
        <f t="shared" si="4"/>
        <v>0</v>
      </c>
      <c r="AE23" s="847">
        <f t="shared" si="4"/>
        <v>0</v>
      </c>
      <c r="AF23" s="847">
        <f t="shared" si="4"/>
        <v>0</v>
      </c>
      <c r="AG23" s="847">
        <f t="shared" si="4"/>
        <v>0</v>
      </c>
      <c r="AH23" s="847">
        <f t="shared" si="4"/>
        <v>0</v>
      </c>
      <c r="AI23" s="847">
        <f t="shared" si="4"/>
        <v>0</v>
      </c>
      <c r="AJ23" s="847">
        <f t="shared" si="4"/>
        <v>0</v>
      </c>
      <c r="AK23" s="847">
        <f t="shared" si="4"/>
        <v>0</v>
      </c>
      <c r="AL23" s="847">
        <f t="shared" si="4"/>
        <v>0</v>
      </c>
      <c r="AM23" s="847">
        <f t="shared" si="4"/>
        <v>0</v>
      </c>
      <c r="AN23" s="847">
        <f t="shared" si="4"/>
        <v>0</v>
      </c>
      <c r="AO23" s="847">
        <f t="shared" si="4"/>
        <v>0</v>
      </c>
      <c r="AP23" s="847">
        <f t="shared" si="4"/>
        <v>0</v>
      </c>
      <c r="AQ23" s="847">
        <f t="shared" si="4"/>
        <v>0</v>
      </c>
      <c r="AR23" s="847">
        <f t="shared" si="4"/>
        <v>0</v>
      </c>
      <c r="AS23" s="847">
        <f t="shared" si="4"/>
        <v>0</v>
      </c>
      <c r="AT23" s="847">
        <f t="shared" si="4"/>
        <v>0</v>
      </c>
      <c r="AU23" s="847">
        <f t="shared" si="4"/>
        <v>0</v>
      </c>
      <c r="AV23" s="847">
        <f t="shared" si="4"/>
        <v>0</v>
      </c>
      <c r="AW23" s="847">
        <f t="shared" si="4"/>
        <v>0</v>
      </c>
      <c r="AX23" s="847">
        <f t="shared" si="4"/>
        <v>0</v>
      </c>
      <c r="AY23" s="847">
        <f t="shared" si="4"/>
        <v>0</v>
      </c>
      <c r="AZ23" s="847">
        <f t="shared" si="4"/>
        <v>0</v>
      </c>
      <c r="BA23" s="847">
        <f t="shared" si="4"/>
        <v>0</v>
      </c>
      <c r="BB23" s="847">
        <f t="shared" si="4"/>
        <v>0</v>
      </c>
      <c r="BC23" s="847">
        <f t="shared" si="4"/>
        <v>0</v>
      </c>
      <c r="BD23" s="847">
        <f t="shared" si="4"/>
        <v>0</v>
      </c>
      <c r="BE23" s="847">
        <f t="shared" si="4"/>
        <v>0</v>
      </c>
      <c r="BF23" s="847">
        <f t="shared" si="4"/>
        <v>0</v>
      </c>
      <c r="BG23" s="847">
        <f t="shared" si="4"/>
        <v>0</v>
      </c>
      <c r="BH23" s="847">
        <f t="shared" si="4"/>
        <v>0</v>
      </c>
      <c r="BI23" s="847">
        <f t="shared" si="4"/>
        <v>0</v>
      </c>
      <c r="BJ23" s="847">
        <f t="shared" si="4"/>
        <v>0</v>
      </c>
      <c r="BK23" s="847">
        <f t="shared" si="4"/>
        <v>0</v>
      </c>
      <c r="BL23" s="847">
        <f t="shared" si="4"/>
        <v>0</v>
      </c>
      <c r="BM23" s="847">
        <f t="shared" si="4"/>
        <v>0</v>
      </c>
      <c r="BN23" s="847">
        <f t="shared" si="4"/>
        <v>0</v>
      </c>
      <c r="BO23" s="847">
        <f t="shared" si="4"/>
        <v>0</v>
      </c>
      <c r="BP23" s="847">
        <f t="shared" si="4"/>
        <v>0</v>
      </c>
      <c r="BQ23" s="847">
        <f t="shared" si="4"/>
        <v>0</v>
      </c>
      <c r="BR23" s="847">
        <f t="shared" si="4"/>
        <v>0</v>
      </c>
      <c r="BS23" s="847">
        <f t="shared" si="4"/>
        <v>0</v>
      </c>
      <c r="BT23" s="847">
        <f t="shared" si="4"/>
        <v>0</v>
      </c>
      <c r="BU23" s="847">
        <f t="shared" si="4"/>
        <v>0</v>
      </c>
      <c r="BV23" s="847">
        <f t="shared" si="4"/>
        <v>0</v>
      </c>
      <c r="BW23" s="847">
        <f t="shared" si="4"/>
        <v>0</v>
      </c>
      <c r="BX23" s="847">
        <f t="shared" ref="BX23:CJ23" si="5">SUM(BX29)</f>
        <v>0</v>
      </c>
      <c r="BY23" s="847">
        <f t="shared" si="5"/>
        <v>0</v>
      </c>
      <c r="BZ23" s="847">
        <f t="shared" si="5"/>
        <v>0</v>
      </c>
      <c r="CA23" s="847">
        <f t="shared" si="5"/>
        <v>0</v>
      </c>
      <c r="CB23" s="847">
        <f t="shared" si="5"/>
        <v>0</v>
      </c>
      <c r="CC23" s="847">
        <f t="shared" si="5"/>
        <v>0</v>
      </c>
      <c r="CD23" s="847">
        <f t="shared" si="5"/>
        <v>0</v>
      </c>
      <c r="CE23" s="847">
        <f t="shared" si="5"/>
        <v>0</v>
      </c>
      <c r="CF23" s="847">
        <f t="shared" si="5"/>
        <v>0</v>
      </c>
      <c r="CG23" s="847">
        <f t="shared" si="5"/>
        <v>0</v>
      </c>
      <c r="CH23" s="847">
        <f t="shared" si="5"/>
        <v>0</v>
      </c>
      <c r="CI23" s="847">
        <f t="shared" si="5"/>
        <v>0</v>
      </c>
      <c r="CJ23" s="847">
        <f t="shared" si="5"/>
        <v>0</v>
      </c>
      <c r="CK23" s="627" t="s">
        <v>493</v>
      </c>
    </row>
    <row r="24" spans="1:89" ht="31.5" customHeight="1" x14ac:dyDescent="0.25">
      <c r="A24" s="571" t="s">
        <v>607</v>
      </c>
      <c r="B24" s="572" t="s">
        <v>688</v>
      </c>
      <c r="C24" s="571" t="s">
        <v>747</v>
      </c>
      <c r="D24" s="571" t="s">
        <v>493</v>
      </c>
      <c r="E24" s="642" t="e">
        <f t="shared" ref="E24:L24" si="6">SUM(E47)</f>
        <v>#REF!</v>
      </c>
      <c r="F24" s="642" t="e">
        <f t="shared" si="6"/>
        <v>#REF!</v>
      </c>
      <c r="G24" s="642" t="e">
        <f t="shared" si="6"/>
        <v>#REF!</v>
      </c>
      <c r="H24" s="642" t="e">
        <f t="shared" si="6"/>
        <v>#REF!</v>
      </c>
      <c r="I24" s="642" t="e">
        <f t="shared" si="6"/>
        <v>#REF!</v>
      </c>
      <c r="J24" s="642" t="e">
        <f t="shared" si="6"/>
        <v>#REF!</v>
      </c>
      <c r="K24" s="642" t="e">
        <f t="shared" si="6"/>
        <v>#REF!</v>
      </c>
      <c r="L24" s="847">
        <f t="shared" si="6"/>
        <v>0</v>
      </c>
      <c r="M24" s="847">
        <f t="shared" ref="M24:BX24" si="7">SUM(M47)</f>
        <v>0</v>
      </c>
      <c r="N24" s="847">
        <f t="shared" si="7"/>
        <v>0</v>
      </c>
      <c r="O24" s="847">
        <f t="shared" si="7"/>
        <v>0</v>
      </c>
      <c r="P24" s="847">
        <f t="shared" si="7"/>
        <v>0</v>
      </c>
      <c r="Q24" s="847">
        <f t="shared" si="7"/>
        <v>0</v>
      </c>
      <c r="R24" s="847">
        <f t="shared" si="7"/>
        <v>2089</v>
      </c>
      <c r="S24" s="847">
        <f t="shared" si="7"/>
        <v>0</v>
      </c>
      <c r="T24" s="847">
        <f t="shared" si="7"/>
        <v>0</v>
      </c>
      <c r="U24" s="847">
        <f t="shared" si="7"/>
        <v>0</v>
      </c>
      <c r="V24" s="847">
        <f t="shared" si="7"/>
        <v>0</v>
      </c>
      <c r="W24" s="847">
        <f t="shared" si="7"/>
        <v>0</v>
      </c>
      <c r="X24" s="847">
        <f t="shared" si="7"/>
        <v>0</v>
      </c>
      <c r="Y24" s="847">
        <f t="shared" si="7"/>
        <v>77</v>
      </c>
      <c r="Z24" s="847">
        <f t="shared" si="7"/>
        <v>0</v>
      </c>
      <c r="AA24" s="847">
        <f t="shared" si="7"/>
        <v>0</v>
      </c>
      <c r="AB24" s="847">
        <f t="shared" si="7"/>
        <v>0</v>
      </c>
      <c r="AC24" s="847">
        <f t="shared" si="7"/>
        <v>0</v>
      </c>
      <c r="AD24" s="847">
        <f t="shared" si="7"/>
        <v>0</v>
      </c>
      <c r="AE24" s="847">
        <f t="shared" si="7"/>
        <v>0</v>
      </c>
      <c r="AF24" s="847">
        <f t="shared" si="7"/>
        <v>164</v>
      </c>
      <c r="AG24" s="847">
        <f t="shared" si="7"/>
        <v>0</v>
      </c>
      <c r="AH24" s="847">
        <f t="shared" si="7"/>
        <v>0</v>
      </c>
      <c r="AI24" s="847">
        <f t="shared" si="7"/>
        <v>0</v>
      </c>
      <c r="AJ24" s="847">
        <f t="shared" si="7"/>
        <v>0</v>
      </c>
      <c r="AK24" s="847">
        <f t="shared" si="7"/>
        <v>0</v>
      </c>
      <c r="AL24" s="847">
        <f t="shared" si="7"/>
        <v>0</v>
      </c>
      <c r="AM24" s="847">
        <f t="shared" si="7"/>
        <v>164</v>
      </c>
      <c r="AN24" s="847">
        <f t="shared" si="7"/>
        <v>0</v>
      </c>
      <c r="AO24" s="847">
        <f t="shared" si="7"/>
        <v>0</v>
      </c>
      <c r="AP24" s="847">
        <f t="shared" si="7"/>
        <v>0</v>
      </c>
      <c r="AQ24" s="847">
        <f t="shared" si="7"/>
        <v>0</v>
      </c>
      <c r="AR24" s="847">
        <f t="shared" si="7"/>
        <v>0</v>
      </c>
      <c r="AS24" s="847">
        <f t="shared" si="7"/>
        <v>0</v>
      </c>
      <c r="AT24" s="847">
        <f t="shared" si="7"/>
        <v>1684</v>
      </c>
      <c r="AU24" s="847">
        <f t="shared" si="7"/>
        <v>0</v>
      </c>
      <c r="AV24" s="847">
        <f t="shared" si="7"/>
        <v>0</v>
      </c>
      <c r="AW24" s="847">
        <f t="shared" si="7"/>
        <v>0</v>
      </c>
      <c r="AX24" s="847">
        <f t="shared" si="7"/>
        <v>0</v>
      </c>
      <c r="AY24" s="847">
        <f t="shared" si="7"/>
        <v>0</v>
      </c>
      <c r="AZ24" s="847">
        <f t="shared" si="7"/>
        <v>0</v>
      </c>
      <c r="BA24" s="847">
        <f t="shared" si="7"/>
        <v>595</v>
      </c>
      <c r="BB24" s="847">
        <f t="shared" si="7"/>
        <v>0</v>
      </c>
      <c r="BC24" s="847">
        <f t="shared" si="7"/>
        <v>0</v>
      </c>
      <c r="BD24" s="847">
        <f t="shared" si="7"/>
        <v>0</v>
      </c>
      <c r="BE24" s="847">
        <f t="shared" si="7"/>
        <v>0</v>
      </c>
      <c r="BF24" s="847">
        <f t="shared" si="7"/>
        <v>0</v>
      </c>
      <c r="BG24" s="847">
        <f t="shared" si="7"/>
        <v>0</v>
      </c>
      <c r="BH24" s="847">
        <f t="shared" si="7"/>
        <v>169</v>
      </c>
      <c r="BI24" s="847">
        <f t="shared" si="7"/>
        <v>0</v>
      </c>
      <c r="BJ24" s="847">
        <f t="shared" si="7"/>
        <v>0</v>
      </c>
      <c r="BK24" s="847">
        <f t="shared" si="7"/>
        <v>0</v>
      </c>
      <c r="BL24" s="847">
        <f t="shared" si="7"/>
        <v>0</v>
      </c>
      <c r="BM24" s="847">
        <f t="shared" si="7"/>
        <v>0</v>
      </c>
      <c r="BN24" s="847">
        <f t="shared" si="7"/>
        <v>0</v>
      </c>
      <c r="BO24" s="911">
        <f t="shared" si="7"/>
        <v>187</v>
      </c>
      <c r="BP24" s="847">
        <f t="shared" si="7"/>
        <v>0</v>
      </c>
      <c r="BQ24" s="847">
        <f t="shared" si="7"/>
        <v>0</v>
      </c>
      <c r="BR24" s="847">
        <f t="shared" si="7"/>
        <v>0</v>
      </c>
      <c r="BS24" s="847">
        <f t="shared" si="7"/>
        <v>0</v>
      </c>
      <c r="BT24" s="847">
        <f t="shared" si="7"/>
        <v>0</v>
      </c>
      <c r="BU24" s="847">
        <f t="shared" si="7"/>
        <v>0</v>
      </c>
      <c r="BV24" s="847">
        <f t="shared" si="7"/>
        <v>239</v>
      </c>
      <c r="BW24" s="847">
        <f t="shared" si="7"/>
        <v>0</v>
      </c>
      <c r="BX24" s="847">
        <f t="shared" si="7"/>
        <v>0</v>
      </c>
      <c r="BY24" s="847">
        <f t="shared" ref="BY24:CJ24" si="8">SUM(BY47)</f>
        <v>0</v>
      </c>
      <c r="BZ24" s="847">
        <f t="shared" si="8"/>
        <v>0</v>
      </c>
      <c r="CA24" s="847">
        <f t="shared" si="8"/>
        <v>0</v>
      </c>
      <c r="CB24" s="847">
        <f t="shared" si="8"/>
        <v>0</v>
      </c>
      <c r="CC24" s="847">
        <f t="shared" si="8"/>
        <v>0</v>
      </c>
      <c r="CD24" s="847">
        <f t="shared" si="8"/>
        <v>0</v>
      </c>
      <c r="CE24" s="847">
        <f t="shared" si="8"/>
        <v>0</v>
      </c>
      <c r="CF24" s="847">
        <f t="shared" si="8"/>
        <v>0</v>
      </c>
      <c r="CG24" s="847">
        <f t="shared" si="8"/>
        <v>0</v>
      </c>
      <c r="CH24" s="847">
        <f t="shared" si="8"/>
        <v>0</v>
      </c>
      <c r="CI24" s="847">
        <f t="shared" si="8"/>
        <v>0</v>
      </c>
      <c r="CJ24" s="847">
        <f t="shared" si="8"/>
        <v>190</v>
      </c>
      <c r="CK24" s="627" t="s">
        <v>493</v>
      </c>
    </row>
    <row r="25" spans="1:89" ht="63" customHeight="1" x14ac:dyDescent="0.25">
      <c r="A25" s="571" t="s">
        <v>609</v>
      </c>
      <c r="B25" s="572" t="s">
        <v>610</v>
      </c>
      <c r="C25" s="571" t="s">
        <v>747</v>
      </c>
      <c r="D25" s="571" t="s">
        <v>493</v>
      </c>
      <c r="E25" s="642">
        <f t="shared" ref="E25:K25" si="9">SUM(E68)</f>
        <v>0</v>
      </c>
      <c r="F25" s="642">
        <f t="shared" si="9"/>
        <v>0</v>
      </c>
      <c r="G25" s="642">
        <f t="shared" si="9"/>
        <v>0</v>
      </c>
      <c r="H25" s="642">
        <f t="shared" si="9"/>
        <v>0</v>
      </c>
      <c r="I25" s="642">
        <f t="shared" si="9"/>
        <v>4.7</v>
      </c>
      <c r="J25" s="642">
        <f t="shared" si="9"/>
        <v>0</v>
      </c>
      <c r="K25" s="642">
        <f t="shared" si="9"/>
        <v>1</v>
      </c>
      <c r="L25" s="847">
        <f t="shared" ref="L25:BW25" si="10">SUM(L72)</f>
        <v>0</v>
      </c>
      <c r="M25" s="847">
        <f t="shared" si="10"/>
        <v>0</v>
      </c>
      <c r="N25" s="847">
        <f t="shared" si="10"/>
        <v>0</v>
      </c>
      <c r="O25" s="847">
        <f t="shared" si="10"/>
        <v>0</v>
      </c>
      <c r="P25" s="847">
        <f t="shared" si="10"/>
        <v>0</v>
      </c>
      <c r="Q25" s="847">
        <f t="shared" si="10"/>
        <v>0</v>
      </c>
      <c r="R25" s="847">
        <f t="shared" si="10"/>
        <v>0</v>
      </c>
      <c r="S25" s="847">
        <f t="shared" si="10"/>
        <v>0</v>
      </c>
      <c r="T25" s="847">
        <f t="shared" si="10"/>
        <v>0</v>
      </c>
      <c r="U25" s="847">
        <f t="shared" si="10"/>
        <v>0</v>
      </c>
      <c r="V25" s="847">
        <f t="shared" si="10"/>
        <v>0</v>
      </c>
      <c r="W25" s="847">
        <f t="shared" si="10"/>
        <v>0</v>
      </c>
      <c r="X25" s="847">
        <f t="shared" si="10"/>
        <v>0</v>
      </c>
      <c r="Y25" s="847">
        <f t="shared" si="10"/>
        <v>0</v>
      </c>
      <c r="Z25" s="847">
        <f t="shared" si="10"/>
        <v>0</v>
      </c>
      <c r="AA25" s="847">
        <f t="shared" si="10"/>
        <v>0</v>
      </c>
      <c r="AB25" s="847">
        <f t="shared" si="10"/>
        <v>0</v>
      </c>
      <c r="AC25" s="847">
        <f t="shared" si="10"/>
        <v>0</v>
      </c>
      <c r="AD25" s="847">
        <f t="shared" si="10"/>
        <v>0</v>
      </c>
      <c r="AE25" s="847">
        <f t="shared" si="10"/>
        <v>0</v>
      </c>
      <c r="AF25" s="847">
        <f t="shared" si="10"/>
        <v>0</v>
      </c>
      <c r="AG25" s="847">
        <f t="shared" si="10"/>
        <v>0</v>
      </c>
      <c r="AH25" s="847">
        <f t="shared" si="10"/>
        <v>0</v>
      </c>
      <c r="AI25" s="847">
        <f t="shared" si="10"/>
        <v>0</v>
      </c>
      <c r="AJ25" s="847">
        <f t="shared" si="10"/>
        <v>0</v>
      </c>
      <c r="AK25" s="847">
        <f t="shared" si="10"/>
        <v>0</v>
      </c>
      <c r="AL25" s="847">
        <f t="shared" si="10"/>
        <v>0</v>
      </c>
      <c r="AM25" s="847">
        <f t="shared" si="10"/>
        <v>0</v>
      </c>
      <c r="AN25" s="847">
        <f t="shared" si="10"/>
        <v>0</v>
      </c>
      <c r="AO25" s="847">
        <f t="shared" si="10"/>
        <v>0</v>
      </c>
      <c r="AP25" s="847">
        <f t="shared" si="10"/>
        <v>0</v>
      </c>
      <c r="AQ25" s="847">
        <f t="shared" si="10"/>
        <v>0</v>
      </c>
      <c r="AR25" s="847">
        <f t="shared" si="10"/>
        <v>0</v>
      </c>
      <c r="AS25" s="847">
        <f t="shared" si="10"/>
        <v>0</v>
      </c>
      <c r="AT25" s="847">
        <f t="shared" si="10"/>
        <v>0</v>
      </c>
      <c r="AU25" s="847">
        <f t="shared" si="10"/>
        <v>0</v>
      </c>
      <c r="AV25" s="847">
        <f t="shared" si="10"/>
        <v>0</v>
      </c>
      <c r="AW25" s="847">
        <f t="shared" si="10"/>
        <v>0</v>
      </c>
      <c r="AX25" s="847">
        <f t="shared" si="10"/>
        <v>0</v>
      </c>
      <c r="AY25" s="847">
        <f t="shared" si="10"/>
        <v>0</v>
      </c>
      <c r="AZ25" s="847">
        <f t="shared" si="10"/>
        <v>0</v>
      </c>
      <c r="BA25" s="847">
        <f t="shared" si="10"/>
        <v>0</v>
      </c>
      <c r="BB25" s="847">
        <f t="shared" si="10"/>
        <v>0</v>
      </c>
      <c r="BC25" s="847">
        <f t="shared" si="10"/>
        <v>0</v>
      </c>
      <c r="BD25" s="847">
        <f t="shared" si="10"/>
        <v>0</v>
      </c>
      <c r="BE25" s="847">
        <f t="shared" si="10"/>
        <v>0</v>
      </c>
      <c r="BF25" s="847">
        <f t="shared" si="10"/>
        <v>0</v>
      </c>
      <c r="BG25" s="847">
        <f t="shared" si="10"/>
        <v>0</v>
      </c>
      <c r="BH25" s="847">
        <f t="shared" si="10"/>
        <v>0</v>
      </c>
      <c r="BI25" s="847">
        <f t="shared" si="10"/>
        <v>0</v>
      </c>
      <c r="BJ25" s="847">
        <f t="shared" si="10"/>
        <v>0</v>
      </c>
      <c r="BK25" s="847">
        <f t="shared" si="10"/>
        <v>0</v>
      </c>
      <c r="BL25" s="847">
        <f t="shared" si="10"/>
        <v>0</v>
      </c>
      <c r="BM25" s="847">
        <f t="shared" si="10"/>
        <v>0</v>
      </c>
      <c r="BN25" s="847">
        <f t="shared" si="10"/>
        <v>0</v>
      </c>
      <c r="BO25" s="847">
        <f t="shared" si="10"/>
        <v>0</v>
      </c>
      <c r="BP25" s="847">
        <f t="shared" si="10"/>
        <v>0</v>
      </c>
      <c r="BQ25" s="847">
        <f t="shared" si="10"/>
        <v>0</v>
      </c>
      <c r="BR25" s="847">
        <f t="shared" si="10"/>
        <v>0</v>
      </c>
      <c r="BS25" s="847">
        <f t="shared" si="10"/>
        <v>0</v>
      </c>
      <c r="BT25" s="847">
        <f t="shared" si="10"/>
        <v>0</v>
      </c>
      <c r="BU25" s="847">
        <f t="shared" si="10"/>
        <v>0</v>
      </c>
      <c r="BV25" s="847">
        <f t="shared" si="10"/>
        <v>0</v>
      </c>
      <c r="BW25" s="847">
        <f t="shared" si="10"/>
        <v>0</v>
      </c>
      <c r="BX25" s="847">
        <f t="shared" ref="BX25:CJ25" si="11">SUM(BX72)</f>
        <v>0</v>
      </c>
      <c r="BY25" s="847">
        <f t="shared" si="11"/>
        <v>0</v>
      </c>
      <c r="BZ25" s="847">
        <f t="shared" si="11"/>
        <v>0</v>
      </c>
      <c r="CA25" s="847">
        <f t="shared" si="11"/>
        <v>0</v>
      </c>
      <c r="CB25" s="847">
        <f t="shared" si="11"/>
        <v>0</v>
      </c>
      <c r="CC25" s="847">
        <f t="shared" si="11"/>
        <v>0</v>
      </c>
      <c r="CD25" s="847">
        <f t="shared" si="11"/>
        <v>0</v>
      </c>
      <c r="CE25" s="847">
        <f t="shared" si="11"/>
        <v>0</v>
      </c>
      <c r="CF25" s="847">
        <f t="shared" si="11"/>
        <v>0</v>
      </c>
      <c r="CG25" s="847">
        <f t="shared" si="11"/>
        <v>0</v>
      </c>
      <c r="CH25" s="847">
        <f t="shared" si="11"/>
        <v>0</v>
      </c>
      <c r="CI25" s="847">
        <f t="shared" si="11"/>
        <v>0</v>
      </c>
      <c r="CJ25" s="847">
        <f t="shared" si="11"/>
        <v>0</v>
      </c>
      <c r="CK25" s="627" t="s">
        <v>493</v>
      </c>
    </row>
    <row r="26" spans="1:89" ht="31.5" x14ac:dyDescent="0.25">
      <c r="A26" s="571" t="s">
        <v>611</v>
      </c>
      <c r="B26" s="572" t="s">
        <v>687</v>
      </c>
      <c r="C26" s="571" t="s">
        <v>747</v>
      </c>
      <c r="D26" s="571" t="s">
        <v>493</v>
      </c>
      <c r="E26" s="642">
        <f t="shared" ref="E26:K26" si="12">SUM(E84)</f>
        <v>0</v>
      </c>
      <c r="F26" s="642">
        <f t="shared" si="12"/>
        <v>0</v>
      </c>
      <c r="G26" s="642">
        <f t="shared" si="12"/>
        <v>0</v>
      </c>
      <c r="H26" s="642">
        <f t="shared" si="12"/>
        <v>0</v>
      </c>
      <c r="I26" s="642">
        <f t="shared" si="12"/>
        <v>0</v>
      </c>
      <c r="J26" s="642">
        <f t="shared" si="12"/>
        <v>0</v>
      </c>
      <c r="K26" s="642">
        <f t="shared" si="12"/>
        <v>0</v>
      </c>
      <c r="L26" s="847">
        <f t="shared" ref="L26:BW26" si="13">SUM(L75)</f>
        <v>0.32</v>
      </c>
      <c r="M26" s="847">
        <f t="shared" si="13"/>
        <v>0</v>
      </c>
      <c r="N26" s="847">
        <f t="shared" si="13"/>
        <v>16.302</v>
      </c>
      <c r="O26" s="847">
        <f t="shared" si="13"/>
        <v>0</v>
      </c>
      <c r="P26" s="847">
        <f t="shared" si="13"/>
        <v>2.2060000000000004</v>
      </c>
      <c r="Q26" s="847">
        <f t="shared" si="13"/>
        <v>0</v>
      </c>
      <c r="R26" s="847">
        <f t="shared" si="13"/>
        <v>20</v>
      </c>
      <c r="S26" s="847">
        <f t="shared" si="13"/>
        <v>0</v>
      </c>
      <c r="T26" s="847">
        <f t="shared" si="13"/>
        <v>0</v>
      </c>
      <c r="U26" s="847">
        <f t="shared" si="13"/>
        <v>1.663</v>
      </c>
      <c r="V26" s="847">
        <f t="shared" si="13"/>
        <v>0</v>
      </c>
      <c r="W26" s="847">
        <f t="shared" si="13"/>
        <v>0.39600000000000002</v>
      </c>
      <c r="X26" s="847">
        <f t="shared" si="13"/>
        <v>0</v>
      </c>
      <c r="Y26" s="847">
        <f t="shared" si="13"/>
        <v>0</v>
      </c>
      <c r="Z26" s="847">
        <f t="shared" si="13"/>
        <v>0</v>
      </c>
      <c r="AA26" s="847">
        <f t="shared" si="13"/>
        <v>0</v>
      </c>
      <c r="AB26" s="847">
        <f t="shared" si="13"/>
        <v>4.4456666666666669</v>
      </c>
      <c r="AC26" s="847">
        <f t="shared" si="13"/>
        <v>0</v>
      </c>
      <c r="AD26" s="847">
        <f t="shared" si="13"/>
        <v>0.50633333333333341</v>
      </c>
      <c r="AE26" s="847">
        <f t="shared" si="13"/>
        <v>0</v>
      </c>
      <c r="AF26" s="847">
        <f t="shared" si="13"/>
        <v>0</v>
      </c>
      <c r="AG26" s="847">
        <f t="shared" si="13"/>
        <v>0</v>
      </c>
      <c r="AH26" s="847">
        <f t="shared" si="13"/>
        <v>0</v>
      </c>
      <c r="AI26" s="847">
        <f t="shared" si="13"/>
        <v>4.4456666666666669</v>
      </c>
      <c r="AJ26" s="847">
        <f t="shared" si="13"/>
        <v>0</v>
      </c>
      <c r="AK26" s="847">
        <f t="shared" si="13"/>
        <v>0.50633333333333341</v>
      </c>
      <c r="AL26" s="847">
        <f t="shared" si="13"/>
        <v>0</v>
      </c>
      <c r="AM26" s="847">
        <f t="shared" si="13"/>
        <v>0</v>
      </c>
      <c r="AN26" s="847">
        <f t="shared" si="13"/>
        <v>0.32</v>
      </c>
      <c r="AO26" s="847">
        <f t="shared" si="13"/>
        <v>0</v>
      </c>
      <c r="AP26" s="847">
        <f t="shared" si="13"/>
        <v>5.7476666666666674</v>
      </c>
      <c r="AQ26" s="847">
        <f t="shared" si="13"/>
        <v>0</v>
      </c>
      <c r="AR26" s="847">
        <f t="shared" si="13"/>
        <v>0.79733333333333345</v>
      </c>
      <c r="AS26" s="847">
        <f t="shared" si="13"/>
        <v>0</v>
      </c>
      <c r="AT26" s="847">
        <f t="shared" si="13"/>
        <v>20</v>
      </c>
      <c r="AU26" s="847">
        <f t="shared" si="13"/>
        <v>0</v>
      </c>
      <c r="AV26" s="847">
        <f t="shared" si="13"/>
        <v>0</v>
      </c>
      <c r="AW26" s="847">
        <f t="shared" si="13"/>
        <v>6.6389999999999993</v>
      </c>
      <c r="AX26" s="847">
        <f t="shared" si="13"/>
        <v>0</v>
      </c>
      <c r="AY26" s="847">
        <f t="shared" si="13"/>
        <v>2.9660000000000002</v>
      </c>
      <c r="AZ26" s="847">
        <f t="shared" si="13"/>
        <v>0</v>
      </c>
      <c r="BA26" s="847">
        <f t="shared" si="13"/>
        <v>0</v>
      </c>
      <c r="BB26" s="847">
        <f t="shared" si="13"/>
        <v>0</v>
      </c>
      <c r="BC26" s="847">
        <f t="shared" si="13"/>
        <v>0</v>
      </c>
      <c r="BD26" s="847">
        <f t="shared" si="13"/>
        <v>1.629</v>
      </c>
      <c r="BE26" s="847">
        <f t="shared" si="13"/>
        <v>0</v>
      </c>
      <c r="BF26" s="847">
        <f t="shared" si="13"/>
        <v>0.58500000000000008</v>
      </c>
      <c r="BG26" s="847">
        <f t="shared" si="13"/>
        <v>0</v>
      </c>
      <c r="BH26" s="847">
        <f t="shared" si="13"/>
        <v>0</v>
      </c>
      <c r="BI26" s="847">
        <f t="shared" si="13"/>
        <v>0</v>
      </c>
      <c r="BJ26" s="847">
        <f t="shared" si="13"/>
        <v>0</v>
      </c>
      <c r="BK26" s="847">
        <f t="shared" si="13"/>
        <v>2.6639999999999997</v>
      </c>
      <c r="BL26" s="847">
        <f t="shared" si="13"/>
        <v>0</v>
      </c>
      <c r="BM26" s="847">
        <f t="shared" si="13"/>
        <v>0.60199999999999998</v>
      </c>
      <c r="BN26" s="847">
        <f t="shared" si="13"/>
        <v>0</v>
      </c>
      <c r="BO26" s="847">
        <f t="shared" si="13"/>
        <v>0</v>
      </c>
      <c r="BP26" s="847">
        <f t="shared" si="13"/>
        <v>0</v>
      </c>
      <c r="BQ26" s="847">
        <f t="shared" si="13"/>
        <v>0</v>
      </c>
      <c r="BR26" s="847">
        <f t="shared" si="13"/>
        <v>2.3460000000000001</v>
      </c>
      <c r="BS26" s="847">
        <f t="shared" si="13"/>
        <v>0</v>
      </c>
      <c r="BT26" s="847">
        <f t="shared" si="13"/>
        <v>1.7789999999999999</v>
      </c>
      <c r="BU26" s="847">
        <f t="shared" si="13"/>
        <v>0</v>
      </c>
      <c r="BV26" s="847">
        <f t="shared" si="13"/>
        <v>0</v>
      </c>
      <c r="BW26" s="847">
        <f t="shared" si="13"/>
        <v>0</v>
      </c>
      <c r="BX26" s="847">
        <f t="shared" ref="BX26:CJ26" si="14">SUM(BX75)</f>
        <v>0</v>
      </c>
      <c r="BY26" s="847">
        <f t="shared" si="14"/>
        <v>0</v>
      </c>
      <c r="BZ26" s="847">
        <f t="shared" si="14"/>
        <v>0</v>
      </c>
      <c r="CA26" s="847">
        <f t="shared" si="14"/>
        <v>0</v>
      </c>
      <c r="CB26" s="847">
        <f t="shared" si="14"/>
        <v>0</v>
      </c>
      <c r="CC26" s="847">
        <f t="shared" si="14"/>
        <v>0</v>
      </c>
      <c r="CD26" s="847">
        <f t="shared" si="14"/>
        <v>0</v>
      </c>
      <c r="CE26" s="847">
        <f t="shared" si="14"/>
        <v>0</v>
      </c>
      <c r="CF26" s="847">
        <f t="shared" si="14"/>
        <v>-3.9153333333333347</v>
      </c>
      <c r="CG26" s="847">
        <f t="shared" si="14"/>
        <v>0</v>
      </c>
      <c r="CH26" s="847">
        <f t="shared" si="14"/>
        <v>1.5573333333333332</v>
      </c>
      <c r="CI26" s="847">
        <f t="shared" si="14"/>
        <v>0</v>
      </c>
      <c r="CJ26" s="847">
        <f t="shared" si="14"/>
        <v>0</v>
      </c>
      <c r="CK26" s="627" t="s">
        <v>493</v>
      </c>
    </row>
    <row r="27" spans="1:89" ht="47.25" customHeight="1" x14ac:dyDescent="0.25">
      <c r="A27" s="571" t="s">
        <v>613</v>
      </c>
      <c r="B27" s="572" t="s">
        <v>614</v>
      </c>
      <c r="C27" s="571" t="s">
        <v>747</v>
      </c>
      <c r="D27" s="571" t="s">
        <v>493</v>
      </c>
      <c r="E27" s="642" t="e">
        <f>SUM(#REF!)</f>
        <v>#REF!</v>
      </c>
      <c r="F27" s="642" t="e">
        <f>SUM(#REF!)</f>
        <v>#REF!</v>
      </c>
      <c r="G27" s="642" t="e">
        <f>SUM(#REF!)</f>
        <v>#REF!</v>
      </c>
      <c r="H27" s="642" t="e">
        <f>SUM(#REF!)</f>
        <v>#REF!</v>
      </c>
      <c r="I27" s="642" t="e">
        <f>SUM(#REF!)</f>
        <v>#REF!</v>
      </c>
      <c r="J27" s="642" t="e">
        <f>SUM(#REF!)</f>
        <v>#REF!</v>
      </c>
      <c r="K27" s="642" t="e">
        <f>SUM(#REF!)</f>
        <v>#REF!</v>
      </c>
      <c r="L27" s="847">
        <f t="shared" ref="L27:AA28" si="15">SUM(L79)</f>
        <v>0</v>
      </c>
      <c r="M27" s="847">
        <f t="shared" si="15"/>
        <v>0</v>
      </c>
      <c r="N27" s="847">
        <f t="shared" si="15"/>
        <v>0</v>
      </c>
      <c r="O27" s="847">
        <f t="shared" si="15"/>
        <v>0</v>
      </c>
      <c r="P27" s="847">
        <f t="shared" si="15"/>
        <v>0</v>
      </c>
      <c r="Q27" s="847">
        <f t="shared" si="15"/>
        <v>0</v>
      </c>
      <c r="R27" s="847">
        <f t="shared" si="15"/>
        <v>0</v>
      </c>
      <c r="S27" s="847">
        <f t="shared" si="15"/>
        <v>0</v>
      </c>
      <c r="T27" s="847">
        <f t="shared" si="15"/>
        <v>0</v>
      </c>
      <c r="U27" s="847">
        <f t="shared" si="15"/>
        <v>0</v>
      </c>
      <c r="V27" s="847">
        <f t="shared" si="15"/>
        <v>0</v>
      </c>
      <c r="W27" s="847">
        <f t="shared" si="15"/>
        <v>0</v>
      </c>
      <c r="X27" s="847">
        <f t="shared" si="15"/>
        <v>0</v>
      </c>
      <c r="Y27" s="847">
        <f t="shared" si="15"/>
        <v>0</v>
      </c>
      <c r="Z27" s="847">
        <f t="shared" si="15"/>
        <v>0</v>
      </c>
      <c r="AA27" s="847">
        <f t="shared" si="15"/>
        <v>0</v>
      </c>
      <c r="AB27" s="847">
        <f t="shared" ref="AB27:CJ28" si="16">SUM(AB79)</f>
        <v>0</v>
      </c>
      <c r="AC27" s="847">
        <f t="shared" si="16"/>
        <v>0</v>
      </c>
      <c r="AD27" s="847">
        <f t="shared" si="16"/>
        <v>0</v>
      </c>
      <c r="AE27" s="847">
        <f t="shared" si="16"/>
        <v>0</v>
      </c>
      <c r="AF27" s="847">
        <f t="shared" si="16"/>
        <v>0</v>
      </c>
      <c r="AG27" s="847">
        <f t="shared" si="16"/>
        <v>0</v>
      </c>
      <c r="AH27" s="847">
        <f t="shared" si="16"/>
        <v>0</v>
      </c>
      <c r="AI27" s="847">
        <f t="shared" si="16"/>
        <v>0</v>
      </c>
      <c r="AJ27" s="847">
        <f t="shared" si="16"/>
        <v>0</v>
      </c>
      <c r="AK27" s="847">
        <f t="shared" si="16"/>
        <v>0</v>
      </c>
      <c r="AL27" s="847">
        <f t="shared" si="16"/>
        <v>0</v>
      </c>
      <c r="AM27" s="847">
        <f t="shared" si="16"/>
        <v>0</v>
      </c>
      <c r="AN27" s="847">
        <f t="shared" si="16"/>
        <v>0</v>
      </c>
      <c r="AO27" s="847">
        <f t="shared" si="16"/>
        <v>0</v>
      </c>
      <c r="AP27" s="847">
        <f t="shared" si="16"/>
        <v>0</v>
      </c>
      <c r="AQ27" s="847">
        <f t="shared" si="16"/>
        <v>0</v>
      </c>
      <c r="AR27" s="847">
        <f t="shared" si="16"/>
        <v>0</v>
      </c>
      <c r="AS27" s="847">
        <f t="shared" si="16"/>
        <v>0</v>
      </c>
      <c r="AT27" s="847">
        <f t="shared" si="16"/>
        <v>0</v>
      </c>
      <c r="AU27" s="847">
        <f t="shared" si="16"/>
        <v>0</v>
      </c>
      <c r="AV27" s="847">
        <f t="shared" si="16"/>
        <v>0</v>
      </c>
      <c r="AW27" s="847">
        <f t="shared" si="16"/>
        <v>0</v>
      </c>
      <c r="AX27" s="847">
        <f t="shared" si="16"/>
        <v>0</v>
      </c>
      <c r="AY27" s="847">
        <f t="shared" si="16"/>
        <v>0</v>
      </c>
      <c r="AZ27" s="847">
        <f t="shared" si="16"/>
        <v>0</v>
      </c>
      <c r="BA27" s="847">
        <f t="shared" si="16"/>
        <v>0</v>
      </c>
      <c r="BB27" s="847">
        <f t="shared" si="16"/>
        <v>0</v>
      </c>
      <c r="BC27" s="847">
        <f t="shared" si="16"/>
        <v>0</v>
      </c>
      <c r="BD27" s="847">
        <f t="shared" si="16"/>
        <v>0</v>
      </c>
      <c r="BE27" s="847">
        <f t="shared" si="16"/>
        <v>0</v>
      </c>
      <c r="BF27" s="847">
        <f t="shared" si="16"/>
        <v>0</v>
      </c>
      <c r="BG27" s="847">
        <f t="shared" si="16"/>
        <v>0</v>
      </c>
      <c r="BH27" s="847">
        <f t="shared" si="16"/>
        <v>0</v>
      </c>
      <c r="BI27" s="847">
        <f t="shared" si="16"/>
        <v>0</v>
      </c>
      <c r="BJ27" s="847">
        <f t="shared" si="16"/>
        <v>0</v>
      </c>
      <c r="BK27" s="847">
        <f t="shared" si="16"/>
        <v>0</v>
      </c>
      <c r="BL27" s="847">
        <f t="shared" si="16"/>
        <v>0</v>
      </c>
      <c r="BM27" s="847">
        <f t="shared" si="16"/>
        <v>0</v>
      </c>
      <c r="BN27" s="847">
        <f t="shared" si="16"/>
        <v>0</v>
      </c>
      <c r="BO27" s="847">
        <f t="shared" si="16"/>
        <v>0</v>
      </c>
      <c r="BP27" s="847">
        <f t="shared" si="16"/>
        <v>0</v>
      </c>
      <c r="BQ27" s="847">
        <f t="shared" si="16"/>
        <v>0</v>
      </c>
      <c r="BR27" s="847">
        <f t="shared" si="16"/>
        <v>0</v>
      </c>
      <c r="BS27" s="847">
        <f t="shared" si="16"/>
        <v>0</v>
      </c>
      <c r="BT27" s="847">
        <f t="shared" si="16"/>
        <v>0</v>
      </c>
      <c r="BU27" s="847">
        <f t="shared" si="16"/>
        <v>0</v>
      </c>
      <c r="BV27" s="847">
        <f t="shared" si="16"/>
        <v>0</v>
      </c>
      <c r="BW27" s="847">
        <f t="shared" si="16"/>
        <v>0</v>
      </c>
      <c r="BX27" s="847">
        <f t="shared" si="16"/>
        <v>0</v>
      </c>
      <c r="BY27" s="847">
        <f t="shared" si="16"/>
        <v>0</v>
      </c>
      <c r="BZ27" s="847">
        <f t="shared" si="16"/>
        <v>0</v>
      </c>
      <c r="CA27" s="847">
        <f t="shared" si="16"/>
        <v>0</v>
      </c>
      <c r="CB27" s="847">
        <f t="shared" si="16"/>
        <v>0</v>
      </c>
      <c r="CC27" s="847">
        <f t="shared" si="16"/>
        <v>0</v>
      </c>
      <c r="CD27" s="847">
        <f t="shared" si="16"/>
        <v>0</v>
      </c>
      <c r="CE27" s="847">
        <f t="shared" si="16"/>
        <v>0</v>
      </c>
      <c r="CF27" s="847">
        <f t="shared" si="16"/>
        <v>0</v>
      </c>
      <c r="CG27" s="847">
        <f t="shared" si="16"/>
        <v>0</v>
      </c>
      <c r="CH27" s="847">
        <f t="shared" si="16"/>
        <v>0</v>
      </c>
      <c r="CI27" s="847">
        <f t="shared" si="16"/>
        <v>0</v>
      </c>
      <c r="CJ27" s="847">
        <f t="shared" si="16"/>
        <v>0</v>
      </c>
      <c r="CK27" s="627" t="s">
        <v>493</v>
      </c>
    </row>
    <row r="28" spans="1:89" ht="31.5" customHeight="1" x14ac:dyDescent="0.25">
      <c r="A28" s="571" t="s">
        <v>615</v>
      </c>
      <c r="B28" s="572" t="s">
        <v>616</v>
      </c>
      <c r="C28" s="571" t="s">
        <v>747</v>
      </c>
      <c r="D28" s="571" t="s">
        <v>493</v>
      </c>
      <c r="E28" s="642" t="e">
        <f>SUM(#REF!)</f>
        <v>#REF!</v>
      </c>
      <c r="F28" s="642" t="e">
        <f>SUM(#REF!)</f>
        <v>#REF!</v>
      </c>
      <c r="G28" s="642" t="e">
        <f>SUM(#REF!)</f>
        <v>#REF!</v>
      </c>
      <c r="H28" s="642" t="e">
        <f>SUM(#REF!)</f>
        <v>#REF!</v>
      </c>
      <c r="I28" s="642" t="e">
        <f>SUM(#REF!)</f>
        <v>#REF!</v>
      </c>
      <c r="J28" s="642" t="e">
        <f>SUM(#REF!)</f>
        <v>#REF!</v>
      </c>
      <c r="K28" s="642" t="e">
        <f>SUM(#REF!)</f>
        <v>#REF!</v>
      </c>
      <c r="L28" s="847">
        <f t="shared" si="15"/>
        <v>0</v>
      </c>
      <c r="M28" s="847">
        <f t="shared" ref="M28:BX28" si="17">SUM(M80)</f>
        <v>0</v>
      </c>
      <c r="N28" s="847">
        <f t="shared" si="17"/>
        <v>0</v>
      </c>
      <c r="O28" s="847">
        <f t="shared" si="17"/>
        <v>0</v>
      </c>
      <c r="P28" s="847">
        <f t="shared" si="17"/>
        <v>0</v>
      </c>
      <c r="Q28" s="847">
        <f t="shared" si="17"/>
        <v>0</v>
      </c>
      <c r="R28" s="847">
        <f t="shared" si="17"/>
        <v>31</v>
      </c>
      <c r="S28" s="847">
        <f t="shared" si="17"/>
        <v>0</v>
      </c>
      <c r="T28" s="847">
        <f t="shared" si="17"/>
        <v>0</v>
      </c>
      <c r="U28" s="847">
        <f t="shared" si="17"/>
        <v>0</v>
      </c>
      <c r="V28" s="847">
        <f t="shared" si="17"/>
        <v>0</v>
      </c>
      <c r="W28" s="847">
        <f t="shared" si="17"/>
        <v>0</v>
      </c>
      <c r="X28" s="847">
        <f t="shared" si="17"/>
        <v>0</v>
      </c>
      <c r="Y28" s="847">
        <f t="shared" si="17"/>
        <v>0</v>
      </c>
      <c r="Z28" s="847">
        <f t="shared" si="17"/>
        <v>0</v>
      </c>
      <c r="AA28" s="847">
        <f t="shared" si="17"/>
        <v>0</v>
      </c>
      <c r="AB28" s="847">
        <f t="shared" si="17"/>
        <v>0</v>
      </c>
      <c r="AC28" s="847">
        <f t="shared" si="17"/>
        <v>0</v>
      </c>
      <c r="AD28" s="847">
        <f t="shared" si="17"/>
        <v>0</v>
      </c>
      <c r="AE28" s="847">
        <f t="shared" si="17"/>
        <v>0</v>
      </c>
      <c r="AF28" s="847">
        <f t="shared" si="17"/>
        <v>0</v>
      </c>
      <c r="AG28" s="847">
        <f t="shared" si="17"/>
        <v>0</v>
      </c>
      <c r="AH28" s="847">
        <f t="shared" si="17"/>
        <v>0</v>
      </c>
      <c r="AI28" s="847">
        <f t="shared" si="17"/>
        <v>0</v>
      </c>
      <c r="AJ28" s="847">
        <f t="shared" si="17"/>
        <v>0</v>
      </c>
      <c r="AK28" s="847">
        <f t="shared" si="17"/>
        <v>0</v>
      </c>
      <c r="AL28" s="847">
        <f t="shared" si="17"/>
        <v>0</v>
      </c>
      <c r="AM28" s="847">
        <f t="shared" si="17"/>
        <v>0</v>
      </c>
      <c r="AN28" s="847">
        <f t="shared" si="17"/>
        <v>0</v>
      </c>
      <c r="AO28" s="847">
        <f t="shared" si="17"/>
        <v>0</v>
      </c>
      <c r="AP28" s="847">
        <f t="shared" si="17"/>
        <v>0</v>
      </c>
      <c r="AQ28" s="847">
        <f t="shared" si="17"/>
        <v>0</v>
      </c>
      <c r="AR28" s="847">
        <f t="shared" si="17"/>
        <v>0</v>
      </c>
      <c r="AS28" s="847">
        <f t="shared" si="17"/>
        <v>0</v>
      </c>
      <c r="AT28" s="847">
        <f t="shared" si="17"/>
        <v>31</v>
      </c>
      <c r="AU28" s="847">
        <f t="shared" si="17"/>
        <v>0</v>
      </c>
      <c r="AV28" s="847">
        <f t="shared" si="17"/>
        <v>0</v>
      </c>
      <c r="AW28" s="847">
        <f t="shared" si="17"/>
        <v>0</v>
      </c>
      <c r="AX28" s="847">
        <f t="shared" si="17"/>
        <v>0</v>
      </c>
      <c r="AY28" s="847">
        <f t="shared" si="17"/>
        <v>0</v>
      </c>
      <c r="AZ28" s="847">
        <f t="shared" si="17"/>
        <v>0</v>
      </c>
      <c r="BA28" s="847">
        <f t="shared" si="17"/>
        <v>15</v>
      </c>
      <c r="BB28" s="847">
        <f t="shared" si="17"/>
        <v>0</v>
      </c>
      <c r="BC28" s="847">
        <f t="shared" si="17"/>
        <v>0</v>
      </c>
      <c r="BD28" s="847">
        <f t="shared" si="17"/>
        <v>0</v>
      </c>
      <c r="BE28" s="847">
        <f t="shared" si="17"/>
        <v>0</v>
      </c>
      <c r="BF28" s="847">
        <f t="shared" si="17"/>
        <v>0</v>
      </c>
      <c r="BG28" s="847">
        <f t="shared" si="17"/>
        <v>0</v>
      </c>
      <c r="BH28" s="847">
        <f t="shared" si="17"/>
        <v>0</v>
      </c>
      <c r="BI28" s="847">
        <f t="shared" si="17"/>
        <v>0</v>
      </c>
      <c r="BJ28" s="847">
        <f t="shared" si="17"/>
        <v>0</v>
      </c>
      <c r="BK28" s="847">
        <f t="shared" si="17"/>
        <v>0</v>
      </c>
      <c r="BL28" s="847">
        <f t="shared" si="17"/>
        <v>0</v>
      </c>
      <c r="BM28" s="847">
        <f t="shared" si="17"/>
        <v>0</v>
      </c>
      <c r="BN28" s="847">
        <f t="shared" si="17"/>
        <v>0</v>
      </c>
      <c r="BO28" s="847">
        <f t="shared" si="17"/>
        <v>13</v>
      </c>
      <c r="BP28" s="847">
        <f t="shared" si="17"/>
        <v>0</v>
      </c>
      <c r="BQ28" s="847">
        <f t="shared" si="17"/>
        <v>0</v>
      </c>
      <c r="BR28" s="847">
        <f t="shared" si="17"/>
        <v>0</v>
      </c>
      <c r="BS28" s="847">
        <f t="shared" si="17"/>
        <v>0</v>
      </c>
      <c r="BT28" s="847">
        <f t="shared" si="17"/>
        <v>0</v>
      </c>
      <c r="BU28" s="847">
        <f t="shared" si="17"/>
        <v>0</v>
      </c>
      <c r="BV28" s="847">
        <f t="shared" si="17"/>
        <v>2</v>
      </c>
      <c r="BW28" s="847">
        <f t="shared" si="17"/>
        <v>0</v>
      </c>
      <c r="BX28" s="847">
        <f t="shared" si="17"/>
        <v>0</v>
      </c>
      <c r="BY28" s="847">
        <f t="shared" si="16"/>
        <v>0</v>
      </c>
      <c r="BZ28" s="847">
        <f t="shared" si="16"/>
        <v>0</v>
      </c>
      <c r="CA28" s="847">
        <f t="shared" si="16"/>
        <v>0</v>
      </c>
      <c r="CB28" s="847">
        <f t="shared" si="16"/>
        <v>0</v>
      </c>
      <c r="CC28" s="847">
        <f t="shared" si="16"/>
        <v>0</v>
      </c>
      <c r="CD28" s="847">
        <f t="shared" si="16"/>
        <v>0</v>
      </c>
      <c r="CE28" s="847">
        <f t="shared" si="16"/>
        <v>0</v>
      </c>
      <c r="CF28" s="847">
        <f t="shared" si="16"/>
        <v>0</v>
      </c>
      <c r="CG28" s="847">
        <f t="shared" si="16"/>
        <v>0</v>
      </c>
      <c r="CH28" s="847">
        <f t="shared" si="16"/>
        <v>0</v>
      </c>
      <c r="CI28" s="847">
        <f t="shared" si="16"/>
        <v>0</v>
      </c>
      <c r="CJ28" s="847">
        <f t="shared" si="16"/>
        <v>15</v>
      </c>
      <c r="CK28" s="627" t="s">
        <v>493</v>
      </c>
    </row>
    <row r="29" spans="1:89" ht="31.5" customHeight="1" x14ac:dyDescent="0.25">
      <c r="A29" s="571" t="s">
        <v>494</v>
      </c>
      <c r="B29" s="572" t="s">
        <v>617</v>
      </c>
      <c r="C29" s="571" t="s">
        <v>747</v>
      </c>
      <c r="D29" s="571" t="s">
        <v>493</v>
      </c>
      <c r="E29" s="642">
        <f t="shared" ref="E29:L29" si="18">SUM(E30,E34,E37,E44)</f>
        <v>0</v>
      </c>
      <c r="F29" s="642">
        <f t="shared" si="18"/>
        <v>0</v>
      </c>
      <c r="G29" s="642">
        <f t="shared" si="18"/>
        <v>0</v>
      </c>
      <c r="H29" s="642">
        <f t="shared" si="18"/>
        <v>0</v>
      </c>
      <c r="I29" s="642">
        <f t="shared" si="18"/>
        <v>0</v>
      </c>
      <c r="J29" s="642">
        <f t="shared" si="18"/>
        <v>0</v>
      </c>
      <c r="K29" s="642">
        <f t="shared" si="18"/>
        <v>0</v>
      </c>
      <c r="L29" s="847">
        <f t="shared" si="18"/>
        <v>0</v>
      </c>
      <c r="M29" s="847">
        <f t="shared" ref="M29:BX29" si="19">SUM(M30,M34,M37,M44)</f>
        <v>0</v>
      </c>
      <c r="N29" s="847">
        <f t="shared" si="19"/>
        <v>0</v>
      </c>
      <c r="O29" s="847">
        <f t="shared" si="19"/>
        <v>0</v>
      </c>
      <c r="P29" s="847">
        <f t="shared" si="19"/>
        <v>0</v>
      </c>
      <c r="Q29" s="847">
        <f t="shared" si="19"/>
        <v>0</v>
      </c>
      <c r="R29" s="847">
        <f t="shared" si="19"/>
        <v>0</v>
      </c>
      <c r="S29" s="847">
        <f t="shared" si="19"/>
        <v>0</v>
      </c>
      <c r="T29" s="847">
        <f t="shared" si="19"/>
        <v>0</v>
      </c>
      <c r="U29" s="847">
        <f t="shared" si="19"/>
        <v>0</v>
      </c>
      <c r="V29" s="847">
        <f t="shared" si="19"/>
        <v>0</v>
      </c>
      <c r="W29" s="847">
        <f t="shared" si="19"/>
        <v>0</v>
      </c>
      <c r="X29" s="847">
        <f t="shared" si="19"/>
        <v>0</v>
      </c>
      <c r="Y29" s="847">
        <f t="shared" si="19"/>
        <v>0</v>
      </c>
      <c r="Z29" s="847">
        <f t="shared" si="19"/>
        <v>0</v>
      </c>
      <c r="AA29" s="847">
        <f t="shared" si="19"/>
        <v>0</v>
      </c>
      <c r="AB29" s="847">
        <f t="shared" si="19"/>
        <v>0</v>
      </c>
      <c r="AC29" s="847">
        <f t="shared" si="19"/>
        <v>0</v>
      </c>
      <c r="AD29" s="847">
        <f t="shared" si="19"/>
        <v>0</v>
      </c>
      <c r="AE29" s="847">
        <f t="shared" si="19"/>
        <v>0</v>
      </c>
      <c r="AF29" s="847">
        <f t="shared" si="19"/>
        <v>0</v>
      </c>
      <c r="AG29" s="847">
        <f t="shared" si="19"/>
        <v>0</v>
      </c>
      <c r="AH29" s="847">
        <f t="shared" si="19"/>
        <v>0</v>
      </c>
      <c r="AI29" s="847">
        <f t="shared" si="19"/>
        <v>0</v>
      </c>
      <c r="AJ29" s="847">
        <f t="shared" si="19"/>
        <v>0</v>
      </c>
      <c r="AK29" s="847">
        <f t="shared" si="19"/>
        <v>0</v>
      </c>
      <c r="AL29" s="847">
        <f t="shared" si="19"/>
        <v>0</v>
      </c>
      <c r="AM29" s="847">
        <f t="shared" si="19"/>
        <v>0</v>
      </c>
      <c r="AN29" s="847">
        <f t="shared" si="19"/>
        <v>0</v>
      </c>
      <c r="AO29" s="847">
        <f t="shared" si="19"/>
        <v>0</v>
      </c>
      <c r="AP29" s="847">
        <f t="shared" si="19"/>
        <v>0</v>
      </c>
      <c r="AQ29" s="847">
        <f t="shared" si="19"/>
        <v>0</v>
      </c>
      <c r="AR29" s="847">
        <f t="shared" si="19"/>
        <v>0</v>
      </c>
      <c r="AS29" s="847">
        <f t="shared" si="19"/>
        <v>0</v>
      </c>
      <c r="AT29" s="847">
        <f t="shared" si="19"/>
        <v>0</v>
      </c>
      <c r="AU29" s="847">
        <f t="shared" si="19"/>
        <v>0</v>
      </c>
      <c r="AV29" s="847">
        <f t="shared" si="19"/>
        <v>0</v>
      </c>
      <c r="AW29" s="847">
        <f t="shared" si="19"/>
        <v>0</v>
      </c>
      <c r="AX29" s="847">
        <f t="shared" si="19"/>
        <v>0</v>
      </c>
      <c r="AY29" s="847">
        <f t="shared" si="19"/>
        <v>0</v>
      </c>
      <c r="AZ29" s="847">
        <f t="shared" si="19"/>
        <v>0</v>
      </c>
      <c r="BA29" s="847">
        <f t="shared" si="19"/>
        <v>0</v>
      </c>
      <c r="BB29" s="847">
        <f t="shared" si="19"/>
        <v>0</v>
      </c>
      <c r="BC29" s="847">
        <f t="shared" si="19"/>
        <v>0</v>
      </c>
      <c r="BD29" s="847">
        <f t="shared" si="19"/>
        <v>0</v>
      </c>
      <c r="BE29" s="847">
        <f t="shared" si="19"/>
        <v>0</v>
      </c>
      <c r="BF29" s="847">
        <f t="shared" si="19"/>
        <v>0</v>
      </c>
      <c r="BG29" s="847">
        <f t="shared" si="19"/>
        <v>0</v>
      </c>
      <c r="BH29" s="847">
        <f t="shared" si="19"/>
        <v>0</v>
      </c>
      <c r="BI29" s="847">
        <f t="shared" si="19"/>
        <v>0</v>
      </c>
      <c r="BJ29" s="847">
        <f t="shared" si="19"/>
        <v>0</v>
      </c>
      <c r="BK29" s="847">
        <f t="shared" si="19"/>
        <v>0</v>
      </c>
      <c r="BL29" s="847">
        <f t="shared" si="19"/>
        <v>0</v>
      </c>
      <c r="BM29" s="847">
        <f t="shared" si="19"/>
        <v>0</v>
      </c>
      <c r="BN29" s="847">
        <f t="shared" si="19"/>
        <v>0</v>
      </c>
      <c r="BO29" s="847">
        <f t="shared" si="19"/>
        <v>0</v>
      </c>
      <c r="BP29" s="847">
        <f t="shared" si="19"/>
        <v>0</v>
      </c>
      <c r="BQ29" s="847">
        <f t="shared" si="19"/>
        <v>0</v>
      </c>
      <c r="BR29" s="847">
        <f t="shared" si="19"/>
        <v>0</v>
      </c>
      <c r="BS29" s="847">
        <f t="shared" si="19"/>
        <v>0</v>
      </c>
      <c r="BT29" s="847">
        <f t="shared" si="19"/>
        <v>0</v>
      </c>
      <c r="BU29" s="847">
        <f t="shared" si="19"/>
        <v>0</v>
      </c>
      <c r="BV29" s="847">
        <f t="shared" si="19"/>
        <v>0</v>
      </c>
      <c r="BW29" s="847">
        <f t="shared" si="19"/>
        <v>0</v>
      </c>
      <c r="BX29" s="847">
        <f t="shared" si="19"/>
        <v>0</v>
      </c>
      <c r="BY29" s="847">
        <f t="shared" ref="BY29:CJ29" si="20">SUM(BY30,BY34,BY37,BY44)</f>
        <v>0</v>
      </c>
      <c r="BZ29" s="847">
        <f t="shared" si="20"/>
        <v>0</v>
      </c>
      <c r="CA29" s="847">
        <f t="shared" si="20"/>
        <v>0</v>
      </c>
      <c r="CB29" s="847">
        <f t="shared" si="20"/>
        <v>0</v>
      </c>
      <c r="CC29" s="847">
        <f t="shared" si="20"/>
        <v>0</v>
      </c>
      <c r="CD29" s="847">
        <f t="shared" si="20"/>
        <v>0</v>
      </c>
      <c r="CE29" s="847">
        <f t="shared" si="20"/>
        <v>0</v>
      </c>
      <c r="CF29" s="847">
        <f t="shared" si="20"/>
        <v>0</v>
      </c>
      <c r="CG29" s="847">
        <f t="shared" si="20"/>
        <v>0</v>
      </c>
      <c r="CH29" s="847">
        <f t="shared" si="20"/>
        <v>0</v>
      </c>
      <c r="CI29" s="847">
        <f t="shared" si="20"/>
        <v>0</v>
      </c>
      <c r="CJ29" s="847">
        <f t="shared" si="20"/>
        <v>0</v>
      </c>
      <c r="CK29" s="627" t="s">
        <v>493</v>
      </c>
    </row>
    <row r="30" spans="1:89" ht="47.25" customHeight="1" x14ac:dyDescent="0.25">
      <c r="A30" s="571" t="s">
        <v>496</v>
      </c>
      <c r="B30" s="572" t="s">
        <v>618</v>
      </c>
      <c r="C30" s="571" t="s">
        <v>747</v>
      </c>
      <c r="D30" s="571" t="s">
        <v>493</v>
      </c>
      <c r="E30" s="642">
        <f t="shared" ref="E30:K30" si="21">SUM(E31:E33)</f>
        <v>0</v>
      </c>
      <c r="F30" s="642">
        <f t="shared" si="21"/>
        <v>0</v>
      </c>
      <c r="G30" s="642">
        <f t="shared" si="21"/>
        <v>0</v>
      </c>
      <c r="H30" s="642">
        <f t="shared" si="21"/>
        <v>0</v>
      </c>
      <c r="I30" s="642">
        <f t="shared" si="21"/>
        <v>0</v>
      </c>
      <c r="J30" s="642">
        <f t="shared" si="21"/>
        <v>0</v>
      </c>
      <c r="K30" s="642">
        <f t="shared" si="21"/>
        <v>0</v>
      </c>
      <c r="L30" s="847">
        <f t="shared" ref="L30:BW30" si="22">SUM(L31:L33)</f>
        <v>0</v>
      </c>
      <c r="M30" s="847">
        <f t="shared" si="22"/>
        <v>0</v>
      </c>
      <c r="N30" s="847">
        <f t="shared" si="22"/>
        <v>0</v>
      </c>
      <c r="O30" s="847">
        <f t="shared" si="22"/>
        <v>0</v>
      </c>
      <c r="P30" s="847">
        <f t="shared" si="22"/>
        <v>0</v>
      </c>
      <c r="Q30" s="847">
        <f t="shared" si="22"/>
        <v>0</v>
      </c>
      <c r="R30" s="847">
        <f t="shared" si="22"/>
        <v>0</v>
      </c>
      <c r="S30" s="847">
        <f t="shared" si="22"/>
        <v>0</v>
      </c>
      <c r="T30" s="847">
        <f t="shared" si="22"/>
        <v>0</v>
      </c>
      <c r="U30" s="847">
        <f t="shared" si="22"/>
        <v>0</v>
      </c>
      <c r="V30" s="847">
        <f t="shared" si="22"/>
        <v>0</v>
      </c>
      <c r="W30" s="847">
        <f t="shared" si="22"/>
        <v>0</v>
      </c>
      <c r="X30" s="847">
        <f t="shared" si="22"/>
        <v>0</v>
      </c>
      <c r="Y30" s="847">
        <f t="shared" si="22"/>
        <v>0</v>
      </c>
      <c r="Z30" s="847">
        <f t="shared" si="22"/>
        <v>0</v>
      </c>
      <c r="AA30" s="847">
        <f t="shared" si="22"/>
        <v>0</v>
      </c>
      <c r="AB30" s="847">
        <f t="shared" si="22"/>
        <v>0</v>
      </c>
      <c r="AC30" s="847">
        <f t="shared" si="22"/>
        <v>0</v>
      </c>
      <c r="AD30" s="847">
        <f t="shared" si="22"/>
        <v>0</v>
      </c>
      <c r="AE30" s="847">
        <f t="shared" si="22"/>
        <v>0</v>
      </c>
      <c r="AF30" s="847">
        <f t="shared" si="22"/>
        <v>0</v>
      </c>
      <c r="AG30" s="847">
        <f t="shared" si="22"/>
        <v>0</v>
      </c>
      <c r="AH30" s="847">
        <f t="shared" si="22"/>
        <v>0</v>
      </c>
      <c r="AI30" s="847">
        <f t="shared" si="22"/>
        <v>0</v>
      </c>
      <c r="AJ30" s="847">
        <f t="shared" si="22"/>
        <v>0</v>
      </c>
      <c r="AK30" s="847">
        <f t="shared" si="22"/>
        <v>0</v>
      </c>
      <c r="AL30" s="847">
        <f t="shared" si="22"/>
        <v>0</v>
      </c>
      <c r="AM30" s="847">
        <f t="shared" si="22"/>
        <v>0</v>
      </c>
      <c r="AN30" s="847">
        <f t="shared" si="22"/>
        <v>0</v>
      </c>
      <c r="AO30" s="847">
        <f t="shared" si="22"/>
        <v>0</v>
      </c>
      <c r="AP30" s="847">
        <f t="shared" si="22"/>
        <v>0</v>
      </c>
      <c r="AQ30" s="847">
        <f t="shared" si="22"/>
        <v>0</v>
      </c>
      <c r="AR30" s="847">
        <f t="shared" si="22"/>
        <v>0</v>
      </c>
      <c r="AS30" s="847">
        <f t="shared" si="22"/>
        <v>0</v>
      </c>
      <c r="AT30" s="847">
        <f t="shared" si="22"/>
        <v>0</v>
      </c>
      <c r="AU30" s="847">
        <f t="shared" si="22"/>
        <v>0</v>
      </c>
      <c r="AV30" s="847">
        <f t="shared" si="22"/>
        <v>0</v>
      </c>
      <c r="AW30" s="847">
        <f t="shared" si="22"/>
        <v>0</v>
      </c>
      <c r="AX30" s="847">
        <f t="shared" si="22"/>
        <v>0</v>
      </c>
      <c r="AY30" s="847">
        <f t="shared" si="22"/>
        <v>0</v>
      </c>
      <c r="AZ30" s="847">
        <f t="shared" si="22"/>
        <v>0</v>
      </c>
      <c r="BA30" s="847">
        <f t="shared" si="22"/>
        <v>0</v>
      </c>
      <c r="BB30" s="847">
        <f t="shared" si="22"/>
        <v>0</v>
      </c>
      <c r="BC30" s="847">
        <f t="shared" si="22"/>
        <v>0</v>
      </c>
      <c r="BD30" s="847">
        <f t="shared" si="22"/>
        <v>0</v>
      </c>
      <c r="BE30" s="847">
        <f t="shared" si="22"/>
        <v>0</v>
      </c>
      <c r="BF30" s="847">
        <f t="shared" si="22"/>
        <v>0</v>
      </c>
      <c r="BG30" s="847">
        <f t="shared" si="22"/>
        <v>0</v>
      </c>
      <c r="BH30" s="847">
        <f t="shared" si="22"/>
        <v>0</v>
      </c>
      <c r="BI30" s="847">
        <f t="shared" si="22"/>
        <v>0</v>
      </c>
      <c r="BJ30" s="847">
        <f t="shared" si="22"/>
        <v>0</v>
      </c>
      <c r="BK30" s="847">
        <f t="shared" si="22"/>
        <v>0</v>
      </c>
      <c r="BL30" s="847">
        <f t="shared" si="22"/>
        <v>0</v>
      </c>
      <c r="BM30" s="847">
        <f t="shared" si="22"/>
        <v>0</v>
      </c>
      <c r="BN30" s="847">
        <f t="shared" si="22"/>
        <v>0</v>
      </c>
      <c r="BO30" s="847">
        <f t="shared" si="22"/>
        <v>0</v>
      </c>
      <c r="BP30" s="847">
        <f t="shared" si="22"/>
        <v>0</v>
      </c>
      <c r="BQ30" s="847">
        <f t="shared" si="22"/>
        <v>0</v>
      </c>
      <c r="BR30" s="847">
        <f t="shared" si="22"/>
        <v>0</v>
      </c>
      <c r="BS30" s="847">
        <f t="shared" si="22"/>
        <v>0</v>
      </c>
      <c r="BT30" s="847">
        <f t="shared" si="22"/>
        <v>0</v>
      </c>
      <c r="BU30" s="847">
        <f t="shared" si="22"/>
        <v>0</v>
      </c>
      <c r="BV30" s="847">
        <f t="shared" si="22"/>
        <v>0</v>
      </c>
      <c r="BW30" s="847">
        <f t="shared" si="22"/>
        <v>0</v>
      </c>
      <c r="BX30" s="847">
        <f t="shared" ref="BX30:CJ30" si="23">SUM(BX31:BX33)</f>
        <v>0</v>
      </c>
      <c r="BY30" s="847">
        <f t="shared" si="23"/>
        <v>0</v>
      </c>
      <c r="BZ30" s="847">
        <f t="shared" si="23"/>
        <v>0</v>
      </c>
      <c r="CA30" s="847">
        <f t="shared" si="23"/>
        <v>0</v>
      </c>
      <c r="CB30" s="847">
        <f t="shared" si="23"/>
        <v>0</v>
      </c>
      <c r="CC30" s="847">
        <f t="shared" si="23"/>
        <v>0</v>
      </c>
      <c r="CD30" s="847">
        <f t="shared" si="23"/>
        <v>0</v>
      </c>
      <c r="CE30" s="847">
        <f t="shared" si="23"/>
        <v>0</v>
      </c>
      <c r="CF30" s="847">
        <f t="shared" si="23"/>
        <v>0</v>
      </c>
      <c r="CG30" s="847">
        <f t="shared" si="23"/>
        <v>0</v>
      </c>
      <c r="CH30" s="847">
        <f t="shared" si="23"/>
        <v>0</v>
      </c>
      <c r="CI30" s="847">
        <f t="shared" si="23"/>
        <v>0</v>
      </c>
      <c r="CJ30" s="847">
        <f t="shared" si="23"/>
        <v>0</v>
      </c>
      <c r="CK30" s="627" t="s">
        <v>493</v>
      </c>
    </row>
    <row r="31" spans="1:89" ht="78.75" customHeight="1" x14ac:dyDescent="0.25">
      <c r="A31" s="571" t="s">
        <v>500</v>
      </c>
      <c r="B31" s="572" t="s">
        <v>671</v>
      </c>
      <c r="C31" s="571" t="s">
        <v>747</v>
      </c>
      <c r="D31" s="571" t="s">
        <v>493</v>
      </c>
      <c r="E31" s="642">
        <v>0</v>
      </c>
      <c r="F31" s="642">
        <v>0</v>
      </c>
      <c r="G31" s="642">
        <v>0</v>
      </c>
      <c r="H31" s="642">
        <v>0</v>
      </c>
      <c r="I31" s="642">
        <v>0</v>
      </c>
      <c r="J31" s="642">
        <v>0</v>
      </c>
      <c r="K31" s="642">
        <v>0</v>
      </c>
      <c r="L31" s="847">
        <v>0</v>
      </c>
      <c r="M31" s="847">
        <v>0</v>
      </c>
      <c r="N31" s="847">
        <v>0</v>
      </c>
      <c r="O31" s="847">
        <v>0</v>
      </c>
      <c r="P31" s="847">
        <v>0</v>
      </c>
      <c r="Q31" s="847">
        <v>0</v>
      </c>
      <c r="R31" s="847">
        <v>0</v>
      </c>
      <c r="S31" s="847">
        <v>0</v>
      </c>
      <c r="T31" s="847">
        <v>0</v>
      </c>
      <c r="U31" s="847">
        <v>0</v>
      </c>
      <c r="V31" s="847">
        <v>0</v>
      </c>
      <c r="W31" s="847">
        <v>0</v>
      </c>
      <c r="X31" s="847">
        <v>0</v>
      </c>
      <c r="Y31" s="847">
        <v>0</v>
      </c>
      <c r="Z31" s="847">
        <v>0</v>
      </c>
      <c r="AA31" s="847">
        <v>0</v>
      </c>
      <c r="AB31" s="847">
        <v>0</v>
      </c>
      <c r="AC31" s="847">
        <v>0</v>
      </c>
      <c r="AD31" s="847">
        <v>0</v>
      </c>
      <c r="AE31" s="847">
        <v>0</v>
      </c>
      <c r="AF31" s="847">
        <v>0</v>
      </c>
      <c r="AG31" s="847">
        <v>0</v>
      </c>
      <c r="AH31" s="847">
        <v>0</v>
      </c>
      <c r="AI31" s="847">
        <v>0</v>
      </c>
      <c r="AJ31" s="847">
        <v>0</v>
      </c>
      <c r="AK31" s="847">
        <v>0</v>
      </c>
      <c r="AL31" s="847">
        <v>0</v>
      </c>
      <c r="AM31" s="847">
        <v>0</v>
      </c>
      <c r="AN31" s="847">
        <v>0</v>
      </c>
      <c r="AO31" s="847">
        <v>0</v>
      </c>
      <c r="AP31" s="847">
        <v>0</v>
      </c>
      <c r="AQ31" s="847">
        <v>0</v>
      </c>
      <c r="AR31" s="847">
        <v>0</v>
      </c>
      <c r="AS31" s="847">
        <v>0</v>
      </c>
      <c r="AT31" s="847">
        <v>0</v>
      </c>
      <c r="AU31" s="847">
        <v>0</v>
      </c>
      <c r="AV31" s="847">
        <v>0</v>
      </c>
      <c r="AW31" s="847">
        <v>0</v>
      </c>
      <c r="AX31" s="847">
        <v>0</v>
      </c>
      <c r="AY31" s="847">
        <v>0</v>
      </c>
      <c r="AZ31" s="847">
        <v>0</v>
      </c>
      <c r="BA31" s="847">
        <v>0</v>
      </c>
      <c r="BB31" s="847">
        <v>0</v>
      </c>
      <c r="BC31" s="847">
        <v>0</v>
      </c>
      <c r="BD31" s="847">
        <v>0</v>
      </c>
      <c r="BE31" s="847">
        <v>0</v>
      </c>
      <c r="BF31" s="847">
        <v>0</v>
      </c>
      <c r="BG31" s="847">
        <v>0</v>
      </c>
      <c r="BH31" s="847">
        <v>0</v>
      </c>
      <c r="BI31" s="847">
        <v>0</v>
      </c>
      <c r="BJ31" s="847">
        <v>0</v>
      </c>
      <c r="BK31" s="847">
        <v>0</v>
      </c>
      <c r="BL31" s="847">
        <v>0</v>
      </c>
      <c r="BM31" s="847">
        <v>0</v>
      </c>
      <c r="BN31" s="847">
        <v>0</v>
      </c>
      <c r="BO31" s="847">
        <v>0</v>
      </c>
      <c r="BP31" s="847">
        <v>0</v>
      </c>
      <c r="BQ31" s="847">
        <v>0</v>
      </c>
      <c r="BR31" s="847">
        <v>0</v>
      </c>
      <c r="BS31" s="847">
        <v>0</v>
      </c>
      <c r="BT31" s="847">
        <v>0</v>
      </c>
      <c r="BU31" s="847">
        <v>0</v>
      </c>
      <c r="BV31" s="847">
        <v>0</v>
      </c>
      <c r="BW31" s="847">
        <v>0</v>
      </c>
      <c r="BX31" s="847">
        <v>0</v>
      </c>
      <c r="BY31" s="847">
        <v>0</v>
      </c>
      <c r="BZ31" s="847">
        <v>0</v>
      </c>
      <c r="CA31" s="847">
        <v>0</v>
      </c>
      <c r="CB31" s="847">
        <v>0</v>
      </c>
      <c r="CC31" s="847">
        <v>0</v>
      </c>
      <c r="CD31" s="847">
        <v>0</v>
      </c>
      <c r="CE31" s="847">
        <v>0</v>
      </c>
      <c r="CF31" s="847">
        <v>0</v>
      </c>
      <c r="CG31" s="847">
        <v>0</v>
      </c>
      <c r="CH31" s="847">
        <v>0</v>
      </c>
      <c r="CI31" s="847">
        <v>0</v>
      </c>
      <c r="CJ31" s="847">
        <v>0</v>
      </c>
      <c r="CK31" s="627" t="s">
        <v>493</v>
      </c>
    </row>
    <row r="32" spans="1:89" ht="78.75" customHeight="1" x14ac:dyDescent="0.25">
      <c r="A32" s="571" t="s">
        <v>502</v>
      </c>
      <c r="B32" s="572" t="s">
        <v>620</v>
      </c>
      <c r="C32" s="571" t="s">
        <v>747</v>
      </c>
      <c r="D32" s="571" t="s">
        <v>493</v>
      </c>
      <c r="E32" s="642">
        <v>0</v>
      </c>
      <c r="F32" s="642">
        <v>0</v>
      </c>
      <c r="G32" s="642">
        <v>0</v>
      </c>
      <c r="H32" s="642">
        <v>0</v>
      </c>
      <c r="I32" s="642">
        <v>0</v>
      </c>
      <c r="J32" s="642">
        <v>0</v>
      </c>
      <c r="K32" s="642">
        <v>0</v>
      </c>
      <c r="L32" s="847">
        <v>0</v>
      </c>
      <c r="M32" s="847">
        <v>0</v>
      </c>
      <c r="N32" s="847">
        <v>0</v>
      </c>
      <c r="O32" s="847">
        <v>0</v>
      </c>
      <c r="P32" s="847">
        <v>0</v>
      </c>
      <c r="Q32" s="847">
        <v>0</v>
      </c>
      <c r="R32" s="847">
        <v>0</v>
      </c>
      <c r="S32" s="847">
        <v>0</v>
      </c>
      <c r="T32" s="847">
        <v>0</v>
      </c>
      <c r="U32" s="847">
        <v>0</v>
      </c>
      <c r="V32" s="847">
        <v>0</v>
      </c>
      <c r="W32" s="847">
        <v>0</v>
      </c>
      <c r="X32" s="847">
        <v>0</v>
      </c>
      <c r="Y32" s="847">
        <v>0</v>
      </c>
      <c r="Z32" s="847">
        <v>0</v>
      </c>
      <c r="AA32" s="847">
        <v>0</v>
      </c>
      <c r="AB32" s="847">
        <v>0</v>
      </c>
      <c r="AC32" s="847">
        <v>0</v>
      </c>
      <c r="AD32" s="847">
        <v>0</v>
      </c>
      <c r="AE32" s="847">
        <v>0</v>
      </c>
      <c r="AF32" s="847">
        <v>0</v>
      </c>
      <c r="AG32" s="847">
        <v>0</v>
      </c>
      <c r="AH32" s="847">
        <v>0</v>
      </c>
      <c r="AI32" s="847">
        <v>0</v>
      </c>
      <c r="AJ32" s="847">
        <v>0</v>
      </c>
      <c r="AK32" s="847">
        <v>0</v>
      </c>
      <c r="AL32" s="847">
        <v>0</v>
      </c>
      <c r="AM32" s="847">
        <v>0</v>
      </c>
      <c r="AN32" s="847">
        <v>0</v>
      </c>
      <c r="AO32" s="847">
        <v>0</v>
      </c>
      <c r="AP32" s="847">
        <v>0</v>
      </c>
      <c r="AQ32" s="847">
        <v>0</v>
      </c>
      <c r="AR32" s="847">
        <v>0</v>
      </c>
      <c r="AS32" s="847">
        <v>0</v>
      </c>
      <c r="AT32" s="847">
        <v>0</v>
      </c>
      <c r="AU32" s="847">
        <v>0</v>
      </c>
      <c r="AV32" s="847">
        <v>0</v>
      </c>
      <c r="AW32" s="847">
        <v>0</v>
      </c>
      <c r="AX32" s="847">
        <v>0</v>
      </c>
      <c r="AY32" s="847">
        <v>0</v>
      </c>
      <c r="AZ32" s="847">
        <v>0</v>
      </c>
      <c r="BA32" s="847">
        <v>0</v>
      </c>
      <c r="BB32" s="847">
        <v>0</v>
      </c>
      <c r="BC32" s="847">
        <v>0</v>
      </c>
      <c r="BD32" s="847">
        <v>0</v>
      </c>
      <c r="BE32" s="847">
        <v>0</v>
      </c>
      <c r="BF32" s="847">
        <v>0</v>
      </c>
      <c r="BG32" s="847">
        <v>0</v>
      </c>
      <c r="BH32" s="847">
        <v>0</v>
      </c>
      <c r="BI32" s="847">
        <v>0</v>
      </c>
      <c r="BJ32" s="847">
        <v>0</v>
      </c>
      <c r="BK32" s="847">
        <v>0</v>
      </c>
      <c r="BL32" s="847">
        <v>0</v>
      </c>
      <c r="BM32" s="847">
        <v>0</v>
      </c>
      <c r="BN32" s="847">
        <v>0</v>
      </c>
      <c r="BO32" s="847">
        <v>0</v>
      </c>
      <c r="BP32" s="847">
        <v>0</v>
      </c>
      <c r="BQ32" s="847">
        <v>0</v>
      </c>
      <c r="BR32" s="847">
        <v>0</v>
      </c>
      <c r="BS32" s="847">
        <v>0</v>
      </c>
      <c r="BT32" s="847">
        <v>0</v>
      </c>
      <c r="BU32" s="847">
        <v>0</v>
      </c>
      <c r="BV32" s="847">
        <v>0</v>
      </c>
      <c r="BW32" s="847">
        <v>0</v>
      </c>
      <c r="BX32" s="847">
        <v>0</v>
      </c>
      <c r="BY32" s="847">
        <v>0</v>
      </c>
      <c r="BZ32" s="847">
        <v>0</v>
      </c>
      <c r="CA32" s="847">
        <v>0</v>
      </c>
      <c r="CB32" s="847">
        <v>0</v>
      </c>
      <c r="CC32" s="847">
        <v>0</v>
      </c>
      <c r="CD32" s="847">
        <v>0</v>
      </c>
      <c r="CE32" s="847">
        <v>0</v>
      </c>
      <c r="CF32" s="847">
        <v>0</v>
      </c>
      <c r="CG32" s="847">
        <v>0</v>
      </c>
      <c r="CH32" s="847">
        <v>0</v>
      </c>
      <c r="CI32" s="847">
        <v>0</v>
      </c>
      <c r="CJ32" s="847">
        <v>0</v>
      </c>
      <c r="CK32" s="627" t="s">
        <v>493</v>
      </c>
    </row>
    <row r="33" spans="1:89" ht="63" customHeight="1" x14ac:dyDescent="0.25">
      <c r="A33" s="571" t="s">
        <v>504</v>
      </c>
      <c r="B33" s="572" t="s">
        <v>621</v>
      </c>
      <c r="C33" s="571" t="s">
        <v>747</v>
      </c>
      <c r="D33" s="571" t="s">
        <v>493</v>
      </c>
      <c r="E33" s="642">
        <v>0</v>
      </c>
      <c r="F33" s="642">
        <v>0</v>
      </c>
      <c r="G33" s="642">
        <v>0</v>
      </c>
      <c r="H33" s="642">
        <v>0</v>
      </c>
      <c r="I33" s="642">
        <v>0</v>
      </c>
      <c r="J33" s="642">
        <v>0</v>
      </c>
      <c r="K33" s="642">
        <v>0</v>
      </c>
      <c r="L33" s="847">
        <v>0</v>
      </c>
      <c r="M33" s="847">
        <v>0</v>
      </c>
      <c r="N33" s="847">
        <v>0</v>
      </c>
      <c r="O33" s="847">
        <v>0</v>
      </c>
      <c r="P33" s="847">
        <v>0</v>
      </c>
      <c r="Q33" s="847">
        <v>0</v>
      </c>
      <c r="R33" s="847">
        <v>0</v>
      </c>
      <c r="S33" s="847">
        <v>0</v>
      </c>
      <c r="T33" s="847">
        <v>0</v>
      </c>
      <c r="U33" s="847">
        <v>0</v>
      </c>
      <c r="V33" s="847">
        <v>0</v>
      </c>
      <c r="W33" s="847">
        <v>0</v>
      </c>
      <c r="X33" s="847">
        <v>0</v>
      </c>
      <c r="Y33" s="847">
        <v>0</v>
      </c>
      <c r="Z33" s="847">
        <v>0</v>
      </c>
      <c r="AA33" s="847">
        <v>0</v>
      </c>
      <c r="AB33" s="847">
        <v>0</v>
      </c>
      <c r="AC33" s="847">
        <v>0</v>
      </c>
      <c r="AD33" s="847">
        <v>0</v>
      </c>
      <c r="AE33" s="847">
        <v>0</v>
      </c>
      <c r="AF33" s="847">
        <v>0</v>
      </c>
      <c r="AG33" s="847">
        <v>0</v>
      </c>
      <c r="AH33" s="847">
        <v>0</v>
      </c>
      <c r="AI33" s="847">
        <v>0</v>
      </c>
      <c r="AJ33" s="847">
        <v>0</v>
      </c>
      <c r="AK33" s="847">
        <v>0</v>
      </c>
      <c r="AL33" s="847">
        <v>0</v>
      </c>
      <c r="AM33" s="847">
        <v>0</v>
      </c>
      <c r="AN33" s="847">
        <v>0</v>
      </c>
      <c r="AO33" s="847">
        <v>0</v>
      </c>
      <c r="AP33" s="847">
        <v>0</v>
      </c>
      <c r="AQ33" s="847">
        <v>0</v>
      </c>
      <c r="AR33" s="847">
        <v>0</v>
      </c>
      <c r="AS33" s="847">
        <v>0</v>
      </c>
      <c r="AT33" s="847">
        <v>0</v>
      </c>
      <c r="AU33" s="847">
        <v>0</v>
      </c>
      <c r="AV33" s="847">
        <v>0</v>
      </c>
      <c r="AW33" s="847">
        <v>0</v>
      </c>
      <c r="AX33" s="847">
        <v>0</v>
      </c>
      <c r="AY33" s="847">
        <v>0</v>
      </c>
      <c r="AZ33" s="847">
        <v>0</v>
      </c>
      <c r="BA33" s="847">
        <v>0</v>
      </c>
      <c r="BB33" s="847">
        <v>0</v>
      </c>
      <c r="BC33" s="847">
        <v>0</v>
      </c>
      <c r="BD33" s="847">
        <v>0</v>
      </c>
      <c r="BE33" s="847">
        <v>0</v>
      </c>
      <c r="BF33" s="847">
        <v>0</v>
      </c>
      <c r="BG33" s="847">
        <v>0</v>
      </c>
      <c r="BH33" s="847">
        <v>0</v>
      </c>
      <c r="BI33" s="847">
        <v>0</v>
      </c>
      <c r="BJ33" s="847">
        <v>0</v>
      </c>
      <c r="BK33" s="847">
        <v>0</v>
      </c>
      <c r="BL33" s="847">
        <v>0</v>
      </c>
      <c r="BM33" s="847">
        <v>0</v>
      </c>
      <c r="BN33" s="847">
        <v>0</v>
      </c>
      <c r="BO33" s="847">
        <v>0</v>
      </c>
      <c r="BP33" s="847">
        <v>0</v>
      </c>
      <c r="BQ33" s="847">
        <v>0</v>
      </c>
      <c r="BR33" s="847">
        <v>0</v>
      </c>
      <c r="BS33" s="847">
        <v>0</v>
      </c>
      <c r="BT33" s="847">
        <v>0</v>
      </c>
      <c r="BU33" s="847">
        <v>0</v>
      </c>
      <c r="BV33" s="847">
        <v>0</v>
      </c>
      <c r="BW33" s="847">
        <v>0</v>
      </c>
      <c r="BX33" s="847">
        <v>0</v>
      </c>
      <c r="BY33" s="847">
        <v>0</v>
      </c>
      <c r="BZ33" s="847">
        <v>0</v>
      </c>
      <c r="CA33" s="847">
        <v>0</v>
      </c>
      <c r="CB33" s="847">
        <v>0</v>
      </c>
      <c r="CC33" s="847">
        <v>0</v>
      </c>
      <c r="CD33" s="847">
        <v>0</v>
      </c>
      <c r="CE33" s="847">
        <v>0</v>
      </c>
      <c r="CF33" s="847">
        <v>0</v>
      </c>
      <c r="CG33" s="847">
        <v>0</v>
      </c>
      <c r="CH33" s="847">
        <v>0</v>
      </c>
      <c r="CI33" s="847">
        <v>0</v>
      </c>
      <c r="CJ33" s="847">
        <v>0</v>
      </c>
      <c r="CK33" s="627" t="s">
        <v>493</v>
      </c>
    </row>
    <row r="34" spans="1:89" ht="47.25" customHeight="1" x14ac:dyDescent="0.25">
      <c r="A34" s="571" t="s">
        <v>508</v>
      </c>
      <c r="B34" s="572" t="s">
        <v>624</v>
      </c>
      <c r="C34" s="571" t="s">
        <v>747</v>
      </c>
      <c r="D34" s="571" t="s">
        <v>493</v>
      </c>
      <c r="E34" s="642">
        <f t="shared" ref="E34:K34" si="24">SUM(E35:E36)</f>
        <v>0</v>
      </c>
      <c r="F34" s="642">
        <f t="shared" si="24"/>
        <v>0</v>
      </c>
      <c r="G34" s="642">
        <f t="shared" si="24"/>
        <v>0</v>
      </c>
      <c r="H34" s="642">
        <f t="shared" si="24"/>
        <v>0</v>
      </c>
      <c r="I34" s="642">
        <f t="shared" si="24"/>
        <v>0</v>
      </c>
      <c r="J34" s="642">
        <f t="shared" si="24"/>
        <v>0</v>
      </c>
      <c r="K34" s="642">
        <f t="shared" si="24"/>
        <v>0</v>
      </c>
      <c r="L34" s="847">
        <f t="shared" ref="L34:BW34" si="25">SUM(L35:L36)</f>
        <v>0</v>
      </c>
      <c r="M34" s="847">
        <f t="shared" si="25"/>
        <v>0</v>
      </c>
      <c r="N34" s="847">
        <f t="shared" si="25"/>
        <v>0</v>
      </c>
      <c r="O34" s="847">
        <f t="shared" si="25"/>
        <v>0</v>
      </c>
      <c r="P34" s="847">
        <f t="shared" si="25"/>
        <v>0</v>
      </c>
      <c r="Q34" s="847">
        <f t="shared" si="25"/>
        <v>0</v>
      </c>
      <c r="R34" s="847">
        <f t="shared" si="25"/>
        <v>0</v>
      </c>
      <c r="S34" s="847">
        <f t="shared" si="25"/>
        <v>0</v>
      </c>
      <c r="T34" s="847">
        <f t="shared" si="25"/>
        <v>0</v>
      </c>
      <c r="U34" s="847">
        <f t="shared" si="25"/>
        <v>0</v>
      </c>
      <c r="V34" s="847">
        <f t="shared" si="25"/>
        <v>0</v>
      </c>
      <c r="W34" s="847">
        <f t="shared" si="25"/>
        <v>0</v>
      </c>
      <c r="X34" s="847">
        <f t="shared" si="25"/>
        <v>0</v>
      </c>
      <c r="Y34" s="847">
        <f t="shared" si="25"/>
        <v>0</v>
      </c>
      <c r="Z34" s="847">
        <f t="shared" si="25"/>
        <v>0</v>
      </c>
      <c r="AA34" s="847">
        <f t="shared" si="25"/>
        <v>0</v>
      </c>
      <c r="AB34" s="847">
        <f t="shared" si="25"/>
        <v>0</v>
      </c>
      <c r="AC34" s="847">
        <f t="shared" si="25"/>
        <v>0</v>
      </c>
      <c r="AD34" s="847">
        <f t="shared" si="25"/>
        <v>0</v>
      </c>
      <c r="AE34" s="847">
        <f t="shared" si="25"/>
        <v>0</v>
      </c>
      <c r="AF34" s="847">
        <f t="shared" si="25"/>
        <v>0</v>
      </c>
      <c r="AG34" s="847">
        <f t="shared" si="25"/>
        <v>0</v>
      </c>
      <c r="AH34" s="847">
        <f t="shared" si="25"/>
        <v>0</v>
      </c>
      <c r="AI34" s="847">
        <f t="shared" si="25"/>
        <v>0</v>
      </c>
      <c r="AJ34" s="847">
        <f t="shared" si="25"/>
        <v>0</v>
      </c>
      <c r="AK34" s="847">
        <f t="shared" si="25"/>
        <v>0</v>
      </c>
      <c r="AL34" s="847">
        <f t="shared" si="25"/>
        <v>0</v>
      </c>
      <c r="AM34" s="847">
        <f t="shared" si="25"/>
        <v>0</v>
      </c>
      <c r="AN34" s="847">
        <f t="shared" si="25"/>
        <v>0</v>
      </c>
      <c r="AO34" s="847">
        <f t="shared" si="25"/>
        <v>0</v>
      </c>
      <c r="AP34" s="847">
        <f t="shared" si="25"/>
        <v>0</v>
      </c>
      <c r="AQ34" s="847">
        <f t="shared" si="25"/>
        <v>0</v>
      </c>
      <c r="AR34" s="847">
        <f t="shared" si="25"/>
        <v>0</v>
      </c>
      <c r="AS34" s="847">
        <f t="shared" si="25"/>
        <v>0</v>
      </c>
      <c r="AT34" s="847">
        <f t="shared" si="25"/>
        <v>0</v>
      </c>
      <c r="AU34" s="847">
        <f t="shared" si="25"/>
        <v>0</v>
      </c>
      <c r="AV34" s="847">
        <f t="shared" si="25"/>
        <v>0</v>
      </c>
      <c r="AW34" s="847">
        <f t="shared" si="25"/>
        <v>0</v>
      </c>
      <c r="AX34" s="847">
        <f t="shared" si="25"/>
        <v>0</v>
      </c>
      <c r="AY34" s="847">
        <f t="shared" si="25"/>
        <v>0</v>
      </c>
      <c r="AZ34" s="847">
        <f t="shared" si="25"/>
        <v>0</v>
      </c>
      <c r="BA34" s="847">
        <f t="shared" si="25"/>
        <v>0</v>
      </c>
      <c r="BB34" s="847">
        <f t="shared" si="25"/>
        <v>0</v>
      </c>
      <c r="BC34" s="847">
        <f t="shared" si="25"/>
        <v>0</v>
      </c>
      <c r="BD34" s="847">
        <f t="shared" si="25"/>
        <v>0</v>
      </c>
      <c r="BE34" s="847">
        <f t="shared" si="25"/>
        <v>0</v>
      </c>
      <c r="BF34" s="847">
        <f t="shared" si="25"/>
        <v>0</v>
      </c>
      <c r="BG34" s="847">
        <f t="shared" si="25"/>
        <v>0</v>
      </c>
      <c r="BH34" s="847">
        <f t="shared" si="25"/>
        <v>0</v>
      </c>
      <c r="BI34" s="847">
        <f t="shared" si="25"/>
        <v>0</v>
      </c>
      <c r="BJ34" s="847">
        <f t="shared" si="25"/>
        <v>0</v>
      </c>
      <c r="BK34" s="847">
        <f t="shared" si="25"/>
        <v>0</v>
      </c>
      <c r="BL34" s="847">
        <f t="shared" si="25"/>
        <v>0</v>
      </c>
      <c r="BM34" s="847">
        <f t="shared" si="25"/>
        <v>0</v>
      </c>
      <c r="BN34" s="847">
        <f t="shared" si="25"/>
        <v>0</v>
      </c>
      <c r="BO34" s="847">
        <f t="shared" si="25"/>
        <v>0</v>
      </c>
      <c r="BP34" s="847">
        <f t="shared" si="25"/>
        <v>0</v>
      </c>
      <c r="BQ34" s="847">
        <f t="shared" si="25"/>
        <v>0</v>
      </c>
      <c r="BR34" s="847">
        <f t="shared" si="25"/>
        <v>0</v>
      </c>
      <c r="BS34" s="847">
        <f t="shared" si="25"/>
        <v>0</v>
      </c>
      <c r="BT34" s="847">
        <f t="shared" si="25"/>
        <v>0</v>
      </c>
      <c r="BU34" s="847">
        <f t="shared" si="25"/>
        <v>0</v>
      </c>
      <c r="BV34" s="847">
        <f t="shared" si="25"/>
        <v>0</v>
      </c>
      <c r="BW34" s="847">
        <f t="shared" si="25"/>
        <v>0</v>
      </c>
      <c r="BX34" s="847">
        <f t="shared" ref="BX34:CJ34" si="26">SUM(BX35:BX36)</f>
        <v>0</v>
      </c>
      <c r="BY34" s="847">
        <f t="shared" si="26"/>
        <v>0</v>
      </c>
      <c r="BZ34" s="847">
        <f t="shared" si="26"/>
        <v>0</v>
      </c>
      <c r="CA34" s="847">
        <f t="shared" si="26"/>
        <v>0</v>
      </c>
      <c r="CB34" s="847">
        <f t="shared" si="26"/>
        <v>0</v>
      </c>
      <c r="CC34" s="847">
        <f t="shared" si="26"/>
        <v>0</v>
      </c>
      <c r="CD34" s="847">
        <f t="shared" si="26"/>
        <v>0</v>
      </c>
      <c r="CE34" s="847">
        <f t="shared" si="26"/>
        <v>0</v>
      </c>
      <c r="CF34" s="847">
        <f t="shared" si="26"/>
        <v>0</v>
      </c>
      <c r="CG34" s="847">
        <f t="shared" si="26"/>
        <v>0</v>
      </c>
      <c r="CH34" s="847">
        <f t="shared" si="26"/>
        <v>0</v>
      </c>
      <c r="CI34" s="847">
        <f t="shared" si="26"/>
        <v>0</v>
      </c>
      <c r="CJ34" s="847">
        <f t="shared" si="26"/>
        <v>0</v>
      </c>
      <c r="CK34" s="627" t="s">
        <v>493</v>
      </c>
    </row>
    <row r="35" spans="1:89" ht="78.75" customHeight="1" x14ac:dyDescent="0.25">
      <c r="A35" s="571" t="s">
        <v>510</v>
      </c>
      <c r="B35" s="572" t="s">
        <v>625</v>
      </c>
      <c r="C35" s="571" t="s">
        <v>747</v>
      </c>
      <c r="D35" s="571" t="s">
        <v>493</v>
      </c>
      <c r="E35" s="642">
        <v>0</v>
      </c>
      <c r="F35" s="642">
        <v>0</v>
      </c>
      <c r="G35" s="642">
        <v>0</v>
      </c>
      <c r="H35" s="642">
        <v>0</v>
      </c>
      <c r="I35" s="642">
        <v>0</v>
      </c>
      <c r="J35" s="642">
        <v>0</v>
      </c>
      <c r="K35" s="642">
        <v>0</v>
      </c>
      <c r="L35" s="847">
        <v>0</v>
      </c>
      <c r="M35" s="847">
        <v>0</v>
      </c>
      <c r="N35" s="847">
        <v>0</v>
      </c>
      <c r="O35" s="847">
        <v>0</v>
      </c>
      <c r="P35" s="847">
        <v>0</v>
      </c>
      <c r="Q35" s="847">
        <v>0</v>
      </c>
      <c r="R35" s="847">
        <v>0</v>
      </c>
      <c r="S35" s="847">
        <v>0</v>
      </c>
      <c r="T35" s="847">
        <v>0</v>
      </c>
      <c r="U35" s="847">
        <v>0</v>
      </c>
      <c r="V35" s="847">
        <v>0</v>
      </c>
      <c r="W35" s="847">
        <v>0</v>
      </c>
      <c r="X35" s="847">
        <v>0</v>
      </c>
      <c r="Y35" s="847">
        <v>0</v>
      </c>
      <c r="Z35" s="847">
        <v>0</v>
      </c>
      <c r="AA35" s="847">
        <v>0</v>
      </c>
      <c r="AB35" s="847">
        <v>0</v>
      </c>
      <c r="AC35" s="847">
        <v>0</v>
      </c>
      <c r="AD35" s="847">
        <v>0</v>
      </c>
      <c r="AE35" s="847">
        <v>0</v>
      </c>
      <c r="AF35" s="847">
        <v>0</v>
      </c>
      <c r="AG35" s="847">
        <v>0</v>
      </c>
      <c r="AH35" s="847">
        <v>0</v>
      </c>
      <c r="AI35" s="847">
        <v>0</v>
      </c>
      <c r="AJ35" s="847">
        <v>0</v>
      </c>
      <c r="AK35" s="847">
        <v>0</v>
      </c>
      <c r="AL35" s="847">
        <v>0</v>
      </c>
      <c r="AM35" s="847">
        <v>0</v>
      </c>
      <c r="AN35" s="847">
        <v>0</v>
      </c>
      <c r="AO35" s="847">
        <v>0</v>
      </c>
      <c r="AP35" s="847">
        <v>0</v>
      </c>
      <c r="AQ35" s="847">
        <v>0</v>
      </c>
      <c r="AR35" s="847">
        <v>0</v>
      </c>
      <c r="AS35" s="847">
        <v>0</v>
      </c>
      <c r="AT35" s="847">
        <v>0</v>
      </c>
      <c r="AU35" s="847">
        <v>0</v>
      </c>
      <c r="AV35" s="847">
        <v>0</v>
      </c>
      <c r="AW35" s="847">
        <v>0</v>
      </c>
      <c r="AX35" s="847">
        <v>0</v>
      </c>
      <c r="AY35" s="847">
        <v>0</v>
      </c>
      <c r="AZ35" s="847">
        <v>0</v>
      </c>
      <c r="BA35" s="847">
        <v>0</v>
      </c>
      <c r="BB35" s="847">
        <v>0</v>
      </c>
      <c r="BC35" s="847">
        <v>0</v>
      </c>
      <c r="BD35" s="847">
        <v>0</v>
      </c>
      <c r="BE35" s="847">
        <v>0</v>
      </c>
      <c r="BF35" s="847">
        <v>0</v>
      </c>
      <c r="BG35" s="847">
        <v>0</v>
      </c>
      <c r="BH35" s="847">
        <v>0</v>
      </c>
      <c r="BI35" s="847">
        <v>0</v>
      </c>
      <c r="BJ35" s="847">
        <v>0</v>
      </c>
      <c r="BK35" s="847">
        <v>0</v>
      </c>
      <c r="BL35" s="847">
        <v>0</v>
      </c>
      <c r="BM35" s="847">
        <v>0</v>
      </c>
      <c r="BN35" s="847">
        <v>0</v>
      </c>
      <c r="BO35" s="847">
        <v>0</v>
      </c>
      <c r="BP35" s="847">
        <v>0</v>
      </c>
      <c r="BQ35" s="847">
        <v>0</v>
      </c>
      <c r="BR35" s="847">
        <v>0</v>
      </c>
      <c r="BS35" s="847">
        <v>0</v>
      </c>
      <c r="BT35" s="847">
        <v>0</v>
      </c>
      <c r="BU35" s="847">
        <v>0</v>
      </c>
      <c r="BV35" s="847">
        <v>0</v>
      </c>
      <c r="BW35" s="847">
        <v>0</v>
      </c>
      <c r="BX35" s="847">
        <v>0</v>
      </c>
      <c r="BY35" s="847">
        <v>0</v>
      </c>
      <c r="BZ35" s="847">
        <v>0</v>
      </c>
      <c r="CA35" s="847">
        <v>0</v>
      </c>
      <c r="CB35" s="847">
        <v>0</v>
      </c>
      <c r="CC35" s="847">
        <v>0</v>
      </c>
      <c r="CD35" s="847">
        <v>0</v>
      </c>
      <c r="CE35" s="847">
        <v>0</v>
      </c>
      <c r="CF35" s="847">
        <v>0</v>
      </c>
      <c r="CG35" s="847">
        <v>0</v>
      </c>
      <c r="CH35" s="847">
        <v>0</v>
      </c>
      <c r="CI35" s="847">
        <v>0</v>
      </c>
      <c r="CJ35" s="847">
        <v>0</v>
      </c>
      <c r="CK35" s="627" t="s">
        <v>493</v>
      </c>
    </row>
    <row r="36" spans="1:89" ht="47.25" customHeight="1" x14ac:dyDescent="0.25">
      <c r="A36" s="571" t="s">
        <v>511</v>
      </c>
      <c r="B36" s="572" t="s">
        <v>626</v>
      </c>
      <c r="C36" s="571" t="s">
        <v>747</v>
      </c>
      <c r="D36" s="571" t="s">
        <v>493</v>
      </c>
      <c r="E36" s="642">
        <v>0</v>
      </c>
      <c r="F36" s="642">
        <v>0</v>
      </c>
      <c r="G36" s="642">
        <v>0</v>
      </c>
      <c r="H36" s="642">
        <v>0</v>
      </c>
      <c r="I36" s="642">
        <v>0</v>
      </c>
      <c r="J36" s="642">
        <v>0</v>
      </c>
      <c r="K36" s="642">
        <v>0</v>
      </c>
      <c r="L36" s="847">
        <v>0</v>
      </c>
      <c r="M36" s="847">
        <v>0</v>
      </c>
      <c r="N36" s="847">
        <v>0</v>
      </c>
      <c r="O36" s="847">
        <v>0</v>
      </c>
      <c r="P36" s="847">
        <v>0</v>
      </c>
      <c r="Q36" s="847">
        <v>0</v>
      </c>
      <c r="R36" s="847">
        <v>0</v>
      </c>
      <c r="S36" s="847">
        <v>0</v>
      </c>
      <c r="T36" s="847">
        <v>0</v>
      </c>
      <c r="U36" s="847">
        <v>0</v>
      </c>
      <c r="V36" s="847">
        <v>0</v>
      </c>
      <c r="W36" s="847">
        <v>0</v>
      </c>
      <c r="X36" s="847">
        <v>0</v>
      </c>
      <c r="Y36" s="847">
        <v>0</v>
      </c>
      <c r="Z36" s="847">
        <v>0</v>
      </c>
      <c r="AA36" s="847">
        <v>0</v>
      </c>
      <c r="AB36" s="847">
        <v>0</v>
      </c>
      <c r="AC36" s="847">
        <v>0</v>
      </c>
      <c r="AD36" s="847">
        <v>0</v>
      </c>
      <c r="AE36" s="847">
        <v>0</v>
      </c>
      <c r="AF36" s="847">
        <v>0</v>
      </c>
      <c r="AG36" s="847">
        <v>0</v>
      </c>
      <c r="AH36" s="847">
        <v>0</v>
      </c>
      <c r="AI36" s="847">
        <v>0</v>
      </c>
      <c r="AJ36" s="847">
        <v>0</v>
      </c>
      <c r="AK36" s="847">
        <v>0</v>
      </c>
      <c r="AL36" s="847">
        <v>0</v>
      </c>
      <c r="AM36" s="847">
        <v>0</v>
      </c>
      <c r="AN36" s="847">
        <v>0</v>
      </c>
      <c r="AO36" s="847">
        <v>0</v>
      </c>
      <c r="AP36" s="847">
        <v>0</v>
      </c>
      <c r="AQ36" s="847">
        <v>0</v>
      </c>
      <c r="AR36" s="847">
        <v>0</v>
      </c>
      <c r="AS36" s="847">
        <v>0</v>
      </c>
      <c r="AT36" s="847">
        <v>0</v>
      </c>
      <c r="AU36" s="847">
        <v>0</v>
      </c>
      <c r="AV36" s="847">
        <v>0</v>
      </c>
      <c r="AW36" s="847">
        <v>0</v>
      </c>
      <c r="AX36" s="847">
        <v>0</v>
      </c>
      <c r="AY36" s="847">
        <v>0</v>
      </c>
      <c r="AZ36" s="847">
        <v>0</v>
      </c>
      <c r="BA36" s="847">
        <v>0</v>
      </c>
      <c r="BB36" s="847">
        <v>0</v>
      </c>
      <c r="BC36" s="847">
        <v>0</v>
      </c>
      <c r="BD36" s="847">
        <v>0</v>
      </c>
      <c r="BE36" s="847">
        <v>0</v>
      </c>
      <c r="BF36" s="847">
        <v>0</v>
      </c>
      <c r="BG36" s="847">
        <v>0</v>
      </c>
      <c r="BH36" s="847">
        <v>0</v>
      </c>
      <c r="BI36" s="847">
        <v>0</v>
      </c>
      <c r="BJ36" s="847">
        <v>0</v>
      </c>
      <c r="BK36" s="847">
        <v>0</v>
      </c>
      <c r="BL36" s="847">
        <v>0</v>
      </c>
      <c r="BM36" s="847">
        <v>0</v>
      </c>
      <c r="BN36" s="847">
        <v>0</v>
      </c>
      <c r="BO36" s="847">
        <v>0</v>
      </c>
      <c r="BP36" s="847">
        <v>0</v>
      </c>
      <c r="BQ36" s="847">
        <v>0</v>
      </c>
      <c r="BR36" s="847">
        <v>0</v>
      </c>
      <c r="BS36" s="847">
        <v>0</v>
      </c>
      <c r="BT36" s="847">
        <v>0</v>
      </c>
      <c r="BU36" s="847">
        <v>0</v>
      </c>
      <c r="BV36" s="847">
        <v>0</v>
      </c>
      <c r="BW36" s="847">
        <v>0</v>
      </c>
      <c r="BX36" s="847">
        <v>0</v>
      </c>
      <c r="BY36" s="847">
        <v>0</v>
      </c>
      <c r="BZ36" s="847">
        <v>0</v>
      </c>
      <c r="CA36" s="847">
        <v>0</v>
      </c>
      <c r="CB36" s="847">
        <v>0</v>
      </c>
      <c r="CC36" s="847">
        <v>0</v>
      </c>
      <c r="CD36" s="847">
        <v>0</v>
      </c>
      <c r="CE36" s="847">
        <v>0</v>
      </c>
      <c r="CF36" s="847">
        <v>0</v>
      </c>
      <c r="CG36" s="847">
        <v>0</v>
      </c>
      <c r="CH36" s="847">
        <v>0</v>
      </c>
      <c r="CI36" s="847">
        <v>0</v>
      </c>
      <c r="CJ36" s="847">
        <v>0</v>
      </c>
      <c r="CK36" s="627" t="s">
        <v>493</v>
      </c>
    </row>
    <row r="37" spans="1:89" ht="63" customHeight="1" x14ac:dyDescent="0.25">
      <c r="A37" s="571" t="s">
        <v>514</v>
      </c>
      <c r="B37" s="572" t="s">
        <v>627</v>
      </c>
      <c r="C37" s="571" t="s">
        <v>747</v>
      </c>
      <c r="D37" s="571" t="s">
        <v>493</v>
      </c>
      <c r="E37" s="642">
        <f t="shared" ref="E37:K37" si="27">SUM(E38:E43)</f>
        <v>0</v>
      </c>
      <c r="F37" s="642">
        <f t="shared" si="27"/>
        <v>0</v>
      </c>
      <c r="G37" s="642">
        <f t="shared" si="27"/>
        <v>0</v>
      </c>
      <c r="H37" s="642">
        <f t="shared" si="27"/>
        <v>0</v>
      </c>
      <c r="I37" s="642">
        <f t="shared" si="27"/>
        <v>0</v>
      </c>
      <c r="J37" s="642">
        <f t="shared" si="27"/>
        <v>0</v>
      </c>
      <c r="K37" s="642">
        <f t="shared" si="27"/>
        <v>0</v>
      </c>
      <c r="L37" s="847">
        <f t="shared" ref="L37:BW37" si="28">SUM(L38:L43)</f>
        <v>0</v>
      </c>
      <c r="M37" s="847">
        <f t="shared" si="28"/>
        <v>0</v>
      </c>
      <c r="N37" s="847">
        <f t="shared" si="28"/>
        <v>0</v>
      </c>
      <c r="O37" s="847">
        <f t="shared" si="28"/>
        <v>0</v>
      </c>
      <c r="P37" s="847">
        <f t="shared" si="28"/>
        <v>0</v>
      </c>
      <c r="Q37" s="847">
        <f t="shared" si="28"/>
        <v>0</v>
      </c>
      <c r="R37" s="847">
        <f t="shared" si="28"/>
        <v>0</v>
      </c>
      <c r="S37" s="847">
        <f t="shared" si="28"/>
        <v>0</v>
      </c>
      <c r="T37" s="847">
        <f t="shared" si="28"/>
        <v>0</v>
      </c>
      <c r="U37" s="847">
        <f t="shared" si="28"/>
        <v>0</v>
      </c>
      <c r="V37" s="847">
        <f t="shared" si="28"/>
        <v>0</v>
      </c>
      <c r="W37" s="847">
        <f t="shared" si="28"/>
        <v>0</v>
      </c>
      <c r="X37" s="847">
        <f t="shared" si="28"/>
        <v>0</v>
      </c>
      <c r="Y37" s="847">
        <f t="shared" si="28"/>
        <v>0</v>
      </c>
      <c r="Z37" s="847">
        <f t="shared" si="28"/>
        <v>0</v>
      </c>
      <c r="AA37" s="847">
        <f t="shared" si="28"/>
        <v>0</v>
      </c>
      <c r="AB37" s="847">
        <f t="shared" si="28"/>
        <v>0</v>
      </c>
      <c r="AC37" s="847">
        <f t="shared" si="28"/>
        <v>0</v>
      </c>
      <c r="AD37" s="847">
        <f t="shared" si="28"/>
        <v>0</v>
      </c>
      <c r="AE37" s="847">
        <f t="shared" si="28"/>
        <v>0</v>
      </c>
      <c r="AF37" s="847">
        <f t="shared" si="28"/>
        <v>0</v>
      </c>
      <c r="AG37" s="847">
        <f t="shared" si="28"/>
        <v>0</v>
      </c>
      <c r="AH37" s="847">
        <f t="shared" si="28"/>
        <v>0</v>
      </c>
      <c r="AI37" s="847">
        <f t="shared" si="28"/>
        <v>0</v>
      </c>
      <c r="AJ37" s="847">
        <f t="shared" si="28"/>
        <v>0</v>
      </c>
      <c r="AK37" s="847">
        <f t="shared" si="28"/>
        <v>0</v>
      </c>
      <c r="AL37" s="847">
        <f t="shared" si="28"/>
        <v>0</v>
      </c>
      <c r="AM37" s="847">
        <f t="shared" si="28"/>
        <v>0</v>
      </c>
      <c r="AN37" s="847">
        <f t="shared" si="28"/>
        <v>0</v>
      </c>
      <c r="AO37" s="847">
        <f t="shared" si="28"/>
        <v>0</v>
      </c>
      <c r="AP37" s="847">
        <f t="shared" si="28"/>
        <v>0</v>
      </c>
      <c r="AQ37" s="847">
        <f t="shared" si="28"/>
        <v>0</v>
      </c>
      <c r="AR37" s="847">
        <f t="shared" si="28"/>
        <v>0</v>
      </c>
      <c r="AS37" s="847">
        <f t="shared" si="28"/>
        <v>0</v>
      </c>
      <c r="AT37" s="847">
        <f t="shared" si="28"/>
        <v>0</v>
      </c>
      <c r="AU37" s="847">
        <f t="shared" si="28"/>
        <v>0</v>
      </c>
      <c r="AV37" s="847">
        <f t="shared" si="28"/>
        <v>0</v>
      </c>
      <c r="AW37" s="847">
        <f t="shared" si="28"/>
        <v>0</v>
      </c>
      <c r="AX37" s="847">
        <f t="shared" si="28"/>
        <v>0</v>
      </c>
      <c r="AY37" s="847">
        <f t="shared" si="28"/>
        <v>0</v>
      </c>
      <c r="AZ37" s="847">
        <f t="shared" si="28"/>
        <v>0</v>
      </c>
      <c r="BA37" s="847">
        <f t="shared" si="28"/>
        <v>0</v>
      </c>
      <c r="BB37" s="847">
        <f t="shared" si="28"/>
        <v>0</v>
      </c>
      <c r="BC37" s="847">
        <f t="shared" si="28"/>
        <v>0</v>
      </c>
      <c r="BD37" s="847">
        <f t="shared" si="28"/>
        <v>0</v>
      </c>
      <c r="BE37" s="847">
        <f t="shared" si="28"/>
        <v>0</v>
      </c>
      <c r="BF37" s="847">
        <f t="shared" si="28"/>
        <v>0</v>
      </c>
      <c r="BG37" s="847">
        <f t="shared" si="28"/>
        <v>0</v>
      </c>
      <c r="BH37" s="847">
        <f t="shared" si="28"/>
        <v>0</v>
      </c>
      <c r="BI37" s="847">
        <f t="shared" si="28"/>
        <v>0</v>
      </c>
      <c r="BJ37" s="847">
        <f t="shared" si="28"/>
        <v>0</v>
      </c>
      <c r="BK37" s="847">
        <f t="shared" si="28"/>
        <v>0</v>
      </c>
      <c r="BL37" s="847">
        <f t="shared" si="28"/>
        <v>0</v>
      </c>
      <c r="BM37" s="847">
        <f t="shared" si="28"/>
        <v>0</v>
      </c>
      <c r="BN37" s="847">
        <f t="shared" si="28"/>
        <v>0</v>
      </c>
      <c r="BO37" s="847">
        <f t="shared" si="28"/>
        <v>0</v>
      </c>
      <c r="BP37" s="847">
        <f t="shared" si="28"/>
        <v>0</v>
      </c>
      <c r="BQ37" s="847">
        <f t="shared" si="28"/>
        <v>0</v>
      </c>
      <c r="BR37" s="847">
        <f t="shared" si="28"/>
        <v>0</v>
      </c>
      <c r="BS37" s="847">
        <f t="shared" si="28"/>
        <v>0</v>
      </c>
      <c r="BT37" s="847">
        <f t="shared" si="28"/>
        <v>0</v>
      </c>
      <c r="BU37" s="847">
        <f t="shared" si="28"/>
        <v>0</v>
      </c>
      <c r="BV37" s="847">
        <f t="shared" si="28"/>
        <v>0</v>
      </c>
      <c r="BW37" s="847">
        <f t="shared" si="28"/>
        <v>0</v>
      </c>
      <c r="BX37" s="847">
        <f t="shared" ref="BX37:CJ37" si="29">SUM(BX38:BX43)</f>
        <v>0</v>
      </c>
      <c r="BY37" s="847">
        <f t="shared" si="29"/>
        <v>0</v>
      </c>
      <c r="BZ37" s="847">
        <f t="shared" si="29"/>
        <v>0</v>
      </c>
      <c r="CA37" s="847">
        <f t="shared" si="29"/>
        <v>0</v>
      </c>
      <c r="CB37" s="847">
        <f t="shared" si="29"/>
        <v>0</v>
      </c>
      <c r="CC37" s="847">
        <f t="shared" si="29"/>
        <v>0</v>
      </c>
      <c r="CD37" s="847">
        <f t="shared" si="29"/>
        <v>0</v>
      </c>
      <c r="CE37" s="847">
        <f t="shared" si="29"/>
        <v>0</v>
      </c>
      <c r="CF37" s="847">
        <f t="shared" si="29"/>
        <v>0</v>
      </c>
      <c r="CG37" s="847">
        <f t="shared" si="29"/>
        <v>0</v>
      </c>
      <c r="CH37" s="847">
        <f t="shared" si="29"/>
        <v>0</v>
      </c>
      <c r="CI37" s="847">
        <f t="shared" si="29"/>
        <v>0</v>
      </c>
      <c r="CJ37" s="847">
        <f t="shared" si="29"/>
        <v>0</v>
      </c>
      <c r="CK37" s="627" t="s">
        <v>493</v>
      </c>
    </row>
    <row r="38" spans="1:89" ht="126" customHeight="1" x14ac:dyDescent="0.25">
      <c r="A38" s="571" t="s">
        <v>516</v>
      </c>
      <c r="B38" s="572" t="s">
        <v>630</v>
      </c>
      <c r="C38" s="571" t="s">
        <v>747</v>
      </c>
      <c r="D38" s="571" t="s">
        <v>493</v>
      </c>
      <c r="E38" s="642">
        <v>0</v>
      </c>
      <c r="F38" s="642">
        <v>0</v>
      </c>
      <c r="G38" s="642">
        <v>0</v>
      </c>
      <c r="H38" s="642">
        <v>0</v>
      </c>
      <c r="I38" s="642">
        <v>0</v>
      </c>
      <c r="J38" s="642">
        <v>0</v>
      </c>
      <c r="K38" s="642">
        <v>0</v>
      </c>
      <c r="L38" s="847">
        <v>0</v>
      </c>
      <c r="M38" s="847">
        <v>0</v>
      </c>
      <c r="N38" s="847">
        <v>0</v>
      </c>
      <c r="O38" s="847">
        <v>0</v>
      </c>
      <c r="P38" s="847">
        <v>0</v>
      </c>
      <c r="Q38" s="847">
        <v>0</v>
      </c>
      <c r="R38" s="847">
        <v>0</v>
      </c>
      <c r="S38" s="847">
        <v>0</v>
      </c>
      <c r="T38" s="847">
        <v>0</v>
      </c>
      <c r="U38" s="847">
        <v>0</v>
      </c>
      <c r="V38" s="847">
        <v>0</v>
      </c>
      <c r="W38" s="847">
        <v>0</v>
      </c>
      <c r="X38" s="847">
        <v>0</v>
      </c>
      <c r="Y38" s="847">
        <v>0</v>
      </c>
      <c r="Z38" s="847">
        <v>0</v>
      </c>
      <c r="AA38" s="847">
        <v>0</v>
      </c>
      <c r="AB38" s="847">
        <v>0</v>
      </c>
      <c r="AC38" s="847">
        <v>0</v>
      </c>
      <c r="AD38" s="847">
        <v>0</v>
      </c>
      <c r="AE38" s="847">
        <v>0</v>
      </c>
      <c r="AF38" s="847">
        <v>0</v>
      </c>
      <c r="AG38" s="847">
        <v>0</v>
      </c>
      <c r="AH38" s="847">
        <v>0</v>
      </c>
      <c r="AI38" s="847">
        <v>0</v>
      </c>
      <c r="AJ38" s="847">
        <v>0</v>
      </c>
      <c r="AK38" s="847">
        <v>0</v>
      </c>
      <c r="AL38" s="847">
        <v>0</v>
      </c>
      <c r="AM38" s="847">
        <v>0</v>
      </c>
      <c r="AN38" s="847">
        <v>0</v>
      </c>
      <c r="AO38" s="847">
        <v>0</v>
      </c>
      <c r="AP38" s="847">
        <v>0</v>
      </c>
      <c r="AQ38" s="847">
        <v>0</v>
      </c>
      <c r="AR38" s="847">
        <v>0</v>
      </c>
      <c r="AS38" s="847">
        <v>0</v>
      </c>
      <c r="AT38" s="847">
        <v>0</v>
      </c>
      <c r="AU38" s="847">
        <v>0</v>
      </c>
      <c r="AV38" s="847">
        <v>0</v>
      </c>
      <c r="AW38" s="847">
        <v>0</v>
      </c>
      <c r="AX38" s="847">
        <v>0</v>
      </c>
      <c r="AY38" s="847">
        <v>0</v>
      </c>
      <c r="AZ38" s="847">
        <v>0</v>
      </c>
      <c r="BA38" s="847">
        <v>0</v>
      </c>
      <c r="BB38" s="847">
        <v>0</v>
      </c>
      <c r="BC38" s="847">
        <v>0</v>
      </c>
      <c r="BD38" s="847">
        <v>0</v>
      </c>
      <c r="BE38" s="847">
        <v>0</v>
      </c>
      <c r="BF38" s="847">
        <v>0</v>
      </c>
      <c r="BG38" s="847">
        <v>0</v>
      </c>
      <c r="BH38" s="847">
        <v>0</v>
      </c>
      <c r="BI38" s="847">
        <v>0</v>
      </c>
      <c r="BJ38" s="847">
        <v>0</v>
      </c>
      <c r="BK38" s="847">
        <v>0</v>
      </c>
      <c r="BL38" s="847">
        <v>0</v>
      </c>
      <c r="BM38" s="847">
        <v>0</v>
      </c>
      <c r="BN38" s="847">
        <v>0</v>
      </c>
      <c r="BO38" s="847">
        <v>0</v>
      </c>
      <c r="BP38" s="847">
        <v>0</v>
      </c>
      <c r="BQ38" s="847">
        <v>0</v>
      </c>
      <c r="BR38" s="847">
        <v>0</v>
      </c>
      <c r="BS38" s="847">
        <v>0</v>
      </c>
      <c r="BT38" s="847">
        <v>0</v>
      </c>
      <c r="BU38" s="847">
        <v>0</v>
      </c>
      <c r="BV38" s="847">
        <v>0</v>
      </c>
      <c r="BW38" s="847">
        <v>0</v>
      </c>
      <c r="BX38" s="847">
        <v>0</v>
      </c>
      <c r="BY38" s="847">
        <v>0</v>
      </c>
      <c r="BZ38" s="847">
        <v>0</v>
      </c>
      <c r="CA38" s="847">
        <v>0</v>
      </c>
      <c r="CB38" s="847">
        <v>0</v>
      </c>
      <c r="CC38" s="847">
        <v>0</v>
      </c>
      <c r="CD38" s="847">
        <v>0</v>
      </c>
      <c r="CE38" s="847">
        <v>0</v>
      </c>
      <c r="CF38" s="847">
        <v>0</v>
      </c>
      <c r="CG38" s="847">
        <v>0</v>
      </c>
      <c r="CH38" s="847">
        <v>0</v>
      </c>
      <c r="CI38" s="847">
        <v>0</v>
      </c>
      <c r="CJ38" s="847">
        <v>0</v>
      </c>
      <c r="CK38" s="627" t="s">
        <v>493</v>
      </c>
    </row>
    <row r="39" spans="1:89" ht="110.25" customHeight="1" x14ac:dyDescent="0.25">
      <c r="A39" s="571" t="s">
        <v>516</v>
      </c>
      <c r="B39" s="572" t="s">
        <v>631</v>
      </c>
      <c r="C39" s="571" t="s">
        <v>747</v>
      </c>
      <c r="D39" s="571" t="s">
        <v>493</v>
      </c>
      <c r="E39" s="642">
        <v>0</v>
      </c>
      <c r="F39" s="642">
        <v>0</v>
      </c>
      <c r="G39" s="642">
        <v>0</v>
      </c>
      <c r="H39" s="642">
        <v>0</v>
      </c>
      <c r="I39" s="642">
        <v>0</v>
      </c>
      <c r="J39" s="642">
        <v>0</v>
      </c>
      <c r="K39" s="642">
        <v>0</v>
      </c>
      <c r="L39" s="847">
        <v>0</v>
      </c>
      <c r="M39" s="847">
        <v>0</v>
      </c>
      <c r="N39" s="847">
        <v>0</v>
      </c>
      <c r="O39" s="847">
        <v>0</v>
      </c>
      <c r="P39" s="847">
        <v>0</v>
      </c>
      <c r="Q39" s="847">
        <v>0</v>
      </c>
      <c r="R39" s="847">
        <v>0</v>
      </c>
      <c r="S39" s="847">
        <v>0</v>
      </c>
      <c r="T39" s="847">
        <v>0</v>
      </c>
      <c r="U39" s="847">
        <v>0</v>
      </c>
      <c r="V39" s="847">
        <v>0</v>
      </c>
      <c r="W39" s="847">
        <v>0</v>
      </c>
      <c r="X39" s="847">
        <v>0</v>
      </c>
      <c r="Y39" s="847">
        <v>0</v>
      </c>
      <c r="Z39" s="847">
        <v>0</v>
      </c>
      <c r="AA39" s="847">
        <v>0</v>
      </c>
      <c r="AB39" s="847">
        <v>0</v>
      </c>
      <c r="AC39" s="847">
        <v>0</v>
      </c>
      <c r="AD39" s="847">
        <v>0</v>
      </c>
      <c r="AE39" s="847">
        <v>0</v>
      </c>
      <c r="AF39" s="847">
        <v>0</v>
      </c>
      <c r="AG39" s="847">
        <v>0</v>
      </c>
      <c r="AH39" s="847">
        <v>0</v>
      </c>
      <c r="AI39" s="847">
        <v>0</v>
      </c>
      <c r="AJ39" s="847">
        <v>0</v>
      </c>
      <c r="AK39" s="847">
        <v>0</v>
      </c>
      <c r="AL39" s="847">
        <v>0</v>
      </c>
      <c r="AM39" s="847">
        <v>0</v>
      </c>
      <c r="AN39" s="847">
        <v>0</v>
      </c>
      <c r="AO39" s="847">
        <v>0</v>
      </c>
      <c r="AP39" s="847">
        <v>0</v>
      </c>
      <c r="AQ39" s="847">
        <v>0</v>
      </c>
      <c r="AR39" s="847">
        <v>0</v>
      </c>
      <c r="AS39" s="847">
        <v>0</v>
      </c>
      <c r="AT39" s="847">
        <v>0</v>
      </c>
      <c r="AU39" s="847">
        <v>0</v>
      </c>
      <c r="AV39" s="847">
        <v>0</v>
      </c>
      <c r="AW39" s="847">
        <v>0</v>
      </c>
      <c r="AX39" s="847">
        <v>0</v>
      </c>
      <c r="AY39" s="847">
        <v>0</v>
      </c>
      <c r="AZ39" s="847">
        <v>0</v>
      </c>
      <c r="BA39" s="847">
        <v>0</v>
      </c>
      <c r="BB39" s="847">
        <v>0</v>
      </c>
      <c r="BC39" s="847">
        <v>0</v>
      </c>
      <c r="BD39" s="847">
        <v>0</v>
      </c>
      <c r="BE39" s="847">
        <v>0</v>
      </c>
      <c r="BF39" s="847">
        <v>0</v>
      </c>
      <c r="BG39" s="847">
        <v>0</v>
      </c>
      <c r="BH39" s="847">
        <v>0</v>
      </c>
      <c r="BI39" s="847">
        <v>0</v>
      </c>
      <c r="BJ39" s="847">
        <v>0</v>
      </c>
      <c r="BK39" s="847">
        <v>0</v>
      </c>
      <c r="BL39" s="847">
        <v>0</v>
      </c>
      <c r="BM39" s="847">
        <v>0</v>
      </c>
      <c r="BN39" s="847">
        <v>0</v>
      </c>
      <c r="BO39" s="847">
        <v>0</v>
      </c>
      <c r="BP39" s="847">
        <v>0</v>
      </c>
      <c r="BQ39" s="847">
        <v>0</v>
      </c>
      <c r="BR39" s="847">
        <v>0</v>
      </c>
      <c r="BS39" s="847">
        <v>0</v>
      </c>
      <c r="BT39" s="847">
        <v>0</v>
      </c>
      <c r="BU39" s="847">
        <v>0</v>
      </c>
      <c r="BV39" s="847">
        <v>0</v>
      </c>
      <c r="BW39" s="847">
        <v>0</v>
      </c>
      <c r="BX39" s="847">
        <v>0</v>
      </c>
      <c r="BY39" s="847">
        <v>0</v>
      </c>
      <c r="BZ39" s="847">
        <v>0</v>
      </c>
      <c r="CA39" s="847">
        <v>0</v>
      </c>
      <c r="CB39" s="847">
        <v>0</v>
      </c>
      <c r="CC39" s="847">
        <v>0</v>
      </c>
      <c r="CD39" s="847">
        <v>0</v>
      </c>
      <c r="CE39" s="847">
        <v>0</v>
      </c>
      <c r="CF39" s="847">
        <v>0</v>
      </c>
      <c r="CG39" s="847">
        <v>0</v>
      </c>
      <c r="CH39" s="847">
        <v>0</v>
      </c>
      <c r="CI39" s="847">
        <v>0</v>
      </c>
      <c r="CJ39" s="847">
        <v>0</v>
      </c>
      <c r="CK39" s="627" t="s">
        <v>493</v>
      </c>
    </row>
    <row r="40" spans="1:89" ht="110.25" customHeight="1" x14ac:dyDescent="0.25">
      <c r="A40" s="571" t="s">
        <v>516</v>
      </c>
      <c r="B40" s="572" t="s">
        <v>632</v>
      </c>
      <c r="C40" s="571" t="s">
        <v>747</v>
      </c>
      <c r="D40" s="571" t="s">
        <v>493</v>
      </c>
      <c r="E40" s="642">
        <v>0</v>
      </c>
      <c r="F40" s="642">
        <v>0</v>
      </c>
      <c r="G40" s="642">
        <v>0</v>
      </c>
      <c r="H40" s="642">
        <v>0</v>
      </c>
      <c r="I40" s="642">
        <v>0</v>
      </c>
      <c r="J40" s="642">
        <v>0</v>
      </c>
      <c r="K40" s="642">
        <v>0</v>
      </c>
      <c r="L40" s="847">
        <v>0</v>
      </c>
      <c r="M40" s="847">
        <v>0</v>
      </c>
      <c r="N40" s="847">
        <v>0</v>
      </c>
      <c r="O40" s="847">
        <v>0</v>
      </c>
      <c r="P40" s="847">
        <v>0</v>
      </c>
      <c r="Q40" s="847">
        <v>0</v>
      </c>
      <c r="R40" s="847">
        <v>0</v>
      </c>
      <c r="S40" s="847">
        <v>0</v>
      </c>
      <c r="T40" s="847">
        <v>0</v>
      </c>
      <c r="U40" s="847">
        <v>0</v>
      </c>
      <c r="V40" s="847">
        <v>0</v>
      </c>
      <c r="W40" s="847">
        <v>0</v>
      </c>
      <c r="X40" s="847">
        <v>0</v>
      </c>
      <c r="Y40" s="847">
        <v>0</v>
      </c>
      <c r="Z40" s="847">
        <v>0</v>
      </c>
      <c r="AA40" s="847">
        <v>0</v>
      </c>
      <c r="AB40" s="847">
        <v>0</v>
      </c>
      <c r="AC40" s="847">
        <v>0</v>
      </c>
      <c r="AD40" s="847">
        <v>0</v>
      </c>
      <c r="AE40" s="847">
        <v>0</v>
      </c>
      <c r="AF40" s="847">
        <v>0</v>
      </c>
      <c r="AG40" s="847">
        <v>0</v>
      </c>
      <c r="AH40" s="847">
        <v>0</v>
      </c>
      <c r="AI40" s="847">
        <v>0</v>
      </c>
      <c r="AJ40" s="847">
        <v>0</v>
      </c>
      <c r="AK40" s="847">
        <v>0</v>
      </c>
      <c r="AL40" s="847">
        <v>0</v>
      </c>
      <c r="AM40" s="847">
        <v>0</v>
      </c>
      <c r="AN40" s="847">
        <v>0</v>
      </c>
      <c r="AO40" s="847">
        <v>0</v>
      </c>
      <c r="AP40" s="847">
        <v>0</v>
      </c>
      <c r="AQ40" s="847">
        <v>0</v>
      </c>
      <c r="AR40" s="847">
        <v>0</v>
      </c>
      <c r="AS40" s="847">
        <v>0</v>
      </c>
      <c r="AT40" s="847">
        <v>0</v>
      </c>
      <c r="AU40" s="847">
        <v>0</v>
      </c>
      <c r="AV40" s="847">
        <v>0</v>
      </c>
      <c r="AW40" s="847">
        <v>0</v>
      </c>
      <c r="AX40" s="847">
        <v>0</v>
      </c>
      <c r="AY40" s="847">
        <v>0</v>
      </c>
      <c r="AZ40" s="847">
        <v>0</v>
      </c>
      <c r="BA40" s="847">
        <v>0</v>
      </c>
      <c r="BB40" s="847">
        <v>0</v>
      </c>
      <c r="BC40" s="847">
        <v>0</v>
      </c>
      <c r="BD40" s="847">
        <v>0</v>
      </c>
      <c r="BE40" s="847">
        <v>0</v>
      </c>
      <c r="BF40" s="847">
        <v>0</v>
      </c>
      <c r="BG40" s="847">
        <v>0</v>
      </c>
      <c r="BH40" s="847">
        <v>0</v>
      </c>
      <c r="BI40" s="847">
        <v>0</v>
      </c>
      <c r="BJ40" s="847">
        <v>0</v>
      </c>
      <c r="BK40" s="847">
        <v>0</v>
      </c>
      <c r="BL40" s="847">
        <v>0</v>
      </c>
      <c r="BM40" s="847">
        <v>0</v>
      </c>
      <c r="BN40" s="847">
        <v>0</v>
      </c>
      <c r="BO40" s="847">
        <v>0</v>
      </c>
      <c r="BP40" s="847">
        <v>0</v>
      </c>
      <c r="BQ40" s="847">
        <v>0</v>
      </c>
      <c r="BR40" s="847">
        <v>0</v>
      </c>
      <c r="BS40" s="847">
        <v>0</v>
      </c>
      <c r="BT40" s="847">
        <v>0</v>
      </c>
      <c r="BU40" s="847">
        <v>0</v>
      </c>
      <c r="BV40" s="847">
        <v>0</v>
      </c>
      <c r="BW40" s="847">
        <v>0</v>
      </c>
      <c r="BX40" s="847">
        <v>0</v>
      </c>
      <c r="BY40" s="847">
        <v>0</v>
      </c>
      <c r="BZ40" s="847">
        <v>0</v>
      </c>
      <c r="CA40" s="847">
        <v>0</v>
      </c>
      <c r="CB40" s="847">
        <v>0</v>
      </c>
      <c r="CC40" s="847">
        <v>0</v>
      </c>
      <c r="CD40" s="847">
        <v>0</v>
      </c>
      <c r="CE40" s="847">
        <v>0</v>
      </c>
      <c r="CF40" s="847">
        <v>0</v>
      </c>
      <c r="CG40" s="847">
        <v>0</v>
      </c>
      <c r="CH40" s="847">
        <v>0</v>
      </c>
      <c r="CI40" s="847">
        <v>0</v>
      </c>
      <c r="CJ40" s="847">
        <v>0</v>
      </c>
      <c r="CK40" s="627" t="s">
        <v>493</v>
      </c>
    </row>
    <row r="41" spans="1:89" ht="126" customHeight="1" x14ac:dyDescent="0.25">
      <c r="A41" s="571" t="s">
        <v>517</v>
      </c>
      <c r="B41" s="572" t="s">
        <v>630</v>
      </c>
      <c r="C41" s="571" t="s">
        <v>747</v>
      </c>
      <c r="D41" s="571" t="s">
        <v>493</v>
      </c>
      <c r="E41" s="642">
        <v>0</v>
      </c>
      <c r="F41" s="642">
        <v>0</v>
      </c>
      <c r="G41" s="642">
        <v>0</v>
      </c>
      <c r="H41" s="642">
        <v>0</v>
      </c>
      <c r="I41" s="642">
        <v>0</v>
      </c>
      <c r="J41" s="642">
        <v>0</v>
      </c>
      <c r="K41" s="642">
        <v>0</v>
      </c>
      <c r="L41" s="847">
        <v>0</v>
      </c>
      <c r="M41" s="847">
        <v>0</v>
      </c>
      <c r="N41" s="847">
        <v>0</v>
      </c>
      <c r="O41" s="847">
        <v>0</v>
      </c>
      <c r="P41" s="847">
        <v>0</v>
      </c>
      <c r="Q41" s="847">
        <v>0</v>
      </c>
      <c r="R41" s="847">
        <v>0</v>
      </c>
      <c r="S41" s="847">
        <v>0</v>
      </c>
      <c r="T41" s="847">
        <v>0</v>
      </c>
      <c r="U41" s="847">
        <v>0</v>
      </c>
      <c r="V41" s="847">
        <v>0</v>
      </c>
      <c r="W41" s="847">
        <v>0</v>
      </c>
      <c r="X41" s="847">
        <v>0</v>
      </c>
      <c r="Y41" s="847">
        <v>0</v>
      </c>
      <c r="Z41" s="847">
        <v>0</v>
      </c>
      <c r="AA41" s="847">
        <v>0</v>
      </c>
      <c r="AB41" s="847">
        <v>0</v>
      </c>
      <c r="AC41" s="847">
        <v>0</v>
      </c>
      <c r="AD41" s="847">
        <v>0</v>
      </c>
      <c r="AE41" s="847">
        <v>0</v>
      </c>
      <c r="AF41" s="847">
        <v>0</v>
      </c>
      <c r="AG41" s="847">
        <v>0</v>
      </c>
      <c r="AH41" s="847">
        <v>0</v>
      </c>
      <c r="AI41" s="847">
        <v>0</v>
      </c>
      <c r="AJ41" s="847">
        <v>0</v>
      </c>
      <c r="AK41" s="847">
        <v>0</v>
      </c>
      <c r="AL41" s="847">
        <v>0</v>
      </c>
      <c r="AM41" s="847">
        <v>0</v>
      </c>
      <c r="AN41" s="847">
        <v>0</v>
      </c>
      <c r="AO41" s="847">
        <v>0</v>
      </c>
      <c r="AP41" s="847">
        <v>0</v>
      </c>
      <c r="AQ41" s="847">
        <v>0</v>
      </c>
      <c r="AR41" s="847">
        <v>0</v>
      </c>
      <c r="AS41" s="847">
        <v>0</v>
      </c>
      <c r="AT41" s="847">
        <v>0</v>
      </c>
      <c r="AU41" s="847">
        <v>0</v>
      </c>
      <c r="AV41" s="847">
        <v>0</v>
      </c>
      <c r="AW41" s="847">
        <v>0</v>
      </c>
      <c r="AX41" s="847">
        <v>0</v>
      </c>
      <c r="AY41" s="847">
        <v>0</v>
      </c>
      <c r="AZ41" s="847">
        <v>0</v>
      </c>
      <c r="BA41" s="847">
        <v>0</v>
      </c>
      <c r="BB41" s="847">
        <v>0</v>
      </c>
      <c r="BC41" s="847">
        <v>0</v>
      </c>
      <c r="BD41" s="847">
        <v>0</v>
      </c>
      <c r="BE41" s="847">
        <v>0</v>
      </c>
      <c r="BF41" s="847">
        <v>0</v>
      </c>
      <c r="BG41" s="847">
        <v>0</v>
      </c>
      <c r="BH41" s="847">
        <v>0</v>
      </c>
      <c r="BI41" s="847">
        <v>0</v>
      </c>
      <c r="BJ41" s="847">
        <v>0</v>
      </c>
      <c r="BK41" s="847">
        <v>0</v>
      </c>
      <c r="BL41" s="847">
        <v>0</v>
      </c>
      <c r="BM41" s="847">
        <v>0</v>
      </c>
      <c r="BN41" s="847">
        <v>0</v>
      </c>
      <c r="BO41" s="847">
        <v>0</v>
      </c>
      <c r="BP41" s="847">
        <v>0</v>
      </c>
      <c r="BQ41" s="847">
        <v>0</v>
      </c>
      <c r="BR41" s="847">
        <v>0</v>
      </c>
      <c r="BS41" s="847">
        <v>0</v>
      </c>
      <c r="BT41" s="847">
        <v>0</v>
      </c>
      <c r="BU41" s="847">
        <v>0</v>
      </c>
      <c r="BV41" s="847">
        <v>0</v>
      </c>
      <c r="BW41" s="847">
        <v>0</v>
      </c>
      <c r="BX41" s="847">
        <v>0</v>
      </c>
      <c r="BY41" s="847">
        <v>0</v>
      </c>
      <c r="BZ41" s="847">
        <v>0</v>
      </c>
      <c r="CA41" s="847">
        <v>0</v>
      </c>
      <c r="CB41" s="847">
        <v>0</v>
      </c>
      <c r="CC41" s="847">
        <v>0</v>
      </c>
      <c r="CD41" s="847">
        <v>0</v>
      </c>
      <c r="CE41" s="847">
        <v>0</v>
      </c>
      <c r="CF41" s="847">
        <v>0</v>
      </c>
      <c r="CG41" s="847">
        <v>0</v>
      </c>
      <c r="CH41" s="847">
        <v>0</v>
      </c>
      <c r="CI41" s="847">
        <v>0</v>
      </c>
      <c r="CJ41" s="847">
        <v>0</v>
      </c>
      <c r="CK41" s="627" t="s">
        <v>493</v>
      </c>
    </row>
    <row r="42" spans="1:89" ht="110.25" customHeight="1" x14ac:dyDescent="0.25">
      <c r="A42" s="571" t="s">
        <v>517</v>
      </c>
      <c r="B42" s="572" t="s">
        <v>631</v>
      </c>
      <c r="C42" s="571" t="s">
        <v>747</v>
      </c>
      <c r="D42" s="571" t="s">
        <v>493</v>
      </c>
      <c r="E42" s="642">
        <v>0</v>
      </c>
      <c r="F42" s="642">
        <v>0</v>
      </c>
      <c r="G42" s="642">
        <v>0</v>
      </c>
      <c r="H42" s="642">
        <v>0</v>
      </c>
      <c r="I42" s="642">
        <v>0</v>
      </c>
      <c r="J42" s="642">
        <v>0</v>
      </c>
      <c r="K42" s="642">
        <v>0</v>
      </c>
      <c r="L42" s="847">
        <v>0</v>
      </c>
      <c r="M42" s="847">
        <v>0</v>
      </c>
      <c r="N42" s="847">
        <v>0</v>
      </c>
      <c r="O42" s="847">
        <v>0</v>
      </c>
      <c r="P42" s="847">
        <v>0</v>
      </c>
      <c r="Q42" s="847">
        <v>0</v>
      </c>
      <c r="R42" s="847">
        <v>0</v>
      </c>
      <c r="S42" s="847">
        <v>0</v>
      </c>
      <c r="T42" s="847">
        <v>0</v>
      </c>
      <c r="U42" s="847">
        <v>0</v>
      </c>
      <c r="V42" s="847">
        <v>0</v>
      </c>
      <c r="W42" s="847">
        <v>0</v>
      </c>
      <c r="X42" s="847">
        <v>0</v>
      </c>
      <c r="Y42" s="847">
        <v>0</v>
      </c>
      <c r="Z42" s="847">
        <v>0</v>
      </c>
      <c r="AA42" s="847">
        <v>0</v>
      </c>
      <c r="AB42" s="847">
        <v>0</v>
      </c>
      <c r="AC42" s="847">
        <v>0</v>
      </c>
      <c r="AD42" s="847">
        <v>0</v>
      </c>
      <c r="AE42" s="847">
        <v>0</v>
      </c>
      <c r="AF42" s="847">
        <v>0</v>
      </c>
      <c r="AG42" s="847">
        <v>0</v>
      </c>
      <c r="AH42" s="847">
        <v>0</v>
      </c>
      <c r="AI42" s="847">
        <v>0</v>
      </c>
      <c r="AJ42" s="847">
        <v>0</v>
      </c>
      <c r="AK42" s="847">
        <v>0</v>
      </c>
      <c r="AL42" s="847">
        <v>0</v>
      </c>
      <c r="AM42" s="847">
        <v>0</v>
      </c>
      <c r="AN42" s="847">
        <v>0</v>
      </c>
      <c r="AO42" s="847">
        <v>0</v>
      </c>
      <c r="AP42" s="847">
        <v>0</v>
      </c>
      <c r="AQ42" s="847">
        <v>0</v>
      </c>
      <c r="AR42" s="847">
        <v>0</v>
      </c>
      <c r="AS42" s="847">
        <v>0</v>
      </c>
      <c r="AT42" s="847">
        <v>0</v>
      </c>
      <c r="AU42" s="847">
        <v>0</v>
      </c>
      <c r="AV42" s="847">
        <v>0</v>
      </c>
      <c r="AW42" s="847">
        <v>0</v>
      </c>
      <c r="AX42" s="847">
        <v>0</v>
      </c>
      <c r="AY42" s="847">
        <v>0</v>
      </c>
      <c r="AZ42" s="847">
        <v>0</v>
      </c>
      <c r="BA42" s="847">
        <v>0</v>
      </c>
      <c r="BB42" s="847">
        <v>0</v>
      </c>
      <c r="BC42" s="847">
        <v>0</v>
      </c>
      <c r="BD42" s="847">
        <v>0</v>
      </c>
      <c r="BE42" s="847">
        <v>0</v>
      </c>
      <c r="BF42" s="847">
        <v>0</v>
      </c>
      <c r="BG42" s="847">
        <v>0</v>
      </c>
      <c r="BH42" s="847">
        <v>0</v>
      </c>
      <c r="BI42" s="847">
        <v>0</v>
      </c>
      <c r="BJ42" s="847">
        <v>0</v>
      </c>
      <c r="BK42" s="847">
        <v>0</v>
      </c>
      <c r="BL42" s="847">
        <v>0</v>
      </c>
      <c r="BM42" s="847">
        <v>0</v>
      </c>
      <c r="BN42" s="847">
        <v>0</v>
      </c>
      <c r="BO42" s="847">
        <v>0</v>
      </c>
      <c r="BP42" s="847">
        <v>0</v>
      </c>
      <c r="BQ42" s="847">
        <v>0</v>
      </c>
      <c r="BR42" s="847">
        <v>0</v>
      </c>
      <c r="BS42" s="847">
        <v>0</v>
      </c>
      <c r="BT42" s="847">
        <v>0</v>
      </c>
      <c r="BU42" s="847">
        <v>0</v>
      </c>
      <c r="BV42" s="847">
        <v>0</v>
      </c>
      <c r="BW42" s="847">
        <v>0</v>
      </c>
      <c r="BX42" s="847">
        <v>0</v>
      </c>
      <c r="BY42" s="847">
        <v>0</v>
      </c>
      <c r="BZ42" s="847">
        <v>0</v>
      </c>
      <c r="CA42" s="847">
        <v>0</v>
      </c>
      <c r="CB42" s="847">
        <v>0</v>
      </c>
      <c r="CC42" s="847">
        <v>0</v>
      </c>
      <c r="CD42" s="847">
        <v>0</v>
      </c>
      <c r="CE42" s="847">
        <v>0</v>
      </c>
      <c r="CF42" s="847">
        <v>0</v>
      </c>
      <c r="CG42" s="847">
        <v>0</v>
      </c>
      <c r="CH42" s="847">
        <v>0</v>
      </c>
      <c r="CI42" s="847">
        <v>0</v>
      </c>
      <c r="CJ42" s="847">
        <v>0</v>
      </c>
      <c r="CK42" s="627" t="s">
        <v>493</v>
      </c>
    </row>
    <row r="43" spans="1:89" ht="110.25" customHeight="1" x14ac:dyDescent="0.25">
      <c r="A43" s="571" t="s">
        <v>517</v>
      </c>
      <c r="B43" s="572" t="s">
        <v>633</v>
      </c>
      <c r="C43" s="571" t="s">
        <v>747</v>
      </c>
      <c r="D43" s="571" t="s">
        <v>493</v>
      </c>
      <c r="E43" s="642">
        <v>0</v>
      </c>
      <c r="F43" s="642">
        <v>0</v>
      </c>
      <c r="G43" s="642">
        <v>0</v>
      </c>
      <c r="H43" s="642">
        <v>0</v>
      </c>
      <c r="I43" s="642">
        <v>0</v>
      </c>
      <c r="J43" s="642">
        <v>0</v>
      </c>
      <c r="K43" s="642">
        <v>0</v>
      </c>
      <c r="L43" s="847">
        <v>0</v>
      </c>
      <c r="M43" s="847">
        <v>0</v>
      </c>
      <c r="N43" s="847">
        <v>0</v>
      </c>
      <c r="O43" s="847">
        <v>0</v>
      </c>
      <c r="P43" s="847">
        <v>0</v>
      </c>
      <c r="Q43" s="847">
        <v>0</v>
      </c>
      <c r="R43" s="847">
        <v>0</v>
      </c>
      <c r="S43" s="847">
        <v>0</v>
      </c>
      <c r="T43" s="847">
        <v>0</v>
      </c>
      <c r="U43" s="847">
        <v>0</v>
      </c>
      <c r="V43" s="847">
        <v>0</v>
      </c>
      <c r="W43" s="847">
        <v>0</v>
      </c>
      <c r="X43" s="847">
        <v>0</v>
      </c>
      <c r="Y43" s="847">
        <v>0</v>
      </c>
      <c r="Z43" s="847">
        <v>0</v>
      </c>
      <c r="AA43" s="847">
        <v>0</v>
      </c>
      <c r="AB43" s="847">
        <v>0</v>
      </c>
      <c r="AC43" s="847">
        <v>0</v>
      </c>
      <c r="AD43" s="847">
        <v>0</v>
      </c>
      <c r="AE43" s="847">
        <v>0</v>
      </c>
      <c r="AF43" s="847">
        <v>0</v>
      </c>
      <c r="AG43" s="847">
        <v>0</v>
      </c>
      <c r="AH43" s="847">
        <v>0</v>
      </c>
      <c r="AI43" s="847">
        <v>0</v>
      </c>
      <c r="AJ43" s="847">
        <v>0</v>
      </c>
      <c r="AK43" s="847">
        <v>0</v>
      </c>
      <c r="AL43" s="847">
        <v>0</v>
      </c>
      <c r="AM43" s="847">
        <v>0</v>
      </c>
      <c r="AN43" s="847">
        <v>0</v>
      </c>
      <c r="AO43" s="847">
        <v>0</v>
      </c>
      <c r="AP43" s="847">
        <v>0</v>
      </c>
      <c r="AQ43" s="847">
        <v>0</v>
      </c>
      <c r="AR43" s="847">
        <v>0</v>
      </c>
      <c r="AS43" s="847">
        <v>0</v>
      </c>
      <c r="AT43" s="847">
        <v>0</v>
      </c>
      <c r="AU43" s="847">
        <v>0</v>
      </c>
      <c r="AV43" s="847">
        <v>0</v>
      </c>
      <c r="AW43" s="847">
        <v>0</v>
      </c>
      <c r="AX43" s="847">
        <v>0</v>
      </c>
      <c r="AY43" s="847">
        <v>0</v>
      </c>
      <c r="AZ43" s="847">
        <v>0</v>
      </c>
      <c r="BA43" s="847">
        <v>0</v>
      </c>
      <c r="BB43" s="847">
        <v>0</v>
      </c>
      <c r="BC43" s="847">
        <v>0</v>
      </c>
      <c r="BD43" s="847">
        <v>0</v>
      </c>
      <c r="BE43" s="847">
        <v>0</v>
      </c>
      <c r="BF43" s="847">
        <v>0</v>
      </c>
      <c r="BG43" s="847">
        <v>0</v>
      </c>
      <c r="BH43" s="847">
        <v>0</v>
      </c>
      <c r="BI43" s="847">
        <v>0</v>
      </c>
      <c r="BJ43" s="847">
        <v>0</v>
      </c>
      <c r="BK43" s="847">
        <v>0</v>
      </c>
      <c r="BL43" s="847">
        <v>0</v>
      </c>
      <c r="BM43" s="847">
        <v>0</v>
      </c>
      <c r="BN43" s="847">
        <v>0</v>
      </c>
      <c r="BO43" s="847">
        <v>0</v>
      </c>
      <c r="BP43" s="847">
        <v>0</v>
      </c>
      <c r="BQ43" s="847">
        <v>0</v>
      </c>
      <c r="BR43" s="847">
        <v>0</v>
      </c>
      <c r="BS43" s="847">
        <v>0</v>
      </c>
      <c r="BT43" s="847">
        <v>0</v>
      </c>
      <c r="BU43" s="847">
        <v>0</v>
      </c>
      <c r="BV43" s="847">
        <v>0</v>
      </c>
      <c r="BW43" s="847">
        <v>0</v>
      </c>
      <c r="BX43" s="847">
        <v>0</v>
      </c>
      <c r="BY43" s="847">
        <v>0</v>
      </c>
      <c r="BZ43" s="847">
        <v>0</v>
      </c>
      <c r="CA43" s="847">
        <v>0</v>
      </c>
      <c r="CB43" s="847">
        <v>0</v>
      </c>
      <c r="CC43" s="847">
        <v>0</v>
      </c>
      <c r="CD43" s="847">
        <v>0</v>
      </c>
      <c r="CE43" s="847">
        <v>0</v>
      </c>
      <c r="CF43" s="847">
        <v>0</v>
      </c>
      <c r="CG43" s="847">
        <v>0</v>
      </c>
      <c r="CH43" s="847">
        <v>0</v>
      </c>
      <c r="CI43" s="847">
        <v>0</v>
      </c>
      <c r="CJ43" s="847">
        <v>0</v>
      </c>
      <c r="CK43" s="627" t="s">
        <v>493</v>
      </c>
    </row>
    <row r="44" spans="1:89" ht="94.5" customHeight="1" x14ac:dyDescent="0.25">
      <c r="A44" s="571" t="s">
        <v>520</v>
      </c>
      <c r="B44" s="572" t="s">
        <v>672</v>
      </c>
      <c r="C44" s="571" t="s">
        <v>747</v>
      </c>
      <c r="D44" s="571" t="s">
        <v>493</v>
      </c>
      <c r="E44" s="642">
        <f t="shared" ref="E44:K44" si="30">SUM(E45:E46)</f>
        <v>0</v>
      </c>
      <c r="F44" s="642">
        <f t="shared" si="30"/>
        <v>0</v>
      </c>
      <c r="G44" s="642">
        <f t="shared" si="30"/>
        <v>0</v>
      </c>
      <c r="H44" s="642">
        <f t="shared" si="30"/>
        <v>0</v>
      </c>
      <c r="I44" s="642">
        <f t="shared" si="30"/>
        <v>0</v>
      </c>
      <c r="J44" s="642">
        <f t="shared" si="30"/>
        <v>0</v>
      </c>
      <c r="K44" s="642">
        <f t="shared" si="30"/>
        <v>0</v>
      </c>
      <c r="L44" s="847">
        <f t="shared" ref="L44:BW44" si="31">SUM(L45:L46)</f>
        <v>0</v>
      </c>
      <c r="M44" s="847">
        <f t="shared" si="31"/>
        <v>0</v>
      </c>
      <c r="N44" s="847">
        <f t="shared" si="31"/>
        <v>0</v>
      </c>
      <c r="O44" s="847">
        <f t="shared" si="31"/>
        <v>0</v>
      </c>
      <c r="P44" s="847">
        <f t="shared" si="31"/>
        <v>0</v>
      </c>
      <c r="Q44" s="847">
        <f t="shared" si="31"/>
        <v>0</v>
      </c>
      <c r="R44" s="847">
        <f t="shared" si="31"/>
        <v>0</v>
      </c>
      <c r="S44" s="847">
        <f t="shared" si="31"/>
        <v>0</v>
      </c>
      <c r="T44" s="847">
        <f t="shared" si="31"/>
        <v>0</v>
      </c>
      <c r="U44" s="847">
        <f t="shared" si="31"/>
        <v>0</v>
      </c>
      <c r="V44" s="847">
        <f t="shared" si="31"/>
        <v>0</v>
      </c>
      <c r="W44" s="847">
        <f t="shared" si="31"/>
        <v>0</v>
      </c>
      <c r="X44" s="847">
        <f t="shared" si="31"/>
        <v>0</v>
      </c>
      <c r="Y44" s="847">
        <f t="shared" si="31"/>
        <v>0</v>
      </c>
      <c r="Z44" s="847">
        <f t="shared" si="31"/>
        <v>0</v>
      </c>
      <c r="AA44" s="847">
        <f t="shared" si="31"/>
        <v>0</v>
      </c>
      <c r="AB44" s="847">
        <f t="shared" si="31"/>
        <v>0</v>
      </c>
      <c r="AC44" s="847">
        <f t="shared" si="31"/>
        <v>0</v>
      </c>
      <c r="AD44" s="847">
        <f t="shared" si="31"/>
        <v>0</v>
      </c>
      <c r="AE44" s="847">
        <f t="shared" si="31"/>
        <v>0</v>
      </c>
      <c r="AF44" s="847">
        <f t="shared" si="31"/>
        <v>0</v>
      </c>
      <c r="AG44" s="847">
        <f t="shared" si="31"/>
        <v>0</v>
      </c>
      <c r="AH44" s="847">
        <f t="shared" si="31"/>
        <v>0</v>
      </c>
      <c r="AI44" s="847">
        <f t="shared" si="31"/>
        <v>0</v>
      </c>
      <c r="AJ44" s="847">
        <f t="shared" si="31"/>
        <v>0</v>
      </c>
      <c r="AK44" s="847">
        <f t="shared" si="31"/>
        <v>0</v>
      </c>
      <c r="AL44" s="847">
        <f t="shared" si="31"/>
        <v>0</v>
      </c>
      <c r="AM44" s="847">
        <f t="shared" si="31"/>
        <v>0</v>
      </c>
      <c r="AN44" s="847">
        <f t="shared" si="31"/>
        <v>0</v>
      </c>
      <c r="AO44" s="847">
        <f t="shared" si="31"/>
        <v>0</v>
      </c>
      <c r="AP44" s="847">
        <f t="shared" si="31"/>
        <v>0</v>
      </c>
      <c r="AQ44" s="847">
        <f t="shared" si="31"/>
        <v>0</v>
      </c>
      <c r="AR44" s="847">
        <f t="shared" si="31"/>
        <v>0</v>
      </c>
      <c r="AS44" s="847">
        <f t="shared" si="31"/>
        <v>0</v>
      </c>
      <c r="AT44" s="847">
        <f t="shared" si="31"/>
        <v>0</v>
      </c>
      <c r="AU44" s="847">
        <f t="shared" si="31"/>
        <v>0</v>
      </c>
      <c r="AV44" s="847">
        <f t="shared" si="31"/>
        <v>0</v>
      </c>
      <c r="AW44" s="847">
        <f t="shared" si="31"/>
        <v>0</v>
      </c>
      <c r="AX44" s="847">
        <f t="shared" si="31"/>
        <v>0</v>
      </c>
      <c r="AY44" s="847">
        <f t="shared" si="31"/>
        <v>0</v>
      </c>
      <c r="AZ44" s="847">
        <f t="shared" si="31"/>
        <v>0</v>
      </c>
      <c r="BA44" s="847">
        <f t="shared" si="31"/>
        <v>0</v>
      </c>
      <c r="BB44" s="847">
        <f t="shared" si="31"/>
        <v>0</v>
      </c>
      <c r="BC44" s="847">
        <f t="shared" si="31"/>
        <v>0</v>
      </c>
      <c r="BD44" s="847">
        <f t="shared" si="31"/>
        <v>0</v>
      </c>
      <c r="BE44" s="847">
        <f t="shared" si="31"/>
        <v>0</v>
      </c>
      <c r="BF44" s="847">
        <f t="shared" si="31"/>
        <v>0</v>
      </c>
      <c r="BG44" s="847">
        <f t="shared" si="31"/>
        <v>0</v>
      </c>
      <c r="BH44" s="847">
        <f t="shared" si="31"/>
        <v>0</v>
      </c>
      <c r="BI44" s="847">
        <f t="shared" si="31"/>
        <v>0</v>
      </c>
      <c r="BJ44" s="847">
        <f t="shared" si="31"/>
        <v>0</v>
      </c>
      <c r="BK44" s="847">
        <f t="shared" si="31"/>
        <v>0</v>
      </c>
      <c r="BL44" s="847">
        <f t="shared" si="31"/>
        <v>0</v>
      </c>
      <c r="BM44" s="847">
        <f t="shared" si="31"/>
        <v>0</v>
      </c>
      <c r="BN44" s="847">
        <f t="shared" si="31"/>
        <v>0</v>
      </c>
      <c r="BO44" s="847">
        <f t="shared" si="31"/>
        <v>0</v>
      </c>
      <c r="BP44" s="847">
        <f t="shared" si="31"/>
        <v>0</v>
      </c>
      <c r="BQ44" s="847">
        <f t="shared" si="31"/>
        <v>0</v>
      </c>
      <c r="BR44" s="847">
        <f t="shared" si="31"/>
        <v>0</v>
      </c>
      <c r="BS44" s="847">
        <f t="shared" si="31"/>
        <v>0</v>
      </c>
      <c r="BT44" s="847">
        <f t="shared" si="31"/>
        <v>0</v>
      </c>
      <c r="BU44" s="847">
        <f t="shared" si="31"/>
        <v>0</v>
      </c>
      <c r="BV44" s="847">
        <f t="shared" si="31"/>
        <v>0</v>
      </c>
      <c r="BW44" s="847">
        <f t="shared" si="31"/>
        <v>0</v>
      </c>
      <c r="BX44" s="847">
        <f t="shared" ref="BX44:CJ44" si="32">SUM(BX45:BX46)</f>
        <v>0</v>
      </c>
      <c r="BY44" s="847">
        <f t="shared" si="32"/>
        <v>0</v>
      </c>
      <c r="BZ44" s="847">
        <f t="shared" si="32"/>
        <v>0</v>
      </c>
      <c r="CA44" s="847">
        <f t="shared" si="32"/>
        <v>0</v>
      </c>
      <c r="CB44" s="847">
        <f t="shared" si="32"/>
        <v>0</v>
      </c>
      <c r="CC44" s="847">
        <f t="shared" si="32"/>
        <v>0</v>
      </c>
      <c r="CD44" s="847">
        <f t="shared" si="32"/>
        <v>0</v>
      </c>
      <c r="CE44" s="847">
        <f t="shared" si="32"/>
        <v>0</v>
      </c>
      <c r="CF44" s="847">
        <f t="shared" si="32"/>
        <v>0</v>
      </c>
      <c r="CG44" s="847">
        <f t="shared" si="32"/>
        <v>0</v>
      </c>
      <c r="CH44" s="847">
        <f t="shared" si="32"/>
        <v>0</v>
      </c>
      <c r="CI44" s="847">
        <f t="shared" si="32"/>
        <v>0</v>
      </c>
      <c r="CJ44" s="847">
        <f t="shared" si="32"/>
        <v>0</v>
      </c>
      <c r="CK44" s="627" t="s">
        <v>493</v>
      </c>
    </row>
    <row r="45" spans="1:89" ht="78.75" customHeight="1" x14ac:dyDescent="0.25">
      <c r="A45" s="571" t="s">
        <v>523</v>
      </c>
      <c r="B45" s="572" t="s">
        <v>636</v>
      </c>
      <c r="C45" s="571" t="s">
        <v>747</v>
      </c>
      <c r="D45" s="571" t="s">
        <v>493</v>
      </c>
      <c r="E45" s="642">
        <v>0</v>
      </c>
      <c r="F45" s="642">
        <v>0</v>
      </c>
      <c r="G45" s="642">
        <v>0</v>
      </c>
      <c r="H45" s="642">
        <v>0</v>
      </c>
      <c r="I45" s="642">
        <v>0</v>
      </c>
      <c r="J45" s="642">
        <v>0</v>
      </c>
      <c r="K45" s="642">
        <v>0</v>
      </c>
      <c r="L45" s="847">
        <v>0</v>
      </c>
      <c r="M45" s="847">
        <v>0</v>
      </c>
      <c r="N45" s="847">
        <v>0</v>
      </c>
      <c r="O45" s="847">
        <v>0</v>
      </c>
      <c r="P45" s="847">
        <v>0</v>
      </c>
      <c r="Q45" s="847">
        <v>0</v>
      </c>
      <c r="R45" s="847">
        <v>0</v>
      </c>
      <c r="S45" s="847">
        <v>0</v>
      </c>
      <c r="T45" s="847">
        <v>0</v>
      </c>
      <c r="U45" s="847">
        <v>0</v>
      </c>
      <c r="V45" s="847">
        <v>0</v>
      </c>
      <c r="W45" s="847">
        <v>0</v>
      </c>
      <c r="X45" s="847">
        <v>0</v>
      </c>
      <c r="Y45" s="847">
        <v>0</v>
      </c>
      <c r="Z45" s="847">
        <v>0</v>
      </c>
      <c r="AA45" s="847">
        <v>0</v>
      </c>
      <c r="AB45" s="847">
        <v>0</v>
      </c>
      <c r="AC45" s="847">
        <v>0</v>
      </c>
      <c r="AD45" s="847">
        <v>0</v>
      </c>
      <c r="AE45" s="847">
        <v>0</v>
      </c>
      <c r="AF45" s="847">
        <v>0</v>
      </c>
      <c r="AG45" s="847">
        <v>0</v>
      </c>
      <c r="AH45" s="847">
        <v>0</v>
      </c>
      <c r="AI45" s="847">
        <v>0</v>
      </c>
      <c r="AJ45" s="847">
        <v>0</v>
      </c>
      <c r="AK45" s="847">
        <v>0</v>
      </c>
      <c r="AL45" s="847">
        <v>0</v>
      </c>
      <c r="AM45" s="847">
        <v>0</v>
      </c>
      <c r="AN45" s="847">
        <v>0</v>
      </c>
      <c r="AO45" s="847">
        <v>0</v>
      </c>
      <c r="AP45" s="847">
        <v>0</v>
      </c>
      <c r="AQ45" s="847">
        <v>0</v>
      </c>
      <c r="AR45" s="847">
        <v>0</v>
      </c>
      <c r="AS45" s="847">
        <v>0</v>
      </c>
      <c r="AT45" s="847">
        <v>0</v>
      </c>
      <c r="AU45" s="847">
        <v>0</v>
      </c>
      <c r="AV45" s="847">
        <v>0</v>
      </c>
      <c r="AW45" s="847">
        <v>0</v>
      </c>
      <c r="AX45" s="847">
        <v>0</v>
      </c>
      <c r="AY45" s="847">
        <v>0</v>
      </c>
      <c r="AZ45" s="847">
        <v>0</v>
      </c>
      <c r="BA45" s="847">
        <v>0</v>
      </c>
      <c r="BB45" s="847">
        <v>0</v>
      </c>
      <c r="BC45" s="847">
        <v>0</v>
      </c>
      <c r="BD45" s="847">
        <v>0</v>
      </c>
      <c r="BE45" s="847">
        <v>0</v>
      </c>
      <c r="BF45" s="847">
        <v>0</v>
      </c>
      <c r="BG45" s="847">
        <v>0</v>
      </c>
      <c r="BH45" s="847">
        <v>0</v>
      </c>
      <c r="BI45" s="847">
        <v>0</v>
      </c>
      <c r="BJ45" s="847">
        <v>0</v>
      </c>
      <c r="BK45" s="847">
        <v>0</v>
      </c>
      <c r="BL45" s="847">
        <v>0</v>
      </c>
      <c r="BM45" s="847">
        <v>0</v>
      </c>
      <c r="BN45" s="847">
        <v>0</v>
      </c>
      <c r="BO45" s="847">
        <v>0</v>
      </c>
      <c r="BP45" s="847">
        <v>0</v>
      </c>
      <c r="BQ45" s="847">
        <v>0</v>
      </c>
      <c r="BR45" s="847">
        <v>0</v>
      </c>
      <c r="BS45" s="847">
        <v>0</v>
      </c>
      <c r="BT45" s="847">
        <v>0</v>
      </c>
      <c r="BU45" s="847">
        <v>0</v>
      </c>
      <c r="BV45" s="847">
        <v>0</v>
      </c>
      <c r="BW45" s="847">
        <v>0</v>
      </c>
      <c r="BX45" s="847">
        <v>0</v>
      </c>
      <c r="BY45" s="847">
        <v>0</v>
      </c>
      <c r="BZ45" s="847">
        <v>0</v>
      </c>
      <c r="CA45" s="847">
        <v>0</v>
      </c>
      <c r="CB45" s="847">
        <v>0</v>
      </c>
      <c r="CC45" s="847">
        <v>0</v>
      </c>
      <c r="CD45" s="847">
        <v>0</v>
      </c>
      <c r="CE45" s="847">
        <v>0</v>
      </c>
      <c r="CF45" s="847">
        <v>0</v>
      </c>
      <c r="CG45" s="847">
        <v>0</v>
      </c>
      <c r="CH45" s="847">
        <v>0</v>
      </c>
      <c r="CI45" s="847">
        <v>0</v>
      </c>
      <c r="CJ45" s="847">
        <v>0</v>
      </c>
      <c r="CK45" s="627" t="s">
        <v>493</v>
      </c>
    </row>
    <row r="46" spans="1:89" ht="78.75" customHeight="1" x14ac:dyDescent="0.25">
      <c r="A46" s="571" t="s">
        <v>525</v>
      </c>
      <c r="B46" s="572" t="s">
        <v>673</v>
      </c>
      <c r="C46" s="571" t="s">
        <v>747</v>
      </c>
      <c r="D46" s="571" t="s">
        <v>493</v>
      </c>
      <c r="E46" s="642">
        <v>0</v>
      </c>
      <c r="F46" s="642">
        <v>0</v>
      </c>
      <c r="G46" s="642">
        <v>0</v>
      </c>
      <c r="H46" s="642">
        <v>0</v>
      </c>
      <c r="I46" s="642">
        <v>0</v>
      </c>
      <c r="J46" s="642">
        <v>0</v>
      </c>
      <c r="K46" s="642">
        <v>0</v>
      </c>
      <c r="L46" s="847">
        <v>0</v>
      </c>
      <c r="M46" s="847">
        <v>0</v>
      </c>
      <c r="N46" s="847">
        <v>0</v>
      </c>
      <c r="O46" s="847">
        <v>0</v>
      </c>
      <c r="P46" s="847">
        <v>0</v>
      </c>
      <c r="Q46" s="847">
        <v>0</v>
      </c>
      <c r="R46" s="847">
        <v>0</v>
      </c>
      <c r="S46" s="847">
        <v>0</v>
      </c>
      <c r="T46" s="847">
        <v>0</v>
      </c>
      <c r="U46" s="847">
        <v>0</v>
      </c>
      <c r="V46" s="847">
        <v>0</v>
      </c>
      <c r="W46" s="847">
        <v>0</v>
      </c>
      <c r="X46" s="847">
        <v>0</v>
      </c>
      <c r="Y46" s="847">
        <v>0</v>
      </c>
      <c r="Z46" s="847">
        <v>0</v>
      </c>
      <c r="AA46" s="847">
        <v>0</v>
      </c>
      <c r="AB46" s="847">
        <v>0</v>
      </c>
      <c r="AC46" s="847">
        <v>0</v>
      </c>
      <c r="AD46" s="847">
        <v>0</v>
      </c>
      <c r="AE46" s="847">
        <v>0</v>
      </c>
      <c r="AF46" s="847">
        <v>0</v>
      </c>
      <c r="AG46" s="847">
        <v>0</v>
      </c>
      <c r="AH46" s="847">
        <v>0</v>
      </c>
      <c r="AI46" s="847">
        <v>0</v>
      </c>
      <c r="AJ46" s="847">
        <v>0</v>
      </c>
      <c r="AK46" s="847">
        <v>0</v>
      </c>
      <c r="AL46" s="847">
        <v>0</v>
      </c>
      <c r="AM46" s="847">
        <v>0</v>
      </c>
      <c r="AN46" s="847">
        <v>0</v>
      </c>
      <c r="AO46" s="847">
        <v>0</v>
      </c>
      <c r="AP46" s="847">
        <v>0</v>
      </c>
      <c r="AQ46" s="847">
        <v>0</v>
      </c>
      <c r="AR46" s="847">
        <v>0</v>
      </c>
      <c r="AS46" s="847">
        <v>0</v>
      </c>
      <c r="AT46" s="847">
        <v>0</v>
      </c>
      <c r="AU46" s="847">
        <v>0</v>
      </c>
      <c r="AV46" s="847">
        <v>0</v>
      </c>
      <c r="AW46" s="847">
        <v>0</v>
      </c>
      <c r="AX46" s="847">
        <v>0</v>
      </c>
      <c r="AY46" s="847">
        <v>0</v>
      </c>
      <c r="AZ46" s="847">
        <v>0</v>
      </c>
      <c r="BA46" s="847">
        <v>0</v>
      </c>
      <c r="BB46" s="847">
        <v>0</v>
      </c>
      <c r="BC46" s="847">
        <v>0</v>
      </c>
      <c r="BD46" s="847">
        <v>0</v>
      </c>
      <c r="BE46" s="847">
        <v>0</v>
      </c>
      <c r="BF46" s="847">
        <v>0</v>
      </c>
      <c r="BG46" s="847">
        <v>0</v>
      </c>
      <c r="BH46" s="847">
        <v>0</v>
      </c>
      <c r="BI46" s="847">
        <v>0</v>
      </c>
      <c r="BJ46" s="847">
        <v>0</v>
      </c>
      <c r="BK46" s="847">
        <v>0</v>
      </c>
      <c r="BL46" s="847">
        <v>0</v>
      </c>
      <c r="BM46" s="847">
        <v>0</v>
      </c>
      <c r="BN46" s="847">
        <v>0</v>
      </c>
      <c r="BO46" s="847">
        <v>0</v>
      </c>
      <c r="BP46" s="847">
        <v>0</v>
      </c>
      <c r="BQ46" s="847">
        <v>0</v>
      </c>
      <c r="BR46" s="847">
        <v>0</v>
      </c>
      <c r="BS46" s="847">
        <v>0</v>
      </c>
      <c r="BT46" s="847">
        <v>0</v>
      </c>
      <c r="BU46" s="847">
        <v>0</v>
      </c>
      <c r="BV46" s="847">
        <v>0</v>
      </c>
      <c r="BW46" s="847">
        <v>0</v>
      </c>
      <c r="BX46" s="847">
        <v>0</v>
      </c>
      <c r="BY46" s="847">
        <v>0</v>
      </c>
      <c r="BZ46" s="847">
        <v>0</v>
      </c>
      <c r="CA46" s="847">
        <v>0</v>
      </c>
      <c r="CB46" s="847">
        <v>0</v>
      </c>
      <c r="CC46" s="847">
        <v>0</v>
      </c>
      <c r="CD46" s="847">
        <v>0</v>
      </c>
      <c r="CE46" s="847">
        <v>0</v>
      </c>
      <c r="CF46" s="847">
        <v>0</v>
      </c>
      <c r="CG46" s="847">
        <v>0</v>
      </c>
      <c r="CH46" s="847">
        <v>0</v>
      </c>
      <c r="CI46" s="847">
        <v>0</v>
      </c>
      <c r="CJ46" s="847">
        <v>0</v>
      </c>
      <c r="CK46" s="627" t="s">
        <v>493</v>
      </c>
    </row>
    <row r="47" spans="1:89" ht="47.25" customHeight="1" x14ac:dyDescent="0.25">
      <c r="A47" s="571" t="s">
        <v>544</v>
      </c>
      <c r="B47" s="572" t="s">
        <v>639</v>
      </c>
      <c r="C47" s="571" t="s">
        <v>747</v>
      </c>
      <c r="D47" s="571" t="s">
        <v>493</v>
      </c>
      <c r="E47" s="642" t="e">
        <f>SUM(E48,#REF!,E52,E64)</f>
        <v>#REF!</v>
      </c>
      <c r="F47" s="642" t="e">
        <f>SUM(F48,#REF!,F52,F64)</f>
        <v>#REF!</v>
      </c>
      <c r="G47" s="642" t="e">
        <f>SUM(G48,#REF!,G52,G64)</f>
        <v>#REF!</v>
      </c>
      <c r="H47" s="642" t="e">
        <f>SUM(H48,#REF!,H52,H64)</f>
        <v>#REF!</v>
      </c>
      <c r="I47" s="642" t="e">
        <f>SUM(I48,#REF!,I52,I64)</f>
        <v>#REF!</v>
      </c>
      <c r="J47" s="642" t="e">
        <f>SUM(J48,#REF!,J52,J64)</f>
        <v>#REF!</v>
      </c>
      <c r="K47" s="642" t="e">
        <f>SUM(K48,#REF!,K52,K64)</f>
        <v>#REF!</v>
      </c>
      <c r="L47" s="847">
        <f t="shared" ref="L47:AQ47" si="33">SUM(L48,L53,L56,L69)</f>
        <v>0</v>
      </c>
      <c r="M47" s="847">
        <f t="shared" si="33"/>
        <v>0</v>
      </c>
      <c r="N47" s="847">
        <f t="shared" si="33"/>
        <v>0</v>
      </c>
      <c r="O47" s="847">
        <f t="shared" si="33"/>
        <v>0</v>
      </c>
      <c r="P47" s="847">
        <f t="shared" si="33"/>
        <v>0</v>
      </c>
      <c r="Q47" s="847">
        <f t="shared" si="33"/>
        <v>0</v>
      </c>
      <c r="R47" s="847">
        <f t="shared" si="33"/>
        <v>2089</v>
      </c>
      <c r="S47" s="847">
        <f t="shared" si="33"/>
        <v>0</v>
      </c>
      <c r="T47" s="847">
        <f t="shared" si="33"/>
        <v>0</v>
      </c>
      <c r="U47" s="847">
        <f t="shared" si="33"/>
        <v>0</v>
      </c>
      <c r="V47" s="847">
        <f t="shared" si="33"/>
        <v>0</v>
      </c>
      <c r="W47" s="847">
        <f t="shared" si="33"/>
        <v>0</v>
      </c>
      <c r="X47" s="847">
        <f t="shared" si="33"/>
        <v>0</v>
      </c>
      <c r="Y47" s="847">
        <f t="shared" si="33"/>
        <v>77</v>
      </c>
      <c r="Z47" s="847">
        <f t="shared" si="33"/>
        <v>0</v>
      </c>
      <c r="AA47" s="847">
        <f t="shared" si="33"/>
        <v>0</v>
      </c>
      <c r="AB47" s="847">
        <f t="shared" si="33"/>
        <v>0</v>
      </c>
      <c r="AC47" s="847">
        <f t="shared" si="33"/>
        <v>0</v>
      </c>
      <c r="AD47" s="847">
        <f t="shared" si="33"/>
        <v>0</v>
      </c>
      <c r="AE47" s="847">
        <f t="shared" si="33"/>
        <v>0</v>
      </c>
      <c r="AF47" s="847">
        <f t="shared" si="33"/>
        <v>164</v>
      </c>
      <c r="AG47" s="847">
        <f t="shared" si="33"/>
        <v>0</v>
      </c>
      <c r="AH47" s="847">
        <f t="shared" si="33"/>
        <v>0</v>
      </c>
      <c r="AI47" s="847">
        <f t="shared" si="33"/>
        <v>0</v>
      </c>
      <c r="AJ47" s="847">
        <f t="shared" si="33"/>
        <v>0</v>
      </c>
      <c r="AK47" s="847">
        <f t="shared" si="33"/>
        <v>0</v>
      </c>
      <c r="AL47" s="847">
        <f t="shared" si="33"/>
        <v>0</v>
      </c>
      <c r="AM47" s="847">
        <f t="shared" si="33"/>
        <v>164</v>
      </c>
      <c r="AN47" s="847">
        <f t="shared" si="33"/>
        <v>0</v>
      </c>
      <c r="AO47" s="847">
        <f t="shared" si="33"/>
        <v>0</v>
      </c>
      <c r="AP47" s="847">
        <f t="shared" si="33"/>
        <v>0</v>
      </c>
      <c r="AQ47" s="847">
        <f t="shared" si="33"/>
        <v>0</v>
      </c>
      <c r="AR47" s="847">
        <f t="shared" ref="AR47:BW47" si="34">SUM(AR48,AR53,AR56,AR69)</f>
        <v>0</v>
      </c>
      <c r="AS47" s="847">
        <f t="shared" si="34"/>
        <v>0</v>
      </c>
      <c r="AT47" s="847">
        <f t="shared" si="34"/>
        <v>1684</v>
      </c>
      <c r="AU47" s="847">
        <f t="shared" si="34"/>
        <v>0</v>
      </c>
      <c r="AV47" s="847">
        <f t="shared" si="34"/>
        <v>0</v>
      </c>
      <c r="AW47" s="847">
        <f t="shared" si="34"/>
        <v>0</v>
      </c>
      <c r="AX47" s="847">
        <f t="shared" si="34"/>
        <v>0</v>
      </c>
      <c r="AY47" s="847">
        <f t="shared" si="34"/>
        <v>0</v>
      </c>
      <c r="AZ47" s="847">
        <f t="shared" si="34"/>
        <v>0</v>
      </c>
      <c r="BA47" s="847">
        <f t="shared" si="34"/>
        <v>595</v>
      </c>
      <c r="BB47" s="847">
        <f t="shared" si="34"/>
        <v>0</v>
      </c>
      <c r="BC47" s="847">
        <f t="shared" si="34"/>
        <v>0</v>
      </c>
      <c r="BD47" s="847">
        <f t="shared" si="34"/>
        <v>0</v>
      </c>
      <c r="BE47" s="847">
        <f t="shared" si="34"/>
        <v>0</v>
      </c>
      <c r="BF47" s="847">
        <f t="shared" si="34"/>
        <v>0</v>
      </c>
      <c r="BG47" s="847">
        <f t="shared" si="34"/>
        <v>0</v>
      </c>
      <c r="BH47" s="847">
        <f t="shared" si="34"/>
        <v>169</v>
      </c>
      <c r="BI47" s="847">
        <f t="shared" si="34"/>
        <v>0</v>
      </c>
      <c r="BJ47" s="847">
        <f t="shared" si="34"/>
        <v>0</v>
      </c>
      <c r="BK47" s="847">
        <f t="shared" si="34"/>
        <v>0</v>
      </c>
      <c r="BL47" s="847">
        <f t="shared" si="34"/>
        <v>0</v>
      </c>
      <c r="BM47" s="847">
        <f t="shared" si="34"/>
        <v>0</v>
      </c>
      <c r="BN47" s="847">
        <f t="shared" si="34"/>
        <v>0</v>
      </c>
      <c r="BO47" s="927">
        <f t="shared" si="34"/>
        <v>187</v>
      </c>
      <c r="BP47" s="847">
        <f t="shared" si="34"/>
        <v>0</v>
      </c>
      <c r="BQ47" s="847">
        <f t="shared" si="34"/>
        <v>0</v>
      </c>
      <c r="BR47" s="847">
        <f t="shared" si="34"/>
        <v>0</v>
      </c>
      <c r="BS47" s="847">
        <f t="shared" si="34"/>
        <v>0</v>
      </c>
      <c r="BT47" s="847">
        <f t="shared" si="34"/>
        <v>0</v>
      </c>
      <c r="BU47" s="847">
        <f t="shared" si="34"/>
        <v>0</v>
      </c>
      <c r="BV47" s="847">
        <f t="shared" si="34"/>
        <v>239</v>
      </c>
      <c r="BW47" s="847">
        <f t="shared" si="34"/>
        <v>0</v>
      </c>
      <c r="BX47" s="847">
        <f t="shared" ref="BX47:CJ47" si="35">SUM(BX48,BX53,BX56,BX69)</f>
        <v>0</v>
      </c>
      <c r="BY47" s="847">
        <f t="shared" si="35"/>
        <v>0</v>
      </c>
      <c r="BZ47" s="847">
        <f t="shared" si="35"/>
        <v>0</v>
      </c>
      <c r="CA47" s="847">
        <f t="shared" si="35"/>
        <v>0</v>
      </c>
      <c r="CB47" s="847">
        <f t="shared" si="35"/>
        <v>0</v>
      </c>
      <c r="CC47" s="847">
        <f t="shared" si="35"/>
        <v>0</v>
      </c>
      <c r="CD47" s="847">
        <f t="shared" si="35"/>
        <v>0</v>
      </c>
      <c r="CE47" s="847">
        <f t="shared" si="35"/>
        <v>0</v>
      </c>
      <c r="CF47" s="847">
        <f t="shared" si="35"/>
        <v>0</v>
      </c>
      <c r="CG47" s="847">
        <f t="shared" si="35"/>
        <v>0</v>
      </c>
      <c r="CH47" s="847">
        <f t="shared" si="35"/>
        <v>0</v>
      </c>
      <c r="CI47" s="847">
        <f t="shared" si="35"/>
        <v>0</v>
      </c>
      <c r="CJ47" s="847">
        <f t="shared" si="35"/>
        <v>190</v>
      </c>
      <c r="CK47" s="627" t="s">
        <v>493</v>
      </c>
    </row>
    <row r="48" spans="1:89" ht="78.75" customHeight="1" x14ac:dyDescent="0.25">
      <c r="A48" s="571" t="s">
        <v>546</v>
      </c>
      <c r="B48" s="572" t="s">
        <v>640</v>
      </c>
      <c r="C48" s="571" t="s">
        <v>747</v>
      </c>
      <c r="D48" s="571" t="s">
        <v>493</v>
      </c>
      <c r="E48" s="642">
        <f t="shared" ref="E48:L48" si="36">SUM(E49,E50)</f>
        <v>0</v>
      </c>
      <c r="F48" s="642">
        <f t="shared" si="36"/>
        <v>0</v>
      </c>
      <c r="G48" s="642">
        <f t="shared" si="36"/>
        <v>0</v>
      </c>
      <c r="H48" s="642">
        <f t="shared" si="36"/>
        <v>0</v>
      </c>
      <c r="I48" s="642">
        <f t="shared" si="36"/>
        <v>0</v>
      </c>
      <c r="J48" s="642">
        <f t="shared" si="36"/>
        <v>0</v>
      </c>
      <c r="K48" s="642">
        <f t="shared" si="36"/>
        <v>118</v>
      </c>
      <c r="L48" s="847">
        <f t="shared" si="36"/>
        <v>0</v>
      </c>
      <c r="M48" s="847">
        <f t="shared" ref="M48:BX48" si="37">SUM(M49,M50)</f>
        <v>0</v>
      </c>
      <c r="N48" s="847">
        <f t="shared" si="37"/>
        <v>0</v>
      </c>
      <c r="O48" s="847">
        <f t="shared" si="37"/>
        <v>0</v>
      </c>
      <c r="P48" s="847">
        <f t="shared" si="37"/>
        <v>0</v>
      </c>
      <c r="Q48" s="847">
        <f t="shared" si="37"/>
        <v>0</v>
      </c>
      <c r="R48" s="847">
        <f t="shared" si="37"/>
        <v>7</v>
      </c>
      <c r="S48" s="847">
        <f t="shared" si="37"/>
        <v>0</v>
      </c>
      <c r="T48" s="847">
        <f t="shared" si="37"/>
        <v>0</v>
      </c>
      <c r="U48" s="847">
        <f t="shared" si="37"/>
        <v>0</v>
      </c>
      <c r="V48" s="847">
        <f t="shared" si="37"/>
        <v>0</v>
      </c>
      <c r="W48" s="847">
        <f t="shared" si="37"/>
        <v>0</v>
      </c>
      <c r="X48" s="847">
        <f t="shared" si="37"/>
        <v>0</v>
      </c>
      <c r="Y48" s="847">
        <f t="shared" si="37"/>
        <v>0</v>
      </c>
      <c r="Z48" s="847">
        <f t="shared" si="37"/>
        <v>0</v>
      </c>
      <c r="AA48" s="847">
        <f t="shared" si="37"/>
        <v>0</v>
      </c>
      <c r="AB48" s="847">
        <f t="shared" si="37"/>
        <v>0</v>
      </c>
      <c r="AC48" s="847">
        <f t="shared" si="37"/>
        <v>0</v>
      </c>
      <c r="AD48" s="847">
        <f t="shared" si="37"/>
        <v>0</v>
      </c>
      <c r="AE48" s="847">
        <f t="shared" si="37"/>
        <v>0</v>
      </c>
      <c r="AF48" s="847">
        <f t="shared" si="37"/>
        <v>0</v>
      </c>
      <c r="AG48" s="847">
        <f t="shared" si="37"/>
        <v>0</v>
      </c>
      <c r="AH48" s="847">
        <f t="shared" si="37"/>
        <v>0</v>
      </c>
      <c r="AI48" s="847">
        <f t="shared" si="37"/>
        <v>0</v>
      </c>
      <c r="AJ48" s="847">
        <f t="shared" si="37"/>
        <v>0</v>
      </c>
      <c r="AK48" s="847">
        <f t="shared" si="37"/>
        <v>0</v>
      </c>
      <c r="AL48" s="847">
        <f t="shared" si="37"/>
        <v>0</v>
      </c>
      <c r="AM48" s="847">
        <f t="shared" si="37"/>
        <v>0</v>
      </c>
      <c r="AN48" s="847">
        <f t="shared" si="37"/>
        <v>0</v>
      </c>
      <c r="AO48" s="847">
        <f t="shared" si="37"/>
        <v>0</v>
      </c>
      <c r="AP48" s="847">
        <f t="shared" si="37"/>
        <v>0</v>
      </c>
      <c r="AQ48" s="847">
        <f t="shared" si="37"/>
        <v>0</v>
      </c>
      <c r="AR48" s="847">
        <f t="shared" si="37"/>
        <v>0</v>
      </c>
      <c r="AS48" s="847">
        <f t="shared" si="37"/>
        <v>0</v>
      </c>
      <c r="AT48" s="847">
        <f t="shared" si="37"/>
        <v>7</v>
      </c>
      <c r="AU48" s="847">
        <f t="shared" si="37"/>
        <v>0</v>
      </c>
      <c r="AV48" s="847">
        <f t="shared" si="37"/>
        <v>0</v>
      </c>
      <c r="AW48" s="847">
        <f t="shared" si="37"/>
        <v>0</v>
      </c>
      <c r="AX48" s="847">
        <f t="shared" si="37"/>
        <v>0</v>
      </c>
      <c r="AY48" s="847">
        <f t="shared" si="37"/>
        <v>0</v>
      </c>
      <c r="AZ48" s="847">
        <f t="shared" si="37"/>
        <v>0</v>
      </c>
      <c r="BA48" s="847">
        <f t="shared" si="37"/>
        <v>0</v>
      </c>
      <c r="BB48" s="847">
        <f t="shared" si="37"/>
        <v>0</v>
      </c>
      <c r="BC48" s="847">
        <f t="shared" si="37"/>
        <v>0</v>
      </c>
      <c r="BD48" s="847">
        <f t="shared" si="37"/>
        <v>0</v>
      </c>
      <c r="BE48" s="847">
        <f t="shared" si="37"/>
        <v>0</v>
      </c>
      <c r="BF48" s="847">
        <f t="shared" si="37"/>
        <v>0</v>
      </c>
      <c r="BG48" s="847">
        <f t="shared" si="37"/>
        <v>0</v>
      </c>
      <c r="BH48" s="847">
        <f t="shared" si="37"/>
        <v>0</v>
      </c>
      <c r="BI48" s="847">
        <f t="shared" si="37"/>
        <v>0</v>
      </c>
      <c r="BJ48" s="847">
        <f t="shared" si="37"/>
        <v>0</v>
      </c>
      <c r="BK48" s="847">
        <f t="shared" si="37"/>
        <v>0</v>
      </c>
      <c r="BL48" s="847">
        <f t="shared" si="37"/>
        <v>0</v>
      </c>
      <c r="BM48" s="847">
        <f t="shared" si="37"/>
        <v>0</v>
      </c>
      <c r="BN48" s="847">
        <f t="shared" si="37"/>
        <v>0</v>
      </c>
      <c r="BO48" s="847">
        <f t="shared" si="37"/>
        <v>0</v>
      </c>
      <c r="BP48" s="847">
        <f t="shared" si="37"/>
        <v>0</v>
      </c>
      <c r="BQ48" s="847">
        <f t="shared" si="37"/>
        <v>0</v>
      </c>
      <c r="BR48" s="847">
        <f t="shared" si="37"/>
        <v>0</v>
      </c>
      <c r="BS48" s="847">
        <f t="shared" si="37"/>
        <v>0</v>
      </c>
      <c r="BT48" s="847">
        <f t="shared" si="37"/>
        <v>0</v>
      </c>
      <c r="BU48" s="847">
        <f t="shared" si="37"/>
        <v>0</v>
      </c>
      <c r="BV48" s="847">
        <f t="shared" si="37"/>
        <v>0</v>
      </c>
      <c r="BW48" s="847">
        <f t="shared" si="37"/>
        <v>0</v>
      </c>
      <c r="BX48" s="847">
        <f t="shared" si="37"/>
        <v>0</v>
      </c>
      <c r="BY48" s="847">
        <f t="shared" ref="BY48:CJ48" si="38">SUM(BY49,BY50)</f>
        <v>0</v>
      </c>
      <c r="BZ48" s="847">
        <f t="shared" si="38"/>
        <v>0</v>
      </c>
      <c r="CA48" s="847">
        <f t="shared" si="38"/>
        <v>0</v>
      </c>
      <c r="CB48" s="847">
        <f t="shared" si="38"/>
        <v>0</v>
      </c>
      <c r="CC48" s="847">
        <f t="shared" si="38"/>
        <v>0</v>
      </c>
      <c r="CD48" s="847">
        <f t="shared" si="38"/>
        <v>0</v>
      </c>
      <c r="CE48" s="847">
        <f t="shared" si="38"/>
        <v>0</v>
      </c>
      <c r="CF48" s="847">
        <f t="shared" si="38"/>
        <v>0</v>
      </c>
      <c r="CG48" s="847">
        <f t="shared" si="38"/>
        <v>0</v>
      </c>
      <c r="CH48" s="847">
        <f t="shared" si="38"/>
        <v>0</v>
      </c>
      <c r="CI48" s="847">
        <f t="shared" si="38"/>
        <v>0</v>
      </c>
      <c r="CJ48" s="847">
        <f t="shared" si="38"/>
        <v>0</v>
      </c>
      <c r="CK48" s="627" t="s">
        <v>493</v>
      </c>
    </row>
    <row r="49" spans="1:90" ht="31.5" customHeight="1" x14ac:dyDescent="0.25">
      <c r="A49" s="571" t="s">
        <v>547</v>
      </c>
      <c r="B49" s="572" t="s">
        <v>674</v>
      </c>
      <c r="C49" s="571" t="s">
        <v>747</v>
      </c>
      <c r="D49" s="571" t="s">
        <v>493</v>
      </c>
      <c r="E49" s="642">
        <v>0</v>
      </c>
      <c r="F49" s="642">
        <v>0</v>
      </c>
      <c r="G49" s="642">
        <v>0</v>
      </c>
      <c r="H49" s="642">
        <v>0</v>
      </c>
      <c r="I49" s="642">
        <v>0</v>
      </c>
      <c r="J49" s="642">
        <v>0</v>
      </c>
      <c r="K49" s="642">
        <v>0</v>
      </c>
      <c r="L49" s="847">
        <v>0</v>
      </c>
      <c r="M49" s="847">
        <v>0</v>
      </c>
      <c r="N49" s="847">
        <v>0</v>
      </c>
      <c r="O49" s="847">
        <v>0</v>
      </c>
      <c r="P49" s="847">
        <v>0</v>
      </c>
      <c r="Q49" s="847">
        <v>0</v>
      </c>
      <c r="R49" s="847">
        <v>0</v>
      </c>
      <c r="S49" s="847">
        <v>0</v>
      </c>
      <c r="T49" s="847">
        <v>0</v>
      </c>
      <c r="U49" s="847">
        <v>0</v>
      </c>
      <c r="V49" s="847">
        <v>0</v>
      </c>
      <c r="W49" s="847">
        <v>0</v>
      </c>
      <c r="X49" s="847">
        <v>0</v>
      </c>
      <c r="Y49" s="847">
        <v>0</v>
      </c>
      <c r="Z49" s="847">
        <v>0</v>
      </c>
      <c r="AA49" s="847">
        <v>0</v>
      </c>
      <c r="AB49" s="847">
        <v>0</v>
      </c>
      <c r="AC49" s="847">
        <v>0</v>
      </c>
      <c r="AD49" s="847">
        <v>0</v>
      </c>
      <c r="AE49" s="847">
        <v>0</v>
      </c>
      <c r="AF49" s="847">
        <v>0</v>
      </c>
      <c r="AG49" s="847">
        <v>0</v>
      </c>
      <c r="AH49" s="847">
        <v>0</v>
      </c>
      <c r="AI49" s="847">
        <v>0</v>
      </c>
      <c r="AJ49" s="847">
        <v>0</v>
      </c>
      <c r="AK49" s="847">
        <v>0</v>
      </c>
      <c r="AL49" s="847">
        <v>0</v>
      </c>
      <c r="AM49" s="847">
        <v>0</v>
      </c>
      <c r="AN49" s="847">
        <v>0</v>
      </c>
      <c r="AO49" s="847">
        <v>0</v>
      </c>
      <c r="AP49" s="847">
        <v>0</v>
      </c>
      <c r="AQ49" s="847">
        <v>0</v>
      </c>
      <c r="AR49" s="847">
        <v>0</v>
      </c>
      <c r="AS49" s="847">
        <v>0</v>
      </c>
      <c r="AT49" s="847">
        <v>0</v>
      </c>
      <c r="AU49" s="847">
        <v>0</v>
      </c>
      <c r="AV49" s="847">
        <v>0</v>
      </c>
      <c r="AW49" s="847">
        <v>0</v>
      </c>
      <c r="AX49" s="847">
        <v>0</v>
      </c>
      <c r="AY49" s="847">
        <v>0</v>
      </c>
      <c r="AZ49" s="847">
        <v>0</v>
      </c>
      <c r="BA49" s="847">
        <v>0</v>
      </c>
      <c r="BB49" s="847">
        <v>0</v>
      </c>
      <c r="BC49" s="847">
        <v>0</v>
      </c>
      <c r="BD49" s="847">
        <v>0</v>
      </c>
      <c r="BE49" s="847">
        <v>0</v>
      </c>
      <c r="BF49" s="847">
        <v>0</v>
      </c>
      <c r="BG49" s="847">
        <v>0</v>
      </c>
      <c r="BH49" s="847">
        <v>0</v>
      </c>
      <c r="BI49" s="847">
        <v>0</v>
      </c>
      <c r="BJ49" s="847">
        <v>0</v>
      </c>
      <c r="BK49" s="847">
        <v>0</v>
      </c>
      <c r="BL49" s="847">
        <v>0</v>
      </c>
      <c r="BM49" s="847">
        <v>0</v>
      </c>
      <c r="BN49" s="847">
        <v>0</v>
      </c>
      <c r="BO49" s="847">
        <v>0</v>
      </c>
      <c r="BP49" s="847">
        <v>0</v>
      </c>
      <c r="BQ49" s="847">
        <v>0</v>
      </c>
      <c r="BR49" s="847">
        <v>0</v>
      </c>
      <c r="BS49" s="847">
        <v>0</v>
      </c>
      <c r="BT49" s="847">
        <v>0</v>
      </c>
      <c r="BU49" s="847">
        <v>0</v>
      </c>
      <c r="BV49" s="847">
        <v>0</v>
      </c>
      <c r="BW49" s="847">
        <v>0</v>
      </c>
      <c r="BX49" s="847">
        <v>0</v>
      </c>
      <c r="BY49" s="847">
        <v>0</v>
      </c>
      <c r="BZ49" s="847">
        <v>0</v>
      </c>
      <c r="CA49" s="847">
        <v>0</v>
      </c>
      <c r="CB49" s="847">
        <v>0</v>
      </c>
      <c r="CC49" s="847">
        <v>0</v>
      </c>
      <c r="CD49" s="847">
        <v>0</v>
      </c>
      <c r="CE49" s="847">
        <v>0</v>
      </c>
      <c r="CF49" s="847">
        <v>0</v>
      </c>
      <c r="CG49" s="847">
        <v>0</v>
      </c>
      <c r="CH49" s="847">
        <v>0</v>
      </c>
      <c r="CI49" s="847">
        <v>0</v>
      </c>
      <c r="CJ49" s="847">
        <v>0</v>
      </c>
      <c r="CK49" s="627" t="s">
        <v>493</v>
      </c>
    </row>
    <row r="50" spans="1:90" ht="63" customHeight="1" x14ac:dyDescent="0.25">
      <c r="A50" s="571" t="s">
        <v>548</v>
      </c>
      <c r="B50" s="572" t="s">
        <v>675</v>
      </c>
      <c r="C50" s="571" t="s">
        <v>747</v>
      </c>
      <c r="D50" s="571" t="s">
        <v>493</v>
      </c>
      <c r="E50" s="642">
        <f t="shared" ref="E50:AJ50" si="39">SUM(E51:E51)</f>
        <v>0</v>
      </c>
      <c r="F50" s="642">
        <f t="shared" si="39"/>
        <v>0</v>
      </c>
      <c r="G50" s="642">
        <f t="shared" si="39"/>
        <v>0</v>
      </c>
      <c r="H50" s="642">
        <f t="shared" si="39"/>
        <v>0</v>
      </c>
      <c r="I50" s="642">
        <f t="shared" si="39"/>
        <v>0</v>
      </c>
      <c r="J50" s="642">
        <f t="shared" si="39"/>
        <v>0</v>
      </c>
      <c r="K50" s="642">
        <f t="shared" si="39"/>
        <v>118</v>
      </c>
      <c r="L50" s="847">
        <f t="shared" si="39"/>
        <v>0</v>
      </c>
      <c r="M50" s="847">
        <f t="shared" si="39"/>
        <v>0</v>
      </c>
      <c r="N50" s="847">
        <f t="shared" si="39"/>
        <v>0</v>
      </c>
      <c r="O50" s="847">
        <f t="shared" si="39"/>
        <v>0</v>
      </c>
      <c r="P50" s="847">
        <f t="shared" si="39"/>
        <v>0</v>
      </c>
      <c r="Q50" s="847">
        <f t="shared" si="39"/>
        <v>0</v>
      </c>
      <c r="R50" s="847">
        <f>SUM(R51:R52)</f>
        <v>7</v>
      </c>
      <c r="S50" s="847">
        <f t="shared" si="39"/>
        <v>0</v>
      </c>
      <c r="T50" s="847">
        <f t="shared" si="39"/>
        <v>0</v>
      </c>
      <c r="U50" s="847">
        <f t="shared" si="39"/>
        <v>0</v>
      </c>
      <c r="V50" s="847">
        <f t="shared" si="39"/>
        <v>0</v>
      </c>
      <c r="W50" s="847">
        <f t="shared" si="39"/>
        <v>0</v>
      </c>
      <c r="X50" s="847">
        <f t="shared" si="39"/>
        <v>0</v>
      </c>
      <c r="Y50" s="847">
        <f t="shared" si="39"/>
        <v>0</v>
      </c>
      <c r="Z50" s="847">
        <f t="shared" si="39"/>
        <v>0</v>
      </c>
      <c r="AA50" s="847">
        <f t="shared" si="39"/>
        <v>0</v>
      </c>
      <c r="AB50" s="847">
        <f t="shared" si="39"/>
        <v>0</v>
      </c>
      <c r="AC50" s="847">
        <f t="shared" si="39"/>
        <v>0</v>
      </c>
      <c r="AD50" s="847">
        <f t="shared" si="39"/>
        <v>0</v>
      </c>
      <c r="AE50" s="847">
        <f t="shared" si="39"/>
        <v>0</v>
      </c>
      <c r="AF50" s="847">
        <f t="shared" si="39"/>
        <v>0</v>
      </c>
      <c r="AG50" s="847">
        <f t="shared" si="39"/>
        <v>0</v>
      </c>
      <c r="AH50" s="847">
        <f t="shared" si="39"/>
        <v>0</v>
      </c>
      <c r="AI50" s="847">
        <f t="shared" si="39"/>
        <v>0</v>
      </c>
      <c r="AJ50" s="847">
        <f t="shared" si="39"/>
        <v>0</v>
      </c>
      <c r="AK50" s="847">
        <f t="shared" ref="AK50:AS50" si="40">SUM(AK51:AK51)</f>
        <v>0</v>
      </c>
      <c r="AL50" s="847">
        <f t="shared" si="40"/>
        <v>0</v>
      </c>
      <c r="AM50" s="847">
        <f t="shared" si="40"/>
        <v>0</v>
      </c>
      <c r="AN50" s="847">
        <f t="shared" si="40"/>
        <v>0</v>
      </c>
      <c r="AO50" s="847">
        <f t="shared" si="40"/>
        <v>0</v>
      </c>
      <c r="AP50" s="847">
        <f t="shared" si="40"/>
        <v>0</v>
      </c>
      <c r="AQ50" s="847">
        <f t="shared" si="40"/>
        <v>0</v>
      </c>
      <c r="AR50" s="847">
        <f t="shared" si="40"/>
        <v>0</v>
      </c>
      <c r="AS50" s="847">
        <f t="shared" si="40"/>
        <v>0</v>
      </c>
      <c r="AT50" s="847">
        <f>SUM(AT51:AT52)</f>
        <v>7</v>
      </c>
      <c r="AU50" s="878">
        <f t="shared" ref="AU50:CC50" si="41">SUM(AU51:AU52)</f>
        <v>0</v>
      </c>
      <c r="AV50" s="878">
        <f t="shared" si="41"/>
        <v>0</v>
      </c>
      <c r="AW50" s="878">
        <f t="shared" si="41"/>
        <v>0</v>
      </c>
      <c r="AX50" s="878">
        <f t="shared" si="41"/>
        <v>0</v>
      </c>
      <c r="AY50" s="878">
        <f t="shared" si="41"/>
        <v>0</v>
      </c>
      <c r="AZ50" s="878">
        <f t="shared" si="41"/>
        <v>0</v>
      </c>
      <c r="BA50" s="878">
        <f t="shared" si="41"/>
        <v>0</v>
      </c>
      <c r="BB50" s="878">
        <f t="shared" si="41"/>
        <v>0</v>
      </c>
      <c r="BC50" s="878">
        <f t="shared" si="41"/>
        <v>0</v>
      </c>
      <c r="BD50" s="878">
        <f t="shared" si="41"/>
        <v>0</v>
      </c>
      <c r="BE50" s="878">
        <f t="shared" si="41"/>
        <v>0</v>
      </c>
      <c r="BF50" s="878">
        <f t="shared" si="41"/>
        <v>0</v>
      </c>
      <c r="BG50" s="878">
        <f t="shared" si="41"/>
        <v>0</v>
      </c>
      <c r="BH50" s="878">
        <f t="shared" si="41"/>
        <v>0</v>
      </c>
      <c r="BI50" s="878">
        <f t="shared" si="41"/>
        <v>0</v>
      </c>
      <c r="BJ50" s="878">
        <f t="shared" si="41"/>
        <v>0</v>
      </c>
      <c r="BK50" s="878">
        <f t="shared" si="41"/>
        <v>0</v>
      </c>
      <c r="BL50" s="878">
        <f t="shared" si="41"/>
        <v>0</v>
      </c>
      <c r="BM50" s="878">
        <f t="shared" si="41"/>
        <v>0</v>
      </c>
      <c r="BN50" s="878">
        <f t="shared" si="41"/>
        <v>0</v>
      </c>
      <c r="BO50" s="878">
        <f t="shared" si="41"/>
        <v>0</v>
      </c>
      <c r="BP50" s="878">
        <f t="shared" si="41"/>
        <v>0</v>
      </c>
      <c r="BQ50" s="878">
        <f t="shared" si="41"/>
        <v>0</v>
      </c>
      <c r="BR50" s="878">
        <f t="shared" si="41"/>
        <v>0</v>
      </c>
      <c r="BS50" s="878">
        <f t="shared" si="41"/>
        <v>0</v>
      </c>
      <c r="BT50" s="878">
        <f t="shared" si="41"/>
        <v>0</v>
      </c>
      <c r="BU50" s="878">
        <f t="shared" si="41"/>
        <v>0</v>
      </c>
      <c r="BV50" s="878">
        <f t="shared" si="41"/>
        <v>0</v>
      </c>
      <c r="BW50" s="878">
        <f t="shared" si="41"/>
        <v>0</v>
      </c>
      <c r="BX50" s="878">
        <f t="shared" si="41"/>
        <v>0</v>
      </c>
      <c r="BY50" s="878">
        <f t="shared" si="41"/>
        <v>0</v>
      </c>
      <c r="BZ50" s="878">
        <f t="shared" si="41"/>
        <v>0</v>
      </c>
      <c r="CA50" s="878">
        <f t="shared" si="41"/>
        <v>0</v>
      </c>
      <c r="CB50" s="878">
        <f t="shared" si="41"/>
        <v>0</v>
      </c>
      <c r="CC50" s="878">
        <f t="shared" si="41"/>
        <v>0</v>
      </c>
      <c r="CD50" s="847">
        <v>0</v>
      </c>
      <c r="CE50" s="847">
        <f t="shared" ref="CE50:CJ50" si="42">SUM(CE51:CE51)</f>
        <v>0</v>
      </c>
      <c r="CF50" s="847">
        <f t="shared" si="42"/>
        <v>0</v>
      </c>
      <c r="CG50" s="847">
        <f t="shared" si="42"/>
        <v>0</v>
      </c>
      <c r="CH50" s="847">
        <f t="shared" si="42"/>
        <v>0</v>
      </c>
      <c r="CI50" s="847">
        <f t="shared" si="42"/>
        <v>0</v>
      </c>
      <c r="CJ50" s="847">
        <f t="shared" si="42"/>
        <v>0</v>
      </c>
      <c r="CK50" s="627" t="s">
        <v>493</v>
      </c>
    </row>
    <row r="51" spans="1:90" ht="31.5" customHeight="1" x14ac:dyDescent="0.25">
      <c r="A51" s="571" t="s">
        <v>1520</v>
      </c>
      <c r="B51" s="880" t="str">
        <f>I1115_1037000158513_10_69_0!B50</f>
        <v>Установка системы телемеханики и диспетчеризации</v>
      </c>
      <c r="C51" s="880" t="str">
        <f>I1115_1037000158513_10_69_0!C50</f>
        <v>J_000006089</v>
      </c>
      <c r="D51" s="571" t="s">
        <v>493</v>
      </c>
      <c r="E51" s="642">
        <f>[7]В0228_1037000158513_04_0_69_!BL54</f>
        <v>0</v>
      </c>
      <c r="F51" s="642">
        <f>[7]В0228_1037000158513_04_0_69_!BM54</f>
        <v>0</v>
      </c>
      <c r="G51" s="642">
        <v>0</v>
      </c>
      <c r="H51" s="642">
        <v>0</v>
      </c>
      <c r="I51" s="642">
        <v>0</v>
      </c>
      <c r="J51" s="642">
        <f>[7]В0228_1037000158513_04_0_69_!BO54</f>
        <v>0</v>
      </c>
      <c r="K51" s="642">
        <f>[7]В0228_1037000158513_04_0_69_!BP54</f>
        <v>118</v>
      </c>
      <c r="L51" s="847">
        <f t="shared" ref="L51:L52" si="43">S51+Z51+AG51+AN51</f>
        <v>0</v>
      </c>
      <c r="M51" s="847">
        <f t="shared" ref="M51:M52" si="44">T51+AA51+AH51+AO51</f>
        <v>0</v>
      </c>
      <c r="N51" s="847">
        <f t="shared" ref="N51:N52" si="45">U51+AB51+AI51+AP51</f>
        <v>0</v>
      </c>
      <c r="O51" s="847">
        <f t="shared" ref="O51:O52" si="46">V51+AC51+AJ51+AQ51</f>
        <v>0</v>
      </c>
      <c r="P51" s="847">
        <f t="shared" ref="P51:P52" si="47">W51+AD51+AK51+AR51</f>
        <v>0</v>
      </c>
      <c r="Q51" s="847">
        <f t="shared" ref="Q51:Q52" si="48">X51+AE51+AL51+AS51</f>
        <v>0</v>
      </c>
      <c r="R51" s="847">
        <f t="shared" ref="R51:R52" si="49">Y51+AF51+AM51+AT51</f>
        <v>6</v>
      </c>
      <c r="S51" s="847">
        <f>I1015_1037000158513_13_69_0!N52</f>
        <v>0</v>
      </c>
      <c r="T51" s="847">
        <v>0</v>
      </c>
      <c r="U51" s="847">
        <v>0</v>
      </c>
      <c r="V51" s="847">
        <v>0</v>
      </c>
      <c r="W51" s="847">
        <f>I1015_1037000158513_13_69_0!P52</f>
        <v>0</v>
      </c>
      <c r="X51" s="847">
        <f>I1015_1037000158513_13_69_0!Q52</f>
        <v>0</v>
      </c>
      <c r="Y51" s="847">
        <f>I1015_1037000158513_13_69_0!R52</f>
        <v>0</v>
      </c>
      <c r="Z51" s="847">
        <f>I1015_1037000158513_13_69_0!U52</f>
        <v>0</v>
      </c>
      <c r="AA51" s="847">
        <v>0</v>
      </c>
      <c r="AB51" s="847">
        <v>0</v>
      </c>
      <c r="AC51" s="847">
        <v>0</v>
      </c>
      <c r="AD51" s="847">
        <f>I1015_1037000158513_13_69_0!W52</f>
        <v>0</v>
      </c>
      <c r="AE51" s="847">
        <f>I1015_1037000158513_13_69_0!X52</f>
        <v>0</v>
      </c>
      <c r="AF51" s="847">
        <f>I1015_1037000158513_13_69_0!Y52</f>
        <v>0</v>
      </c>
      <c r="AG51" s="847">
        <f>I1015_1037000158513_13_69_0!AB52</f>
        <v>0</v>
      </c>
      <c r="AH51" s="847">
        <v>0</v>
      </c>
      <c r="AI51" s="847">
        <v>0</v>
      </c>
      <c r="AJ51" s="847">
        <v>0</v>
      </c>
      <c r="AK51" s="847">
        <f>I1015_1037000158513_13_69_0!AD52</f>
        <v>0</v>
      </c>
      <c r="AL51" s="847">
        <f>I1015_1037000158513_13_69_0!AE52</f>
        <v>0</v>
      </c>
      <c r="AM51" s="847">
        <f>I1015_1037000158513_13_69_0!AF52</f>
        <v>0</v>
      </c>
      <c r="AN51" s="847">
        <f>I1015_1037000158513_13_69_0!AI52</f>
        <v>0</v>
      </c>
      <c r="AO51" s="847">
        <v>0</v>
      </c>
      <c r="AP51" s="847">
        <v>0</v>
      </c>
      <c r="AQ51" s="847">
        <v>0</v>
      </c>
      <c r="AR51" s="847">
        <f>I1015_1037000158513_13_69_0!AK52</f>
        <v>0</v>
      </c>
      <c r="AS51" s="847">
        <f>I1015_1037000158513_13_69_0!AL52</f>
        <v>0</v>
      </c>
      <c r="AT51" s="847">
        <f>I1015_1037000158513_13_69_0!AM52</f>
        <v>6</v>
      </c>
      <c r="AU51" s="847">
        <f t="shared" ref="AU51:AU52" si="50">BB51+BI51+BP51+BW51</f>
        <v>0</v>
      </c>
      <c r="AV51" s="847">
        <f t="shared" ref="AV51:AV52" si="51">BC51+BJ51+BQ51+BX51</f>
        <v>0</v>
      </c>
      <c r="AW51" s="847">
        <f t="shared" ref="AW51:AW52" si="52">BD51+BK51+BR51+BY51</f>
        <v>0</v>
      </c>
      <c r="AX51" s="847">
        <f t="shared" ref="AX51:AX52" si="53">BE51+BL51+BS51+BZ51</f>
        <v>0</v>
      </c>
      <c r="AY51" s="847">
        <f t="shared" ref="AY51:AY52" si="54">BF51+BM51+BT51+CA51</f>
        <v>0</v>
      </c>
      <c r="AZ51" s="847">
        <f t="shared" ref="AZ51:AZ52" si="55">BG51+BN51+BU51+CB51</f>
        <v>0</v>
      </c>
      <c r="BA51" s="847">
        <f t="shared" ref="BA51:BA52" si="56">BH51+BO51+BV51+CC51</f>
        <v>0</v>
      </c>
      <c r="BB51" s="847">
        <f>I1015_1037000158513_13_69_0!AW52</f>
        <v>0</v>
      </c>
      <c r="BC51" s="847">
        <v>0</v>
      </c>
      <c r="BD51" s="847">
        <v>0</v>
      </c>
      <c r="BE51" s="847">
        <v>0</v>
      </c>
      <c r="BF51" s="847">
        <f>I1015_1037000158513_13_69_0!AY52</f>
        <v>0</v>
      </c>
      <c r="BG51" s="847">
        <f>I1015_1037000158513_13_69_0!AZ52</f>
        <v>0</v>
      </c>
      <c r="BH51" s="847">
        <f>I1015_1037000158513_13_69_0!BA52</f>
        <v>0</v>
      </c>
      <c r="BI51" s="847">
        <v>0</v>
      </c>
      <c r="BJ51" s="847">
        <v>0</v>
      </c>
      <c r="BK51" s="847">
        <v>0</v>
      </c>
      <c r="BL51" s="847">
        <v>0</v>
      </c>
      <c r="BM51" s="847">
        <v>0</v>
      </c>
      <c r="BN51" s="847">
        <v>0</v>
      </c>
      <c r="BO51" s="847">
        <v>0</v>
      </c>
      <c r="BP51" s="847">
        <v>0</v>
      </c>
      <c r="BQ51" s="847">
        <v>0</v>
      </c>
      <c r="BR51" s="847">
        <v>0</v>
      </c>
      <c r="BS51" s="847">
        <v>0</v>
      </c>
      <c r="BT51" s="847">
        <v>0</v>
      </c>
      <c r="BU51" s="847">
        <v>0</v>
      </c>
      <c r="BV51" s="847">
        <v>0</v>
      </c>
      <c r="BW51" s="847">
        <v>0</v>
      </c>
      <c r="BX51" s="847">
        <v>0</v>
      </c>
      <c r="BY51" s="847">
        <v>0</v>
      </c>
      <c r="BZ51" s="847">
        <v>0</v>
      </c>
      <c r="CA51" s="847">
        <v>0</v>
      </c>
      <c r="CB51" s="847">
        <v>0</v>
      </c>
      <c r="CC51" s="847">
        <v>0</v>
      </c>
      <c r="CD51" s="929">
        <f t="shared" ref="CD51:CD52" si="57">(BB51+BI51+BP51)-(S51+Z51+AG51)</f>
        <v>0</v>
      </c>
      <c r="CE51" s="929">
        <f t="shared" ref="CE51:CE52" si="58">(BC51+BJ51+BQ51)-(T51+AA51+AH51)</f>
        <v>0</v>
      </c>
      <c r="CF51" s="929">
        <f t="shared" ref="CF51:CF52" si="59">(BD51+BK51+BR51)-(U51+AB51+AI51)</f>
        <v>0</v>
      </c>
      <c r="CG51" s="929">
        <f t="shared" ref="CG51:CG52" si="60">(BE51+BL51+BS51)-(V51+AC51+AJ51)</f>
        <v>0</v>
      </c>
      <c r="CH51" s="929">
        <f t="shared" ref="CH51:CH52" si="61">(BF51+BM51+BT51)-(W51+AD51+AK51)</f>
        <v>0</v>
      </c>
      <c r="CI51" s="929">
        <f t="shared" ref="CI51:CI52" si="62">(BG51+BN51+BU51)-(X51+AE51+AL51)</f>
        <v>0</v>
      </c>
      <c r="CJ51" s="929">
        <f t="shared" ref="CJ51:CJ52" si="63">(BH51+BO51+BV51)-(Y51+AF51+AM51)</f>
        <v>0</v>
      </c>
      <c r="CK51" s="930" t="str">
        <f>I1115_1037000158513_10_69_0!AF50</f>
        <v>нд</v>
      </c>
    </row>
    <row r="52" spans="1:90" ht="31.5" customHeight="1" x14ac:dyDescent="0.25">
      <c r="A52" s="571" t="s">
        <v>1531</v>
      </c>
      <c r="B52" s="880" t="str">
        <f>I1115_1037000158513_10_69_0!B51</f>
        <v>Реконструкция РП "Фрунзенский"</v>
      </c>
      <c r="C52" s="880" t="str">
        <f>I1115_1037000158513_10_69_0!C51</f>
        <v>J_0000000031</v>
      </c>
      <c r="D52" s="571" t="s">
        <v>493</v>
      </c>
      <c r="E52" s="642" t="e">
        <f>SUM(#REF!,E55,E56,E57,E58,E61,E62,E63)</f>
        <v>#REF!</v>
      </c>
      <c r="F52" s="642" t="e">
        <f>SUM(#REF!,F55,F56,F57,F58,F61,F62,F63)</f>
        <v>#REF!</v>
      </c>
      <c r="G52" s="642" t="e">
        <f>SUM(#REF!,G55,G56,G57,G58,G61,G62,G63)</f>
        <v>#REF!</v>
      </c>
      <c r="H52" s="642" t="e">
        <f>SUM(#REF!,H55,H56,H57,H58,H61,H62,H63)</f>
        <v>#REF!</v>
      </c>
      <c r="I52" s="642" t="e">
        <f>SUM(#REF!,I55,I56,I57,I58,I61,I62,I63)</f>
        <v>#REF!</v>
      </c>
      <c r="J52" s="642" t="e">
        <f>SUM(#REF!,J55,J56,J57,J58,J61,J62,J63)</f>
        <v>#REF!</v>
      </c>
      <c r="K52" s="642" t="e">
        <f>SUM(#REF!,K55,K56,K57,K58,K61,K62,K63)</f>
        <v>#REF!</v>
      </c>
      <c r="L52" s="847">
        <f t="shared" si="43"/>
        <v>0</v>
      </c>
      <c r="M52" s="847">
        <f t="shared" si="44"/>
        <v>0</v>
      </c>
      <c r="N52" s="847">
        <f t="shared" si="45"/>
        <v>0</v>
      </c>
      <c r="O52" s="847">
        <f t="shared" si="46"/>
        <v>0</v>
      </c>
      <c r="P52" s="847">
        <f t="shared" si="47"/>
        <v>0</v>
      </c>
      <c r="Q52" s="847">
        <f t="shared" si="48"/>
        <v>0</v>
      </c>
      <c r="R52" s="847">
        <f t="shared" si="49"/>
        <v>1</v>
      </c>
      <c r="S52" s="847">
        <f>I1015_1037000158513_13_69_0!N53</f>
        <v>0</v>
      </c>
      <c r="T52" s="847">
        <v>0</v>
      </c>
      <c r="U52" s="847">
        <v>0</v>
      </c>
      <c r="V52" s="847">
        <v>0</v>
      </c>
      <c r="W52" s="847">
        <f>I1015_1037000158513_13_69_0!P53</f>
        <v>0</v>
      </c>
      <c r="X52" s="847">
        <f>I1015_1037000158513_13_69_0!Q53</f>
        <v>0</v>
      </c>
      <c r="Y52" s="847">
        <f>I1015_1037000158513_13_69_0!R53</f>
        <v>0</v>
      </c>
      <c r="Z52" s="847">
        <f>I1015_1037000158513_13_69_0!U53</f>
        <v>0</v>
      </c>
      <c r="AA52" s="847">
        <v>0</v>
      </c>
      <c r="AB52" s="847">
        <v>0</v>
      </c>
      <c r="AC52" s="847">
        <v>0</v>
      </c>
      <c r="AD52" s="847">
        <f>I1015_1037000158513_13_69_0!W53</f>
        <v>0</v>
      </c>
      <c r="AE52" s="847">
        <f>I1015_1037000158513_13_69_0!X53</f>
        <v>0</v>
      </c>
      <c r="AF52" s="847">
        <f>I1015_1037000158513_13_69_0!Y53</f>
        <v>0</v>
      </c>
      <c r="AG52" s="847">
        <f>I1015_1037000158513_13_69_0!AB53</f>
        <v>0</v>
      </c>
      <c r="AH52" s="847">
        <v>0</v>
      </c>
      <c r="AI52" s="847">
        <v>0</v>
      </c>
      <c r="AJ52" s="847">
        <v>0</v>
      </c>
      <c r="AK52" s="847">
        <f>I1015_1037000158513_13_69_0!AD53</f>
        <v>0</v>
      </c>
      <c r="AL52" s="847">
        <f>I1015_1037000158513_13_69_0!AE53</f>
        <v>0</v>
      </c>
      <c r="AM52" s="847">
        <f>I1015_1037000158513_13_69_0!AF53</f>
        <v>0</v>
      </c>
      <c r="AN52" s="847">
        <f>I1015_1037000158513_13_69_0!AI53</f>
        <v>0</v>
      </c>
      <c r="AO52" s="847">
        <v>0</v>
      </c>
      <c r="AP52" s="847">
        <v>0</v>
      </c>
      <c r="AQ52" s="847">
        <v>0</v>
      </c>
      <c r="AR52" s="847">
        <f>I1015_1037000158513_13_69_0!AK53</f>
        <v>0</v>
      </c>
      <c r="AS52" s="847">
        <f>I1015_1037000158513_13_69_0!AL53</f>
        <v>0</v>
      </c>
      <c r="AT52" s="847">
        <f>I1015_1037000158513_13_69_0!AM53</f>
        <v>1</v>
      </c>
      <c r="AU52" s="847">
        <f t="shared" si="50"/>
        <v>0</v>
      </c>
      <c r="AV52" s="847">
        <f t="shared" si="51"/>
        <v>0</v>
      </c>
      <c r="AW52" s="847">
        <f t="shared" si="52"/>
        <v>0</v>
      </c>
      <c r="AX52" s="847">
        <f t="shared" si="53"/>
        <v>0</v>
      </c>
      <c r="AY52" s="847">
        <f t="shared" si="54"/>
        <v>0</v>
      </c>
      <c r="AZ52" s="847">
        <f t="shared" si="55"/>
        <v>0</v>
      </c>
      <c r="BA52" s="847">
        <f t="shared" si="56"/>
        <v>0</v>
      </c>
      <c r="BB52" s="847">
        <f>I1015_1037000158513_13_69_0!AW53</f>
        <v>0</v>
      </c>
      <c r="BC52" s="847">
        <v>0</v>
      </c>
      <c r="BD52" s="847">
        <v>0</v>
      </c>
      <c r="BE52" s="847">
        <v>0</v>
      </c>
      <c r="BF52" s="847">
        <f>I1015_1037000158513_13_69_0!AY53</f>
        <v>0</v>
      </c>
      <c r="BG52" s="847">
        <f>I1015_1037000158513_13_69_0!AZ53</f>
        <v>0</v>
      </c>
      <c r="BH52" s="847">
        <f>I1015_1037000158513_13_69_0!BA53</f>
        <v>0</v>
      </c>
      <c r="BI52" s="847">
        <v>0</v>
      </c>
      <c r="BJ52" s="847">
        <v>0</v>
      </c>
      <c r="BK52" s="847">
        <v>0</v>
      </c>
      <c r="BL52" s="847">
        <v>0</v>
      </c>
      <c r="BM52" s="847">
        <v>0</v>
      </c>
      <c r="BN52" s="847">
        <v>0</v>
      </c>
      <c r="BO52" s="847">
        <v>0</v>
      </c>
      <c r="BP52" s="847">
        <v>0</v>
      </c>
      <c r="BQ52" s="847">
        <v>0</v>
      </c>
      <c r="BR52" s="847">
        <v>0</v>
      </c>
      <c r="BS52" s="847">
        <v>0</v>
      </c>
      <c r="BT52" s="847">
        <v>0</v>
      </c>
      <c r="BU52" s="847">
        <v>0</v>
      </c>
      <c r="BV52" s="847">
        <v>0</v>
      </c>
      <c r="BW52" s="847">
        <v>0</v>
      </c>
      <c r="BX52" s="847">
        <v>0</v>
      </c>
      <c r="BY52" s="847">
        <v>0</v>
      </c>
      <c r="BZ52" s="847">
        <v>0</v>
      </c>
      <c r="CA52" s="847">
        <v>0</v>
      </c>
      <c r="CB52" s="847">
        <v>0</v>
      </c>
      <c r="CC52" s="847">
        <v>0</v>
      </c>
      <c r="CD52" s="929">
        <f t="shared" si="57"/>
        <v>0</v>
      </c>
      <c r="CE52" s="929">
        <f t="shared" si="58"/>
        <v>0</v>
      </c>
      <c r="CF52" s="929">
        <f t="shared" si="59"/>
        <v>0</v>
      </c>
      <c r="CG52" s="929">
        <f t="shared" si="60"/>
        <v>0</v>
      </c>
      <c r="CH52" s="929">
        <f t="shared" si="61"/>
        <v>0</v>
      </c>
      <c r="CI52" s="929">
        <f t="shared" si="62"/>
        <v>0</v>
      </c>
      <c r="CJ52" s="929">
        <f t="shared" si="63"/>
        <v>0</v>
      </c>
      <c r="CK52" s="930" t="s">
        <v>493</v>
      </c>
    </row>
    <row r="53" spans="1:90" ht="47.25" customHeight="1" x14ac:dyDescent="0.25">
      <c r="A53" s="571" t="s">
        <v>551</v>
      </c>
      <c r="B53" s="572" t="s">
        <v>643</v>
      </c>
      <c r="C53" s="571" t="s">
        <v>747</v>
      </c>
      <c r="D53" s="571" t="s">
        <v>493</v>
      </c>
      <c r="E53" s="642">
        <f>[7]В0228_1037000158513_04_0_69_!BL60</f>
        <v>0</v>
      </c>
      <c r="F53" s="642">
        <f>[7]В0228_1037000158513_04_0_69_!BM60</f>
        <v>0</v>
      </c>
      <c r="G53" s="642">
        <v>0</v>
      </c>
      <c r="H53" s="642">
        <v>0</v>
      </c>
      <c r="I53" s="642">
        <v>0</v>
      </c>
      <c r="J53" s="642">
        <f>[7]В0228_1037000158513_04_0_69_!BO60</f>
        <v>0</v>
      </c>
      <c r="K53" s="642">
        <f>[7]В0228_1037000158513_04_0_69_!BP60</f>
        <v>100</v>
      </c>
      <c r="L53" s="847">
        <f t="shared" ref="L53:BW53" si="64">SUM(L54,L55)</f>
        <v>0</v>
      </c>
      <c r="M53" s="847">
        <f t="shared" si="64"/>
        <v>0</v>
      </c>
      <c r="N53" s="847">
        <f t="shared" si="64"/>
        <v>0</v>
      </c>
      <c r="O53" s="847">
        <f t="shared" si="64"/>
        <v>0</v>
      </c>
      <c r="P53" s="847">
        <f t="shared" si="64"/>
        <v>0</v>
      </c>
      <c r="Q53" s="847">
        <f t="shared" si="64"/>
        <v>0</v>
      </c>
      <c r="R53" s="847">
        <f t="shared" si="64"/>
        <v>0</v>
      </c>
      <c r="S53" s="847">
        <f t="shared" si="64"/>
        <v>0</v>
      </c>
      <c r="T53" s="847">
        <f t="shared" si="64"/>
        <v>0</v>
      </c>
      <c r="U53" s="847">
        <f t="shared" si="64"/>
        <v>0</v>
      </c>
      <c r="V53" s="847">
        <f t="shared" si="64"/>
        <v>0</v>
      </c>
      <c r="W53" s="847">
        <f t="shared" si="64"/>
        <v>0</v>
      </c>
      <c r="X53" s="847">
        <f t="shared" si="64"/>
        <v>0</v>
      </c>
      <c r="Y53" s="847">
        <f t="shared" si="64"/>
        <v>0</v>
      </c>
      <c r="Z53" s="847">
        <f t="shared" si="64"/>
        <v>0</v>
      </c>
      <c r="AA53" s="847">
        <f t="shared" si="64"/>
        <v>0</v>
      </c>
      <c r="AB53" s="847">
        <f t="shared" si="64"/>
        <v>0</v>
      </c>
      <c r="AC53" s="847">
        <f t="shared" si="64"/>
        <v>0</v>
      </c>
      <c r="AD53" s="847">
        <f t="shared" si="64"/>
        <v>0</v>
      </c>
      <c r="AE53" s="847">
        <f t="shared" si="64"/>
        <v>0</v>
      </c>
      <c r="AF53" s="847">
        <f t="shared" si="64"/>
        <v>0</v>
      </c>
      <c r="AG53" s="847">
        <f t="shared" si="64"/>
        <v>0</v>
      </c>
      <c r="AH53" s="847">
        <f t="shared" si="64"/>
        <v>0</v>
      </c>
      <c r="AI53" s="847">
        <f t="shared" si="64"/>
        <v>0</v>
      </c>
      <c r="AJ53" s="847">
        <f t="shared" si="64"/>
        <v>0</v>
      </c>
      <c r="AK53" s="847">
        <f t="shared" si="64"/>
        <v>0</v>
      </c>
      <c r="AL53" s="847">
        <f t="shared" si="64"/>
        <v>0</v>
      </c>
      <c r="AM53" s="847">
        <f t="shared" si="64"/>
        <v>0</v>
      </c>
      <c r="AN53" s="847">
        <f t="shared" si="64"/>
        <v>0</v>
      </c>
      <c r="AO53" s="847">
        <f t="shared" si="64"/>
        <v>0</v>
      </c>
      <c r="AP53" s="847">
        <f t="shared" si="64"/>
        <v>0</v>
      </c>
      <c r="AQ53" s="847">
        <f t="shared" si="64"/>
        <v>0</v>
      </c>
      <c r="AR53" s="847">
        <f t="shared" si="64"/>
        <v>0</v>
      </c>
      <c r="AS53" s="847">
        <f t="shared" si="64"/>
        <v>0</v>
      </c>
      <c r="AT53" s="847">
        <f t="shared" si="64"/>
        <v>0</v>
      </c>
      <c r="AU53" s="847">
        <f t="shared" si="64"/>
        <v>0</v>
      </c>
      <c r="AV53" s="847">
        <f t="shared" si="64"/>
        <v>0</v>
      </c>
      <c r="AW53" s="847">
        <f t="shared" si="64"/>
        <v>0</v>
      </c>
      <c r="AX53" s="847">
        <f t="shared" si="64"/>
        <v>0</v>
      </c>
      <c r="AY53" s="847">
        <f t="shared" si="64"/>
        <v>0</v>
      </c>
      <c r="AZ53" s="847">
        <f t="shared" si="64"/>
        <v>0</v>
      </c>
      <c r="BA53" s="847">
        <f t="shared" si="64"/>
        <v>0</v>
      </c>
      <c r="BB53" s="847">
        <f t="shared" si="64"/>
        <v>0</v>
      </c>
      <c r="BC53" s="847">
        <f t="shared" si="64"/>
        <v>0</v>
      </c>
      <c r="BD53" s="847">
        <f t="shared" si="64"/>
        <v>0</v>
      </c>
      <c r="BE53" s="847">
        <f t="shared" si="64"/>
        <v>0</v>
      </c>
      <c r="BF53" s="847">
        <f t="shared" si="64"/>
        <v>0</v>
      </c>
      <c r="BG53" s="847">
        <f t="shared" si="64"/>
        <v>0</v>
      </c>
      <c r="BH53" s="847">
        <f t="shared" si="64"/>
        <v>0</v>
      </c>
      <c r="BI53" s="847">
        <f t="shared" si="64"/>
        <v>0</v>
      </c>
      <c r="BJ53" s="847">
        <f t="shared" si="64"/>
        <v>0</v>
      </c>
      <c r="BK53" s="847">
        <f t="shared" si="64"/>
        <v>0</v>
      </c>
      <c r="BL53" s="847">
        <f t="shared" si="64"/>
        <v>0</v>
      </c>
      <c r="BM53" s="847">
        <f t="shared" si="64"/>
        <v>0</v>
      </c>
      <c r="BN53" s="847">
        <f t="shared" si="64"/>
        <v>0</v>
      </c>
      <c r="BO53" s="847">
        <f t="shared" si="64"/>
        <v>0</v>
      </c>
      <c r="BP53" s="847">
        <f t="shared" si="64"/>
        <v>0</v>
      </c>
      <c r="BQ53" s="847">
        <f t="shared" si="64"/>
        <v>0</v>
      </c>
      <c r="BR53" s="847">
        <f t="shared" si="64"/>
        <v>0</v>
      </c>
      <c r="BS53" s="847">
        <f t="shared" si="64"/>
        <v>0</v>
      </c>
      <c r="BT53" s="847">
        <f t="shared" si="64"/>
        <v>0</v>
      </c>
      <c r="BU53" s="847">
        <f t="shared" si="64"/>
        <v>0</v>
      </c>
      <c r="BV53" s="847">
        <f t="shared" si="64"/>
        <v>0</v>
      </c>
      <c r="BW53" s="847">
        <f t="shared" si="64"/>
        <v>0</v>
      </c>
      <c r="BX53" s="847">
        <f t="shared" ref="BX53:CJ53" si="65">SUM(BX54,BX55)</f>
        <v>0</v>
      </c>
      <c r="BY53" s="847">
        <f t="shared" si="65"/>
        <v>0</v>
      </c>
      <c r="BZ53" s="847">
        <f t="shared" si="65"/>
        <v>0</v>
      </c>
      <c r="CA53" s="847">
        <f t="shared" si="65"/>
        <v>0</v>
      </c>
      <c r="CB53" s="847">
        <f t="shared" si="65"/>
        <v>0</v>
      </c>
      <c r="CC53" s="847">
        <f t="shared" si="65"/>
        <v>0</v>
      </c>
      <c r="CD53" s="847">
        <v>0</v>
      </c>
      <c r="CE53" s="847">
        <f t="shared" si="65"/>
        <v>0</v>
      </c>
      <c r="CF53" s="847">
        <f t="shared" si="65"/>
        <v>0</v>
      </c>
      <c r="CG53" s="847">
        <f t="shared" si="65"/>
        <v>0</v>
      </c>
      <c r="CH53" s="847">
        <f t="shared" si="65"/>
        <v>0</v>
      </c>
      <c r="CI53" s="847">
        <f t="shared" si="65"/>
        <v>0</v>
      </c>
      <c r="CJ53" s="847">
        <f t="shared" si="65"/>
        <v>0</v>
      </c>
      <c r="CK53" s="627" t="s">
        <v>493</v>
      </c>
      <c r="CL53" s="697"/>
    </row>
    <row r="54" spans="1:90" ht="31.5" customHeight="1" x14ac:dyDescent="0.25">
      <c r="A54" s="571" t="s">
        <v>552</v>
      </c>
      <c r="B54" s="572" t="s">
        <v>644</v>
      </c>
      <c r="C54" s="571" t="s">
        <v>747</v>
      </c>
      <c r="D54" s="571" t="s">
        <v>493</v>
      </c>
      <c r="E54" s="642">
        <f>[7]В0228_1037000158513_04_0_69_!BL61</f>
        <v>0</v>
      </c>
      <c r="F54" s="642">
        <f>[7]В0228_1037000158513_04_0_69_!BM61</f>
        <v>0</v>
      </c>
      <c r="G54" s="642">
        <v>0</v>
      </c>
      <c r="H54" s="642">
        <v>0</v>
      </c>
      <c r="I54" s="642">
        <v>0</v>
      </c>
      <c r="J54" s="642">
        <f>[7]В0228_1037000158513_04_0_69_!BO61</f>
        <v>0</v>
      </c>
      <c r="K54" s="642">
        <f>[7]В0228_1037000158513_04_0_69_!BP61</f>
        <v>600</v>
      </c>
      <c r="L54" s="847">
        <v>0</v>
      </c>
      <c r="M54" s="847">
        <v>0</v>
      </c>
      <c r="N54" s="847">
        <v>0</v>
      </c>
      <c r="O54" s="847">
        <v>0</v>
      </c>
      <c r="P54" s="847">
        <v>0</v>
      </c>
      <c r="Q54" s="847">
        <v>0</v>
      </c>
      <c r="R54" s="847">
        <v>0</v>
      </c>
      <c r="S54" s="847">
        <v>0</v>
      </c>
      <c r="T54" s="847">
        <v>0</v>
      </c>
      <c r="U54" s="847">
        <v>0</v>
      </c>
      <c r="V54" s="847">
        <v>0</v>
      </c>
      <c r="W54" s="847">
        <v>0</v>
      </c>
      <c r="X54" s="847">
        <v>0</v>
      </c>
      <c r="Y54" s="847">
        <v>0</v>
      </c>
      <c r="Z54" s="847">
        <v>0</v>
      </c>
      <c r="AA54" s="847">
        <v>0</v>
      </c>
      <c r="AB54" s="847">
        <v>0</v>
      </c>
      <c r="AC54" s="847">
        <v>0</v>
      </c>
      <c r="AD54" s="847">
        <v>0</v>
      </c>
      <c r="AE54" s="847">
        <v>0</v>
      </c>
      <c r="AF54" s="847">
        <v>0</v>
      </c>
      <c r="AG54" s="847">
        <v>0</v>
      </c>
      <c r="AH54" s="847">
        <v>0</v>
      </c>
      <c r="AI54" s="847">
        <v>0</v>
      </c>
      <c r="AJ54" s="847">
        <v>0</v>
      </c>
      <c r="AK54" s="847">
        <v>0</v>
      </c>
      <c r="AL54" s="847">
        <v>0</v>
      </c>
      <c r="AM54" s="847">
        <v>0</v>
      </c>
      <c r="AN54" s="847">
        <v>0</v>
      </c>
      <c r="AO54" s="847">
        <v>0</v>
      </c>
      <c r="AP54" s="847">
        <v>0</v>
      </c>
      <c r="AQ54" s="847">
        <v>0</v>
      </c>
      <c r="AR54" s="847">
        <v>0</v>
      </c>
      <c r="AS54" s="847">
        <v>0</v>
      </c>
      <c r="AT54" s="847">
        <v>0</v>
      </c>
      <c r="AU54" s="847">
        <v>0</v>
      </c>
      <c r="AV54" s="847">
        <v>0</v>
      </c>
      <c r="AW54" s="847">
        <v>0</v>
      </c>
      <c r="AX54" s="847">
        <v>0</v>
      </c>
      <c r="AY54" s="847">
        <v>0</v>
      </c>
      <c r="AZ54" s="847">
        <v>0</v>
      </c>
      <c r="BA54" s="847">
        <v>0</v>
      </c>
      <c r="BB54" s="847">
        <v>0</v>
      </c>
      <c r="BC54" s="847">
        <v>0</v>
      </c>
      <c r="BD54" s="847">
        <v>0</v>
      </c>
      <c r="BE54" s="847">
        <v>0</v>
      </c>
      <c r="BF54" s="847">
        <v>0</v>
      </c>
      <c r="BG54" s="847">
        <v>0</v>
      </c>
      <c r="BH54" s="847">
        <v>0</v>
      </c>
      <c r="BI54" s="847">
        <v>0</v>
      </c>
      <c r="BJ54" s="847">
        <v>0</v>
      </c>
      <c r="BK54" s="847">
        <v>0</v>
      </c>
      <c r="BL54" s="847">
        <v>0</v>
      </c>
      <c r="BM54" s="847">
        <v>0</v>
      </c>
      <c r="BN54" s="847">
        <v>0</v>
      </c>
      <c r="BO54" s="847">
        <v>0</v>
      </c>
      <c r="BP54" s="847">
        <v>0</v>
      </c>
      <c r="BQ54" s="847">
        <v>0</v>
      </c>
      <c r="BR54" s="847">
        <v>0</v>
      </c>
      <c r="BS54" s="847">
        <v>0</v>
      </c>
      <c r="BT54" s="847">
        <v>0</v>
      </c>
      <c r="BU54" s="847">
        <v>0</v>
      </c>
      <c r="BV54" s="847">
        <v>0</v>
      </c>
      <c r="BW54" s="847">
        <v>0</v>
      </c>
      <c r="BX54" s="847">
        <v>0</v>
      </c>
      <c r="BY54" s="847">
        <v>0</v>
      </c>
      <c r="BZ54" s="847">
        <v>0</v>
      </c>
      <c r="CA54" s="847">
        <v>0</v>
      </c>
      <c r="CB54" s="847">
        <v>0</v>
      </c>
      <c r="CC54" s="847">
        <v>0</v>
      </c>
      <c r="CD54" s="847">
        <v>0</v>
      </c>
      <c r="CE54" s="847">
        <v>0</v>
      </c>
      <c r="CF54" s="847">
        <v>0</v>
      </c>
      <c r="CG54" s="847">
        <v>0</v>
      </c>
      <c r="CH54" s="847">
        <v>0</v>
      </c>
      <c r="CI54" s="847">
        <v>0</v>
      </c>
      <c r="CJ54" s="847">
        <v>0</v>
      </c>
      <c r="CK54" s="627" t="s">
        <v>493</v>
      </c>
      <c r="CL54" s="697"/>
    </row>
    <row r="55" spans="1:90" ht="47.25" customHeight="1" x14ac:dyDescent="0.25">
      <c r="A55" s="571" t="s">
        <v>553</v>
      </c>
      <c r="B55" s="572" t="s">
        <v>645</v>
      </c>
      <c r="C55" s="571" t="s">
        <v>747</v>
      </c>
      <c r="D55" s="571" t="s">
        <v>493</v>
      </c>
      <c r="E55" s="642">
        <v>0</v>
      </c>
      <c r="F55" s="642">
        <v>0</v>
      </c>
      <c r="G55" s="642">
        <v>0</v>
      </c>
      <c r="H55" s="642">
        <v>0</v>
      </c>
      <c r="I55" s="642">
        <v>0</v>
      </c>
      <c r="J55" s="642">
        <v>0</v>
      </c>
      <c r="K55" s="642">
        <v>0</v>
      </c>
      <c r="L55" s="847">
        <v>0</v>
      </c>
      <c r="M55" s="847">
        <v>0</v>
      </c>
      <c r="N55" s="847">
        <v>0</v>
      </c>
      <c r="O55" s="847">
        <v>0</v>
      </c>
      <c r="P55" s="847">
        <v>0</v>
      </c>
      <c r="Q55" s="847">
        <v>0</v>
      </c>
      <c r="R55" s="847">
        <v>0</v>
      </c>
      <c r="S55" s="847">
        <v>0</v>
      </c>
      <c r="T55" s="847">
        <v>0</v>
      </c>
      <c r="U55" s="847">
        <v>0</v>
      </c>
      <c r="V55" s="847">
        <v>0</v>
      </c>
      <c r="W55" s="847">
        <v>0</v>
      </c>
      <c r="X55" s="847">
        <v>0</v>
      </c>
      <c r="Y55" s="847">
        <v>0</v>
      </c>
      <c r="Z55" s="847">
        <v>0</v>
      </c>
      <c r="AA55" s="847">
        <v>0</v>
      </c>
      <c r="AB55" s="847">
        <v>0</v>
      </c>
      <c r="AC55" s="847">
        <v>0</v>
      </c>
      <c r="AD55" s="847">
        <v>0</v>
      </c>
      <c r="AE55" s="847">
        <v>0</v>
      </c>
      <c r="AF55" s="847">
        <v>0</v>
      </c>
      <c r="AG55" s="847">
        <v>0</v>
      </c>
      <c r="AH55" s="847">
        <v>0</v>
      </c>
      <c r="AI55" s="847">
        <v>0</v>
      </c>
      <c r="AJ55" s="847">
        <v>0</v>
      </c>
      <c r="AK55" s="847">
        <v>0</v>
      </c>
      <c r="AL55" s="847">
        <v>0</v>
      </c>
      <c r="AM55" s="847">
        <v>0</v>
      </c>
      <c r="AN55" s="847">
        <v>0</v>
      </c>
      <c r="AO55" s="847">
        <v>0</v>
      </c>
      <c r="AP55" s="847">
        <v>0</v>
      </c>
      <c r="AQ55" s="847">
        <v>0</v>
      </c>
      <c r="AR55" s="847">
        <v>0</v>
      </c>
      <c r="AS55" s="847">
        <v>0</v>
      </c>
      <c r="AT55" s="847">
        <v>0</v>
      </c>
      <c r="AU55" s="847">
        <v>0</v>
      </c>
      <c r="AV55" s="847">
        <v>0</v>
      </c>
      <c r="AW55" s="847">
        <v>0</v>
      </c>
      <c r="AX55" s="847">
        <v>0</v>
      </c>
      <c r="AY55" s="847">
        <v>0</v>
      </c>
      <c r="AZ55" s="847">
        <v>0</v>
      </c>
      <c r="BA55" s="847">
        <v>0</v>
      </c>
      <c r="BB55" s="847">
        <v>0</v>
      </c>
      <c r="BC55" s="847">
        <v>0</v>
      </c>
      <c r="BD55" s="847">
        <v>0</v>
      </c>
      <c r="BE55" s="847">
        <v>0</v>
      </c>
      <c r="BF55" s="847">
        <v>0</v>
      </c>
      <c r="BG55" s="847">
        <v>0</v>
      </c>
      <c r="BH55" s="847">
        <v>0</v>
      </c>
      <c r="BI55" s="847">
        <v>0</v>
      </c>
      <c r="BJ55" s="847">
        <v>0</v>
      </c>
      <c r="BK55" s="847">
        <v>0</v>
      </c>
      <c r="BL55" s="847">
        <v>0</v>
      </c>
      <c r="BM55" s="847">
        <v>0</v>
      </c>
      <c r="BN55" s="847">
        <v>0</v>
      </c>
      <c r="BO55" s="847">
        <v>0</v>
      </c>
      <c r="BP55" s="847">
        <v>0</v>
      </c>
      <c r="BQ55" s="847">
        <v>0</v>
      </c>
      <c r="BR55" s="847">
        <v>0</v>
      </c>
      <c r="BS55" s="847">
        <v>0</v>
      </c>
      <c r="BT55" s="847">
        <v>0</v>
      </c>
      <c r="BU55" s="847">
        <v>0</v>
      </c>
      <c r="BV55" s="847">
        <v>0</v>
      </c>
      <c r="BW55" s="847">
        <v>0</v>
      </c>
      <c r="BX55" s="847">
        <v>0</v>
      </c>
      <c r="BY55" s="847">
        <v>0</v>
      </c>
      <c r="BZ55" s="847">
        <v>0</v>
      </c>
      <c r="CA55" s="847">
        <v>0</v>
      </c>
      <c r="CB55" s="847">
        <v>0</v>
      </c>
      <c r="CC55" s="847">
        <v>0</v>
      </c>
      <c r="CD55" s="847">
        <v>0</v>
      </c>
      <c r="CE55" s="847">
        <v>0</v>
      </c>
      <c r="CF55" s="847">
        <v>0</v>
      </c>
      <c r="CG55" s="847">
        <v>0</v>
      </c>
      <c r="CH55" s="847">
        <v>0</v>
      </c>
      <c r="CI55" s="847">
        <v>0</v>
      </c>
      <c r="CJ55" s="847">
        <v>0</v>
      </c>
      <c r="CK55" s="627" t="s">
        <v>493</v>
      </c>
    </row>
    <row r="56" spans="1:90" ht="47.25" customHeight="1" x14ac:dyDescent="0.25">
      <c r="A56" s="571" t="s">
        <v>556</v>
      </c>
      <c r="B56" s="572" t="s">
        <v>646</v>
      </c>
      <c r="C56" s="571" t="s">
        <v>747</v>
      </c>
      <c r="D56" s="571" t="s">
        <v>493</v>
      </c>
      <c r="E56" s="642">
        <v>0</v>
      </c>
      <c r="F56" s="642">
        <v>0</v>
      </c>
      <c r="G56" s="642">
        <v>0</v>
      </c>
      <c r="H56" s="642">
        <v>0</v>
      </c>
      <c r="I56" s="642">
        <v>0</v>
      </c>
      <c r="J56" s="642">
        <v>0</v>
      </c>
      <c r="K56" s="642">
        <v>0</v>
      </c>
      <c r="L56" s="847">
        <f t="shared" ref="L56:BW56" si="66">SUM(L57,L60,L61,L62,L63,L66,L67,L68)</f>
        <v>0</v>
      </c>
      <c r="M56" s="847">
        <f t="shared" si="66"/>
        <v>0</v>
      </c>
      <c r="N56" s="847">
        <f t="shared" si="66"/>
        <v>0</v>
      </c>
      <c r="O56" s="847">
        <f t="shared" si="66"/>
        <v>0</v>
      </c>
      <c r="P56" s="847">
        <f t="shared" si="66"/>
        <v>0</v>
      </c>
      <c r="Q56" s="847">
        <f t="shared" si="66"/>
        <v>0</v>
      </c>
      <c r="R56" s="847">
        <f t="shared" si="66"/>
        <v>2082</v>
      </c>
      <c r="S56" s="847">
        <f t="shared" si="66"/>
        <v>0</v>
      </c>
      <c r="T56" s="847">
        <f t="shared" si="66"/>
        <v>0</v>
      </c>
      <c r="U56" s="847">
        <f t="shared" si="66"/>
        <v>0</v>
      </c>
      <c r="V56" s="847">
        <f t="shared" si="66"/>
        <v>0</v>
      </c>
      <c r="W56" s="847">
        <f t="shared" si="66"/>
        <v>0</v>
      </c>
      <c r="X56" s="847">
        <f t="shared" si="66"/>
        <v>0</v>
      </c>
      <c r="Y56" s="847">
        <f t="shared" si="66"/>
        <v>77</v>
      </c>
      <c r="Z56" s="847">
        <f t="shared" si="66"/>
        <v>0</v>
      </c>
      <c r="AA56" s="847">
        <f t="shared" si="66"/>
        <v>0</v>
      </c>
      <c r="AB56" s="847">
        <f t="shared" si="66"/>
        <v>0</v>
      </c>
      <c r="AC56" s="847">
        <f t="shared" si="66"/>
        <v>0</v>
      </c>
      <c r="AD56" s="847">
        <f t="shared" si="66"/>
        <v>0</v>
      </c>
      <c r="AE56" s="847">
        <f t="shared" si="66"/>
        <v>0</v>
      </c>
      <c r="AF56" s="847">
        <f t="shared" si="66"/>
        <v>164</v>
      </c>
      <c r="AG56" s="847">
        <f t="shared" si="66"/>
        <v>0</v>
      </c>
      <c r="AH56" s="847">
        <f t="shared" si="66"/>
        <v>0</v>
      </c>
      <c r="AI56" s="847">
        <f t="shared" si="66"/>
        <v>0</v>
      </c>
      <c r="AJ56" s="847">
        <f t="shared" si="66"/>
        <v>0</v>
      </c>
      <c r="AK56" s="847">
        <f t="shared" si="66"/>
        <v>0</v>
      </c>
      <c r="AL56" s="847">
        <f t="shared" si="66"/>
        <v>0</v>
      </c>
      <c r="AM56" s="847">
        <f t="shared" si="66"/>
        <v>164</v>
      </c>
      <c r="AN56" s="847">
        <f t="shared" si="66"/>
        <v>0</v>
      </c>
      <c r="AO56" s="847">
        <f t="shared" si="66"/>
        <v>0</v>
      </c>
      <c r="AP56" s="847">
        <f t="shared" si="66"/>
        <v>0</v>
      </c>
      <c r="AQ56" s="847">
        <f t="shared" si="66"/>
        <v>0</v>
      </c>
      <c r="AR56" s="847">
        <f t="shared" si="66"/>
        <v>0</v>
      </c>
      <c r="AS56" s="847">
        <f t="shared" si="66"/>
        <v>0</v>
      </c>
      <c r="AT56" s="847">
        <f t="shared" si="66"/>
        <v>1677</v>
      </c>
      <c r="AU56" s="847">
        <f t="shared" si="66"/>
        <v>0</v>
      </c>
      <c r="AV56" s="847">
        <f t="shared" si="66"/>
        <v>0</v>
      </c>
      <c r="AW56" s="847">
        <f t="shared" si="66"/>
        <v>0</v>
      </c>
      <c r="AX56" s="847">
        <f t="shared" si="66"/>
        <v>0</v>
      </c>
      <c r="AY56" s="847">
        <f t="shared" si="66"/>
        <v>0</v>
      </c>
      <c r="AZ56" s="847">
        <f t="shared" si="66"/>
        <v>0</v>
      </c>
      <c r="BA56" s="847">
        <f t="shared" si="66"/>
        <v>595</v>
      </c>
      <c r="BB56" s="847">
        <f t="shared" si="66"/>
        <v>0</v>
      </c>
      <c r="BC56" s="847">
        <f t="shared" si="66"/>
        <v>0</v>
      </c>
      <c r="BD56" s="847">
        <f t="shared" si="66"/>
        <v>0</v>
      </c>
      <c r="BE56" s="847">
        <f t="shared" si="66"/>
        <v>0</v>
      </c>
      <c r="BF56" s="847">
        <f t="shared" si="66"/>
        <v>0</v>
      </c>
      <c r="BG56" s="847">
        <f t="shared" si="66"/>
        <v>0</v>
      </c>
      <c r="BH56" s="847">
        <f t="shared" si="66"/>
        <v>169</v>
      </c>
      <c r="BI56" s="847">
        <f t="shared" si="66"/>
        <v>0</v>
      </c>
      <c r="BJ56" s="847">
        <f t="shared" si="66"/>
        <v>0</v>
      </c>
      <c r="BK56" s="847">
        <f t="shared" si="66"/>
        <v>0</v>
      </c>
      <c r="BL56" s="847">
        <f t="shared" si="66"/>
        <v>0</v>
      </c>
      <c r="BM56" s="847">
        <f t="shared" si="66"/>
        <v>0</v>
      </c>
      <c r="BN56" s="847">
        <f t="shared" si="66"/>
        <v>0</v>
      </c>
      <c r="BO56" s="914">
        <f t="shared" si="66"/>
        <v>187</v>
      </c>
      <c r="BP56" s="847">
        <f t="shared" si="66"/>
        <v>0</v>
      </c>
      <c r="BQ56" s="847">
        <f t="shared" si="66"/>
        <v>0</v>
      </c>
      <c r="BR56" s="847">
        <f t="shared" si="66"/>
        <v>0</v>
      </c>
      <c r="BS56" s="847">
        <f t="shared" si="66"/>
        <v>0</v>
      </c>
      <c r="BT56" s="847">
        <f t="shared" si="66"/>
        <v>0</v>
      </c>
      <c r="BU56" s="847">
        <f t="shared" si="66"/>
        <v>0</v>
      </c>
      <c r="BV56" s="847">
        <f t="shared" si="66"/>
        <v>239</v>
      </c>
      <c r="BW56" s="847">
        <f t="shared" si="66"/>
        <v>0</v>
      </c>
      <c r="BX56" s="847">
        <f t="shared" ref="BX56:CJ56" si="67">SUM(BX57,BX60,BX61,BX62,BX63,BX66,BX67,BX68)</f>
        <v>0</v>
      </c>
      <c r="BY56" s="847">
        <f t="shared" si="67"/>
        <v>0</v>
      </c>
      <c r="BZ56" s="847">
        <f t="shared" si="67"/>
        <v>0</v>
      </c>
      <c r="CA56" s="847">
        <f t="shared" si="67"/>
        <v>0</v>
      </c>
      <c r="CB56" s="847">
        <f t="shared" si="67"/>
        <v>0</v>
      </c>
      <c r="CC56" s="847">
        <f t="shared" si="67"/>
        <v>0</v>
      </c>
      <c r="CD56" s="847">
        <v>0</v>
      </c>
      <c r="CE56" s="847">
        <f t="shared" si="67"/>
        <v>0</v>
      </c>
      <c r="CF56" s="847">
        <f t="shared" si="67"/>
        <v>0</v>
      </c>
      <c r="CG56" s="847">
        <f t="shared" si="67"/>
        <v>0</v>
      </c>
      <c r="CH56" s="847">
        <f t="shared" si="67"/>
        <v>0</v>
      </c>
      <c r="CI56" s="847">
        <f t="shared" si="67"/>
        <v>0</v>
      </c>
      <c r="CJ56" s="847">
        <f t="shared" si="67"/>
        <v>190</v>
      </c>
      <c r="CK56" s="627" t="s">
        <v>493</v>
      </c>
    </row>
    <row r="57" spans="1:90" ht="47.25" customHeight="1" x14ac:dyDescent="0.25">
      <c r="A57" s="571" t="s">
        <v>557</v>
      </c>
      <c r="B57" s="572" t="s">
        <v>647</v>
      </c>
      <c r="C57" s="571" t="s">
        <v>747</v>
      </c>
      <c r="D57" s="571" t="s">
        <v>493</v>
      </c>
      <c r="E57" s="642">
        <v>0</v>
      </c>
      <c r="F57" s="642">
        <v>0</v>
      </c>
      <c r="G57" s="642">
        <v>0</v>
      </c>
      <c r="H57" s="642">
        <v>0</v>
      </c>
      <c r="I57" s="642">
        <v>0</v>
      </c>
      <c r="J57" s="642">
        <v>0</v>
      </c>
      <c r="K57" s="642">
        <v>0</v>
      </c>
      <c r="L57" s="847">
        <f t="shared" ref="L57:BW57" si="68">SUM(L58:L59)</f>
        <v>0</v>
      </c>
      <c r="M57" s="847">
        <f t="shared" si="68"/>
        <v>0</v>
      </c>
      <c r="N57" s="847">
        <f t="shared" si="68"/>
        <v>0</v>
      </c>
      <c r="O57" s="847">
        <f t="shared" si="68"/>
        <v>0</v>
      </c>
      <c r="P57" s="847">
        <f t="shared" si="68"/>
        <v>0</v>
      </c>
      <c r="Q57" s="847">
        <f t="shared" si="68"/>
        <v>0</v>
      </c>
      <c r="R57" s="847">
        <f t="shared" si="68"/>
        <v>1787</v>
      </c>
      <c r="S57" s="847">
        <f t="shared" si="68"/>
        <v>0</v>
      </c>
      <c r="T57" s="847">
        <f t="shared" si="68"/>
        <v>0</v>
      </c>
      <c r="U57" s="847">
        <f t="shared" si="68"/>
        <v>0</v>
      </c>
      <c r="V57" s="847">
        <f t="shared" si="68"/>
        <v>0</v>
      </c>
      <c r="W57" s="847">
        <f t="shared" si="68"/>
        <v>0</v>
      </c>
      <c r="X57" s="847">
        <f t="shared" si="68"/>
        <v>0</v>
      </c>
      <c r="Y57" s="847">
        <f t="shared" si="68"/>
        <v>77</v>
      </c>
      <c r="Z57" s="847">
        <f t="shared" si="68"/>
        <v>0</v>
      </c>
      <c r="AA57" s="847">
        <f t="shared" si="68"/>
        <v>0</v>
      </c>
      <c r="AB57" s="847">
        <f t="shared" si="68"/>
        <v>0</v>
      </c>
      <c r="AC57" s="847">
        <f t="shared" si="68"/>
        <v>0</v>
      </c>
      <c r="AD57" s="847">
        <f t="shared" si="68"/>
        <v>0</v>
      </c>
      <c r="AE57" s="847">
        <f t="shared" si="68"/>
        <v>0</v>
      </c>
      <c r="AF57" s="847">
        <f t="shared" si="68"/>
        <v>164</v>
      </c>
      <c r="AG57" s="847">
        <f t="shared" si="68"/>
        <v>0</v>
      </c>
      <c r="AH57" s="847">
        <f t="shared" si="68"/>
        <v>0</v>
      </c>
      <c r="AI57" s="847">
        <f t="shared" si="68"/>
        <v>0</v>
      </c>
      <c r="AJ57" s="847">
        <f t="shared" si="68"/>
        <v>0</v>
      </c>
      <c r="AK57" s="847">
        <f t="shared" si="68"/>
        <v>0</v>
      </c>
      <c r="AL57" s="847">
        <f t="shared" si="68"/>
        <v>0</v>
      </c>
      <c r="AM57" s="847">
        <f t="shared" si="68"/>
        <v>164</v>
      </c>
      <c r="AN57" s="847">
        <f t="shared" si="68"/>
        <v>0</v>
      </c>
      <c r="AO57" s="847">
        <f t="shared" si="68"/>
        <v>0</v>
      </c>
      <c r="AP57" s="847">
        <f t="shared" si="68"/>
        <v>0</v>
      </c>
      <c r="AQ57" s="847">
        <f t="shared" si="68"/>
        <v>0</v>
      </c>
      <c r="AR57" s="847">
        <f t="shared" si="68"/>
        <v>0</v>
      </c>
      <c r="AS57" s="847">
        <f t="shared" si="68"/>
        <v>0</v>
      </c>
      <c r="AT57" s="847">
        <f t="shared" si="68"/>
        <v>1382</v>
      </c>
      <c r="AU57" s="847">
        <f t="shared" si="68"/>
        <v>0</v>
      </c>
      <c r="AV57" s="847">
        <f t="shared" si="68"/>
        <v>0</v>
      </c>
      <c r="AW57" s="847">
        <f t="shared" si="68"/>
        <v>0</v>
      </c>
      <c r="AX57" s="847">
        <f t="shared" si="68"/>
        <v>0</v>
      </c>
      <c r="AY57" s="847">
        <f t="shared" si="68"/>
        <v>0</v>
      </c>
      <c r="AZ57" s="847">
        <f t="shared" si="68"/>
        <v>0</v>
      </c>
      <c r="BA57" s="847">
        <f t="shared" si="68"/>
        <v>595</v>
      </c>
      <c r="BB57" s="847">
        <f t="shared" si="68"/>
        <v>0</v>
      </c>
      <c r="BC57" s="847">
        <f t="shared" si="68"/>
        <v>0</v>
      </c>
      <c r="BD57" s="847">
        <f t="shared" si="68"/>
        <v>0</v>
      </c>
      <c r="BE57" s="847">
        <f t="shared" si="68"/>
        <v>0</v>
      </c>
      <c r="BF57" s="847">
        <f t="shared" si="68"/>
        <v>0</v>
      </c>
      <c r="BG57" s="847">
        <f t="shared" si="68"/>
        <v>0</v>
      </c>
      <c r="BH57" s="847">
        <f t="shared" si="68"/>
        <v>169</v>
      </c>
      <c r="BI57" s="847">
        <f t="shared" si="68"/>
        <v>0</v>
      </c>
      <c r="BJ57" s="847">
        <f t="shared" si="68"/>
        <v>0</v>
      </c>
      <c r="BK57" s="847">
        <f t="shared" si="68"/>
        <v>0</v>
      </c>
      <c r="BL57" s="847">
        <f t="shared" si="68"/>
        <v>0</v>
      </c>
      <c r="BM57" s="847">
        <f t="shared" si="68"/>
        <v>0</v>
      </c>
      <c r="BN57" s="847">
        <f t="shared" si="68"/>
        <v>0</v>
      </c>
      <c r="BO57" s="914">
        <f t="shared" si="68"/>
        <v>187</v>
      </c>
      <c r="BP57" s="847">
        <f t="shared" si="68"/>
        <v>0</v>
      </c>
      <c r="BQ57" s="847">
        <f t="shared" si="68"/>
        <v>0</v>
      </c>
      <c r="BR57" s="847">
        <f t="shared" si="68"/>
        <v>0</v>
      </c>
      <c r="BS57" s="847">
        <f t="shared" si="68"/>
        <v>0</v>
      </c>
      <c r="BT57" s="847">
        <f t="shared" si="68"/>
        <v>0</v>
      </c>
      <c r="BU57" s="847">
        <f t="shared" si="68"/>
        <v>0</v>
      </c>
      <c r="BV57" s="847">
        <f t="shared" si="68"/>
        <v>239</v>
      </c>
      <c r="BW57" s="847">
        <f t="shared" si="68"/>
        <v>0</v>
      </c>
      <c r="BX57" s="847">
        <f t="shared" ref="BX57:CJ57" si="69">SUM(BX58:BX59)</f>
        <v>0</v>
      </c>
      <c r="BY57" s="847">
        <f t="shared" si="69"/>
        <v>0</v>
      </c>
      <c r="BZ57" s="847">
        <f t="shared" si="69"/>
        <v>0</v>
      </c>
      <c r="CA57" s="847">
        <f t="shared" si="69"/>
        <v>0</v>
      </c>
      <c r="CB57" s="847">
        <f t="shared" si="69"/>
        <v>0</v>
      </c>
      <c r="CC57" s="847">
        <f t="shared" si="69"/>
        <v>0</v>
      </c>
      <c r="CD57" s="847">
        <v>0</v>
      </c>
      <c r="CE57" s="847">
        <f t="shared" si="69"/>
        <v>0</v>
      </c>
      <c r="CF57" s="847">
        <f t="shared" si="69"/>
        <v>0</v>
      </c>
      <c r="CG57" s="847">
        <f t="shared" si="69"/>
        <v>0</v>
      </c>
      <c r="CH57" s="847">
        <f t="shared" si="69"/>
        <v>0</v>
      </c>
      <c r="CI57" s="847">
        <f t="shared" si="69"/>
        <v>0</v>
      </c>
      <c r="CJ57" s="847">
        <f t="shared" si="69"/>
        <v>190</v>
      </c>
      <c r="CK57" s="627" t="s">
        <v>493</v>
      </c>
    </row>
    <row r="58" spans="1:90" ht="31.5" customHeight="1" x14ac:dyDescent="0.25">
      <c r="A58" s="571" t="s">
        <v>1537</v>
      </c>
      <c r="B58" s="880" t="str">
        <f>I1115_1037000158513_10_69_0!B57</f>
        <v>Установка учетов с АСКУЭ на границе балансовой принадлежности с потребителями, запитанными КЛ от ТП</v>
      </c>
      <c r="C58" s="880" t="str">
        <f>I1115_1037000158513_10_69_0!C57</f>
        <v>J_0000060023</v>
      </c>
      <c r="D58" s="571" t="s">
        <v>493</v>
      </c>
      <c r="E58" s="642">
        <f t="shared" ref="E58:K58" si="70">SUM(E59:E60)</f>
        <v>0</v>
      </c>
      <c r="F58" s="642">
        <f t="shared" si="70"/>
        <v>0</v>
      </c>
      <c r="G58" s="642">
        <f t="shared" si="70"/>
        <v>0</v>
      </c>
      <c r="H58" s="642">
        <f t="shared" si="70"/>
        <v>0</v>
      </c>
      <c r="I58" s="642">
        <f t="shared" si="70"/>
        <v>0</v>
      </c>
      <c r="J58" s="642">
        <f t="shared" si="70"/>
        <v>0</v>
      </c>
      <c r="K58" s="642">
        <f t="shared" si="70"/>
        <v>134</v>
      </c>
      <c r="L58" s="847">
        <f t="shared" ref="L58:L59" si="71">S58+Z58+AG58+AN58</f>
        <v>0</v>
      </c>
      <c r="M58" s="847">
        <f t="shared" ref="M58:M59" si="72">T58+AA58+AH58+AO58</f>
        <v>0</v>
      </c>
      <c r="N58" s="847">
        <f t="shared" ref="N58:N59" si="73">U58+AB58+AI58+AP58</f>
        <v>0</v>
      </c>
      <c r="O58" s="847">
        <f t="shared" ref="O58:O59" si="74">V58+AC58+AJ58+AQ58</f>
        <v>0</v>
      </c>
      <c r="P58" s="847">
        <f t="shared" ref="P58:P59" si="75">W58+AD58+AK58+AR58</f>
        <v>0</v>
      </c>
      <c r="Q58" s="847">
        <f t="shared" ref="Q58:Q59" si="76">X58+AE58+AL58+AS58</f>
        <v>0</v>
      </c>
      <c r="R58" s="847">
        <f t="shared" ref="R58:R59" si="77">Y58+AF58+AM58+AT58</f>
        <v>1218</v>
      </c>
      <c r="S58" s="847">
        <f>I1015_1037000158513_13_69_0!N59</f>
        <v>0</v>
      </c>
      <c r="T58" s="847">
        <v>0</v>
      </c>
      <c r="U58" s="847">
        <v>0</v>
      </c>
      <c r="V58" s="847">
        <v>0</v>
      </c>
      <c r="W58" s="847">
        <f>I1015_1037000158513_13_69_0!P59</f>
        <v>0</v>
      </c>
      <c r="X58" s="847">
        <f>I1015_1037000158513_13_69_0!Q59</f>
        <v>0</v>
      </c>
      <c r="Y58" s="847">
        <f>I1015_1037000158513_13_69_0!R59</f>
        <v>0</v>
      </c>
      <c r="Z58" s="847">
        <f>I1015_1037000158513_13_69_0!U59</f>
        <v>0</v>
      </c>
      <c r="AA58" s="847">
        <v>0</v>
      </c>
      <c r="AB58" s="847">
        <v>0</v>
      </c>
      <c r="AC58" s="847">
        <v>0</v>
      </c>
      <c r="AD58" s="847">
        <f>I1015_1037000158513_13_69_0!W59</f>
        <v>0</v>
      </c>
      <c r="AE58" s="847">
        <f>I1015_1037000158513_13_69_0!X59</f>
        <v>0</v>
      </c>
      <c r="AF58" s="847">
        <f>I1015_1037000158513_13_69_0!Y59</f>
        <v>0</v>
      </c>
      <c r="AG58" s="847">
        <f>I1015_1037000158513_13_69_0!AB59</f>
        <v>0</v>
      </c>
      <c r="AH58" s="847">
        <v>0</v>
      </c>
      <c r="AI58" s="847">
        <v>0</v>
      </c>
      <c r="AJ58" s="847">
        <v>0</v>
      </c>
      <c r="AK58" s="847">
        <f>I1015_1037000158513_13_69_0!AD59</f>
        <v>0</v>
      </c>
      <c r="AL58" s="847">
        <f>I1015_1037000158513_13_69_0!AE59</f>
        <v>0</v>
      </c>
      <c r="AM58" s="847">
        <f>I1015_1037000158513_13_69_0!AF59</f>
        <v>0</v>
      </c>
      <c r="AN58" s="847">
        <f>I1015_1037000158513_13_69_0!AI59</f>
        <v>0</v>
      </c>
      <c r="AO58" s="847">
        <v>0</v>
      </c>
      <c r="AP58" s="847">
        <v>0</v>
      </c>
      <c r="AQ58" s="847">
        <v>0</v>
      </c>
      <c r="AR58" s="847">
        <f>I1015_1037000158513_13_69_0!AK59</f>
        <v>0</v>
      </c>
      <c r="AS58" s="847">
        <f>I1015_1037000158513_13_69_0!AL59</f>
        <v>0</v>
      </c>
      <c r="AT58" s="847">
        <f>I1015_1037000158513_13_69_0!AM59</f>
        <v>1218</v>
      </c>
      <c r="AU58" s="847">
        <f t="shared" ref="AU58:AU59" si="78">BB58+BI58+BP58+BW58</f>
        <v>0</v>
      </c>
      <c r="AV58" s="847">
        <f t="shared" ref="AV58:AV59" si="79">BC58+BJ58+BQ58+BX58</f>
        <v>0</v>
      </c>
      <c r="AW58" s="847">
        <f t="shared" ref="AW58:AW59" si="80">BD58+BK58+BR58+BY58</f>
        <v>0</v>
      </c>
      <c r="AX58" s="847">
        <f t="shared" ref="AX58:AX59" si="81">BE58+BL58+BS58+BZ58</f>
        <v>0</v>
      </c>
      <c r="AY58" s="847">
        <f t="shared" ref="AY58:AY59" si="82">BF58+BM58+BT58+CA58</f>
        <v>0</v>
      </c>
      <c r="AZ58" s="847">
        <f t="shared" ref="AZ58:AZ59" si="83">BG58+BN58+BU58+CB58</f>
        <v>0</v>
      </c>
      <c r="BA58" s="847">
        <f t="shared" ref="BA58:BA59" si="84">BH58+BO58+BV58+CC58</f>
        <v>0</v>
      </c>
      <c r="BB58" s="847">
        <f>I1015_1037000158513_13_69_0!AW59</f>
        <v>0</v>
      </c>
      <c r="BC58" s="847">
        <v>0</v>
      </c>
      <c r="BD58" s="847">
        <v>0</v>
      </c>
      <c r="BE58" s="847">
        <v>0</v>
      </c>
      <c r="BF58" s="847">
        <f>I1015_1037000158513_13_69_0!AY59</f>
        <v>0</v>
      </c>
      <c r="BG58" s="847">
        <f>I1015_1037000158513_13_69_0!AZ59</f>
        <v>0</v>
      </c>
      <c r="BH58" s="847">
        <f>I1015_1037000158513_13_69_0!BA59</f>
        <v>0</v>
      </c>
      <c r="BI58" s="847">
        <v>0</v>
      </c>
      <c r="BJ58" s="847">
        <v>0</v>
      </c>
      <c r="BK58" s="847">
        <v>0</v>
      </c>
      <c r="BL58" s="847">
        <v>0</v>
      </c>
      <c r="BM58" s="847">
        <v>0</v>
      </c>
      <c r="BN58" s="847">
        <v>0</v>
      </c>
      <c r="BO58" s="847">
        <v>0</v>
      </c>
      <c r="BP58" s="847">
        <v>0</v>
      </c>
      <c r="BQ58" s="847">
        <v>0</v>
      </c>
      <c r="BR58" s="847">
        <v>0</v>
      </c>
      <c r="BS58" s="847">
        <v>0</v>
      </c>
      <c r="BT58" s="847">
        <v>0</v>
      </c>
      <c r="BU58" s="847">
        <v>0</v>
      </c>
      <c r="BV58" s="847">
        <v>0</v>
      </c>
      <c r="BW58" s="847">
        <v>0</v>
      </c>
      <c r="BX58" s="847">
        <v>0</v>
      </c>
      <c r="BY58" s="847">
        <v>0</v>
      </c>
      <c r="BZ58" s="847">
        <v>0</v>
      </c>
      <c r="CA58" s="847">
        <v>0</v>
      </c>
      <c r="CB58" s="847">
        <v>0</v>
      </c>
      <c r="CC58" s="847">
        <v>0</v>
      </c>
      <c r="CD58" s="929">
        <f>(BB58+BI58+BP58)-(S58+Z58+AG58)</f>
        <v>0</v>
      </c>
      <c r="CE58" s="929">
        <f t="shared" ref="CE58" si="85">(BC58+BJ58+BQ58)-(T58+AA58+AH58)</f>
        <v>0</v>
      </c>
      <c r="CF58" s="929">
        <f t="shared" ref="CF58" si="86">(BD58+BK58+BR58)-(U58+AB58+AI58)</f>
        <v>0</v>
      </c>
      <c r="CG58" s="929">
        <f t="shared" ref="CG58" si="87">(BE58+BL58+BS58)-(V58+AC58+AJ58)</f>
        <v>0</v>
      </c>
      <c r="CH58" s="929">
        <f t="shared" ref="CH58" si="88">(BF58+BM58+BT58)-(W58+AD58+AK58)</f>
        <v>0</v>
      </c>
      <c r="CI58" s="929">
        <f t="shared" ref="CI58" si="89">(BG58+BN58+BU58)-(X58+AE58+AL58)</f>
        <v>0</v>
      </c>
      <c r="CJ58" s="929">
        <f t="shared" ref="CJ58" si="90">(BH58+BO58+BV58)-(Y58+AF58+AM58)</f>
        <v>0</v>
      </c>
      <c r="CK58" s="930" t="s">
        <v>493</v>
      </c>
    </row>
    <row r="59" spans="1:90" ht="69" customHeight="1" x14ac:dyDescent="0.25">
      <c r="A59" s="571" t="s">
        <v>1540</v>
      </c>
      <c r="B59" s="880" t="str">
        <f>I1115_1037000158513_10_69_0!B58</f>
        <v>Установка учетов с АСКУЭ на границе балансовой принадлежности с потребителями, запитанными от ВЛ-0,4кВ</v>
      </c>
      <c r="C59" s="880" t="str">
        <f>I1115_1037000158513_10_69_0!C58</f>
        <v>J_0000060024</v>
      </c>
      <c r="D59" s="571" t="s">
        <v>493</v>
      </c>
      <c r="E59" s="642">
        <f>[7]В0228_1037000158513_04_0_69_!BL66</f>
        <v>0</v>
      </c>
      <c r="F59" s="642">
        <f>[7]В0228_1037000158513_04_0_69_!BM66</f>
        <v>0</v>
      </c>
      <c r="G59" s="642">
        <v>0</v>
      </c>
      <c r="H59" s="642">
        <v>0</v>
      </c>
      <c r="I59" s="642">
        <v>0</v>
      </c>
      <c r="J59" s="642">
        <f>[7]В0228_1037000158513_04_0_69_!BO66</f>
        <v>0</v>
      </c>
      <c r="K59" s="642">
        <f>[7]В0228_1037000158513_04_0_69_!BP66</f>
        <v>107</v>
      </c>
      <c r="L59" s="847">
        <f t="shared" si="71"/>
        <v>0</v>
      </c>
      <c r="M59" s="847">
        <f t="shared" si="72"/>
        <v>0</v>
      </c>
      <c r="N59" s="847">
        <f t="shared" si="73"/>
        <v>0</v>
      </c>
      <c r="O59" s="847">
        <f t="shared" si="74"/>
        <v>0</v>
      </c>
      <c r="P59" s="847">
        <f t="shared" si="75"/>
        <v>0</v>
      </c>
      <c r="Q59" s="847">
        <f t="shared" si="76"/>
        <v>0</v>
      </c>
      <c r="R59" s="847">
        <f t="shared" si="77"/>
        <v>569</v>
      </c>
      <c r="S59" s="847">
        <f>I1015_1037000158513_13_69_0!N60</f>
        <v>0</v>
      </c>
      <c r="T59" s="847">
        <v>0</v>
      </c>
      <c r="U59" s="847">
        <v>0</v>
      </c>
      <c r="V59" s="847">
        <v>0</v>
      </c>
      <c r="W59" s="847">
        <f>I1015_1037000158513_13_69_0!P60</f>
        <v>0</v>
      </c>
      <c r="X59" s="847">
        <f>I1015_1037000158513_13_69_0!Q60</f>
        <v>0</v>
      </c>
      <c r="Y59" s="847">
        <f>I1015_1037000158513_13_69_0!R60</f>
        <v>77</v>
      </c>
      <c r="Z59" s="847">
        <f>I1015_1037000158513_13_69_0!U60</f>
        <v>0</v>
      </c>
      <c r="AA59" s="847">
        <v>0</v>
      </c>
      <c r="AB59" s="847">
        <v>0</v>
      </c>
      <c r="AC59" s="847">
        <v>0</v>
      </c>
      <c r="AD59" s="847">
        <f>I1015_1037000158513_13_69_0!W60</f>
        <v>0</v>
      </c>
      <c r="AE59" s="847">
        <f>I1015_1037000158513_13_69_0!X60</f>
        <v>0</v>
      </c>
      <c r="AF59" s="847">
        <f>I1015_1037000158513_13_69_0!Y60</f>
        <v>164</v>
      </c>
      <c r="AG59" s="847">
        <f>I1015_1037000158513_13_69_0!AB60</f>
        <v>0</v>
      </c>
      <c r="AH59" s="847">
        <v>0</v>
      </c>
      <c r="AI59" s="847">
        <v>0</v>
      </c>
      <c r="AJ59" s="847">
        <v>0</v>
      </c>
      <c r="AK59" s="847">
        <f>I1015_1037000158513_13_69_0!AD60</f>
        <v>0</v>
      </c>
      <c r="AL59" s="847">
        <f>I1015_1037000158513_13_69_0!AE60</f>
        <v>0</v>
      </c>
      <c r="AM59" s="847">
        <f>I1015_1037000158513_13_69_0!AF60</f>
        <v>164</v>
      </c>
      <c r="AN59" s="847">
        <f>I1015_1037000158513_13_69_0!AI60</f>
        <v>0</v>
      </c>
      <c r="AO59" s="847">
        <v>0</v>
      </c>
      <c r="AP59" s="847">
        <v>0</v>
      </c>
      <c r="AQ59" s="847">
        <v>0</v>
      </c>
      <c r="AR59" s="847">
        <f>I1015_1037000158513_13_69_0!AK60</f>
        <v>0</v>
      </c>
      <c r="AS59" s="847">
        <f>I1015_1037000158513_13_69_0!AL60</f>
        <v>0</v>
      </c>
      <c r="AT59" s="847">
        <f>I1015_1037000158513_13_69_0!AM60</f>
        <v>164</v>
      </c>
      <c r="AU59" s="847">
        <f t="shared" si="78"/>
        <v>0</v>
      </c>
      <c r="AV59" s="847">
        <f t="shared" si="79"/>
        <v>0</v>
      </c>
      <c r="AW59" s="847">
        <f t="shared" si="80"/>
        <v>0</v>
      </c>
      <c r="AX59" s="847">
        <f t="shared" si="81"/>
        <v>0</v>
      </c>
      <c r="AY59" s="847">
        <f t="shared" si="82"/>
        <v>0</v>
      </c>
      <c r="AZ59" s="847">
        <f t="shared" si="83"/>
        <v>0</v>
      </c>
      <c r="BA59" s="847">
        <f t="shared" si="84"/>
        <v>595</v>
      </c>
      <c r="BB59" s="847">
        <f>I1015_1037000158513_13_69_0!AW60</f>
        <v>0</v>
      </c>
      <c r="BC59" s="847">
        <v>0</v>
      </c>
      <c r="BD59" s="847">
        <v>0</v>
      </c>
      <c r="BE59" s="847">
        <v>0</v>
      </c>
      <c r="BF59" s="847">
        <f>I1015_1037000158513_13_69_0!AY60</f>
        <v>0</v>
      </c>
      <c r="BG59" s="847">
        <f>I1015_1037000158513_13_69_0!AZ60</f>
        <v>0</v>
      </c>
      <c r="BH59" s="847">
        <f>I1015_1037000158513_13_69_0!BA60</f>
        <v>169</v>
      </c>
      <c r="BI59" s="847">
        <v>0</v>
      </c>
      <c r="BJ59" s="847">
        <v>0</v>
      </c>
      <c r="BK59" s="847">
        <v>0</v>
      </c>
      <c r="BL59" s="847">
        <v>0</v>
      </c>
      <c r="BM59" s="847">
        <v>0</v>
      </c>
      <c r="BN59" s="847">
        <v>0</v>
      </c>
      <c r="BO59" s="501">
        <f>I1015_1037000158513_13_69_0!BH60</f>
        <v>187</v>
      </c>
      <c r="BP59" s="847">
        <v>0</v>
      </c>
      <c r="BQ59" s="847">
        <v>0</v>
      </c>
      <c r="BR59" s="847">
        <v>0</v>
      </c>
      <c r="BS59" s="847">
        <v>0</v>
      </c>
      <c r="BT59" s="847">
        <v>0</v>
      </c>
      <c r="BU59" s="847">
        <v>0</v>
      </c>
      <c r="BV59" s="847">
        <f>I1015_1037000158513_13_69_0!BO60</f>
        <v>239</v>
      </c>
      <c r="BW59" s="847">
        <v>0</v>
      </c>
      <c r="BX59" s="847">
        <v>0</v>
      </c>
      <c r="BY59" s="847">
        <v>0</v>
      </c>
      <c r="BZ59" s="847">
        <v>0</v>
      </c>
      <c r="CA59" s="847">
        <v>0</v>
      </c>
      <c r="CB59" s="847">
        <v>0</v>
      </c>
      <c r="CC59" s="847">
        <v>0</v>
      </c>
      <c r="CD59" s="915">
        <f>(BB59+BI59+BP59)-(S59+Z59+AG59)</f>
        <v>0</v>
      </c>
      <c r="CE59" s="915">
        <f t="shared" ref="CE59:CJ59" si="91">(BC59+BJ59+BQ59)-(T59+AA59+AH59)</f>
        <v>0</v>
      </c>
      <c r="CF59" s="915">
        <f t="shared" si="91"/>
        <v>0</v>
      </c>
      <c r="CG59" s="915">
        <f t="shared" si="91"/>
        <v>0</v>
      </c>
      <c r="CH59" s="915">
        <f t="shared" si="91"/>
        <v>0</v>
      </c>
      <c r="CI59" s="915">
        <f t="shared" si="91"/>
        <v>0</v>
      </c>
      <c r="CJ59" s="915">
        <f t="shared" si="91"/>
        <v>190</v>
      </c>
      <c r="CK59" s="930" t="s">
        <v>493</v>
      </c>
      <c r="CL59" s="697"/>
    </row>
    <row r="60" spans="1:90" ht="63" customHeight="1" x14ac:dyDescent="0.25">
      <c r="A60" s="571" t="s">
        <v>558</v>
      </c>
      <c r="B60" s="572" t="s">
        <v>689</v>
      </c>
      <c r="C60" s="571" t="s">
        <v>747</v>
      </c>
      <c r="D60" s="571" t="s">
        <v>493</v>
      </c>
      <c r="E60" s="642">
        <f>[7]В0228_1037000158513_04_0_69_!BL67</f>
        <v>0</v>
      </c>
      <c r="F60" s="642">
        <f>[7]В0228_1037000158513_04_0_69_!BM67</f>
        <v>0</v>
      </c>
      <c r="G60" s="642">
        <v>0</v>
      </c>
      <c r="H60" s="642">
        <v>0</v>
      </c>
      <c r="I60" s="642">
        <v>0</v>
      </c>
      <c r="J60" s="642">
        <f>[7]В0228_1037000158513_04_0_69_!BO67</f>
        <v>0</v>
      </c>
      <c r="K60" s="642">
        <f>[7]В0228_1037000158513_04_0_69_!BP67</f>
        <v>27</v>
      </c>
      <c r="L60" s="847">
        <v>0</v>
      </c>
      <c r="M60" s="847">
        <v>0</v>
      </c>
      <c r="N60" s="847">
        <v>0</v>
      </c>
      <c r="O60" s="847">
        <v>0</v>
      </c>
      <c r="P60" s="847">
        <v>0</v>
      </c>
      <c r="Q60" s="847">
        <v>0</v>
      </c>
      <c r="R60" s="847">
        <v>0</v>
      </c>
      <c r="S60" s="847">
        <v>0</v>
      </c>
      <c r="T60" s="847">
        <v>0</v>
      </c>
      <c r="U60" s="847">
        <v>0</v>
      </c>
      <c r="V60" s="847">
        <v>0</v>
      </c>
      <c r="W60" s="847">
        <v>0</v>
      </c>
      <c r="X60" s="847">
        <v>0</v>
      </c>
      <c r="Y60" s="847">
        <v>0</v>
      </c>
      <c r="Z60" s="847">
        <v>0</v>
      </c>
      <c r="AA60" s="847">
        <v>0</v>
      </c>
      <c r="AB60" s="847">
        <v>0</v>
      </c>
      <c r="AC60" s="847">
        <v>0</v>
      </c>
      <c r="AD60" s="847">
        <v>0</v>
      </c>
      <c r="AE60" s="847">
        <v>0</v>
      </c>
      <c r="AF60" s="847">
        <v>0</v>
      </c>
      <c r="AG60" s="847">
        <v>0</v>
      </c>
      <c r="AH60" s="847">
        <v>0</v>
      </c>
      <c r="AI60" s="847">
        <v>0</v>
      </c>
      <c r="AJ60" s="847">
        <v>0</v>
      </c>
      <c r="AK60" s="847">
        <v>0</v>
      </c>
      <c r="AL60" s="847">
        <v>0</v>
      </c>
      <c r="AM60" s="847">
        <v>0</v>
      </c>
      <c r="AN60" s="847">
        <v>0</v>
      </c>
      <c r="AO60" s="847">
        <v>0</v>
      </c>
      <c r="AP60" s="847">
        <v>0</v>
      </c>
      <c r="AQ60" s="847">
        <v>0</v>
      </c>
      <c r="AR60" s="847">
        <v>0</v>
      </c>
      <c r="AS60" s="847">
        <v>0</v>
      </c>
      <c r="AT60" s="847">
        <v>0</v>
      </c>
      <c r="AU60" s="847">
        <v>0</v>
      </c>
      <c r="AV60" s="847">
        <v>0</v>
      </c>
      <c r="AW60" s="847">
        <v>0</v>
      </c>
      <c r="AX60" s="847">
        <v>0</v>
      </c>
      <c r="AY60" s="847">
        <v>0</v>
      </c>
      <c r="AZ60" s="847">
        <v>0</v>
      </c>
      <c r="BA60" s="847">
        <v>0</v>
      </c>
      <c r="BB60" s="847">
        <v>0</v>
      </c>
      <c r="BC60" s="847">
        <v>0</v>
      </c>
      <c r="BD60" s="847">
        <v>0</v>
      </c>
      <c r="BE60" s="847">
        <v>0</v>
      </c>
      <c r="BF60" s="847">
        <v>0</v>
      </c>
      <c r="BG60" s="847">
        <v>0</v>
      </c>
      <c r="BH60" s="847">
        <v>0</v>
      </c>
      <c r="BI60" s="847">
        <v>0</v>
      </c>
      <c r="BJ60" s="847">
        <v>0</v>
      </c>
      <c r="BK60" s="847">
        <v>0</v>
      </c>
      <c r="BL60" s="847">
        <v>0</v>
      </c>
      <c r="BM60" s="847">
        <v>0</v>
      </c>
      <c r="BN60" s="847">
        <v>0</v>
      </c>
      <c r="BO60" s="847">
        <v>0</v>
      </c>
      <c r="BP60" s="847">
        <v>0</v>
      </c>
      <c r="BQ60" s="847">
        <v>0</v>
      </c>
      <c r="BR60" s="847">
        <v>0</v>
      </c>
      <c r="BS60" s="847">
        <v>0</v>
      </c>
      <c r="BT60" s="847">
        <v>0</v>
      </c>
      <c r="BU60" s="847">
        <v>0</v>
      </c>
      <c r="BV60" s="847">
        <v>0</v>
      </c>
      <c r="BW60" s="847">
        <v>0</v>
      </c>
      <c r="BX60" s="847">
        <v>0</v>
      </c>
      <c r="BY60" s="847">
        <v>0</v>
      </c>
      <c r="BZ60" s="847">
        <v>0</v>
      </c>
      <c r="CA60" s="847">
        <v>0</v>
      </c>
      <c r="CB60" s="847">
        <v>0</v>
      </c>
      <c r="CC60" s="847">
        <v>0</v>
      </c>
      <c r="CD60" s="847">
        <v>0</v>
      </c>
      <c r="CE60" s="847">
        <v>0</v>
      </c>
      <c r="CF60" s="847">
        <v>0</v>
      </c>
      <c r="CG60" s="847">
        <v>0</v>
      </c>
      <c r="CH60" s="847">
        <v>0</v>
      </c>
      <c r="CI60" s="847">
        <v>0</v>
      </c>
      <c r="CJ60" s="847">
        <v>0</v>
      </c>
      <c r="CK60" s="627" t="s">
        <v>493</v>
      </c>
      <c r="CL60" s="697"/>
    </row>
    <row r="61" spans="1:90" ht="31.5" customHeight="1" x14ac:dyDescent="0.25">
      <c r="A61" s="571" t="s">
        <v>559</v>
      </c>
      <c r="B61" s="572" t="s">
        <v>676</v>
      </c>
      <c r="C61" s="571" t="s">
        <v>747</v>
      </c>
      <c r="D61" s="571" t="s">
        <v>493</v>
      </c>
      <c r="E61" s="642">
        <v>0</v>
      </c>
      <c r="F61" s="642">
        <v>0</v>
      </c>
      <c r="G61" s="642">
        <v>0</v>
      </c>
      <c r="H61" s="642">
        <v>0</v>
      </c>
      <c r="I61" s="642">
        <v>0</v>
      </c>
      <c r="J61" s="642">
        <v>0</v>
      </c>
      <c r="K61" s="642">
        <v>0</v>
      </c>
      <c r="L61" s="847">
        <v>0</v>
      </c>
      <c r="M61" s="847">
        <v>0</v>
      </c>
      <c r="N61" s="847">
        <v>0</v>
      </c>
      <c r="O61" s="847">
        <v>0</v>
      </c>
      <c r="P61" s="847">
        <v>0</v>
      </c>
      <c r="Q61" s="847">
        <v>0</v>
      </c>
      <c r="R61" s="847">
        <v>0</v>
      </c>
      <c r="S61" s="847">
        <v>0</v>
      </c>
      <c r="T61" s="847">
        <v>0</v>
      </c>
      <c r="U61" s="847">
        <v>0</v>
      </c>
      <c r="V61" s="847">
        <v>0</v>
      </c>
      <c r="W61" s="847">
        <v>0</v>
      </c>
      <c r="X61" s="847">
        <v>0</v>
      </c>
      <c r="Y61" s="847">
        <v>0</v>
      </c>
      <c r="Z61" s="847">
        <v>0</v>
      </c>
      <c r="AA61" s="847">
        <v>0</v>
      </c>
      <c r="AB61" s="847">
        <v>0</v>
      </c>
      <c r="AC61" s="847">
        <v>0</v>
      </c>
      <c r="AD61" s="847">
        <v>0</v>
      </c>
      <c r="AE61" s="847">
        <v>0</v>
      </c>
      <c r="AF61" s="847">
        <v>0</v>
      </c>
      <c r="AG61" s="847">
        <v>0</v>
      </c>
      <c r="AH61" s="847">
        <v>0</v>
      </c>
      <c r="AI61" s="847">
        <v>0</v>
      </c>
      <c r="AJ61" s="847">
        <v>0</v>
      </c>
      <c r="AK61" s="847">
        <v>0</v>
      </c>
      <c r="AL61" s="847">
        <v>0</v>
      </c>
      <c r="AM61" s="847">
        <v>0</v>
      </c>
      <c r="AN61" s="847">
        <v>0</v>
      </c>
      <c r="AO61" s="847">
        <v>0</v>
      </c>
      <c r="AP61" s="847">
        <v>0</v>
      </c>
      <c r="AQ61" s="847">
        <v>0</v>
      </c>
      <c r="AR61" s="847">
        <v>0</v>
      </c>
      <c r="AS61" s="847">
        <v>0</v>
      </c>
      <c r="AT61" s="847">
        <v>0</v>
      </c>
      <c r="AU61" s="847">
        <v>0</v>
      </c>
      <c r="AV61" s="847">
        <v>0</v>
      </c>
      <c r="AW61" s="847">
        <v>0</v>
      </c>
      <c r="AX61" s="847">
        <v>0</v>
      </c>
      <c r="AY61" s="847">
        <v>0</v>
      </c>
      <c r="AZ61" s="847">
        <v>0</v>
      </c>
      <c r="BA61" s="847">
        <v>0</v>
      </c>
      <c r="BB61" s="847">
        <v>0</v>
      </c>
      <c r="BC61" s="847">
        <v>0</v>
      </c>
      <c r="BD61" s="847">
        <v>0</v>
      </c>
      <c r="BE61" s="847">
        <v>0</v>
      </c>
      <c r="BF61" s="847">
        <v>0</v>
      </c>
      <c r="BG61" s="847">
        <v>0</v>
      </c>
      <c r="BH61" s="847">
        <v>0</v>
      </c>
      <c r="BI61" s="847">
        <v>0</v>
      </c>
      <c r="BJ61" s="847">
        <v>0</v>
      </c>
      <c r="BK61" s="847">
        <v>0</v>
      </c>
      <c r="BL61" s="847">
        <v>0</v>
      </c>
      <c r="BM61" s="847">
        <v>0</v>
      </c>
      <c r="BN61" s="847">
        <v>0</v>
      </c>
      <c r="BO61" s="847">
        <v>0</v>
      </c>
      <c r="BP61" s="847">
        <v>0</v>
      </c>
      <c r="BQ61" s="847">
        <v>0</v>
      </c>
      <c r="BR61" s="847">
        <v>0</v>
      </c>
      <c r="BS61" s="847">
        <v>0</v>
      </c>
      <c r="BT61" s="847">
        <v>0</v>
      </c>
      <c r="BU61" s="847">
        <v>0</v>
      </c>
      <c r="BV61" s="847">
        <v>0</v>
      </c>
      <c r="BW61" s="847">
        <v>0</v>
      </c>
      <c r="BX61" s="847">
        <v>0</v>
      </c>
      <c r="BY61" s="847">
        <v>0</v>
      </c>
      <c r="BZ61" s="847">
        <v>0</v>
      </c>
      <c r="CA61" s="847">
        <v>0</v>
      </c>
      <c r="CB61" s="847">
        <v>0</v>
      </c>
      <c r="CC61" s="847">
        <v>0</v>
      </c>
      <c r="CD61" s="847">
        <v>0</v>
      </c>
      <c r="CE61" s="847">
        <v>0</v>
      </c>
      <c r="CF61" s="847">
        <v>0</v>
      </c>
      <c r="CG61" s="847">
        <v>0</v>
      </c>
      <c r="CH61" s="847">
        <v>0</v>
      </c>
      <c r="CI61" s="847">
        <v>0</v>
      </c>
      <c r="CJ61" s="847">
        <v>0</v>
      </c>
      <c r="CK61" s="627" t="s">
        <v>493</v>
      </c>
    </row>
    <row r="62" spans="1:90" ht="47.25" customHeight="1" x14ac:dyDescent="0.25">
      <c r="A62" s="571" t="s">
        <v>560</v>
      </c>
      <c r="B62" s="572" t="s">
        <v>748</v>
      </c>
      <c r="C62" s="571" t="s">
        <v>747</v>
      </c>
      <c r="D62" s="571" t="s">
        <v>493</v>
      </c>
      <c r="E62" s="642">
        <v>0</v>
      </c>
      <c r="F62" s="642">
        <v>0</v>
      </c>
      <c r="G62" s="642">
        <v>0</v>
      </c>
      <c r="H62" s="642">
        <v>0</v>
      </c>
      <c r="I62" s="642">
        <v>0</v>
      </c>
      <c r="J62" s="642">
        <v>0</v>
      </c>
      <c r="K62" s="642">
        <v>0</v>
      </c>
      <c r="L62" s="847">
        <v>0</v>
      </c>
      <c r="M62" s="847">
        <v>0</v>
      </c>
      <c r="N62" s="847">
        <v>0</v>
      </c>
      <c r="O62" s="847">
        <v>0</v>
      </c>
      <c r="P62" s="847">
        <v>0</v>
      </c>
      <c r="Q62" s="847">
        <v>0</v>
      </c>
      <c r="R62" s="847">
        <v>0</v>
      </c>
      <c r="S62" s="847">
        <v>0</v>
      </c>
      <c r="T62" s="847">
        <v>0</v>
      </c>
      <c r="U62" s="847">
        <v>0</v>
      </c>
      <c r="V62" s="847">
        <v>0</v>
      </c>
      <c r="W62" s="847">
        <v>0</v>
      </c>
      <c r="X62" s="847">
        <v>0</v>
      </c>
      <c r="Y62" s="847">
        <v>0</v>
      </c>
      <c r="Z62" s="847">
        <v>0</v>
      </c>
      <c r="AA62" s="847">
        <v>0</v>
      </c>
      <c r="AB62" s="847">
        <v>0</v>
      </c>
      <c r="AC62" s="847">
        <v>0</v>
      </c>
      <c r="AD62" s="847">
        <v>0</v>
      </c>
      <c r="AE62" s="847">
        <v>0</v>
      </c>
      <c r="AF62" s="847">
        <v>0</v>
      </c>
      <c r="AG62" s="847">
        <v>0</v>
      </c>
      <c r="AH62" s="847">
        <v>0</v>
      </c>
      <c r="AI62" s="847">
        <v>0</v>
      </c>
      <c r="AJ62" s="847">
        <v>0</v>
      </c>
      <c r="AK62" s="847">
        <v>0</v>
      </c>
      <c r="AL62" s="847">
        <v>0</v>
      </c>
      <c r="AM62" s="847">
        <v>0</v>
      </c>
      <c r="AN62" s="847">
        <v>0</v>
      </c>
      <c r="AO62" s="847">
        <v>0</v>
      </c>
      <c r="AP62" s="847">
        <v>0</v>
      </c>
      <c r="AQ62" s="847">
        <v>0</v>
      </c>
      <c r="AR62" s="847">
        <v>0</v>
      </c>
      <c r="AS62" s="847">
        <v>0</v>
      </c>
      <c r="AT62" s="847">
        <v>0</v>
      </c>
      <c r="AU62" s="847">
        <v>0</v>
      </c>
      <c r="AV62" s="847">
        <v>0</v>
      </c>
      <c r="AW62" s="847">
        <v>0</v>
      </c>
      <c r="AX62" s="847">
        <v>0</v>
      </c>
      <c r="AY62" s="847">
        <v>0</v>
      </c>
      <c r="AZ62" s="847">
        <v>0</v>
      </c>
      <c r="BA62" s="847">
        <v>0</v>
      </c>
      <c r="BB62" s="847">
        <v>0</v>
      </c>
      <c r="BC62" s="847">
        <v>0</v>
      </c>
      <c r="BD62" s="847">
        <v>0</v>
      </c>
      <c r="BE62" s="847">
        <v>0</v>
      </c>
      <c r="BF62" s="847">
        <v>0</v>
      </c>
      <c r="BG62" s="847">
        <v>0</v>
      </c>
      <c r="BH62" s="847">
        <v>0</v>
      </c>
      <c r="BI62" s="847">
        <v>0</v>
      </c>
      <c r="BJ62" s="847">
        <v>0</v>
      </c>
      <c r="BK62" s="847">
        <v>0</v>
      </c>
      <c r="BL62" s="847">
        <v>0</v>
      </c>
      <c r="BM62" s="847">
        <v>0</v>
      </c>
      <c r="BN62" s="847">
        <v>0</v>
      </c>
      <c r="BO62" s="847">
        <v>0</v>
      </c>
      <c r="BP62" s="847">
        <v>0</v>
      </c>
      <c r="BQ62" s="847">
        <v>0</v>
      </c>
      <c r="BR62" s="847">
        <v>0</v>
      </c>
      <c r="BS62" s="847">
        <v>0</v>
      </c>
      <c r="BT62" s="847">
        <v>0</v>
      </c>
      <c r="BU62" s="847">
        <v>0</v>
      </c>
      <c r="BV62" s="847">
        <v>0</v>
      </c>
      <c r="BW62" s="847">
        <v>0</v>
      </c>
      <c r="BX62" s="847">
        <v>0</v>
      </c>
      <c r="BY62" s="847">
        <v>0</v>
      </c>
      <c r="BZ62" s="847">
        <v>0</v>
      </c>
      <c r="CA62" s="847">
        <v>0</v>
      </c>
      <c r="CB62" s="847">
        <v>0</v>
      </c>
      <c r="CC62" s="847">
        <v>0</v>
      </c>
      <c r="CD62" s="847">
        <v>0</v>
      </c>
      <c r="CE62" s="847">
        <v>0</v>
      </c>
      <c r="CF62" s="847">
        <v>0</v>
      </c>
      <c r="CG62" s="847">
        <v>0</v>
      </c>
      <c r="CH62" s="847">
        <v>0</v>
      </c>
      <c r="CI62" s="847">
        <v>0</v>
      </c>
      <c r="CJ62" s="847">
        <v>0</v>
      </c>
      <c r="CK62" s="627" t="s">
        <v>493</v>
      </c>
    </row>
    <row r="63" spans="1:90" ht="63" customHeight="1" x14ac:dyDescent="0.25">
      <c r="A63" s="571" t="s">
        <v>654</v>
      </c>
      <c r="B63" s="572" t="s">
        <v>655</v>
      </c>
      <c r="C63" s="571" t="s">
        <v>747</v>
      </c>
      <c r="D63" s="571" t="s">
        <v>493</v>
      </c>
      <c r="E63" s="642">
        <v>0</v>
      </c>
      <c r="F63" s="642">
        <v>0</v>
      </c>
      <c r="G63" s="642">
        <v>0</v>
      </c>
      <c r="H63" s="642">
        <v>0</v>
      </c>
      <c r="I63" s="642">
        <v>0</v>
      </c>
      <c r="J63" s="642">
        <v>0</v>
      </c>
      <c r="K63" s="642">
        <v>0</v>
      </c>
      <c r="L63" s="847">
        <f t="shared" ref="L63:BW63" si="92">SUM(L64:L65)</f>
        <v>0</v>
      </c>
      <c r="M63" s="847">
        <f t="shared" si="92"/>
        <v>0</v>
      </c>
      <c r="N63" s="847">
        <f t="shared" si="92"/>
        <v>0</v>
      </c>
      <c r="O63" s="847">
        <f t="shared" si="92"/>
        <v>0</v>
      </c>
      <c r="P63" s="847">
        <f t="shared" si="92"/>
        <v>0</v>
      </c>
      <c r="Q63" s="847">
        <f t="shared" si="92"/>
        <v>0</v>
      </c>
      <c r="R63" s="847">
        <f t="shared" si="92"/>
        <v>295</v>
      </c>
      <c r="S63" s="847">
        <f t="shared" si="92"/>
        <v>0</v>
      </c>
      <c r="T63" s="847">
        <f t="shared" si="92"/>
        <v>0</v>
      </c>
      <c r="U63" s="847">
        <f t="shared" si="92"/>
        <v>0</v>
      </c>
      <c r="V63" s="847">
        <f t="shared" si="92"/>
        <v>0</v>
      </c>
      <c r="W63" s="847">
        <f t="shared" si="92"/>
        <v>0</v>
      </c>
      <c r="X63" s="847">
        <f t="shared" si="92"/>
        <v>0</v>
      </c>
      <c r="Y63" s="847">
        <f t="shared" si="92"/>
        <v>0</v>
      </c>
      <c r="Z63" s="847">
        <f t="shared" si="92"/>
        <v>0</v>
      </c>
      <c r="AA63" s="847">
        <f t="shared" si="92"/>
        <v>0</v>
      </c>
      <c r="AB63" s="847">
        <f t="shared" si="92"/>
        <v>0</v>
      </c>
      <c r="AC63" s="847">
        <f t="shared" si="92"/>
        <v>0</v>
      </c>
      <c r="AD63" s="847">
        <f t="shared" si="92"/>
        <v>0</v>
      </c>
      <c r="AE63" s="847">
        <f t="shared" si="92"/>
        <v>0</v>
      </c>
      <c r="AF63" s="847">
        <f t="shared" si="92"/>
        <v>0</v>
      </c>
      <c r="AG63" s="847">
        <f t="shared" si="92"/>
        <v>0</v>
      </c>
      <c r="AH63" s="847">
        <f t="shared" si="92"/>
        <v>0</v>
      </c>
      <c r="AI63" s="847">
        <f t="shared" si="92"/>
        <v>0</v>
      </c>
      <c r="AJ63" s="847">
        <f t="shared" si="92"/>
        <v>0</v>
      </c>
      <c r="AK63" s="847">
        <f t="shared" si="92"/>
        <v>0</v>
      </c>
      <c r="AL63" s="847">
        <f t="shared" si="92"/>
        <v>0</v>
      </c>
      <c r="AM63" s="847">
        <f t="shared" si="92"/>
        <v>0</v>
      </c>
      <c r="AN63" s="847">
        <f t="shared" si="92"/>
        <v>0</v>
      </c>
      <c r="AO63" s="847">
        <f t="shared" si="92"/>
        <v>0</v>
      </c>
      <c r="AP63" s="847">
        <f t="shared" si="92"/>
        <v>0</v>
      </c>
      <c r="AQ63" s="847">
        <f t="shared" si="92"/>
        <v>0</v>
      </c>
      <c r="AR63" s="847">
        <f t="shared" si="92"/>
        <v>0</v>
      </c>
      <c r="AS63" s="847">
        <f t="shared" si="92"/>
        <v>0</v>
      </c>
      <c r="AT63" s="847">
        <f t="shared" si="92"/>
        <v>295</v>
      </c>
      <c r="AU63" s="847">
        <f t="shared" si="92"/>
        <v>0</v>
      </c>
      <c r="AV63" s="847">
        <f t="shared" si="92"/>
        <v>0</v>
      </c>
      <c r="AW63" s="847">
        <f t="shared" si="92"/>
        <v>0</v>
      </c>
      <c r="AX63" s="847">
        <f t="shared" si="92"/>
        <v>0</v>
      </c>
      <c r="AY63" s="847">
        <f t="shared" si="92"/>
        <v>0</v>
      </c>
      <c r="AZ63" s="847">
        <f t="shared" si="92"/>
        <v>0</v>
      </c>
      <c r="BA63" s="847">
        <f t="shared" si="92"/>
        <v>0</v>
      </c>
      <c r="BB63" s="847">
        <f t="shared" si="92"/>
        <v>0</v>
      </c>
      <c r="BC63" s="847">
        <f t="shared" si="92"/>
        <v>0</v>
      </c>
      <c r="BD63" s="847">
        <f t="shared" si="92"/>
        <v>0</v>
      </c>
      <c r="BE63" s="847">
        <f t="shared" si="92"/>
        <v>0</v>
      </c>
      <c r="BF63" s="847">
        <f t="shared" si="92"/>
        <v>0</v>
      </c>
      <c r="BG63" s="847">
        <f t="shared" si="92"/>
        <v>0</v>
      </c>
      <c r="BH63" s="847">
        <f t="shared" si="92"/>
        <v>0</v>
      </c>
      <c r="BI63" s="847">
        <f t="shared" si="92"/>
        <v>0</v>
      </c>
      <c r="BJ63" s="847">
        <f t="shared" si="92"/>
        <v>0</v>
      </c>
      <c r="BK63" s="847">
        <f t="shared" si="92"/>
        <v>0</v>
      </c>
      <c r="BL63" s="847">
        <f t="shared" si="92"/>
        <v>0</v>
      </c>
      <c r="BM63" s="847">
        <f t="shared" si="92"/>
        <v>0</v>
      </c>
      <c r="BN63" s="847">
        <f t="shared" si="92"/>
        <v>0</v>
      </c>
      <c r="BO63" s="847">
        <f t="shared" si="92"/>
        <v>0</v>
      </c>
      <c r="BP63" s="847">
        <f t="shared" si="92"/>
        <v>0</v>
      </c>
      <c r="BQ63" s="847">
        <f t="shared" si="92"/>
        <v>0</v>
      </c>
      <c r="BR63" s="847">
        <f t="shared" si="92"/>
        <v>0</v>
      </c>
      <c r="BS63" s="847">
        <f t="shared" si="92"/>
        <v>0</v>
      </c>
      <c r="BT63" s="847">
        <f t="shared" si="92"/>
        <v>0</v>
      </c>
      <c r="BU63" s="847">
        <f t="shared" si="92"/>
        <v>0</v>
      </c>
      <c r="BV63" s="847">
        <f t="shared" si="92"/>
        <v>0</v>
      </c>
      <c r="BW63" s="847">
        <f t="shared" si="92"/>
        <v>0</v>
      </c>
      <c r="BX63" s="847">
        <f t="shared" ref="BX63:CJ63" si="93">SUM(BX64:BX65)</f>
        <v>0</v>
      </c>
      <c r="BY63" s="847">
        <f t="shared" si="93"/>
        <v>0</v>
      </c>
      <c r="BZ63" s="847">
        <f t="shared" si="93"/>
        <v>0</v>
      </c>
      <c r="CA63" s="847">
        <f t="shared" si="93"/>
        <v>0</v>
      </c>
      <c r="CB63" s="847">
        <f t="shared" si="93"/>
        <v>0</v>
      </c>
      <c r="CC63" s="847">
        <f t="shared" si="93"/>
        <v>0</v>
      </c>
      <c r="CD63" s="847">
        <v>0</v>
      </c>
      <c r="CE63" s="847">
        <f t="shared" si="93"/>
        <v>0</v>
      </c>
      <c r="CF63" s="847">
        <f t="shared" si="93"/>
        <v>0</v>
      </c>
      <c r="CG63" s="847">
        <f t="shared" si="93"/>
        <v>0</v>
      </c>
      <c r="CH63" s="847">
        <f t="shared" si="93"/>
        <v>0</v>
      </c>
      <c r="CI63" s="847">
        <f t="shared" si="93"/>
        <v>0</v>
      </c>
      <c r="CJ63" s="847">
        <f t="shared" si="93"/>
        <v>0</v>
      </c>
      <c r="CK63" s="627" t="s">
        <v>493</v>
      </c>
    </row>
    <row r="64" spans="1:90" ht="31.5" customHeight="1" x14ac:dyDescent="0.25">
      <c r="A64" s="571" t="s">
        <v>1543</v>
      </c>
      <c r="B64" s="880" t="str">
        <f>I1115_1037000158513_10_69_0!B63</f>
        <v>Монтаж системы учета с АСКУЭ в ТП</v>
      </c>
      <c r="C64" s="880" t="str">
        <f>I1115_1037000158513_10_69_0!C63</f>
        <v>J_0000060026</v>
      </c>
      <c r="D64" s="571" t="s">
        <v>493</v>
      </c>
      <c r="E64" s="642">
        <f t="shared" ref="E64:K64" si="94">SUM(E65,E66)</f>
        <v>0</v>
      </c>
      <c r="F64" s="642">
        <f t="shared" si="94"/>
        <v>0</v>
      </c>
      <c r="G64" s="642">
        <f t="shared" si="94"/>
        <v>0</v>
      </c>
      <c r="H64" s="642">
        <f t="shared" si="94"/>
        <v>0</v>
      </c>
      <c r="I64" s="642">
        <f t="shared" si="94"/>
        <v>0</v>
      </c>
      <c r="J64" s="642">
        <f t="shared" si="94"/>
        <v>0</v>
      </c>
      <c r="K64" s="642">
        <f t="shared" si="94"/>
        <v>0</v>
      </c>
      <c r="L64" s="847">
        <f t="shared" ref="L64:L65" si="95">S64+Z64+AG64+AN64</f>
        <v>0</v>
      </c>
      <c r="M64" s="847">
        <f t="shared" ref="M64:M65" si="96">T64+AA64+AH64+AO64</f>
        <v>0</v>
      </c>
      <c r="N64" s="847">
        <f t="shared" ref="N64:N65" si="97">U64+AB64+AI64+AP64</f>
        <v>0</v>
      </c>
      <c r="O64" s="847">
        <f t="shared" ref="O64:O65" si="98">V64+AC64+AJ64+AQ64</f>
        <v>0</v>
      </c>
      <c r="P64" s="847">
        <f t="shared" ref="P64:P65" si="99">W64+AD64+AK64+AR64</f>
        <v>0</v>
      </c>
      <c r="Q64" s="847">
        <f t="shared" ref="Q64:Q65" si="100">X64+AE64+AL64+AS64</f>
        <v>0</v>
      </c>
      <c r="R64" s="847">
        <f t="shared" ref="R64:R65" si="101">Y64+AF64+AM64+AT64</f>
        <v>245</v>
      </c>
      <c r="S64" s="847">
        <f>I1015_1037000158513_13_69_0!N65</f>
        <v>0</v>
      </c>
      <c r="T64" s="847">
        <v>0</v>
      </c>
      <c r="U64" s="847">
        <v>0</v>
      </c>
      <c r="V64" s="847">
        <v>0</v>
      </c>
      <c r="W64" s="847">
        <f>I1015_1037000158513_13_69_0!P65</f>
        <v>0</v>
      </c>
      <c r="X64" s="847">
        <f>I1015_1037000158513_13_69_0!Q65</f>
        <v>0</v>
      </c>
      <c r="Y64" s="847">
        <f>I1015_1037000158513_13_69_0!R65</f>
        <v>0</v>
      </c>
      <c r="Z64" s="847">
        <f>I1015_1037000158513_13_69_0!U65</f>
        <v>0</v>
      </c>
      <c r="AA64" s="847">
        <v>0</v>
      </c>
      <c r="AB64" s="847">
        <v>0</v>
      </c>
      <c r="AC64" s="847">
        <v>0</v>
      </c>
      <c r="AD64" s="847">
        <f>I1015_1037000158513_13_69_0!W65</f>
        <v>0</v>
      </c>
      <c r="AE64" s="847">
        <f>I1015_1037000158513_13_69_0!X65</f>
        <v>0</v>
      </c>
      <c r="AF64" s="847">
        <f>I1015_1037000158513_13_69_0!Y65</f>
        <v>0</v>
      </c>
      <c r="AG64" s="847">
        <f>I1015_1037000158513_13_69_0!AB65</f>
        <v>0</v>
      </c>
      <c r="AH64" s="847">
        <v>0</v>
      </c>
      <c r="AI64" s="847">
        <v>0</v>
      </c>
      <c r="AJ64" s="847">
        <v>0</v>
      </c>
      <c r="AK64" s="847">
        <f>I1015_1037000158513_13_69_0!AD65</f>
        <v>0</v>
      </c>
      <c r="AL64" s="847">
        <f>I1015_1037000158513_13_69_0!AE65</f>
        <v>0</v>
      </c>
      <c r="AM64" s="847">
        <f>I1015_1037000158513_13_69_0!AF65</f>
        <v>0</v>
      </c>
      <c r="AN64" s="847">
        <f>I1015_1037000158513_13_69_0!AI65</f>
        <v>0</v>
      </c>
      <c r="AO64" s="847">
        <v>0</v>
      </c>
      <c r="AP64" s="847">
        <v>0</v>
      </c>
      <c r="AQ64" s="847">
        <v>0</v>
      </c>
      <c r="AR64" s="847">
        <f>I1015_1037000158513_13_69_0!AK65</f>
        <v>0</v>
      </c>
      <c r="AS64" s="847">
        <f>I1015_1037000158513_13_69_0!AL65</f>
        <v>0</v>
      </c>
      <c r="AT64" s="847">
        <f>I1015_1037000158513_13_69_0!AM65</f>
        <v>245</v>
      </c>
      <c r="AU64" s="847">
        <f t="shared" ref="AU64:AU65" si="102">BB64+BI64+BP64+BW64</f>
        <v>0</v>
      </c>
      <c r="AV64" s="847">
        <f t="shared" ref="AV64:AV65" si="103">BC64+BJ64+BQ64+BX64</f>
        <v>0</v>
      </c>
      <c r="AW64" s="847">
        <f t="shared" ref="AW64:AW65" si="104">BD64+BK64+BR64+BY64</f>
        <v>0</v>
      </c>
      <c r="AX64" s="847">
        <f t="shared" ref="AX64:AX65" si="105">BE64+BL64+BS64+BZ64</f>
        <v>0</v>
      </c>
      <c r="AY64" s="847">
        <f t="shared" ref="AY64:AY65" si="106">BF64+BM64+BT64+CA64</f>
        <v>0</v>
      </c>
      <c r="AZ64" s="847">
        <f t="shared" ref="AZ64:AZ65" si="107">BG64+BN64+BU64+CB64</f>
        <v>0</v>
      </c>
      <c r="BA64" s="847">
        <f t="shared" ref="BA64:BA65" si="108">BH64+BO64+BV64+CC64</f>
        <v>0</v>
      </c>
      <c r="BB64" s="847">
        <f>I1015_1037000158513_13_69_0!AW65</f>
        <v>0</v>
      </c>
      <c r="BC64" s="847">
        <v>0</v>
      </c>
      <c r="BD64" s="847">
        <v>0</v>
      </c>
      <c r="BE64" s="847">
        <v>0</v>
      </c>
      <c r="BF64" s="847">
        <f>I1015_1037000158513_13_69_0!AY65</f>
        <v>0</v>
      </c>
      <c r="BG64" s="847">
        <f>I1015_1037000158513_13_69_0!AZ65</f>
        <v>0</v>
      </c>
      <c r="BH64" s="847">
        <f>I1015_1037000158513_13_69_0!BA65</f>
        <v>0</v>
      </c>
      <c r="BI64" s="847">
        <v>0</v>
      </c>
      <c r="BJ64" s="847">
        <v>0</v>
      </c>
      <c r="BK64" s="847">
        <v>0</v>
      </c>
      <c r="BL64" s="847">
        <v>0</v>
      </c>
      <c r="BM64" s="847">
        <v>0</v>
      </c>
      <c r="BN64" s="847">
        <v>0</v>
      </c>
      <c r="BO64" s="847">
        <v>0</v>
      </c>
      <c r="BP64" s="847">
        <v>0</v>
      </c>
      <c r="BQ64" s="847">
        <v>0</v>
      </c>
      <c r="BR64" s="847">
        <v>0</v>
      </c>
      <c r="BS64" s="847">
        <v>0</v>
      </c>
      <c r="BT64" s="847">
        <v>0</v>
      </c>
      <c r="BU64" s="847">
        <v>0</v>
      </c>
      <c r="BV64" s="847">
        <v>0</v>
      </c>
      <c r="BW64" s="847">
        <v>0</v>
      </c>
      <c r="BX64" s="847">
        <v>0</v>
      </c>
      <c r="BY64" s="847">
        <v>0</v>
      </c>
      <c r="BZ64" s="847">
        <v>0</v>
      </c>
      <c r="CA64" s="847">
        <v>0</v>
      </c>
      <c r="CB64" s="847">
        <v>0</v>
      </c>
      <c r="CC64" s="847">
        <v>0</v>
      </c>
      <c r="CD64" s="929">
        <f t="shared" ref="CD64:CD65" si="109">(BB64+BI64+BP64)-(S64+Z64+AG64)</f>
        <v>0</v>
      </c>
      <c r="CE64" s="929">
        <f t="shared" ref="CE64:CE65" si="110">(BC64+BJ64+BQ64)-(T64+AA64+AH64)</f>
        <v>0</v>
      </c>
      <c r="CF64" s="929">
        <f t="shared" ref="CF64:CF65" si="111">(BD64+BK64+BR64)-(U64+AB64+AI64)</f>
        <v>0</v>
      </c>
      <c r="CG64" s="929">
        <f t="shared" ref="CG64:CG65" si="112">(BE64+BL64+BS64)-(V64+AC64+AJ64)</f>
        <v>0</v>
      </c>
      <c r="CH64" s="929">
        <f t="shared" ref="CH64:CH65" si="113">(BF64+BM64+BT64)-(W64+AD64+AK64)</f>
        <v>0</v>
      </c>
      <c r="CI64" s="929">
        <f t="shared" ref="CI64:CI65" si="114">(BG64+BN64+BU64)-(X64+AE64+AL64)</f>
        <v>0</v>
      </c>
      <c r="CJ64" s="929">
        <f t="shared" ref="CJ64:CJ65" si="115">(BH64+BO64+BV64)-(Y64+AF64+AM64)</f>
        <v>0</v>
      </c>
      <c r="CK64" s="930" t="s">
        <v>493</v>
      </c>
    </row>
    <row r="65" spans="1:89" ht="31.5" customHeight="1" x14ac:dyDescent="0.25">
      <c r="A65" s="571" t="s">
        <v>1545</v>
      </c>
      <c r="B65" s="880" t="str">
        <f>I1115_1037000158513_10_69_0!B64</f>
        <v>Монтаж устройств передачи данных для АСКУЭ в ТП</v>
      </c>
      <c r="C65" s="880" t="str">
        <f>I1115_1037000158513_10_69_0!C64</f>
        <v>J_0000060025</v>
      </c>
      <c r="D65" s="571" t="s">
        <v>493</v>
      </c>
      <c r="E65" s="642">
        <v>0</v>
      </c>
      <c r="F65" s="642">
        <v>0</v>
      </c>
      <c r="G65" s="642">
        <v>0</v>
      </c>
      <c r="H65" s="642">
        <v>0</v>
      </c>
      <c r="I65" s="642">
        <v>0</v>
      </c>
      <c r="J65" s="642">
        <v>0</v>
      </c>
      <c r="K65" s="642">
        <v>0</v>
      </c>
      <c r="L65" s="859">
        <f t="shared" si="95"/>
        <v>0</v>
      </c>
      <c r="M65" s="859">
        <f t="shared" si="96"/>
        <v>0</v>
      </c>
      <c r="N65" s="859">
        <f t="shared" si="97"/>
        <v>0</v>
      </c>
      <c r="O65" s="859">
        <f t="shared" si="98"/>
        <v>0</v>
      </c>
      <c r="P65" s="859">
        <f t="shared" si="99"/>
        <v>0</v>
      </c>
      <c r="Q65" s="859">
        <f t="shared" si="100"/>
        <v>0</v>
      </c>
      <c r="R65" s="859">
        <f t="shared" si="101"/>
        <v>50</v>
      </c>
      <c r="S65" s="859">
        <f>I1015_1037000158513_13_69_0!N66</f>
        <v>0</v>
      </c>
      <c r="T65" s="859">
        <v>0</v>
      </c>
      <c r="U65" s="859">
        <v>0</v>
      </c>
      <c r="V65" s="859">
        <v>0</v>
      </c>
      <c r="W65" s="859">
        <f>I1015_1037000158513_13_69_0!P66</f>
        <v>0</v>
      </c>
      <c r="X65" s="859">
        <f>I1015_1037000158513_13_69_0!Q66</f>
        <v>0</v>
      </c>
      <c r="Y65" s="859">
        <f>I1015_1037000158513_13_69_0!R66</f>
        <v>0</v>
      </c>
      <c r="Z65" s="859">
        <f>I1015_1037000158513_13_69_0!U66</f>
        <v>0</v>
      </c>
      <c r="AA65" s="859">
        <v>0</v>
      </c>
      <c r="AB65" s="859">
        <v>0</v>
      </c>
      <c r="AC65" s="859">
        <v>0</v>
      </c>
      <c r="AD65" s="859">
        <f>I1015_1037000158513_13_69_0!W66</f>
        <v>0</v>
      </c>
      <c r="AE65" s="859">
        <f>I1015_1037000158513_13_69_0!X66</f>
        <v>0</v>
      </c>
      <c r="AF65" s="859">
        <f>I1015_1037000158513_13_69_0!Y66</f>
        <v>0</v>
      </c>
      <c r="AG65" s="859">
        <f>I1015_1037000158513_13_69_0!AB66</f>
        <v>0</v>
      </c>
      <c r="AH65" s="859">
        <v>0</v>
      </c>
      <c r="AI65" s="859">
        <v>0</v>
      </c>
      <c r="AJ65" s="859">
        <v>0</v>
      </c>
      <c r="AK65" s="859">
        <f>I1015_1037000158513_13_69_0!AD66</f>
        <v>0</v>
      </c>
      <c r="AL65" s="859">
        <f>I1015_1037000158513_13_69_0!AE66</f>
        <v>0</v>
      </c>
      <c r="AM65" s="859">
        <f>I1015_1037000158513_13_69_0!AF66</f>
        <v>0</v>
      </c>
      <c r="AN65" s="859">
        <f>I1015_1037000158513_13_69_0!AI66</f>
        <v>0</v>
      </c>
      <c r="AO65" s="859">
        <v>0</v>
      </c>
      <c r="AP65" s="859">
        <v>0</v>
      </c>
      <c r="AQ65" s="859">
        <v>0</v>
      </c>
      <c r="AR65" s="859">
        <f>I1015_1037000158513_13_69_0!AK66</f>
        <v>0</v>
      </c>
      <c r="AS65" s="859">
        <f>I1015_1037000158513_13_69_0!AL66</f>
        <v>0</v>
      </c>
      <c r="AT65" s="847">
        <f>I1015_1037000158513_13_69_0!AM66</f>
        <v>50</v>
      </c>
      <c r="AU65" s="847">
        <f t="shared" si="102"/>
        <v>0</v>
      </c>
      <c r="AV65" s="847">
        <f t="shared" si="103"/>
        <v>0</v>
      </c>
      <c r="AW65" s="847">
        <f t="shared" si="104"/>
        <v>0</v>
      </c>
      <c r="AX65" s="847">
        <f t="shared" si="105"/>
        <v>0</v>
      </c>
      <c r="AY65" s="847">
        <f t="shared" si="106"/>
        <v>0</v>
      </c>
      <c r="AZ65" s="847">
        <f t="shared" si="107"/>
        <v>0</v>
      </c>
      <c r="BA65" s="847">
        <f t="shared" si="108"/>
        <v>0</v>
      </c>
      <c r="BB65" s="847">
        <f>I1015_1037000158513_13_69_0!AW66</f>
        <v>0</v>
      </c>
      <c r="BC65" s="859">
        <v>0</v>
      </c>
      <c r="BD65" s="859">
        <v>0</v>
      </c>
      <c r="BE65" s="859">
        <v>0</v>
      </c>
      <c r="BF65" s="859">
        <f>I1015_1037000158513_13_69_0!AY66</f>
        <v>0</v>
      </c>
      <c r="BG65" s="859">
        <f>I1015_1037000158513_13_69_0!AZ66</f>
        <v>0</v>
      </c>
      <c r="BH65" s="847">
        <f>I1015_1037000158513_13_69_0!BA66</f>
        <v>0</v>
      </c>
      <c r="BI65" s="847">
        <v>0</v>
      </c>
      <c r="BJ65" s="847">
        <v>0</v>
      </c>
      <c r="BK65" s="847">
        <v>0</v>
      </c>
      <c r="BL65" s="847">
        <v>0</v>
      </c>
      <c r="BM65" s="847">
        <v>0</v>
      </c>
      <c r="BN65" s="847">
        <v>0</v>
      </c>
      <c r="BO65" s="847">
        <v>0</v>
      </c>
      <c r="BP65" s="847">
        <v>0</v>
      </c>
      <c r="BQ65" s="847">
        <v>0</v>
      </c>
      <c r="BR65" s="847">
        <v>0</v>
      </c>
      <c r="BS65" s="847">
        <v>0</v>
      </c>
      <c r="BT65" s="847">
        <v>0</v>
      </c>
      <c r="BU65" s="847">
        <v>0</v>
      </c>
      <c r="BV65" s="847">
        <v>0</v>
      </c>
      <c r="BW65" s="847">
        <v>0</v>
      </c>
      <c r="BX65" s="847">
        <v>0</v>
      </c>
      <c r="BY65" s="847">
        <v>0</v>
      </c>
      <c r="BZ65" s="847">
        <v>0</v>
      </c>
      <c r="CA65" s="847">
        <v>0</v>
      </c>
      <c r="CB65" s="847">
        <v>0</v>
      </c>
      <c r="CC65" s="847">
        <v>0</v>
      </c>
      <c r="CD65" s="929">
        <f t="shared" si="109"/>
        <v>0</v>
      </c>
      <c r="CE65" s="929">
        <f t="shared" si="110"/>
        <v>0</v>
      </c>
      <c r="CF65" s="929">
        <f t="shared" si="111"/>
        <v>0</v>
      </c>
      <c r="CG65" s="929">
        <f t="shared" si="112"/>
        <v>0</v>
      </c>
      <c r="CH65" s="929">
        <f t="shared" si="113"/>
        <v>0</v>
      </c>
      <c r="CI65" s="929">
        <f t="shared" si="114"/>
        <v>0</v>
      </c>
      <c r="CJ65" s="929">
        <f t="shared" si="115"/>
        <v>0</v>
      </c>
      <c r="CK65" s="930" t="s">
        <v>493</v>
      </c>
    </row>
    <row r="66" spans="1:89" ht="63" customHeight="1" x14ac:dyDescent="0.25">
      <c r="A66" s="571" t="s">
        <v>656</v>
      </c>
      <c r="B66" s="572" t="s">
        <v>657</v>
      </c>
      <c r="C66" s="571" t="s">
        <v>747</v>
      </c>
      <c r="D66" s="571" t="s">
        <v>493</v>
      </c>
      <c r="E66" s="642">
        <v>0</v>
      </c>
      <c r="F66" s="642">
        <v>0</v>
      </c>
      <c r="G66" s="642">
        <v>0</v>
      </c>
      <c r="H66" s="642">
        <v>0</v>
      </c>
      <c r="I66" s="642">
        <v>0</v>
      </c>
      <c r="J66" s="642">
        <v>0</v>
      </c>
      <c r="K66" s="642">
        <v>0</v>
      </c>
      <c r="L66" s="847">
        <v>0</v>
      </c>
      <c r="M66" s="847">
        <v>0</v>
      </c>
      <c r="N66" s="847">
        <v>0</v>
      </c>
      <c r="O66" s="847">
        <v>0</v>
      </c>
      <c r="P66" s="847">
        <v>0</v>
      </c>
      <c r="Q66" s="847">
        <v>0</v>
      </c>
      <c r="R66" s="847">
        <v>0</v>
      </c>
      <c r="S66" s="847">
        <v>0</v>
      </c>
      <c r="T66" s="847">
        <v>0</v>
      </c>
      <c r="U66" s="847">
        <v>0</v>
      </c>
      <c r="V66" s="847">
        <v>0</v>
      </c>
      <c r="W66" s="847">
        <v>0</v>
      </c>
      <c r="X66" s="847">
        <v>0</v>
      </c>
      <c r="Y66" s="847">
        <v>0</v>
      </c>
      <c r="Z66" s="847">
        <v>0</v>
      </c>
      <c r="AA66" s="847">
        <v>0</v>
      </c>
      <c r="AB66" s="847">
        <v>0</v>
      </c>
      <c r="AC66" s="847">
        <v>0</v>
      </c>
      <c r="AD66" s="847">
        <v>0</v>
      </c>
      <c r="AE66" s="847">
        <v>0</v>
      </c>
      <c r="AF66" s="847">
        <v>0</v>
      </c>
      <c r="AG66" s="847">
        <v>0</v>
      </c>
      <c r="AH66" s="847">
        <v>0</v>
      </c>
      <c r="AI66" s="847">
        <v>0</v>
      </c>
      <c r="AJ66" s="847">
        <v>0</v>
      </c>
      <c r="AK66" s="847">
        <v>0</v>
      </c>
      <c r="AL66" s="847">
        <v>0</v>
      </c>
      <c r="AM66" s="847">
        <v>0</v>
      </c>
      <c r="AN66" s="847">
        <v>0</v>
      </c>
      <c r="AO66" s="847">
        <v>0</v>
      </c>
      <c r="AP66" s="847">
        <v>0</v>
      </c>
      <c r="AQ66" s="847">
        <v>0</v>
      </c>
      <c r="AR66" s="847">
        <v>0</v>
      </c>
      <c r="AS66" s="847">
        <v>0</v>
      </c>
      <c r="AT66" s="847">
        <v>0</v>
      </c>
      <c r="AU66" s="847">
        <v>0</v>
      </c>
      <c r="AV66" s="847">
        <v>0</v>
      </c>
      <c r="AW66" s="847">
        <v>0</v>
      </c>
      <c r="AX66" s="847">
        <v>0</v>
      </c>
      <c r="AY66" s="847">
        <v>0</v>
      </c>
      <c r="AZ66" s="847">
        <v>0</v>
      </c>
      <c r="BA66" s="847">
        <v>0</v>
      </c>
      <c r="BB66" s="847">
        <v>0</v>
      </c>
      <c r="BC66" s="847">
        <v>0</v>
      </c>
      <c r="BD66" s="847">
        <v>0</v>
      </c>
      <c r="BE66" s="847">
        <v>0</v>
      </c>
      <c r="BF66" s="847">
        <v>0</v>
      </c>
      <c r="BG66" s="847">
        <v>0</v>
      </c>
      <c r="BH66" s="847">
        <v>0</v>
      </c>
      <c r="BI66" s="847">
        <v>0</v>
      </c>
      <c r="BJ66" s="847">
        <v>0</v>
      </c>
      <c r="BK66" s="847">
        <v>0</v>
      </c>
      <c r="BL66" s="847">
        <v>0</v>
      </c>
      <c r="BM66" s="847">
        <v>0</v>
      </c>
      <c r="BN66" s="847">
        <v>0</v>
      </c>
      <c r="BO66" s="847">
        <v>0</v>
      </c>
      <c r="BP66" s="847">
        <v>0</v>
      </c>
      <c r="BQ66" s="847">
        <v>0</v>
      </c>
      <c r="BR66" s="847">
        <v>0</v>
      </c>
      <c r="BS66" s="847">
        <v>0</v>
      </c>
      <c r="BT66" s="847">
        <v>0</v>
      </c>
      <c r="BU66" s="847">
        <v>0</v>
      </c>
      <c r="BV66" s="847">
        <v>0</v>
      </c>
      <c r="BW66" s="847">
        <v>0</v>
      </c>
      <c r="BX66" s="847">
        <v>0</v>
      </c>
      <c r="BY66" s="847">
        <v>0</v>
      </c>
      <c r="BZ66" s="847">
        <v>0</v>
      </c>
      <c r="CA66" s="847">
        <v>0</v>
      </c>
      <c r="CB66" s="847">
        <v>0</v>
      </c>
      <c r="CC66" s="847">
        <v>0</v>
      </c>
      <c r="CD66" s="847">
        <v>0</v>
      </c>
      <c r="CE66" s="847">
        <v>0</v>
      </c>
      <c r="CF66" s="847">
        <v>0</v>
      </c>
      <c r="CG66" s="847">
        <v>0</v>
      </c>
      <c r="CH66" s="847">
        <v>0</v>
      </c>
      <c r="CI66" s="847">
        <v>0</v>
      </c>
      <c r="CJ66" s="847">
        <v>0</v>
      </c>
      <c r="CK66" s="627" t="s">
        <v>493</v>
      </c>
    </row>
    <row r="67" spans="1:89" ht="47.25" customHeight="1" x14ac:dyDescent="0.25">
      <c r="A67" s="571" t="s">
        <v>658</v>
      </c>
      <c r="B67" s="572" t="s">
        <v>659</v>
      </c>
      <c r="C67" s="571" t="s">
        <v>747</v>
      </c>
      <c r="D67" s="571" t="s">
        <v>493</v>
      </c>
      <c r="E67" s="642">
        <v>0</v>
      </c>
      <c r="F67" s="642">
        <v>0</v>
      </c>
      <c r="G67" s="642">
        <v>0</v>
      </c>
      <c r="H67" s="642">
        <v>0</v>
      </c>
      <c r="I67" s="642">
        <v>0</v>
      </c>
      <c r="J67" s="642">
        <v>0</v>
      </c>
      <c r="K67" s="642">
        <v>0</v>
      </c>
      <c r="L67" s="847">
        <v>0</v>
      </c>
      <c r="M67" s="847">
        <v>0</v>
      </c>
      <c r="N67" s="847">
        <v>0</v>
      </c>
      <c r="O67" s="847">
        <v>0</v>
      </c>
      <c r="P67" s="847">
        <v>0</v>
      </c>
      <c r="Q67" s="847">
        <v>0</v>
      </c>
      <c r="R67" s="847">
        <v>0</v>
      </c>
      <c r="S67" s="847">
        <v>0</v>
      </c>
      <c r="T67" s="847">
        <v>0</v>
      </c>
      <c r="U67" s="847">
        <v>0</v>
      </c>
      <c r="V67" s="847">
        <v>0</v>
      </c>
      <c r="W67" s="847">
        <v>0</v>
      </c>
      <c r="X67" s="847">
        <v>0</v>
      </c>
      <c r="Y67" s="847">
        <v>0</v>
      </c>
      <c r="Z67" s="847">
        <v>0</v>
      </c>
      <c r="AA67" s="847">
        <v>0</v>
      </c>
      <c r="AB67" s="847">
        <v>0</v>
      </c>
      <c r="AC67" s="847">
        <v>0</v>
      </c>
      <c r="AD67" s="847">
        <v>0</v>
      </c>
      <c r="AE67" s="847">
        <v>0</v>
      </c>
      <c r="AF67" s="847">
        <v>0</v>
      </c>
      <c r="AG67" s="847">
        <v>0</v>
      </c>
      <c r="AH67" s="847">
        <v>0</v>
      </c>
      <c r="AI67" s="847">
        <v>0</v>
      </c>
      <c r="AJ67" s="847">
        <v>0</v>
      </c>
      <c r="AK67" s="847">
        <v>0</v>
      </c>
      <c r="AL67" s="847">
        <v>0</v>
      </c>
      <c r="AM67" s="847">
        <v>0</v>
      </c>
      <c r="AN67" s="847">
        <v>0</v>
      </c>
      <c r="AO67" s="847">
        <v>0</v>
      </c>
      <c r="AP67" s="847">
        <v>0</v>
      </c>
      <c r="AQ67" s="847">
        <v>0</v>
      </c>
      <c r="AR67" s="847">
        <v>0</v>
      </c>
      <c r="AS67" s="847">
        <v>0</v>
      </c>
      <c r="AT67" s="847">
        <v>0</v>
      </c>
      <c r="AU67" s="847">
        <v>0</v>
      </c>
      <c r="AV67" s="847">
        <v>0</v>
      </c>
      <c r="AW67" s="847">
        <v>0</v>
      </c>
      <c r="AX67" s="847">
        <v>0</v>
      </c>
      <c r="AY67" s="847">
        <v>0</v>
      </c>
      <c r="AZ67" s="847">
        <v>0</v>
      </c>
      <c r="BA67" s="847">
        <v>0</v>
      </c>
      <c r="BB67" s="847">
        <v>0</v>
      </c>
      <c r="BC67" s="847">
        <v>0</v>
      </c>
      <c r="BD67" s="847">
        <v>0</v>
      </c>
      <c r="BE67" s="847">
        <v>0</v>
      </c>
      <c r="BF67" s="847">
        <v>0</v>
      </c>
      <c r="BG67" s="847">
        <v>0</v>
      </c>
      <c r="BH67" s="847">
        <v>0</v>
      </c>
      <c r="BI67" s="847">
        <v>0</v>
      </c>
      <c r="BJ67" s="847">
        <v>0</v>
      </c>
      <c r="BK67" s="847">
        <v>0</v>
      </c>
      <c r="BL67" s="847">
        <v>0</v>
      </c>
      <c r="BM67" s="847">
        <v>0</v>
      </c>
      <c r="BN67" s="847">
        <v>0</v>
      </c>
      <c r="BO67" s="847">
        <v>0</v>
      </c>
      <c r="BP67" s="847">
        <v>0</v>
      </c>
      <c r="BQ67" s="847">
        <v>0</v>
      </c>
      <c r="BR67" s="847">
        <v>0</v>
      </c>
      <c r="BS67" s="847">
        <v>0</v>
      </c>
      <c r="BT67" s="847">
        <v>0</v>
      </c>
      <c r="BU67" s="847">
        <v>0</v>
      </c>
      <c r="BV67" s="847">
        <v>0</v>
      </c>
      <c r="BW67" s="847">
        <v>0</v>
      </c>
      <c r="BX67" s="847">
        <v>0</v>
      </c>
      <c r="BY67" s="847">
        <v>0</v>
      </c>
      <c r="BZ67" s="847">
        <v>0</v>
      </c>
      <c r="CA67" s="847">
        <v>0</v>
      </c>
      <c r="CB67" s="847">
        <v>0</v>
      </c>
      <c r="CC67" s="847">
        <v>0</v>
      </c>
      <c r="CD67" s="847">
        <v>0</v>
      </c>
      <c r="CE67" s="847">
        <v>0</v>
      </c>
      <c r="CF67" s="847">
        <v>0</v>
      </c>
      <c r="CG67" s="847">
        <v>0</v>
      </c>
      <c r="CH67" s="847">
        <v>0</v>
      </c>
      <c r="CI67" s="847">
        <v>0</v>
      </c>
      <c r="CJ67" s="847">
        <v>0</v>
      </c>
      <c r="CK67" s="627" t="str">
        <f>I1115_1037000158513_10_69_0!AF66</f>
        <v>нд</v>
      </c>
    </row>
    <row r="68" spans="1:89" ht="63" customHeight="1" x14ac:dyDescent="0.25">
      <c r="A68" s="571" t="s">
        <v>660</v>
      </c>
      <c r="B68" s="572" t="s">
        <v>661</v>
      </c>
      <c r="C68" s="571" t="s">
        <v>747</v>
      </c>
      <c r="D68" s="571" t="s">
        <v>493</v>
      </c>
      <c r="E68" s="642">
        <f t="shared" ref="E68:K68" si="116">SUM(E69,E70)</f>
        <v>0</v>
      </c>
      <c r="F68" s="642">
        <f t="shared" si="116"/>
        <v>0</v>
      </c>
      <c r="G68" s="642">
        <f t="shared" si="116"/>
        <v>0</v>
      </c>
      <c r="H68" s="642">
        <f t="shared" si="116"/>
        <v>0</v>
      </c>
      <c r="I68" s="642">
        <f t="shared" si="116"/>
        <v>4.7</v>
      </c>
      <c r="J68" s="642">
        <f t="shared" si="116"/>
        <v>0</v>
      </c>
      <c r="K68" s="642">
        <f t="shared" si="116"/>
        <v>1</v>
      </c>
      <c r="L68" s="847">
        <v>0</v>
      </c>
      <c r="M68" s="847">
        <v>0</v>
      </c>
      <c r="N68" s="847">
        <v>0</v>
      </c>
      <c r="O68" s="847">
        <v>0</v>
      </c>
      <c r="P68" s="847">
        <v>0</v>
      </c>
      <c r="Q68" s="847">
        <v>0</v>
      </c>
      <c r="R68" s="847">
        <v>0</v>
      </c>
      <c r="S68" s="847">
        <v>0</v>
      </c>
      <c r="T68" s="847">
        <v>0</v>
      </c>
      <c r="U68" s="847">
        <v>0</v>
      </c>
      <c r="V68" s="847">
        <v>0</v>
      </c>
      <c r="W68" s="847">
        <v>0</v>
      </c>
      <c r="X68" s="847">
        <v>0</v>
      </c>
      <c r="Y68" s="847">
        <v>0</v>
      </c>
      <c r="Z68" s="847">
        <v>0</v>
      </c>
      <c r="AA68" s="847">
        <v>0</v>
      </c>
      <c r="AB68" s="847">
        <v>0</v>
      </c>
      <c r="AC68" s="847">
        <v>0</v>
      </c>
      <c r="AD68" s="847">
        <v>0</v>
      </c>
      <c r="AE68" s="847">
        <v>0</v>
      </c>
      <c r="AF68" s="847">
        <v>0</v>
      </c>
      <c r="AG68" s="847">
        <v>0</v>
      </c>
      <c r="AH68" s="847">
        <v>0</v>
      </c>
      <c r="AI68" s="847">
        <v>0</v>
      </c>
      <c r="AJ68" s="847">
        <v>0</v>
      </c>
      <c r="AK68" s="847">
        <v>0</v>
      </c>
      <c r="AL68" s="847">
        <v>0</v>
      </c>
      <c r="AM68" s="847">
        <v>0</v>
      </c>
      <c r="AN68" s="847">
        <v>0</v>
      </c>
      <c r="AO68" s="847">
        <v>0</v>
      </c>
      <c r="AP68" s="847">
        <v>0</v>
      </c>
      <c r="AQ68" s="847">
        <v>0</v>
      </c>
      <c r="AR68" s="847">
        <v>0</v>
      </c>
      <c r="AS68" s="847">
        <v>0</v>
      </c>
      <c r="AT68" s="847">
        <v>0</v>
      </c>
      <c r="AU68" s="847">
        <v>0</v>
      </c>
      <c r="AV68" s="847">
        <v>0</v>
      </c>
      <c r="AW68" s="847">
        <v>0</v>
      </c>
      <c r="AX68" s="847">
        <v>0</v>
      </c>
      <c r="AY68" s="847">
        <v>0</v>
      </c>
      <c r="AZ68" s="847">
        <v>0</v>
      </c>
      <c r="BA68" s="847">
        <v>0</v>
      </c>
      <c r="BB68" s="847">
        <v>0</v>
      </c>
      <c r="BC68" s="847">
        <v>0</v>
      </c>
      <c r="BD68" s="847">
        <v>0</v>
      </c>
      <c r="BE68" s="847">
        <v>0</v>
      </c>
      <c r="BF68" s="847">
        <v>0</v>
      </c>
      <c r="BG68" s="847">
        <v>0</v>
      </c>
      <c r="BH68" s="847">
        <v>0</v>
      </c>
      <c r="BI68" s="847">
        <v>0</v>
      </c>
      <c r="BJ68" s="847">
        <v>0</v>
      </c>
      <c r="BK68" s="847">
        <v>0</v>
      </c>
      <c r="BL68" s="847">
        <v>0</v>
      </c>
      <c r="BM68" s="847">
        <v>0</v>
      </c>
      <c r="BN68" s="847">
        <v>0</v>
      </c>
      <c r="BO68" s="847">
        <v>0</v>
      </c>
      <c r="BP68" s="847">
        <v>0</v>
      </c>
      <c r="BQ68" s="847">
        <v>0</v>
      </c>
      <c r="BR68" s="847">
        <v>0</v>
      </c>
      <c r="BS68" s="847">
        <v>0</v>
      </c>
      <c r="BT68" s="847">
        <v>0</v>
      </c>
      <c r="BU68" s="847">
        <v>0</v>
      </c>
      <c r="BV68" s="847">
        <v>0</v>
      </c>
      <c r="BW68" s="847">
        <v>0</v>
      </c>
      <c r="BX68" s="847">
        <v>0</v>
      </c>
      <c r="BY68" s="847">
        <v>0</v>
      </c>
      <c r="BZ68" s="847">
        <v>0</v>
      </c>
      <c r="CA68" s="847">
        <v>0</v>
      </c>
      <c r="CB68" s="847">
        <v>0</v>
      </c>
      <c r="CC68" s="847">
        <v>0</v>
      </c>
      <c r="CD68" s="847">
        <v>0</v>
      </c>
      <c r="CE68" s="847">
        <v>0</v>
      </c>
      <c r="CF68" s="847">
        <v>0</v>
      </c>
      <c r="CG68" s="847">
        <v>0</v>
      </c>
      <c r="CH68" s="847">
        <v>0</v>
      </c>
      <c r="CI68" s="847">
        <v>0</v>
      </c>
      <c r="CJ68" s="847">
        <v>0</v>
      </c>
      <c r="CK68" s="627" t="s">
        <v>493</v>
      </c>
    </row>
    <row r="69" spans="1:89" ht="63" customHeight="1" x14ac:dyDescent="0.25">
      <c r="A69" s="571" t="s">
        <v>561</v>
      </c>
      <c r="B69" s="572" t="s">
        <v>662</v>
      </c>
      <c r="C69" s="571" t="s">
        <v>747</v>
      </c>
      <c r="D69" s="571" t="s">
        <v>493</v>
      </c>
      <c r="E69" s="642">
        <v>0</v>
      </c>
      <c r="F69" s="642">
        <v>0</v>
      </c>
      <c r="G69" s="642">
        <v>0</v>
      </c>
      <c r="H69" s="642">
        <v>0</v>
      </c>
      <c r="I69" s="642">
        <v>0</v>
      </c>
      <c r="J69" s="642">
        <v>0</v>
      </c>
      <c r="K69" s="642">
        <v>0</v>
      </c>
      <c r="L69" s="847">
        <f t="shared" ref="L69:BW69" si="117">SUM(L70,L71)</f>
        <v>0</v>
      </c>
      <c r="M69" s="847">
        <f t="shared" si="117"/>
        <v>0</v>
      </c>
      <c r="N69" s="847">
        <f t="shared" si="117"/>
        <v>0</v>
      </c>
      <c r="O69" s="847">
        <f t="shared" si="117"/>
        <v>0</v>
      </c>
      <c r="P69" s="847">
        <f t="shared" si="117"/>
        <v>0</v>
      </c>
      <c r="Q69" s="847">
        <f t="shared" si="117"/>
        <v>0</v>
      </c>
      <c r="R69" s="847">
        <f t="shared" si="117"/>
        <v>0</v>
      </c>
      <c r="S69" s="847">
        <f t="shared" si="117"/>
        <v>0</v>
      </c>
      <c r="T69" s="847">
        <f t="shared" si="117"/>
        <v>0</v>
      </c>
      <c r="U69" s="847">
        <f t="shared" si="117"/>
        <v>0</v>
      </c>
      <c r="V69" s="847">
        <f t="shared" si="117"/>
        <v>0</v>
      </c>
      <c r="W69" s="847">
        <f t="shared" si="117"/>
        <v>0</v>
      </c>
      <c r="X69" s="847">
        <f t="shared" si="117"/>
        <v>0</v>
      </c>
      <c r="Y69" s="847">
        <f t="shared" si="117"/>
        <v>0</v>
      </c>
      <c r="Z69" s="847">
        <f t="shared" si="117"/>
        <v>0</v>
      </c>
      <c r="AA69" s="847">
        <f t="shared" si="117"/>
        <v>0</v>
      </c>
      <c r="AB69" s="847">
        <f t="shared" si="117"/>
        <v>0</v>
      </c>
      <c r="AC69" s="847">
        <f t="shared" si="117"/>
        <v>0</v>
      </c>
      <c r="AD69" s="847">
        <f t="shared" si="117"/>
        <v>0</v>
      </c>
      <c r="AE69" s="847">
        <f t="shared" si="117"/>
        <v>0</v>
      </c>
      <c r="AF69" s="847">
        <f t="shared" si="117"/>
        <v>0</v>
      </c>
      <c r="AG69" s="847">
        <f t="shared" si="117"/>
        <v>0</v>
      </c>
      <c r="AH69" s="847">
        <f t="shared" si="117"/>
        <v>0</v>
      </c>
      <c r="AI69" s="847">
        <f t="shared" si="117"/>
        <v>0</v>
      </c>
      <c r="AJ69" s="847">
        <f t="shared" si="117"/>
        <v>0</v>
      </c>
      <c r="AK69" s="847">
        <f t="shared" si="117"/>
        <v>0</v>
      </c>
      <c r="AL69" s="847">
        <f t="shared" si="117"/>
        <v>0</v>
      </c>
      <c r="AM69" s="847">
        <f t="shared" si="117"/>
        <v>0</v>
      </c>
      <c r="AN69" s="847">
        <f t="shared" si="117"/>
        <v>0</v>
      </c>
      <c r="AO69" s="847">
        <f t="shared" si="117"/>
        <v>0</v>
      </c>
      <c r="AP69" s="847">
        <f t="shared" si="117"/>
        <v>0</v>
      </c>
      <c r="AQ69" s="847">
        <f t="shared" si="117"/>
        <v>0</v>
      </c>
      <c r="AR69" s="847">
        <f t="shared" si="117"/>
        <v>0</v>
      </c>
      <c r="AS69" s="847">
        <f t="shared" si="117"/>
        <v>0</v>
      </c>
      <c r="AT69" s="847">
        <f t="shared" si="117"/>
        <v>0</v>
      </c>
      <c r="AU69" s="847">
        <f t="shared" si="117"/>
        <v>0</v>
      </c>
      <c r="AV69" s="847">
        <f t="shared" si="117"/>
        <v>0</v>
      </c>
      <c r="AW69" s="847">
        <f t="shared" si="117"/>
        <v>0</v>
      </c>
      <c r="AX69" s="847">
        <f t="shared" si="117"/>
        <v>0</v>
      </c>
      <c r="AY69" s="847">
        <f t="shared" si="117"/>
        <v>0</v>
      </c>
      <c r="AZ69" s="847">
        <f t="shared" si="117"/>
        <v>0</v>
      </c>
      <c r="BA69" s="847">
        <f t="shared" si="117"/>
        <v>0</v>
      </c>
      <c r="BB69" s="847">
        <f t="shared" si="117"/>
        <v>0</v>
      </c>
      <c r="BC69" s="847">
        <f t="shared" si="117"/>
        <v>0</v>
      </c>
      <c r="BD69" s="847">
        <f t="shared" si="117"/>
        <v>0</v>
      </c>
      <c r="BE69" s="847">
        <f t="shared" si="117"/>
        <v>0</v>
      </c>
      <c r="BF69" s="847">
        <f t="shared" si="117"/>
        <v>0</v>
      </c>
      <c r="BG69" s="847">
        <f t="shared" si="117"/>
        <v>0</v>
      </c>
      <c r="BH69" s="847">
        <f t="shared" si="117"/>
        <v>0</v>
      </c>
      <c r="BI69" s="847">
        <f t="shared" si="117"/>
        <v>0</v>
      </c>
      <c r="BJ69" s="847">
        <f t="shared" si="117"/>
        <v>0</v>
      </c>
      <c r="BK69" s="847">
        <f t="shared" si="117"/>
        <v>0</v>
      </c>
      <c r="BL69" s="847">
        <f t="shared" si="117"/>
        <v>0</v>
      </c>
      <c r="BM69" s="847">
        <f t="shared" si="117"/>
        <v>0</v>
      </c>
      <c r="BN69" s="847">
        <f t="shared" si="117"/>
        <v>0</v>
      </c>
      <c r="BO69" s="847">
        <f t="shared" si="117"/>
        <v>0</v>
      </c>
      <c r="BP69" s="847">
        <f t="shared" si="117"/>
        <v>0</v>
      </c>
      <c r="BQ69" s="847">
        <f t="shared" si="117"/>
        <v>0</v>
      </c>
      <c r="BR69" s="847">
        <f t="shared" si="117"/>
        <v>0</v>
      </c>
      <c r="BS69" s="847">
        <f t="shared" si="117"/>
        <v>0</v>
      </c>
      <c r="BT69" s="847">
        <f t="shared" si="117"/>
        <v>0</v>
      </c>
      <c r="BU69" s="847">
        <f t="shared" si="117"/>
        <v>0</v>
      </c>
      <c r="BV69" s="847">
        <f t="shared" si="117"/>
        <v>0</v>
      </c>
      <c r="BW69" s="847">
        <f t="shared" si="117"/>
        <v>0</v>
      </c>
      <c r="BX69" s="847">
        <f t="shared" ref="BX69:CJ69" si="118">SUM(BX70,BX71)</f>
        <v>0</v>
      </c>
      <c r="BY69" s="847">
        <f t="shared" si="118"/>
        <v>0</v>
      </c>
      <c r="BZ69" s="847">
        <f t="shared" si="118"/>
        <v>0</v>
      </c>
      <c r="CA69" s="847">
        <f t="shared" si="118"/>
        <v>0</v>
      </c>
      <c r="CB69" s="847">
        <f t="shared" si="118"/>
        <v>0</v>
      </c>
      <c r="CC69" s="847">
        <f t="shared" si="118"/>
        <v>0</v>
      </c>
      <c r="CD69" s="847">
        <f t="shared" si="118"/>
        <v>0</v>
      </c>
      <c r="CE69" s="847">
        <f t="shared" si="118"/>
        <v>0</v>
      </c>
      <c r="CF69" s="847">
        <f t="shared" si="118"/>
        <v>0</v>
      </c>
      <c r="CG69" s="847">
        <f t="shared" si="118"/>
        <v>0</v>
      </c>
      <c r="CH69" s="847">
        <f t="shared" si="118"/>
        <v>0</v>
      </c>
      <c r="CI69" s="847">
        <f t="shared" si="118"/>
        <v>0</v>
      </c>
      <c r="CJ69" s="847">
        <f t="shared" si="118"/>
        <v>0</v>
      </c>
      <c r="CK69" s="627" t="s">
        <v>493</v>
      </c>
    </row>
    <row r="70" spans="1:89" ht="31.5" customHeight="1" x14ac:dyDescent="0.25">
      <c r="A70" s="571" t="s">
        <v>562</v>
      </c>
      <c r="B70" s="572" t="s">
        <v>677</v>
      </c>
      <c r="C70" s="571" t="s">
        <v>747</v>
      </c>
      <c r="D70" s="571" t="s">
        <v>493</v>
      </c>
      <c r="E70" s="642">
        <f t="shared" ref="E70:K70" si="119">SUM(E71:E80)</f>
        <v>0</v>
      </c>
      <c r="F70" s="642">
        <f t="shared" si="119"/>
        <v>0</v>
      </c>
      <c r="G70" s="642">
        <f t="shared" si="119"/>
        <v>0</v>
      </c>
      <c r="H70" s="642">
        <f t="shared" si="119"/>
        <v>0</v>
      </c>
      <c r="I70" s="642">
        <f t="shared" si="119"/>
        <v>4.7</v>
      </c>
      <c r="J70" s="642">
        <f t="shared" si="119"/>
        <v>0</v>
      </c>
      <c r="K70" s="642">
        <f t="shared" si="119"/>
        <v>1</v>
      </c>
      <c r="L70" s="847" t="s">
        <v>493</v>
      </c>
      <c r="M70" s="847" t="s">
        <v>493</v>
      </c>
      <c r="N70" s="847" t="s">
        <v>493</v>
      </c>
      <c r="O70" s="847" t="s">
        <v>493</v>
      </c>
      <c r="P70" s="847" t="s">
        <v>493</v>
      </c>
      <c r="Q70" s="847" t="s">
        <v>493</v>
      </c>
      <c r="R70" s="847" t="s">
        <v>493</v>
      </c>
      <c r="S70" s="847" t="s">
        <v>493</v>
      </c>
      <c r="T70" s="847" t="s">
        <v>493</v>
      </c>
      <c r="U70" s="847" t="s">
        <v>493</v>
      </c>
      <c r="V70" s="847" t="s">
        <v>493</v>
      </c>
      <c r="W70" s="847" t="s">
        <v>493</v>
      </c>
      <c r="X70" s="847" t="s">
        <v>493</v>
      </c>
      <c r="Y70" s="847" t="s">
        <v>493</v>
      </c>
      <c r="Z70" s="847" t="s">
        <v>493</v>
      </c>
      <c r="AA70" s="847" t="s">
        <v>493</v>
      </c>
      <c r="AB70" s="847" t="s">
        <v>493</v>
      </c>
      <c r="AC70" s="847" t="s">
        <v>493</v>
      </c>
      <c r="AD70" s="847" t="s">
        <v>493</v>
      </c>
      <c r="AE70" s="847" t="s">
        <v>493</v>
      </c>
      <c r="AF70" s="847" t="s">
        <v>493</v>
      </c>
      <c r="AG70" s="847" t="s">
        <v>493</v>
      </c>
      <c r="AH70" s="847" t="s">
        <v>493</v>
      </c>
      <c r="AI70" s="847" t="s">
        <v>493</v>
      </c>
      <c r="AJ70" s="847" t="s">
        <v>493</v>
      </c>
      <c r="AK70" s="847" t="s">
        <v>493</v>
      </c>
      <c r="AL70" s="847" t="s">
        <v>493</v>
      </c>
      <c r="AM70" s="847" t="s">
        <v>493</v>
      </c>
      <c r="AN70" s="847" t="s">
        <v>493</v>
      </c>
      <c r="AO70" s="847" t="s">
        <v>493</v>
      </c>
      <c r="AP70" s="847" t="s">
        <v>493</v>
      </c>
      <c r="AQ70" s="847" t="s">
        <v>493</v>
      </c>
      <c r="AR70" s="847" t="s">
        <v>493</v>
      </c>
      <c r="AS70" s="847" t="s">
        <v>493</v>
      </c>
      <c r="AT70" s="847" t="s">
        <v>493</v>
      </c>
      <c r="AU70" s="847" t="s">
        <v>493</v>
      </c>
      <c r="AV70" s="847" t="s">
        <v>493</v>
      </c>
      <c r="AW70" s="847" t="s">
        <v>493</v>
      </c>
      <c r="AX70" s="847" t="s">
        <v>493</v>
      </c>
      <c r="AY70" s="847" t="s">
        <v>493</v>
      </c>
      <c r="AZ70" s="847" t="s">
        <v>493</v>
      </c>
      <c r="BA70" s="847" t="s">
        <v>493</v>
      </c>
      <c r="BB70" s="847" t="s">
        <v>493</v>
      </c>
      <c r="BC70" s="847" t="s">
        <v>493</v>
      </c>
      <c r="BD70" s="847" t="s">
        <v>493</v>
      </c>
      <c r="BE70" s="847" t="s">
        <v>493</v>
      </c>
      <c r="BF70" s="847" t="s">
        <v>493</v>
      </c>
      <c r="BG70" s="847" t="s">
        <v>493</v>
      </c>
      <c r="BH70" s="847" t="s">
        <v>493</v>
      </c>
      <c r="BI70" s="847" t="s">
        <v>493</v>
      </c>
      <c r="BJ70" s="847" t="s">
        <v>493</v>
      </c>
      <c r="BK70" s="847" t="s">
        <v>493</v>
      </c>
      <c r="BL70" s="847" t="s">
        <v>493</v>
      </c>
      <c r="BM70" s="847" t="s">
        <v>493</v>
      </c>
      <c r="BN70" s="847" t="s">
        <v>493</v>
      </c>
      <c r="BO70" s="847" t="s">
        <v>493</v>
      </c>
      <c r="BP70" s="847" t="s">
        <v>493</v>
      </c>
      <c r="BQ70" s="847" t="s">
        <v>493</v>
      </c>
      <c r="BR70" s="847" t="s">
        <v>493</v>
      </c>
      <c r="BS70" s="847" t="s">
        <v>493</v>
      </c>
      <c r="BT70" s="847" t="s">
        <v>493</v>
      </c>
      <c r="BU70" s="847" t="s">
        <v>493</v>
      </c>
      <c r="BV70" s="847" t="s">
        <v>493</v>
      </c>
      <c r="BW70" s="847" t="s">
        <v>493</v>
      </c>
      <c r="BX70" s="847" t="s">
        <v>493</v>
      </c>
      <c r="BY70" s="847" t="s">
        <v>493</v>
      </c>
      <c r="BZ70" s="847" t="s">
        <v>493</v>
      </c>
      <c r="CA70" s="847" t="s">
        <v>493</v>
      </c>
      <c r="CB70" s="847" t="s">
        <v>493</v>
      </c>
      <c r="CC70" s="847" t="s">
        <v>493</v>
      </c>
      <c r="CD70" s="847" t="s">
        <v>493</v>
      </c>
      <c r="CE70" s="847" t="s">
        <v>493</v>
      </c>
      <c r="CF70" s="847" t="s">
        <v>493</v>
      </c>
      <c r="CG70" s="847" t="s">
        <v>493</v>
      </c>
      <c r="CH70" s="847" t="s">
        <v>493</v>
      </c>
      <c r="CI70" s="847" t="s">
        <v>493</v>
      </c>
      <c r="CJ70" s="847" t="s">
        <v>493</v>
      </c>
      <c r="CK70" s="627" t="s">
        <v>493</v>
      </c>
    </row>
    <row r="71" spans="1:89" ht="47.25" customHeight="1" x14ac:dyDescent="0.25">
      <c r="A71" s="571" t="s">
        <v>564</v>
      </c>
      <c r="B71" s="572" t="s">
        <v>664</v>
      </c>
      <c r="C71" s="571" t="s">
        <v>747</v>
      </c>
      <c r="D71" s="571" t="s">
        <v>493</v>
      </c>
      <c r="E71" s="642">
        <f>[7]В0228_1037000158513_04_0_69_!BL78</f>
        <v>0</v>
      </c>
      <c r="F71" s="642">
        <f>[7]В0228_1037000158513_04_0_69_!BM78</f>
        <v>0</v>
      </c>
      <c r="G71" s="642">
        <v>0</v>
      </c>
      <c r="H71" s="642">
        <v>0</v>
      </c>
      <c r="I71" s="642">
        <v>0</v>
      </c>
      <c r="J71" s="642">
        <f>[7]В0228_1037000158513_04_0_69_!BO78</f>
        <v>0</v>
      </c>
      <c r="K71" s="642">
        <f>[7]В0228_1037000158513_04_0_69_!BP78</f>
        <v>1</v>
      </c>
      <c r="L71" s="847" t="s">
        <v>493</v>
      </c>
      <c r="M71" s="847" t="s">
        <v>493</v>
      </c>
      <c r="N71" s="847" t="s">
        <v>493</v>
      </c>
      <c r="O71" s="847" t="s">
        <v>493</v>
      </c>
      <c r="P71" s="847" t="s">
        <v>493</v>
      </c>
      <c r="Q71" s="847" t="s">
        <v>493</v>
      </c>
      <c r="R71" s="847" t="s">
        <v>493</v>
      </c>
      <c r="S71" s="847" t="s">
        <v>493</v>
      </c>
      <c r="T71" s="847" t="s">
        <v>493</v>
      </c>
      <c r="U71" s="847" t="s">
        <v>493</v>
      </c>
      <c r="V71" s="847" t="s">
        <v>493</v>
      </c>
      <c r="W71" s="847" t="s">
        <v>493</v>
      </c>
      <c r="X71" s="847" t="s">
        <v>493</v>
      </c>
      <c r="Y71" s="847" t="s">
        <v>493</v>
      </c>
      <c r="Z71" s="847" t="s">
        <v>493</v>
      </c>
      <c r="AA71" s="847" t="s">
        <v>493</v>
      </c>
      <c r="AB71" s="847" t="s">
        <v>493</v>
      </c>
      <c r="AC71" s="847" t="s">
        <v>493</v>
      </c>
      <c r="AD71" s="847" t="s">
        <v>493</v>
      </c>
      <c r="AE71" s="847" t="s">
        <v>493</v>
      </c>
      <c r="AF71" s="847" t="s">
        <v>493</v>
      </c>
      <c r="AG71" s="847" t="s">
        <v>493</v>
      </c>
      <c r="AH71" s="847" t="s">
        <v>493</v>
      </c>
      <c r="AI71" s="847" t="s">
        <v>493</v>
      </c>
      <c r="AJ71" s="847" t="s">
        <v>493</v>
      </c>
      <c r="AK71" s="847" t="s">
        <v>493</v>
      </c>
      <c r="AL71" s="847" t="s">
        <v>493</v>
      </c>
      <c r="AM71" s="847" t="s">
        <v>493</v>
      </c>
      <c r="AN71" s="847" t="s">
        <v>493</v>
      </c>
      <c r="AO71" s="847" t="s">
        <v>493</v>
      </c>
      <c r="AP71" s="847" t="s">
        <v>493</v>
      </c>
      <c r="AQ71" s="847" t="s">
        <v>493</v>
      </c>
      <c r="AR71" s="847" t="s">
        <v>493</v>
      </c>
      <c r="AS71" s="847" t="s">
        <v>493</v>
      </c>
      <c r="AT71" s="847" t="s">
        <v>493</v>
      </c>
      <c r="AU71" s="847" t="s">
        <v>493</v>
      </c>
      <c r="AV71" s="847" t="s">
        <v>493</v>
      </c>
      <c r="AW71" s="847" t="s">
        <v>493</v>
      </c>
      <c r="AX71" s="847" t="s">
        <v>493</v>
      </c>
      <c r="AY71" s="847" t="s">
        <v>493</v>
      </c>
      <c r="AZ71" s="847" t="s">
        <v>493</v>
      </c>
      <c r="BA71" s="847" t="s">
        <v>493</v>
      </c>
      <c r="BB71" s="847" t="s">
        <v>493</v>
      </c>
      <c r="BC71" s="847" t="s">
        <v>493</v>
      </c>
      <c r="BD71" s="847" t="s">
        <v>493</v>
      </c>
      <c r="BE71" s="847" t="s">
        <v>493</v>
      </c>
      <c r="BF71" s="847" t="s">
        <v>493</v>
      </c>
      <c r="BG71" s="847" t="s">
        <v>493</v>
      </c>
      <c r="BH71" s="847" t="s">
        <v>493</v>
      </c>
      <c r="BI71" s="847" t="s">
        <v>493</v>
      </c>
      <c r="BJ71" s="847" t="s">
        <v>493</v>
      </c>
      <c r="BK71" s="847" t="s">
        <v>493</v>
      </c>
      <c r="BL71" s="847" t="s">
        <v>493</v>
      </c>
      <c r="BM71" s="847" t="s">
        <v>493</v>
      </c>
      <c r="BN71" s="847" t="s">
        <v>493</v>
      </c>
      <c r="BO71" s="847" t="s">
        <v>493</v>
      </c>
      <c r="BP71" s="847" t="s">
        <v>493</v>
      </c>
      <c r="BQ71" s="847" t="s">
        <v>493</v>
      </c>
      <c r="BR71" s="847" t="s">
        <v>493</v>
      </c>
      <c r="BS71" s="847" t="s">
        <v>493</v>
      </c>
      <c r="BT71" s="847" t="s">
        <v>493</v>
      </c>
      <c r="BU71" s="847" t="s">
        <v>493</v>
      </c>
      <c r="BV71" s="847" t="s">
        <v>493</v>
      </c>
      <c r="BW71" s="847" t="s">
        <v>493</v>
      </c>
      <c r="BX71" s="847" t="s">
        <v>493</v>
      </c>
      <c r="BY71" s="847" t="s">
        <v>493</v>
      </c>
      <c r="BZ71" s="847" t="s">
        <v>493</v>
      </c>
      <c r="CA71" s="847" t="s">
        <v>493</v>
      </c>
      <c r="CB71" s="847" t="s">
        <v>493</v>
      </c>
      <c r="CC71" s="847" t="s">
        <v>493</v>
      </c>
      <c r="CD71" s="847" t="s">
        <v>493</v>
      </c>
      <c r="CE71" s="847" t="s">
        <v>493</v>
      </c>
      <c r="CF71" s="847" t="s">
        <v>493</v>
      </c>
      <c r="CG71" s="847" t="s">
        <v>493</v>
      </c>
      <c r="CH71" s="847" t="s">
        <v>493</v>
      </c>
      <c r="CI71" s="847" t="s">
        <v>493</v>
      </c>
      <c r="CJ71" s="847" t="s">
        <v>493</v>
      </c>
      <c r="CK71" s="627" t="str">
        <f>I1115_1037000158513_10_69_0!AF70</f>
        <v>нд</v>
      </c>
    </row>
    <row r="72" spans="1:89" ht="15" customHeight="1" x14ac:dyDescent="0.25">
      <c r="A72" s="571" t="s">
        <v>678</v>
      </c>
      <c r="B72" s="572" t="s">
        <v>665</v>
      </c>
      <c r="C72" s="571" t="s">
        <v>747</v>
      </c>
      <c r="D72" s="571" t="s">
        <v>493</v>
      </c>
      <c r="E72" s="642"/>
      <c r="F72" s="642"/>
      <c r="G72" s="642"/>
      <c r="H72" s="642"/>
      <c r="I72" s="642"/>
      <c r="J72" s="642"/>
      <c r="K72" s="642"/>
      <c r="L72" s="847">
        <f t="shared" ref="L72:BW72" si="120">SUM(L73,L74)</f>
        <v>0</v>
      </c>
      <c r="M72" s="847">
        <f t="shared" si="120"/>
        <v>0</v>
      </c>
      <c r="N72" s="847">
        <f t="shared" si="120"/>
        <v>0</v>
      </c>
      <c r="O72" s="847">
        <f t="shared" si="120"/>
        <v>0</v>
      </c>
      <c r="P72" s="847">
        <f t="shared" si="120"/>
        <v>0</v>
      </c>
      <c r="Q72" s="847">
        <f t="shared" si="120"/>
        <v>0</v>
      </c>
      <c r="R72" s="847">
        <f t="shared" si="120"/>
        <v>0</v>
      </c>
      <c r="S72" s="847">
        <f t="shared" si="120"/>
        <v>0</v>
      </c>
      <c r="T72" s="847">
        <f t="shared" si="120"/>
        <v>0</v>
      </c>
      <c r="U72" s="847">
        <f t="shared" si="120"/>
        <v>0</v>
      </c>
      <c r="V72" s="847">
        <f t="shared" si="120"/>
        <v>0</v>
      </c>
      <c r="W72" s="847">
        <f t="shared" si="120"/>
        <v>0</v>
      </c>
      <c r="X72" s="847">
        <f t="shared" si="120"/>
        <v>0</v>
      </c>
      <c r="Y72" s="847">
        <f t="shared" si="120"/>
        <v>0</v>
      </c>
      <c r="Z72" s="847">
        <f t="shared" si="120"/>
        <v>0</v>
      </c>
      <c r="AA72" s="847">
        <f t="shared" si="120"/>
        <v>0</v>
      </c>
      <c r="AB72" s="847">
        <f t="shared" si="120"/>
        <v>0</v>
      </c>
      <c r="AC72" s="847">
        <f t="shared" si="120"/>
        <v>0</v>
      </c>
      <c r="AD72" s="847">
        <f t="shared" si="120"/>
        <v>0</v>
      </c>
      <c r="AE72" s="847">
        <f t="shared" si="120"/>
        <v>0</v>
      </c>
      <c r="AF72" s="847">
        <f t="shared" si="120"/>
        <v>0</v>
      </c>
      <c r="AG72" s="847">
        <f t="shared" si="120"/>
        <v>0</v>
      </c>
      <c r="AH72" s="847">
        <f t="shared" si="120"/>
        <v>0</v>
      </c>
      <c r="AI72" s="847">
        <f t="shared" si="120"/>
        <v>0</v>
      </c>
      <c r="AJ72" s="847">
        <f t="shared" si="120"/>
        <v>0</v>
      </c>
      <c r="AK72" s="847">
        <f t="shared" si="120"/>
        <v>0</v>
      </c>
      <c r="AL72" s="847">
        <f t="shared" si="120"/>
        <v>0</v>
      </c>
      <c r="AM72" s="847">
        <f t="shared" si="120"/>
        <v>0</v>
      </c>
      <c r="AN72" s="847">
        <f t="shared" si="120"/>
        <v>0</v>
      </c>
      <c r="AO72" s="847">
        <f t="shared" si="120"/>
        <v>0</v>
      </c>
      <c r="AP72" s="847">
        <f t="shared" si="120"/>
        <v>0</v>
      </c>
      <c r="AQ72" s="847">
        <f t="shared" si="120"/>
        <v>0</v>
      </c>
      <c r="AR72" s="847">
        <f t="shared" si="120"/>
        <v>0</v>
      </c>
      <c r="AS72" s="847">
        <f t="shared" si="120"/>
        <v>0</v>
      </c>
      <c r="AT72" s="847">
        <f t="shared" si="120"/>
        <v>0</v>
      </c>
      <c r="AU72" s="847">
        <f t="shared" si="120"/>
        <v>0</v>
      </c>
      <c r="AV72" s="847">
        <f t="shared" si="120"/>
        <v>0</v>
      </c>
      <c r="AW72" s="847">
        <f t="shared" si="120"/>
        <v>0</v>
      </c>
      <c r="AX72" s="847">
        <f t="shared" si="120"/>
        <v>0</v>
      </c>
      <c r="AY72" s="847">
        <f t="shared" si="120"/>
        <v>0</v>
      </c>
      <c r="AZ72" s="847">
        <f t="shared" si="120"/>
        <v>0</v>
      </c>
      <c r="BA72" s="847">
        <f t="shared" si="120"/>
        <v>0</v>
      </c>
      <c r="BB72" s="847">
        <f t="shared" si="120"/>
        <v>0</v>
      </c>
      <c r="BC72" s="847">
        <f t="shared" si="120"/>
        <v>0</v>
      </c>
      <c r="BD72" s="847">
        <f t="shared" si="120"/>
        <v>0</v>
      </c>
      <c r="BE72" s="847">
        <f t="shared" si="120"/>
        <v>0</v>
      </c>
      <c r="BF72" s="847">
        <f t="shared" si="120"/>
        <v>0</v>
      </c>
      <c r="BG72" s="847">
        <f t="shared" si="120"/>
        <v>0</v>
      </c>
      <c r="BH72" s="847">
        <f t="shared" si="120"/>
        <v>0</v>
      </c>
      <c r="BI72" s="847">
        <f t="shared" si="120"/>
        <v>0</v>
      </c>
      <c r="BJ72" s="847">
        <f t="shared" si="120"/>
        <v>0</v>
      </c>
      <c r="BK72" s="847">
        <f t="shared" si="120"/>
        <v>0</v>
      </c>
      <c r="BL72" s="847">
        <f t="shared" si="120"/>
        <v>0</v>
      </c>
      <c r="BM72" s="847">
        <f t="shared" si="120"/>
        <v>0</v>
      </c>
      <c r="BN72" s="847">
        <f t="shared" si="120"/>
        <v>0</v>
      </c>
      <c r="BO72" s="847">
        <f t="shared" si="120"/>
        <v>0</v>
      </c>
      <c r="BP72" s="847">
        <f t="shared" si="120"/>
        <v>0</v>
      </c>
      <c r="BQ72" s="847">
        <f t="shared" si="120"/>
        <v>0</v>
      </c>
      <c r="BR72" s="847">
        <f t="shared" si="120"/>
        <v>0</v>
      </c>
      <c r="BS72" s="847">
        <f t="shared" si="120"/>
        <v>0</v>
      </c>
      <c r="BT72" s="847">
        <f t="shared" si="120"/>
        <v>0</v>
      </c>
      <c r="BU72" s="847">
        <f t="shared" si="120"/>
        <v>0</v>
      </c>
      <c r="BV72" s="847">
        <f t="shared" si="120"/>
        <v>0</v>
      </c>
      <c r="BW72" s="847">
        <f t="shared" si="120"/>
        <v>0</v>
      </c>
      <c r="BX72" s="847">
        <f t="shared" ref="BX72:CJ72" si="121">SUM(BX73,BX74)</f>
        <v>0</v>
      </c>
      <c r="BY72" s="847">
        <f t="shared" si="121"/>
        <v>0</v>
      </c>
      <c r="BZ72" s="847">
        <f t="shared" si="121"/>
        <v>0</v>
      </c>
      <c r="CA72" s="847">
        <f t="shared" si="121"/>
        <v>0</v>
      </c>
      <c r="CB72" s="847">
        <f t="shared" si="121"/>
        <v>0</v>
      </c>
      <c r="CC72" s="847">
        <f t="shared" si="121"/>
        <v>0</v>
      </c>
      <c r="CD72" s="847">
        <f t="shared" si="121"/>
        <v>0</v>
      </c>
      <c r="CE72" s="847">
        <f t="shared" si="121"/>
        <v>0</v>
      </c>
      <c r="CF72" s="847">
        <f t="shared" si="121"/>
        <v>0</v>
      </c>
      <c r="CG72" s="847">
        <f t="shared" si="121"/>
        <v>0</v>
      </c>
      <c r="CH72" s="847">
        <f t="shared" si="121"/>
        <v>0</v>
      </c>
      <c r="CI72" s="847">
        <f t="shared" si="121"/>
        <v>0</v>
      </c>
      <c r="CJ72" s="847">
        <f t="shared" si="121"/>
        <v>0</v>
      </c>
      <c r="CK72" s="627" t="str">
        <f>I1115_1037000158513_10_69_0!AF71</f>
        <v>нд</v>
      </c>
    </row>
    <row r="73" spans="1:89" ht="78.75" customHeight="1" x14ac:dyDescent="0.25">
      <c r="A73" s="571" t="s">
        <v>679</v>
      </c>
      <c r="B73" s="572" t="s">
        <v>680</v>
      </c>
      <c r="C73" s="571" t="s">
        <v>747</v>
      </c>
      <c r="D73" s="571" t="s">
        <v>493</v>
      </c>
      <c r="E73" s="642"/>
      <c r="F73" s="642"/>
      <c r="G73" s="642"/>
      <c r="H73" s="642"/>
      <c r="I73" s="642"/>
      <c r="J73" s="642"/>
      <c r="K73" s="642"/>
      <c r="L73" s="847">
        <v>0</v>
      </c>
      <c r="M73" s="847">
        <v>0</v>
      </c>
      <c r="N73" s="847">
        <v>0</v>
      </c>
      <c r="O73" s="847">
        <v>0</v>
      </c>
      <c r="P73" s="847">
        <v>0</v>
      </c>
      <c r="Q73" s="847">
        <v>0</v>
      </c>
      <c r="R73" s="847">
        <v>0</v>
      </c>
      <c r="S73" s="847">
        <v>0</v>
      </c>
      <c r="T73" s="847">
        <v>0</v>
      </c>
      <c r="U73" s="847">
        <v>0</v>
      </c>
      <c r="V73" s="847">
        <v>0</v>
      </c>
      <c r="W73" s="847">
        <v>0</v>
      </c>
      <c r="X73" s="847">
        <v>0</v>
      </c>
      <c r="Y73" s="847">
        <v>0</v>
      </c>
      <c r="Z73" s="847">
        <v>0</v>
      </c>
      <c r="AA73" s="847">
        <v>0</v>
      </c>
      <c r="AB73" s="847">
        <v>0</v>
      </c>
      <c r="AC73" s="847">
        <v>0</v>
      </c>
      <c r="AD73" s="847">
        <v>0</v>
      </c>
      <c r="AE73" s="847">
        <v>0</v>
      </c>
      <c r="AF73" s="847">
        <v>0</v>
      </c>
      <c r="AG73" s="847">
        <v>0</v>
      </c>
      <c r="AH73" s="847">
        <v>0</v>
      </c>
      <c r="AI73" s="847">
        <v>0</v>
      </c>
      <c r="AJ73" s="847">
        <v>0</v>
      </c>
      <c r="AK73" s="847">
        <v>0</v>
      </c>
      <c r="AL73" s="847">
        <v>0</v>
      </c>
      <c r="AM73" s="847">
        <v>0</v>
      </c>
      <c r="AN73" s="847">
        <v>0</v>
      </c>
      <c r="AO73" s="847">
        <v>0</v>
      </c>
      <c r="AP73" s="847">
        <v>0</v>
      </c>
      <c r="AQ73" s="847">
        <v>0</v>
      </c>
      <c r="AR73" s="847">
        <v>0</v>
      </c>
      <c r="AS73" s="847">
        <v>0</v>
      </c>
      <c r="AT73" s="847">
        <v>0</v>
      </c>
      <c r="AU73" s="847">
        <v>0</v>
      </c>
      <c r="AV73" s="847">
        <v>0</v>
      </c>
      <c r="AW73" s="847">
        <v>0</v>
      </c>
      <c r="AX73" s="847">
        <v>0</v>
      </c>
      <c r="AY73" s="847">
        <v>0</v>
      </c>
      <c r="AZ73" s="847">
        <v>0</v>
      </c>
      <c r="BA73" s="847">
        <v>0</v>
      </c>
      <c r="BB73" s="847">
        <v>0</v>
      </c>
      <c r="BC73" s="847">
        <v>0</v>
      </c>
      <c r="BD73" s="847">
        <v>0</v>
      </c>
      <c r="BE73" s="847">
        <v>0</v>
      </c>
      <c r="BF73" s="847">
        <v>0</v>
      </c>
      <c r="BG73" s="847">
        <v>0</v>
      </c>
      <c r="BH73" s="847">
        <v>0</v>
      </c>
      <c r="BI73" s="847">
        <v>0</v>
      </c>
      <c r="BJ73" s="847">
        <v>0</v>
      </c>
      <c r="BK73" s="847">
        <v>0</v>
      </c>
      <c r="BL73" s="847">
        <v>0</v>
      </c>
      <c r="BM73" s="847">
        <v>0</v>
      </c>
      <c r="BN73" s="847">
        <v>0</v>
      </c>
      <c r="BO73" s="847">
        <v>0</v>
      </c>
      <c r="BP73" s="847">
        <v>0</v>
      </c>
      <c r="BQ73" s="847">
        <v>0</v>
      </c>
      <c r="BR73" s="847">
        <v>0</v>
      </c>
      <c r="BS73" s="847">
        <v>0</v>
      </c>
      <c r="BT73" s="847">
        <v>0</v>
      </c>
      <c r="BU73" s="847">
        <v>0</v>
      </c>
      <c r="BV73" s="847">
        <v>0</v>
      </c>
      <c r="BW73" s="847">
        <v>0</v>
      </c>
      <c r="BX73" s="847">
        <v>0</v>
      </c>
      <c r="BY73" s="847">
        <v>0</v>
      </c>
      <c r="BZ73" s="847">
        <v>0</v>
      </c>
      <c r="CA73" s="847">
        <v>0</v>
      </c>
      <c r="CB73" s="847">
        <v>0</v>
      </c>
      <c r="CC73" s="847">
        <v>0</v>
      </c>
      <c r="CD73" s="847">
        <v>0</v>
      </c>
      <c r="CE73" s="847">
        <v>0</v>
      </c>
      <c r="CF73" s="847">
        <v>0</v>
      </c>
      <c r="CG73" s="847">
        <v>0</v>
      </c>
      <c r="CH73" s="847">
        <v>0</v>
      </c>
      <c r="CI73" s="847">
        <v>0</v>
      </c>
      <c r="CJ73" s="847">
        <v>0</v>
      </c>
      <c r="CK73" s="627" t="str">
        <f>I1115_1037000158513_10_69_0!AF72</f>
        <v>нд</v>
      </c>
    </row>
    <row r="74" spans="1:89" ht="78.75" customHeight="1" x14ac:dyDescent="0.25">
      <c r="A74" s="571" t="s">
        <v>681</v>
      </c>
      <c r="B74" s="572" t="s">
        <v>682</v>
      </c>
      <c r="C74" s="571" t="s">
        <v>747</v>
      </c>
      <c r="D74" s="571" t="s">
        <v>493</v>
      </c>
      <c r="E74" s="642">
        <f>[7]В0228_1037000158513_04_0_69_!BL88</f>
        <v>0</v>
      </c>
      <c r="F74" s="642">
        <f>[7]В0228_1037000158513_04_0_69_!BM88</f>
        <v>0</v>
      </c>
      <c r="G74" s="642">
        <v>0</v>
      </c>
      <c r="H74" s="642">
        <v>0</v>
      </c>
      <c r="I74" s="642">
        <f>[7]В0228_1037000158513_04_0_69_!BN88</f>
        <v>4.7</v>
      </c>
      <c r="J74" s="642">
        <f>[7]В0228_1037000158513_04_0_69_!BO88</f>
        <v>0</v>
      </c>
      <c r="K74" s="642">
        <f>[7]В0228_1037000158513_04_0_69_!BP88</f>
        <v>0</v>
      </c>
      <c r="L74" s="847">
        <v>0</v>
      </c>
      <c r="M74" s="859">
        <v>0</v>
      </c>
      <c r="N74" s="859">
        <v>0</v>
      </c>
      <c r="O74" s="859">
        <v>0</v>
      </c>
      <c r="P74" s="859">
        <v>0</v>
      </c>
      <c r="Q74" s="859">
        <v>0</v>
      </c>
      <c r="R74" s="859">
        <v>0</v>
      </c>
      <c r="S74" s="859">
        <v>0</v>
      </c>
      <c r="T74" s="859">
        <v>0</v>
      </c>
      <c r="U74" s="859">
        <v>0</v>
      </c>
      <c r="V74" s="859">
        <v>0</v>
      </c>
      <c r="W74" s="859">
        <v>0</v>
      </c>
      <c r="X74" s="859">
        <v>0</v>
      </c>
      <c r="Y74" s="859">
        <v>0</v>
      </c>
      <c r="Z74" s="859">
        <v>0</v>
      </c>
      <c r="AA74" s="859">
        <v>0</v>
      </c>
      <c r="AB74" s="859">
        <v>0</v>
      </c>
      <c r="AC74" s="859">
        <v>0</v>
      </c>
      <c r="AD74" s="859">
        <v>0</v>
      </c>
      <c r="AE74" s="859">
        <v>0</v>
      </c>
      <c r="AF74" s="859">
        <v>0</v>
      </c>
      <c r="AG74" s="859">
        <v>0</v>
      </c>
      <c r="AH74" s="859">
        <v>0</v>
      </c>
      <c r="AI74" s="859">
        <v>0</v>
      </c>
      <c r="AJ74" s="859">
        <v>0</v>
      </c>
      <c r="AK74" s="859">
        <v>0</v>
      </c>
      <c r="AL74" s="859">
        <v>0</v>
      </c>
      <c r="AM74" s="859">
        <v>0</v>
      </c>
      <c r="AN74" s="859">
        <v>0</v>
      </c>
      <c r="AO74" s="859">
        <v>0</v>
      </c>
      <c r="AP74" s="859">
        <v>0</v>
      </c>
      <c r="AQ74" s="859">
        <v>0</v>
      </c>
      <c r="AR74" s="859">
        <v>0</v>
      </c>
      <c r="AS74" s="859">
        <v>0</v>
      </c>
      <c r="AT74" s="859">
        <v>0</v>
      </c>
      <c r="AU74" s="859">
        <v>0</v>
      </c>
      <c r="AV74" s="859">
        <v>0</v>
      </c>
      <c r="AW74" s="859">
        <v>0</v>
      </c>
      <c r="AX74" s="859">
        <v>0</v>
      </c>
      <c r="AY74" s="859">
        <v>0</v>
      </c>
      <c r="AZ74" s="859">
        <v>0</v>
      </c>
      <c r="BA74" s="859">
        <v>0</v>
      </c>
      <c r="BB74" s="859">
        <v>0</v>
      </c>
      <c r="BC74" s="859">
        <v>0</v>
      </c>
      <c r="BD74" s="859">
        <v>0</v>
      </c>
      <c r="BE74" s="859">
        <v>0</v>
      </c>
      <c r="BF74" s="859">
        <v>0</v>
      </c>
      <c r="BG74" s="859">
        <v>0</v>
      </c>
      <c r="BH74" s="859">
        <v>0</v>
      </c>
      <c r="BI74" s="859">
        <v>0</v>
      </c>
      <c r="BJ74" s="859">
        <v>0</v>
      </c>
      <c r="BK74" s="859">
        <v>0</v>
      </c>
      <c r="BL74" s="859">
        <v>0</v>
      </c>
      <c r="BM74" s="859">
        <v>0</v>
      </c>
      <c r="BN74" s="859">
        <v>0</v>
      </c>
      <c r="BO74" s="859">
        <v>0</v>
      </c>
      <c r="BP74" s="859">
        <v>0</v>
      </c>
      <c r="BQ74" s="859">
        <v>0</v>
      </c>
      <c r="BR74" s="859">
        <v>0</v>
      </c>
      <c r="BS74" s="859">
        <v>0</v>
      </c>
      <c r="BT74" s="859">
        <v>0</v>
      </c>
      <c r="BU74" s="859">
        <v>0</v>
      </c>
      <c r="BV74" s="859">
        <v>0</v>
      </c>
      <c r="BW74" s="859">
        <v>0</v>
      </c>
      <c r="BX74" s="859">
        <v>0</v>
      </c>
      <c r="BY74" s="859">
        <v>0</v>
      </c>
      <c r="BZ74" s="859">
        <v>0</v>
      </c>
      <c r="CA74" s="859">
        <v>0</v>
      </c>
      <c r="CB74" s="859">
        <v>0</v>
      </c>
      <c r="CC74" s="859">
        <v>0</v>
      </c>
      <c r="CD74" s="859">
        <v>0</v>
      </c>
      <c r="CE74" s="859">
        <v>0</v>
      </c>
      <c r="CF74" s="859">
        <v>0</v>
      </c>
      <c r="CG74" s="859">
        <v>0</v>
      </c>
      <c r="CH74" s="859">
        <v>0</v>
      </c>
      <c r="CI74" s="859">
        <v>0</v>
      </c>
      <c r="CJ74" s="859">
        <v>0</v>
      </c>
      <c r="CK74" s="627" t="str">
        <f>I1115_1037000158513_10_69_0!AF73</f>
        <v>нд</v>
      </c>
    </row>
    <row r="75" spans="1:89" ht="47.25" x14ac:dyDescent="0.25">
      <c r="A75" s="571" t="s">
        <v>683</v>
      </c>
      <c r="B75" s="572" t="s">
        <v>684</v>
      </c>
      <c r="C75" s="571" t="s">
        <v>747</v>
      </c>
      <c r="D75" s="571" t="s">
        <v>493</v>
      </c>
      <c r="E75" s="642"/>
      <c r="F75" s="642"/>
      <c r="G75" s="642"/>
      <c r="H75" s="642"/>
      <c r="I75" s="642"/>
      <c r="J75" s="642"/>
      <c r="K75" s="642"/>
      <c r="L75" s="847">
        <f t="shared" ref="L75:AQ75" si="122">SUM(L76:L78)</f>
        <v>0.32</v>
      </c>
      <c r="M75" s="847">
        <f t="shared" si="122"/>
        <v>0</v>
      </c>
      <c r="N75" s="847">
        <f t="shared" si="122"/>
        <v>16.302</v>
      </c>
      <c r="O75" s="847">
        <f t="shared" si="122"/>
        <v>0</v>
      </c>
      <c r="P75" s="847">
        <f t="shared" si="122"/>
        <v>2.2060000000000004</v>
      </c>
      <c r="Q75" s="847">
        <f t="shared" si="122"/>
        <v>0</v>
      </c>
      <c r="R75" s="847">
        <f t="shared" si="122"/>
        <v>20</v>
      </c>
      <c r="S75" s="847">
        <f t="shared" si="122"/>
        <v>0</v>
      </c>
      <c r="T75" s="847">
        <f t="shared" si="122"/>
        <v>0</v>
      </c>
      <c r="U75" s="847">
        <f t="shared" si="122"/>
        <v>1.663</v>
      </c>
      <c r="V75" s="847">
        <f t="shared" si="122"/>
        <v>0</v>
      </c>
      <c r="W75" s="847">
        <f t="shared" si="122"/>
        <v>0.39600000000000002</v>
      </c>
      <c r="X75" s="847">
        <f t="shared" si="122"/>
        <v>0</v>
      </c>
      <c r="Y75" s="847">
        <f t="shared" si="122"/>
        <v>0</v>
      </c>
      <c r="Z75" s="847">
        <f t="shared" si="122"/>
        <v>0</v>
      </c>
      <c r="AA75" s="847">
        <f t="shared" si="122"/>
        <v>0</v>
      </c>
      <c r="AB75" s="847">
        <f t="shared" si="122"/>
        <v>4.4456666666666669</v>
      </c>
      <c r="AC75" s="847">
        <f t="shared" si="122"/>
        <v>0</v>
      </c>
      <c r="AD75" s="847">
        <f t="shared" si="122"/>
        <v>0.50633333333333341</v>
      </c>
      <c r="AE75" s="847">
        <f t="shared" si="122"/>
        <v>0</v>
      </c>
      <c r="AF75" s="847">
        <f t="shared" si="122"/>
        <v>0</v>
      </c>
      <c r="AG75" s="847">
        <f t="shared" si="122"/>
        <v>0</v>
      </c>
      <c r="AH75" s="847">
        <f t="shared" si="122"/>
        <v>0</v>
      </c>
      <c r="AI75" s="847">
        <f t="shared" si="122"/>
        <v>4.4456666666666669</v>
      </c>
      <c r="AJ75" s="847">
        <f t="shared" si="122"/>
        <v>0</v>
      </c>
      <c r="AK75" s="847">
        <f t="shared" si="122"/>
        <v>0.50633333333333341</v>
      </c>
      <c r="AL75" s="847">
        <f t="shared" si="122"/>
        <v>0</v>
      </c>
      <c r="AM75" s="847">
        <f t="shared" si="122"/>
        <v>0</v>
      </c>
      <c r="AN75" s="847">
        <f t="shared" si="122"/>
        <v>0.32</v>
      </c>
      <c r="AO75" s="847">
        <f t="shared" si="122"/>
        <v>0</v>
      </c>
      <c r="AP75" s="847">
        <f t="shared" si="122"/>
        <v>5.7476666666666674</v>
      </c>
      <c r="AQ75" s="847">
        <f t="shared" si="122"/>
        <v>0</v>
      </c>
      <c r="AR75" s="847">
        <f t="shared" ref="AR75:BW75" si="123">SUM(AR76:AR78)</f>
        <v>0.79733333333333345</v>
      </c>
      <c r="AS75" s="847">
        <f t="shared" si="123"/>
        <v>0</v>
      </c>
      <c r="AT75" s="847">
        <f t="shared" si="123"/>
        <v>20</v>
      </c>
      <c r="AU75" s="847">
        <f t="shared" si="123"/>
        <v>0</v>
      </c>
      <c r="AV75" s="847">
        <f t="shared" si="123"/>
        <v>0</v>
      </c>
      <c r="AW75" s="847">
        <f t="shared" si="123"/>
        <v>6.6389999999999993</v>
      </c>
      <c r="AX75" s="847">
        <f t="shared" si="123"/>
        <v>0</v>
      </c>
      <c r="AY75" s="847">
        <f t="shared" si="123"/>
        <v>2.9660000000000002</v>
      </c>
      <c r="AZ75" s="847">
        <f t="shared" si="123"/>
        <v>0</v>
      </c>
      <c r="BA75" s="847">
        <f t="shared" si="123"/>
        <v>0</v>
      </c>
      <c r="BB75" s="847">
        <f t="shared" si="123"/>
        <v>0</v>
      </c>
      <c r="BC75" s="847">
        <f t="shared" si="123"/>
        <v>0</v>
      </c>
      <c r="BD75" s="847">
        <f t="shared" si="123"/>
        <v>1.629</v>
      </c>
      <c r="BE75" s="847">
        <f t="shared" si="123"/>
        <v>0</v>
      </c>
      <c r="BF75" s="847">
        <f t="shared" si="123"/>
        <v>0.58500000000000008</v>
      </c>
      <c r="BG75" s="847">
        <f t="shared" si="123"/>
        <v>0</v>
      </c>
      <c r="BH75" s="847">
        <f t="shared" si="123"/>
        <v>0</v>
      </c>
      <c r="BI75" s="847">
        <f t="shared" si="123"/>
        <v>0</v>
      </c>
      <c r="BJ75" s="847">
        <f t="shared" si="123"/>
        <v>0</v>
      </c>
      <c r="BK75" s="847">
        <f t="shared" si="123"/>
        <v>2.6639999999999997</v>
      </c>
      <c r="BL75" s="847">
        <f t="shared" si="123"/>
        <v>0</v>
      </c>
      <c r="BM75" s="847">
        <f t="shared" si="123"/>
        <v>0.60199999999999998</v>
      </c>
      <c r="BN75" s="847">
        <f t="shared" si="123"/>
        <v>0</v>
      </c>
      <c r="BO75" s="847">
        <f t="shared" si="123"/>
        <v>0</v>
      </c>
      <c r="BP75" s="847">
        <f t="shared" si="123"/>
        <v>0</v>
      </c>
      <c r="BQ75" s="847">
        <f t="shared" si="123"/>
        <v>0</v>
      </c>
      <c r="BR75" s="847">
        <f t="shared" si="123"/>
        <v>2.3460000000000001</v>
      </c>
      <c r="BS75" s="847">
        <f t="shared" si="123"/>
        <v>0</v>
      </c>
      <c r="BT75" s="847">
        <f t="shared" si="123"/>
        <v>1.7789999999999999</v>
      </c>
      <c r="BU75" s="847">
        <f t="shared" si="123"/>
        <v>0</v>
      </c>
      <c r="BV75" s="847">
        <f t="shared" si="123"/>
        <v>0</v>
      </c>
      <c r="BW75" s="847">
        <f t="shared" si="123"/>
        <v>0</v>
      </c>
      <c r="BX75" s="847">
        <f t="shared" ref="BX75:CJ75" si="124">SUM(BX76:BX78)</f>
        <v>0</v>
      </c>
      <c r="BY75" s="847">
        <f t="shared" si="124"/>
        <v>0</v>
      </c>
      <c r="BZ75" s="847">
        <f t="shared" si="124"/>
        <v>0</v>
      </c>
      <c r="CA75" s="847">
        <f t="shared" si="124"/>
        <v>0</v>
      </c>
      <c r="CB75" s="847">
        <f t="shared" si="124"/>
        <v>0</v>
      </c>
      <c r="CC75" s="847">
        <f t="shared" si="124"/>
        <v>0</v>
      </c>
      <c r="CD75" s="847">
        <f t="shared" si="124"/>
        <v>0</v>
      </c>
      <c r="CE75" s="847">
        <f t="shared" si="124"/>
        <v>0</v>
      </c>
      <c r="CF75" s="847">
        <f t="shared" si="124"/>
        <v>-3.9153333333333347</v>
      </c>
      <c r="CG75" s="847">
        <f t="shared" si="124"/>
        <v>0</v>
      </c>
      <c r="CH75" s="847">
        <f t="shared" si="124"/>
        <v>1.5573333333333332</v>
      </c>
      <c r="CI75" s="847">
        <f t="shared" si="124"/>
        <v>0</v>
      </c>
      <c r="CJ75" s="847">
        <f t="shared" si="124"/>
        <v>0</v>
      </c>
      <c r="CK75" s="627" t="str">
        <f>I1115_1037000158513_10_69_0!AF74</f>
        <v>нд</v>
      </c>
    </row>
    <row r="76" spans="1:89" ht="108.75" customHeight="1" x14ac:dyDescent="0.25">
      <c r="A76" s="571" t="s">
        <v>1549</v>
      </c>
      <c r="B76" s="880" t="str">
        <f>I1115_1037000158513_10_69_0!B75</f>
        <v>Строительство и реконструкция сетей электроснабжения 0,4кВ</v>
      </c>
      <c r="C76" s="880" t="str">
        <f>I1115_1037000158513_10_69_0!C75</f>
        <v>J_0000500016</v>
      </c>
      <c r="D76" s="571" t="s">
        <v>493</v>
      </c>
      <c r="E76" s="642"/>
      <c r="F76" s="642"/>
      <c r="G76" s="642"/>
      <c r="H76" s="642"/>
      <c r="I76" s="642"/>
      <c r="J76" s="642"/>
      <c r="K76" s="642"/>
      <c r="L76" s="859">
        <f t="shared" ref="L76:L78" si="125">S76+Z76+AG76+AN76</f>
        <v>0</v>
      </c>
      <c r="M76" s="859">
        <f t="shared" ref="M76:M78" si="126">T76+AA76+AH76+AO76</f>
        <v>0</v>
      </c>
      <c r="N76" s="859">
        <f t="shared" ref="N76:N78" si="127">U76+AB76+AI76+AP76</f>
        <v>15</v>
      </c>
      <c r="O76" s="859">
        <f t="shared" ref="O76:O78" si="128">V76+AC76+AJ76+AQ76</f>
        <v>0</v>
      </c>
      <c r="P76" s="859">
        <f t="shared" ref="P76:P78" si="129">W76+AD76+AK76+AR76</f>
        <v>1.9150000000000005</v>
      </c>
      <c r="Q76" s="859">
        <f t="shared" ref="Q76:Q78" si="130">X76+AE76+AL76+AS76</f>
        <v>0</v>
      </c>
      <c r="R76" s="859">
        <f t="shared" ref="R76:R78" si="131">Y76+AF76+AM76+AT76</f>
        <v>0</v>
      </c>
      <c r="S76" s="859">
        <f>I1015_1037000158513_13_69_0!N77</f>
        <v>0</v>
      </c>
      <c r="T76" s="859">
        <v>0</v>
      </c>
      <c r="U76" s="859">
        <v>1.663</v>
      </c>
      <c r="V76" s="859">
        <v>0</v>
      </c>
      <c r="W76" s="859">
        <v>0.39600000000000002</v>
      </c>
      <c r="X76" s="859">
        <f>I1015_1037000158513_13_69_0!Q77</f>
        <v>0</v>
      </c>
      <c r="Y76" s="859">
        <f>I1015_1037000158513_13_69_0!R77</f>
        <v>0</v>
      </c>
      <c r="Z76" s="859">
        <f>I1015_1037000158513_13_69_0!U77</f>
        <v>0</v>
      </c>
      <c r="AA76" s="859">
        <v>0</v>
      </c>
      <c r="AB76" s="859">
        <v>4.4456666666666669</v>
      </c>
      <c r="AC76" s="859">
        <v>0</v>
      </c>
      <c r="AD76" s="859">
        <v>0.50633333333333341</v>
      </c>
      <c r="AE76" s="859">
        <f>I1015_1037000158513_13_69_0!X77</f>
        <v>0</v>
      </c>
      <c r="AF76" s="859">
        <f>I1015_1037000158513_13_69_0!Y77</f>
        <v>0</v>
      </c>
      <c r="AG76" s="859">
        <f>I1015_1037000158513_13_69_0!AB77</f>
        <v>0</v>
      </c>
      <c r="AH76" s="859">
        <v>0</v>
      </c>
      <c r="AI76" s="859">
        <v>4.4456666666666669</v>
      </c>
      <c r="AJ76" s="859">
        <v>0</v>
      </c>
      <c r="AK76" s="859">
        <v>0.50633333333333341</v>
      </c>
      <c r="AL76" s="859">
        <f>I1015_1037000158513_13_69_0!AE77</f>
        <v>0</v>
      </c>
      <c r="AM76" s="859">
        <f>I1015_1037000158513_13_69_0!AF77</f>
        <v>0</v>
      </c>
      <c r="AN76" s="859">
        <f>I1015_1037000158513_13_69_0!AI77</f>
        <v>0</v>
      </c>
      <c r="AO76" s="859">
        <v>0</v>
      </c>
      <c r="AP76" s="859">
        <v>4.4456666666666669</v>
      </c>
      <c r="AQ76" s="859">
        <v>0</v>
      </c>
      <c r="AR76" s="859">
        <v>0.50633333333333341</v>
      </c>
      <c r="AS76" s="859">
        <f>I1015_1037000158513_13_69_0!AL77</f>
        <v>0</v>
      </c>
      <c r="AT76" s="847">
        <f>I1015_1037000158513_13_69_0!AM77</f>
        <v>0</v>
      </c>
      <c r="AU76" s="847">
        <f t="shared" ref="AU76:AU78" si="132">BB76+BI76+BP76+BW76</f>
        <v>0</v>
      </c>
      <c r="AV76" s="847">
        <f t="shared" ref="AV76:AV78" si="133">BC76+BJ76+BQ76+BX76</f>
        <v>0</v>
      </c>
      <c r="AW76" s="847">
        <f t="shared" ref="AW76:AW78" si="134">BD76+BK76+BR76+BY76</f>
        <v>6.6389999999999993</v>
      </c>
      <c r="AX76" s="847">
        <f t="shared" ref="AX76:AX78" si="135">BE76+BL76+BS76+BZ76</f>
        <v>0</v>
      </c>
      <c r="AY76" s="847">
        <f t="shared" ref="AY76:AY78" si="136">BF76+BM76+BT76+CA76</f>
        <v>2.9660000000000002</v>
      </c>
      <c r="AZ76" s="847">
        <f t="shared" ref="AZ76:AZ78" si="137">BG76+BN76+BU76+CB76</f>
        <v>0</v>
      </c>
      <c r="BA76" s="847">
        <f t="shared" ref="BA76:BA78" si="138">BH76+BO76+BV76+CC76</f>
        <v>0</v>
      </c>
      <c r="BB76" s="847">
        <f>I1015_1037000158513_13_69_0!AW77</f>
        <v>0</v>
      </c>
      <c r="BC76" s="859">
        <v>0</v>
      </c>
      <c r="BD76" s="859">
        <v>1.629</v>
      </c>
      <c r="BE76" s="859">
        <v>0</v>
      </c>
      <c r="BF76" s="859">
        <v>0.58500000000000008</v>
      </c>
      <c r="BG76" s="859">
        <f>I1015_1037000158513_13_69_0!AZ77</f>
        <v>0</v>
      </c>
      <c r="BH76" s="847">
        <f>I1015_1037000158513_13_69_0!BA77</f>
        <v>0</v>
      </c>
      <c r="BI76" s="847">
        <v>0</v>
      </c>
      <c r="BJ76" s="847">
        <v>0</v>
      </c>
      <c r="BK76" s="847">
        <v>2.6639999999999997</v>
      </c>
      <c r="BL76" s="847">
        <v>0</v>
      </c>
      <c r="BM76" s="847">
        <v>0.60199999999999998</v>
      </c>
      <c r="BN76" s="847">
        <v>0</v>
      </c>
      <c r="BO76" s="847">
        <v>0</v>
      </c>
      <c r="BP76" s="847">
        <v>0</v>
      </c>
      <c r="BQ76" s="847">
        <v>0</v>
      </c>
      <c r="BR76" s="847">
        <v>2.3460000000000001</v>
      </c>
      <c r="BS76" s="847">
        <v>0</v>
      </c>
      <c r="BT76" s="847">
        <v>1.7789999999999999</v>
      </c>
      <c r="BU76" s="847">
        <v>0</v>
      </c>
      <c r="BV76" s="847">
        <v>0</v>
      </c>
      <c r="BW76" s="847">
        <v>0</v>
      </c>
      <c r="BX76" s="847">
        <v>0</v>
      </c>
      <c r="BY76" s="847">
        <v>0</v>
      </c>
      <c r="BZ76" s="847">
        <v>0</v>
      </c>
      <c r="CA76" s="847">
        <v>0</v>
      </c>
      <c r="CB76" s="847">
        <v>0</v>
      </c>
      <c r="CC76" s="847">
        <v>0</v>
      </c>
      <c r="CD76" s="929">
        <f>(BB76+BI76+BP76)-(S76+Z76+AG76)</f>
        <v>0</v>
      </c>
      <c r="CE76" s="929">
        <f t="shared" ref="CE76" si="139">(BC76+BJ76+BQ76)-(T76+AA76+AH76)</f>
        <v>0</v>
      </c>
      <c r="CF76" s="929">
        <f t="shared" ref="CF76" si="140">(BD76+BK76+BR76)-(U76+AB76+AI76)</f>
        <v>-3.9153333333333347</v>
      </c>
      <c r="CG76" s="929">
        <f t="shared" ref="CG76" si="141">(BE76+BL76+BS76)-(V76+AC76+AJ76)</f>
        <v>0</v>
      </c>
      <c r="CH76" s="929">
        <f t="shared" ref="CH76" si="142">(BF76+BM76+BT76)-(W76+AD76+AK76)</f>
        <v>1.5573333333333332</v>
      </c>
      <c r="CI76" s="929">
        <f t="shared" ref="CI76" si="143">(BG76+BN76+BU76)-(X76+AE76+AL76)</f>
        <v>0</v>
      </c>
      <c r="CJ76" s="929">
        <f t="shared" ref="CJ76" si="144">(BH76+BO76+BV76)-(Y76+AF76+AM76)</f>
        <v>0</v>
      </c>
      <c r="CK76" s="930" t="s">
        <v>1681</v>
      </c>
    </row>
    <row r="77" spans="1:89" ht="63" x14ac:dyDescent="0.25">
      <c r="A77" s="571" t="s">
        <v>1552</v>
      </c>
      <c r="B77" s="880" t="str">
        <f>I1115_1037000158513_10_69_0!B76</f>
        <v>Установка подстанции с питающими линиями для обеспечения качества и надежности потребителей г.Томска и Томского района</v>
      </c>
      <c r="C77" s="880" t="str">
        <f>I1115_1037000158513_10_69_0!C76</f>
        <v>J_100456002</v>
      </c>
      <c r="D77" s="571" t="s">
        <v>493</v>
      </c>
      <c r="E77" s="642"/>
      <c r="F77" s="642"/>
      <c r="G77" s="642"/>
      <c r="H77" s="642"/>
      <c r="I77" s="642"/>
      <c r="J77" s="642"/>
      <c r="K77" s="642"/>
      <c r="L77" s="859">
        <f t="shared" si="125"/>
        <v>0.32</v>
      </c>
      <c r="M77" s="859">
        <f t="shared" si="126"/>
        <v>0</v>
      </c>
      <c r="N77" s="859">
        <f t="shared" si="127"/>
        <v>1.302</v>
      </c>
      <c r="O77" s="859">
        <f t="shared" si="128"/>
        <v>0</v>
      </c>
      <c r="P77" s="859">
        <f t="shared" si="129"/>
        <v>0.29099999999999998</v>
      </c>
      <c r="Q77" s="859">
        <f t="shared" si="130"/>
        <v>0</v>
      </c>
      <c r="R77" s="859">
        <f t="shared" si="131"/>
        <v>0</v>
      </c>
      <c r="S77" s="859">
        <f>I1015_1037000158513_13_69_0!N78</f>
        <v>0</v>
      </c>
      <c r="T77" s="859">
        <v>0</v>
      </c>
      <c r="U77" s="859">
        <v>0</v>
      </c>
      <c r="V77" s="859">
        <v>0</v>
      </c>
      <c r="W77" s="859">
        <f>I1015_1037000158513_13_69_0!P78</f>
        <v>0</v>
      </c>
      <c r="X77" s="859">
        <f>I1015_1037000158513_13_69_0!Q78</f>
        <v>0</v>
      </c>
      <c r="Y77" s="859">
        <f>I1015_1037000158513_13_69_0!R78</f>
        <v>0</v>
      </c>
      <c r="Z77" s="859">
        <f>I1015_1037000158513_13_69_0!U78</f>
        <v>0</v>
      </c>
      <c r="AA77" s="859">
        <v>0</v>
      </c>
      <c r="AB77" s="859">
        <v>0</v>
      </c>
      <c r="AC77" s="859">
        <v>0</v>
      </c>
      <c r="AD77" s="859">
        <v>0</v>
      </c>
      <c r="AE77" s="859">
        <f>I1015_1037000158513_13_69_0!X78</f>
        <v>0</v>
      </c>
      <c r="AF77" s="859">
        <f>I1015_1037000158513_13_69_0!Y78</f>
        <v>0</v>
      </c>
      <c r="AG77" s="859">
        <f>I1015_1037000158513_13_69_0!AB78</f>
        <v>0</v>
      </c>
      <c r="AH77" s="859">
        <v>0</v>
      </c>
      <c r="AI77" s="859">
        <v>0</v>
      </c>
      <c r="AJ77" s="859">
        <v>0</v>
      </c>
      <c r="AK77" s="859">
        <v>0</v>
      </c>
      <c r="AL77" s="859">
        <f>I1015_1037000158513_13_69_0!AE78</f>
        <v>0</v>
      </c>
      <c r="AM77" s="859">
        <f>I1015_1037000158513_13_69_0!AF78</f>
        <v>0</v>
      </c>
      <c r="AN77" s="859">
        <f>I1015_1037000158513_13_69_0!AI78</f>
        <v>0.32</v>
      </c>
      <c r="AO77" s="869">
        <f>I1015_1037000158513_13_69_0!AJ78</f>
        <v>0</v>
      </c>
      <c r="AP77" s="869">
        <v>1.302</v>
      </c>
      <c r="AQ77" s="869">
        <f>I1015_1037000158513_13_69_0!AL78</f>
        <v>0</v>
      </c>
      <c r="AR77" s="869">
        <v>0.29099999999999998</v>
      </c>
      <c r="AS77" s="869">
        <f>I1015_1037000158513_13_69_0!AN78</f>
        <v>0</v>
      </c>
      <c r="AT77" s="869">
        <f>I1015_1037000158513_13_69_0!AO78</f>
        <v>0</v>
      </c>
      <c r="AU77" s="847">
        <f t="shared" si="132"/>
        <v>0</v>
      </c>
      <c r="AV77" s="847">
        <f t="shared" si="133"/>
        <v>0</v>
      </c>
      <c r="AW77" s="847">
        <f t="shared" si="134"/>
        <v>0</v>
      </c>
      <c r="AX77" s="847">
        <f t="shared" si="135"/>
        <v>0</v>
      </c>
      <c r="AY77" s="847">
        <f t="shared" si="136"/>
        <v>0</v>
      </c>
      <c r="AZ77" s="847">
        <f t="shared" si="137"/>
        <v>0</v>
      </c>
      <c r="BA77" s="847">
        <f t="shared" si="138"/>
        <v>0</v>
      </c>
      <c r="BB77" s="847">
        <f>I1015_1037000158513_13_69_0!AW78</f>
        <v>0</v>
      </c>
      <c r="BC77" s="859">
        <v>0</v>
      </c>
      <c r="BD77" s="859">
        <v>0</v>
      </c>
      <c r="BE77" s="859">
        <v>0</v>
      </c>
      <c r="BF77" s="859">
        <f>I1015_1037000158513_13_69_0!AY78</f>
        <v>0</v>
      </c>
      <c r="BG77" s="859">
        <f>I1015_1037000158513_13_69_0!AZ78</f>
        <v>0</v>
      </c>
      <c r="BH77" s="847">
        <f>I1015_1037000158513_13_69_0!BA78</f>
        <v>0</v>
      </c>
      <c r="BI77" s="847">
        <v>0</v>
      </c>
      <c r="BJ77" s="847">
        <v>0</v>
      </c>
      <c r="BK77" s="847">
        <v>0</v>
      </c>
      <c r="BL77" s="847">
        <v>0</v>
      </c>
      <c r="BM77" s="847">
        <v>0</v>
      </c>
      <c r="BN77" s="847">
        <v>0</v>
      </c>
      <c r="BO77" s="847">
        <v>0</v>
      </c>
      <c r="BP77" s="847">
        <v>0</v>
      </c>
      <c r="BQ77" s="847">
        <v>0</v>
      </c>
      <c r="BR77" s="847">
        <v>0</v>
      </c>
      <c r="BS77" s="847">
        <v>0</v>
      </c>
      <c r="BT77" s="847">
        <v>0</v>
      </c>
      <c r="BU77" s="847">
        <v>0</v>
      </c>
      <c r="BV77" s="847">
        <v>0</v>
      </c>
      <c r="BW77" s="847">
        <v>0</v>
      </c>
      <c r="BX77" s="847">
        <v>0</v>
      </c>
      <c r="BY77" s="847">
        <v>0</v>
      </c>
      <c r="BZ77" s="847">
        <v>0</v>
      </c>
      <c r="CA77" s="847">
        <v>0</v>
      </c>
      <c r="CB77" s="847">
        <v>0</v>
      </c>
      <c r="CC77" s="847">
        <v>0</v>
      </c>
      <c r="CD77" s="929">
        <f t="shared" ref="CD77:CD78" si="145">(BB77+BI77+BP77)-(S77+Z77+AG77)</f>
        <v>0</v>
      </c>
      <c r="CE77" s="929">
        <f t="shared" ref="CE77:CE78" si="146">(BC77+BJ77+BQ77)-(T77+AA77+AH77)</f>
        <v>0</v>
      </c>
      <c r="CF77" s="929">
        <f t="shared" ref="CF77:CF78" si="147">(BD77+BK77+BR77)-(U77+AB77+AI77)</f>
        <v>0</v>
      </c>
      <c r="CG77" s="929">
        <f t="shared" ref="CG77:CG78" si="148">(BE77+BL77+BS77)-(V77+AC77+AJ77)</f>
        <v>0</v>
      </c>
      <c r="CH77" s="929">
        <f t="shared" ref="CH77:CH78" si="149">(BF77+BM77+BT77)-(W77+AD77+AK77)</f>
        <v>0</v>
      </c>
      <c r="CI77" s="929">
        <f t="shared" ref="CI77:CI78" si="150">(BG77+BN77+BU77)-(X77+AE77+AL77)</f>
        <v>0</v>
      </c>
      <c r="CJ77" s="929">
        <f t="shared" ref="CJ77:CJ78" si="151">(BH77+BO77+BV77)-(Y77+AF77+AM77)</f>
        <v>0</v>
      </c>
      <c r="CK77" s="930" t="s">
        <v>493</v>
      </c>
    </row>
    <row r="78" spans="1:89" ht="31.5" customHeight="1" x14ac:dyDescent="0.25">
      <c r="A78" s="571" t="s">
        <v>1558</v>
      </c>
      <c r="B78" s="880" t="str">
        <f>I1115_1037000158513_10_69_0!B77</f>
        <v>Установка трансформаторов в ТП</v>
      </c>
      <c r="C78" s="880" t="str">
        <f>I1115_1037000158513_10_69_0!C77</f>
        <v>J_0200000018</v>
      </c>
      <c r="D78" s="571" t="s">
        <v>493</v>
      </c>
      <c r="E78" s="642">
        <v>0</v>
      </c>
      <c r="F78" s="642">
        <v>0</v>
      </c>
      <c r="G78" s="642">
        <v>0</v>
      </c>
      <c r="H78" s="642">
        <v>0</v>
      </c>
      <c r="I78" s="642">
        <v>0</v>
      </c>
      <c r="J78" s="642">
        <v>0</v>
      </c>
      <c r="K78" s="642">
        <v>0</v>
      </c>
      <c r="L78" s="847">
        <f t="shared" si="125"/>
        <v>0</v>
      </c>
      <c r="M78" s="847">
        <f t="shared" si="126"/>
        <v>0</v>
      </c>
      <c r="N78" s="847">
        <f t="shared" si="127"/>
        <v>0</v>
      </c>
      <c r="O78" s="847">
        <f t="shared" si="128"/>
        <v>0</v>
      </c>
      <c r="P78" s="847">
        <f t="shared" si="129"/>
        <v>0</v>
      </c>
      <c r="Q78" s="847">
        <f t="shared" si="130"/>
        <v>0</v>
      </c>
      <c r="R78" s="847">
        <f t="shared" si="131"/>
        <v>20</v>
      </c>
      <c r="S78" s="847">
        <f>I1015_1037000158513_13_69_0!N79</f>
        <v>0</v>
      </c>
      <c r="T78" s="847">
        <v>0</v>
      </c>
      <c r="U78" s="847">
        <v>0</v>
      </c>
      <c r="V78" s="847">
        <v>0</v>
      </c>
      <c r="W78" s="847">
        <f>I1015_1037000158513_13_69_0!P79</f>
        <v>0</v>
      </c>
      <c r="X78" s="847">
        <f>I1015_1037000158513_13_69_0!Q79</f>
        <v>0</v>
      </c>
      <c r="Y78" s="847">
        <f>I1015_1037000158513_13_69_0!R79</f>
        <v>0</v>
      </c>
      <c r="Z78" s="847">
        <f>I1015_1037000158513_13_69_0!U79</f>
        <v>0</v>
      </c>
      <c r="AA78" s="847">
        <v>0</v>
      </c>
      <c r="AB78" s="847">
        <v>0</v>
      </c>
      <c r="AC78" s="847">
        <v>0</v>
      </c>
      <c r="AD78" s="847">
        <f>I1015_1037000158513_13_69_0!W79</f>
        <v>0</v>
      </c>
      <c r="AE78" s="847">
        <f>I1015_1037000158513_13_69_0!X79</f>
        <v>0</v>
      </c>
      <c r="AF78" s="847">
        <f>I1015_1037000158513_13_69_0!Y79</f>
        <v>0</v>
      </c>
      <c r="AG78" s="847">
        <f>I1015_1037000158513_13_69_0!AB79</f>
        <v>0</v>
      </c>
      <c r="AH78" s="847">
        <v>0</v>
      </c>
      <c r="AI78" s="847">
        <v>0</v>
      </c>
      <c r="AJ78" s="847">
        <v>0</v>
      </c>
      <c r="AK78" s="847">
        <f>I1015_1037000158513_13_69_0!AD79</f>
        <v>0</v>
      </c>
      <c r="AL78" s="847">
        <f>I1015_1037000158513_13_69_0!AE79</f>
        <v>0</v>
      </c>
      <c r="AM78" s="847">
        <f>I1015_1037000158513_13_69_0!AF79</f>
        <v>0</v>
      </c>
      <c r="AN78" s="847">
        <f>I1015_1037000158513_13_69_0!AI79</f>
        <v>0</v>
      </c>
      <c r="AO78" s="847">
        <v>0</v>
      </c>
      <c r="AP78" s="847">
        <v>0</v>
      </c>
      <c r="AQ78" s="847">
        <v>0</v>
      </c>
      <c r="AR78" s="847">
        <f>I1015_1037000158513_13_69_0!AK79</f>
        <v>0</v>
      </c>
      <c r="AS78" s="847">
        <f>I1015_1037000158513_13_69_0!AL79</f>
        <v>0</v>
      </c>
      <c r="AT78" s="847">
        <f>I1015_1037000158513_13_69_0!AM79</f>
        <v>20</v>
      </c>
      <c r="AU78" s="847">
        <f t="shared" si="132"/>
        <v>0</v>
      </c>
      <c r="AV78" s="847">
        <f t="shared" si="133"/>
        <v>0</v>
      </c>
      <c r="AW78" s="847">
        <f t="shared" si="134"/>
        <v>0</v>
      </c>
      <c r="AX78" s="847">
        <f t="shared" si="135"/>
        <v>0</v>
      </c>
      <c r="AY78" s="847">
        <f t="shared" si="136"/>
        <v>0</v>
      </c>
      <c r="AZ78" s="847">
        <f t="shared" si="137"/>
        <v>0</v>
      </c>
      <c r="BA78" s="847">
        <f t="shared" si="138"/>
        <v>0</v>
      </c>
      <c r="BB78" s="847">
        <f>I1015_1037000158513_13_69_0!AW79</f>
        <v>0</v>
      </c>
      <c r="BC78" s="847">
        <v>0</v>
      </c>
      <c r="BD78" s="847">
        <v>0</v>
      </c>
      <c r="BE78" s="847">
        <v>0</v>
      </c>
      <c r="BF78" s="847">
        <f>I1015_1037000158513_13_69_0!AY79</f>
        <v>0</v>
      </c>
      <c r="BG78" s="847">
        <f>I1015_1037000158513_13_69_0!AZ79</f>
        <v>0</v>
      </c>
      <c r="BH78" s="847">
        <f>I1015_1037000158513_13_69_0!BA79</f>
        <v>0</v>
      </c>
      <c r="BI78" s="847">
        <v>0</v>
      </c>
      <c r="BJ78" s="847">
        <v>0</v>
      </c>
      <c r="BK78" s="847">
        <v>0</v>
      </c>
      <c r="BL78" s="847">
        <v>0</v>
      </c>
      <c r="BM78" s="847">
        <v>0</v>
      </c>
      <c r="BN78" s="847">
        <v>0</v>
      </c>
      <c r="BO78" s="847">
        <v>0</v>
      </c>
      <c r="BP78" s="847">
        <v>0</v>
      </c>
      <c r="BQ78" s="847">
        <v>0</v>
      </c>
      <c r="BR78" s="847">
        <v>0</v>
      </c>
      <c r="BS78" s="847">
        <v>0</v>
      </c>
      <c r="BT78" s="847">
        <v>0</v>
      </c>
      <c r="BU78" s="847">
        <v>0</v>
      </c>
      <c r="BV78" s="847">
        <v>0</v>
      </c>
      <c r="BW78" s="847">
        <v>0</v>
      </c>
      <c r="BX78" s="847">
        <v>0</v>
      </c>
      <c r="BY78" s="847">
        <v>0</v>
      </c>
      <c r="BZ78" s="847">
        <v>0</v>
      </c>
      <c r="CA78" s="847">
        <v>0</v>
      </c>
      <c r="CB78" s="847">
        <v>0</v>
      </c>
      <c r="CC78" s="847">
        <v>0</v>
      </c>
      <c r="CD78" s="929">
        <f t="shared" si="145"/>
        <v>0</v>
      </c>
      <c r="CE78" s="929">
        <f t="shared" si="146"/>
        <v>0</v>
      </c>
      <c r="CF78" s="929">
        <f t="shared" si="147"/>
        <v>0</v>
      </c>
      <c r="CG78" s="929">
        <f t="shared" si="148"/>
        <v>0</v>
      </c>
      <c r="CH78" s="929">
        <f t="shared" si="149"/>
        <v>0</v>
      </c>
      <c r="CI78" s="929">
        <f t="shared" si="150"/>
        <v>0</v>
      </c>
      <c r="CJ78" s="929">
        <f t="shared" si="151"/>
        <v>0</v>
      </c>
      <c r="CK78" s="930" t="s">
        <v>493</v>
      </c>
    </row>
    <row r="79" spans="1:89" ht="105.75" customHeight="1" x14ac:dyDescent="0.25">
      <c r="A79" s="571" t="s">
        <v>685</v>
      </c>
      <c r="B79" s="572" t="s">
        <v>668</v>
      </c>
      <c r="C79" s="571" t="s">
        <v>747</v>
      </c>
      <c r="D79" s="571" t="s">
        <v>493</v>
      </c>
      <c r="E79" s="642">
        <v>0</v>
      </c>
      <c r="F79" s="642">
        <v>0</v>
      </c>
      <c r="G79" s="642">
        <v>0</v>
      </c>
      <c r="H79" s="642">
        <v>0</v>
      </c>
      <c r="I79" s="642">
        <v>0</v>
      </c>
      <c r="J79" s="642">
        <v>0</v>
      </c>
      <c r="K79" s="642">
        <v>0</v>
      </c>
      <c r="L79" s="847">
        <v>0</v>
      </c>
      <c r="M79" s="847">
        <v>0</v>
      </c>
      <c r="N79" s="847">
        <v>0</v>
      </c>
      <c r="O79" s="847">
        <v>0</v>
      </c>
      <c r="P79" s="847">
        <v>0</v>
      </c>
      <c r="Q79" s="847">
        <v>0</v>
      </c>
      <c r="R79" s="847">
        <v>0</v>
      </c>
      <c r="S79" s="847">
        <v>0</v>
      </c>
      <c r="T79" s="847">
        <v>0</v>
      </c>
      <c r="U79" s="847">
        <v>0</v>
      </c>
      <c r="V79" s="847">
        <v>0</v>
      </c>
      <c r="W79" s="847">
        <v>0</v>
      </c>
      <c r="X79" s="847">
        <v>0</v>
      </c>
      <c r="Y79" s="847">
        <v>0</v>
      </c>
      <c r="Z79" s="847">
        <v>0</v>
      </c>
      <c r="AA79" s="847">
        <v>0</v>
      </c>
      <c r="AB79" s="847">
        <v>0</v>
      </c>
      <c r="AC79" s="847">
        <v>0</v>
      </c>
      <c r="AD79" s="847">
        <v>0</v>
      </c>
      <c r="AE79" s="847">
        <v>0</v>
      </c>
      <c r="AF79" s="847">
        <v>0</v>
      </c>
      <c r="AG79" s="847">
        <v>0</v>
      </c>
      <c r="AH79" s="847">
        <v>0</v>
      </c>
      <c r="AI79" s="847">
        <v>0</v>
      </c>
      <c r="AJ79" s="847">
        <v>0</v>
      </c>
      <c r="AK79" s="847">
        <v>0</v>
      </c>
      <c r="AL79" s="847">
        <v>0</v>
      </c>
      <c r="AM79" s="847">
        <v>0</v>
      </c>
      <c r="AN79" s="847">
        <v>0</v>
      </c>
      <c r="AO79" s="847">
        <v>0</v>
      </c>
      <c r="AP79" s="847">
        <v>0</v>
      </c>
      <c r="AQ79" s="847">
        <v>0</v>
      </c>
      <c r="AR79" s="847">
        <v>0</v>
      </c>
      <c r="AS79" s="847">
        <v>0</v>
      </c>
      <c r="AT79" s="847">
        <v>0</v>
      </c>
      <c r="AU79" s="847">
        <v>0</v>
      </c>
      <c r="AV79" s="847">
        <v>0</v>
      </c>
      <c r="AW79" s="847">
        <v>0</v>
      </c>
      <c r="AX79" s="847">
        <v>0</v>
      </c>
      <c r="AY79" s="847">
        <v>0</v>
      </c>
      <c r="AZ79" s="847">
        <v>0</v>
      </c>
      <c r="BA79" s="847">
        <v>0</v>
      </c>
      <c r="BB79" s="847">
        <v>0</v>
      </c>
      <c r="BC79" s="847">
        <v>0</v>
      </c>
      <c r="BD79" s="847">
        <v>0</v>
      </c>
      <c r="BE79" s="847">
        <v>0</v>
      </c>
      <c r="BF79" s="847">
        <v>0</v>
      </c>
      <c r="BG79" s="847">
        <v>0</v>
      </c>
      <c r="BH79" s="847">
        <v>0</v>
      </c>
      <c r="BI79" s="847">
        <v>0</v>
      </c>
      <c r="BJ79" s="847">
        <v>0</v>
      </c>
      <c r="BK79" s="847">
        <v>0</v>
      </c>
      <c r="BL79" s="847">
        <v>0</v>
      </c>
      <c r="BM79" s="847">
        <v>0</v>
      </c>
      <c r="BN79" s="847">
        <v>0</v>
      </c>
      <c r="BO79" s="847">
        <v>0</v>
      </c>
      <c r="BP79" s="847">
        <v>0</v>
      </c>
      <c r="BQ79" s="847">
        <v>0</v>
      </c>
      <c r="BR79" s="847">
        <v>0</v>
      </c>
      <c r="BS79" s="847">
        <v>0</v>
      </c>
      <c r="BT79" s="847">
        <v>0</v>
      </c>
      <c r="BU79" s="847">
        <v>0</v>
      </c>
      <c r="BV79" s="847">
        <v>0</v>
      </c>
      <c r="BW79" s="847">
        <v>0</v>
      </c>
      <c r="BX79" s="847">
        <v>0</v>
      </c>
      <c r="BY79" s="847">
        <v>0</v>
      </c>
      <c r="BZ79" s="847">
        <v>0</v>
      </c>
      <c r="CA79" s="847">
        <v>0</v>
      </c>
      <c r="CB79" s="847">
        <v>0</v>
      </c>
      <c r="CC79" s="847">
        <v>0</v>
      </c>
      <c r="CD79" s="847">
        <v>0</v>
      </c>
      <c r="CE79" s="847">
        <v>0</v>
      </c>
      <c r="CF79" s="847">
        <v>0</v>
      </c>
      <c r="CG79" s="847">
        <v>0</v>
      </c>
      <c r="CH79" s="847">
        <v>0</v>
      </c>
      <c r="CI79" s="847">
        <v>0</v>
      </c>
      <c r="CJ79" s="847">
        <v>0</v>
      </c>
      <c r="CK79" s="627" t="str">
        <f>I1115_1037000158513_10_69_0!AF78</f>
        <v>нд</v>
      </c>
    </row>
    <row r="80" spans="1:89" ht="117.75" customHeight="1" x14ac:dyDescent="0.25">
      <c r="A80" s="571" t="s">
        <v>686</v>
      </c>
      <c r="B80" s="572" t="s">
        <v>669</v>
      </c>
      <c r="C80" s="571" t="s">
        <v>747</v>
      </c>
      <c r="D80" s="571" t="s">
        <v>493</v>
      </c>
      <c r="E80" s="642">
        <v>0</v>
      </c>
      <c r="F80" s="642">
        <v>0</v>
      </c>
      <c r="G80" s="642">
        <v>0</v>
      </c>
      <c r="H80" s="642">
        <v>0</v>
      </c>
      <c r="I80" s="642">
        <v>0</v>
      </c>
      <c r="J80" s="642">
        <v>0</v>
      </c>
      <c r="K80" s="642">
        <v>0</v>
      </c>
      <c r="L80" s="847">
        <f t="shared" ref="L80:AQ80" si="152">SUM(L81:L86)</f>
        <v>0</v>
      </c>
      <c r="M80" s="847">
        <f t="shared" si="152"/>
        <v>0</v>
      </c>
      <c r="N80" s="847">
        <f t="shared" si="152"/>
        <v>0</v>
      </c>
      <c r="O80" s="847">
        <f t="shared" si="152"/>
        <v>0</v>
      </c>
      <c r="P80" s="847">
        <f t="shared" si="152"/>
        <v>0</v>
      </c>
      <c r="Q80" s="847">
        <f t="shared" si="152"/>
        <v>0</v>
      </c>
      <c r="R80" s="847">
        <f t="shared" si="152"/>
        <v>31</v>
      </c>
      <c r="S80" s="847">
        <f t="shared" si="152"/>
        <v>0</v>
      </c>
      <c r="T80" s="847">
        <f t="shared" si="152"/>
        <v>0</v>
      </c>
      <c r="U80" s="847">
        <f t="shared" si="152"/>
        <v>0</v>
      </c>
      <c r="V80" s="847">
        <f t="shared" si="152"/>
        <v>0</v>
      </c>
      <c r="W80" s="847">
        <f t="shared" si="152"/>
        <v>0</v>
      </c>
      <c r="X80" s="847">
        <f t="shared" si="152"/>
        <v>0</v>
      </c>
      <c r="Y80" s="847">
        <f t="shared" si="152"/>
        <v>0</v>
      </c>
      <c r="Z80" s="847">
        <f t="shared" si="152"/>
        <v>0</v>
      </c>
      <c r="AA80" s="847">
        <f t="shared" si="152"/>
        <v>0</v>
      </c>
      <c r="AB80" s="847">
        <f t="shared" si="152"/>
        <v>0</v>
      </c>
      <c r="AC80" s="847">
        <f t="shared" si="152"/>
        <v>0</v>
      </c>
      <c r="AD80" s="847">
        <f t="shared" si="152"/>
        <v>0</v>
      </c>
      <c r="AE80" s="847">
        <f t="shared" si="152"/>
        <v>0</v>
      </c>
      <c r="AF80" s="847">
        <f t="shared" si="152"/>
        <v>0</v>
      </c>
      <c r="AG80" s="847">
        <f t="shared" si="152"/>
        <v>0</v>
      </c>
      <c r="AH80" s="847">
        <f t="shared" si="152"/>
        <v>0</v>
      </c>
      <c r="AI80" s="847">
        <f t="shared" si="152"/>
        <v>0</v>
      </c>
      <c r="AJ80" s="847">
        <f t="shared" si="152"/>
        <v>0</v>
      </c>
      <c r="AK80" s="847">
        <f t="shared" si="152"/>
        <v>0</v>
      </c>
      <c r="AL80" s="847">
        <f t="shared" si="152"/>
        <v>0</v>
      </c>
      <c r="AM80" s="847">
        <f t="shared" si="152"/>
        <v>0</v>
      </c>
      <c r="AN80" s="847">
        <f t="shared" si="152"/>
        <v>0</v>
      </c>
      <c r="AO80" s="847">
        <f t="shared" si="152"/>
        <v>0</v>
      </c>
      <c r="AP80" s="847">
        <f t="shared" si="152"/>
        <v>0</v>
      </c>
      <c r="AQ80" s="847">
        <f t="shared" si="152"/>
        <v>0</v>
      </c>
      <c r="AR80" s="847">
        <f t="shared" ref="AR80:BW80" si="153">SUM(AR81:AR86)</f>
        <v>0</v>
      </c>
      <c r="AS80" s="847">
        <f t="shared" si="153"/>
        <v>0</v>
      </c>
      <c r="AT80" s="847">
        <f t="shared" si="153"/>
        <v>31</v>
      </c>
      <c r="AU80" s="847">
        <f t="shared" si="153"/>
        <v>0</v>
      </c>
      <c r="AV80" s="847">
        <f t="shared" si="153"/>
        <v>0</v>
      </c>
      <c r="AW80" s="847">
        <f t="shared" si="153"/>
        <v>0</v>
      </c>
      <c r="AX80" s="847">
        <f t="shared" si="153"/>
        <v>0</v>
      </c>
      <c r="AY80" s="847">
        <f t="shared" si="153"/>
        <v>0</v>
      </c>
      <c r="AZ80" s="847">
        <f t="shared" si="153"/>
        <v>0</v>
      </c>
      <c r="BA80" s="847">
        <f t="shared" si="153"/>
        <v>15</v>
      </c>
      <c r="BB80" s="847">
        <f t="shared" si="153"/>
        <v>0</v>
      </c>
      <c r="BC80" s="847">
        <f t="shared" si="153"/>
        <v>0</v>
      </c>
      <c r="BD80" s="847">
        <f t="shared" si="153"/>
        <v>0</v>
      </c>
      <c r="BE80" s="847">
        <f t="shared" si="153"/>
        <v>0</v>
      </c>
      <c r="BF80" s="847">
        <f t="shared" si="153"/>
        <v>0</v>
      </c>
      <c r="BG80" s="847">
        <f t="shared" si="153"/>
        <v>0</v>
      </c>
      <c r="BH80" s="847">
        <f t="shared" si="153"/>
        <v>0</v>
      </c>
      <c r="BI80" s="847">
        <f t="shared" si="153"/>
        <v>0</v>
      </c>
      <c r="BJ80" s="847">
        <f t="shared" si="153"/>
        <v>0</v>
      </c>
      <c r="BK80" s="847">
        <f t="shared" si="153"/>
        <v>0</v>
      </c>
      <c r="BL80" s="847">
        <f t="shared" si="153"/>
        <v>0</v>
      </c>
      <c r="BM80" s="847">
        <f t="shared" si="153"/>
        <v>0</v>
      </c>
      <c r="BN80" s="847">
        <f t="shared" si="153"/>
        <v>0</v>
      </c>
      <c r="BO80" s="847">
        <f t="shared" si="153"/>
        <v>13</v>
      </c>
      <c r="BP80" s="847">
        <f t="shared" si="153"/>
        <v>0</v>
      </c>
      <c r="BQ80" s="847">
        <f t="shared" si="153"/>
        <v>0</v>
      </c>
      <c r="BR80" s="847">
        <f t="shared" si="153"/>
        <v>0</v>
      </c>
      <c r="BS80" s="847">
        <f t="shared" si="153"/>
        <v>0</v>
      </c>
      <c r="BT80" s="847">
        <f t="shared" si="153"/>
        <v>0</v>
      </c>
      <c r="BU80" s="847">
        <f t="shared" si="153"/>
        <v>0</v>
      </c>
      <c r="BV80" s="847">
        <f t="shared" si="153"/>
        <v>2</v>
      </c>
      <c r="BW80" s="847">
        <f t="shared" si="153"/>
        <v>0</v>
      </c>
      <c r="BX80" s="847">
        <f t="shared" ref="BX80:CJ80" si="154">SUM(BX81:BX86)</f>
        <v>0</v>
      </c>
      <c r="BY80" s="847">
        <f t="shared" si="154"/>
        <v>0</v>
      </c>
      <c r="BZ80" s="847">
        <f t="shared" si="154"/>
        <v>0</v>
      </c>
      <c r="CA80" s="847">
        <f t="shared" si="154"/>
        <v>0</v>
      </c>
      <c r="CB80" s="847">
        <f t="shared" si="154"/>
        <v>0</v>
      </c>
      <c r="CC80" s="847">
        <f t="shared" si="154"/>
        <v>0</v>
      </c>
      <c r="CD80" s="847">
        <f t="shared" si="154"/>
        <v>0</v>
      </c>
      <c r="CE80" s="847">
        <f t="shared" si="154"/>
        <v>0</v>
      </c>
      <c r="CF80" s="847">
        <f t="shared" si="154"/>
        <v>0</v>
      </c>
      <c r="CG80" s="847">
        <f t="shared" si="154"/>
        <v>0</v>
      </c>
      <c r="CH80" s="847">
        <f t="shared" si="154"/>
        <v>0</v>
      </c>
      <c r="CI80" s="847">
        <f t="shared" si="154"/>
        <v>0</v>
      </c>
      <c r="CJ80" s="847">
        <f t="shared" si="154"/>
        <v>15</v>
      </c>
      <c r="CK80" s="627" t="str">
        <f>I1115_1037000158513_10_69_0!AF79</f>
        <v>нд</v>
      </c>
    </row>
    <row r="81" spans="1:92" s="152" customFormat="1" ht="69.75" customHeight="1" x14ac:dyDescent="0.25">
      <c r="A81" s="571" t="s">
        <v>1560</v>
      </c>
      <c r="B81" s="880" t="str">
        <f>I1115_1037000158513_10_69_0!B80</f>
        <v>Приобретение автогидроподъемника</v>
      </c>
      <c r="C81" s="880" t="str">
        <f>I1115_1037000158513_10_69_0!C80</f>
        <v>J_0000007038</v>
      </c>
      <c r="D81" s="571" t="s">
        <v>493</v>
      </c>
      <c r="E81" s="642"/>
      <c r="F81" s="642"/>
      <c r="G81" s="642"/>
      <c r="H81" s="642"/>
      <c r="I81" s="642"/>
      <c r="J81" s="642"/>
      <c r="K81" s="642"/>
      <c r="L81" s="847">
        <f t="shared" ref="L81:L86" si="155">S81+Z81+AG81+AN81</f>
        <v>0</v>
      </c>
      <c r="M81" s="847">
        <f t="shared" ref="M81:M86" si="156">T81+AA81+AH81+AO81</f>
        <v>0</v>
      </c>
      <c r="N81" s="847">
        <f t="shared" ref="N81:N86" si="157">U81+AB81+AI81+AP81</f>
        <v>0</v>
      </c>
      <c r="O81" s="847">
        <f t="shared" ref="O81:O86" si="158">V81+AC81+AJ81+AQ81</f>
        <v>0</v>
      </c>
      <c r="P81" s="847">
        <f t="shared" ref="P81:P86" si="159">W81+AD81+AK81+AR81</f>
        <v>0</v>
      </c>
      <c r="Q81" s="847">
        <f t="shared" ref="Q81:Q86" si="160">X81+AE81+AL81+AS81</f>
        <v>0</v>
      </c>
      <c r="R81" s="847">
        <f t="shared" ref="R81:R86" si="161">Y81+AF81+AM81+AT81</f>
        <v>2</v>
      </c>
      <c r="S81" s="847">
        <f>I1015_1037000158513_13_69_0!N82</f>
        <v>0</v>
      </c>
      <c r="T81" s="847">
        <v>0</v>
      </c>
      <c r="U81" s="847">
        <v>0</v>
      </c>
      <c r="V81" s="847">
        <v>0</v>
      </c>
      <c r="W81" s="847">
        <f>I1015_1037000158513_13_69_0!P82</f>
        <v>0</v>
      </c>
      <c r="X81" s="847">
        <f>I1015_1037000158513_13_69_0!Q82</f>
        <v>0</v>
      </c>
      <c r="Y81" s="847">
        <f>I1015_1037000158513_13_69_0!R82</f>
        <v>0</v>
      </c>
      <c r="Z81" s="847">
        <f>I1015_1037000158513_13_69_0!U82</f>
        <v>0</v>
      </c>
      <c r="AA81" s="847">
        <v>0</v>
      </c>
      <c r="AB81" s="847">
        <v>0</v>
      </c>
      <c r="AC81" s="847">
        <v>0</v>
      </c>
      <c r="AD81" s="847">
        <f>I1015_1037000158513_13_69_0!W82</f>
        <v>0</v>
      </c>
      <c r="AE81" s="847">
        <f>I1015_1037000158513_13_69_0!X82</f>
        <v>0</v>
      </c>
      <c r="AF81" s="847">
        <f>I1015_1037000158513_13_69_0!Y82</f>
        <v>0</v>
      </c>
      <c r="AG81" s="847">
        <f>I1015_1037000158513_13_69_0!AB82</f>
        <v>0</v>
      </c>
      <c r="AH81" s="847">
        <v>0</v>
      </c>
      <c r="AI81" s="847">
        <v>0</v>
      </c>
      <c r="AJ81" s="847">
        <v>0</v>
      </c>
      <c r="AK81" s="847">
        <f>I1015_1037000158513_13_69_0!AD82</f>
        <v>0</v>
      </c>
      <c r="AL81" s="847">
        <f>I1015_1037000158513_13_69_0!AE82</f>
        <v>0</v>
      </c>
      <c r="AM81" s="847">
        <f>I1015_1037000158513_13_69_0!AF82</f>
        <v>0</v>
      </c>
      <c r="AN81" s="847">
        <f>I1015_1037000158513_13_69_0!AI82</f>
        <v>0</v>
      </c>
      <c r="AO81" s="847">
        <v>0</v>
      </c>
      <c r="AP81" s="847">
        <v>0</v>
      </c>
      <c r="AQ81" s="847">
        <v>0</v>
      </c>
      <c r="AR81" s="847">
        <f>I1015_1037000158513_13_69_0!AK82</f>
        <v>0</v>
      </c>
      <c r="AS81" s="847">
        <f>I1015_1037000158513_13_69_0!AL82</f>
        <v>0</v>
      </c>
      <c r="AT81" s="847">
        <f>I1015_1037000158513_13_69_0!AM82</f>
        <v>2</v>
      </c>
      <c r="AU81" s="847">
        <f t="shared" ref="AU81:AU86" si="162">BB81+BI81+BP81+BW81</f>
        <v>0</v>
      </c>
      <c r="AV81" s="847">
        <f t="shared" ref="AV81:AV86" si="163">BC81+BJ81+BQ81+BX81</f>
        <v>0</v>
      </c>
      <c r="AW81" s="847">
        <f t="shared" ref="AW81:AW86" si="164">BD81+BK81+BR81+BY81</f>
        <v>0</v>
      </c>
      <c r="AX81" s="847">
        <f t="shared" ref="AX81:AX86" si="165">BE81+BL81+BS81+BZ81</f>
        <v>0</v>
      </c>
      <c r="AY81" s="847">
        <f t="shared" ref="AY81:AY86" si="166">BF81+BM81+BT81+CA81</f>
        <v>0</v>
      </c>
      <c r="AZ81" s="847">
        <f t="shared" ref="AZ81:AZ86" si="167">BG81+BN81+BU81+CB81</f>
        <v>0</v>
      </c>
      <c r="BA81" s="847">
        <f t="shared" ref="BA81:BA86" si="168">BH81+BO81+BV81+CC81</f>
        <v>2</v>
      </c>
      <c r="BB81" s="847">
        <f>I1015_1037000158513_13_69_0!AW82</f>
        <v>0</v>
      </c>
      <c r="BC81" s="847">
        <v>0</v>
      </c>
      <c r="BD81" s="847">
        <v>0</v>
      </c>
      <c r="BE81" s="847">
        <v>0</v>
      </c>
      <c r="BF81" s="847">
        <f>I1015_1037000158513_13_69_0!AY82</f>
        <v>0</v>
      </c>
      <c r="BG81" s="847">
        <f>I1015_1037000158513_13_69_0!AZ82</f>
        <v>0</v>
      </c>
      <c r="BH81" s="847">
        <f>I1015_1037000158513_13_69_0!BA82</f>
        <v>0</v>
      </c>
      <c r="BI81" s="847">
        <v>0</v>
      </c>
      <c r="BJ81" s="847">
        <v>0</v>
      </c>
      <c r="BK81" s="847">
        <v>0</v>
      </c>
      <c r="BL81" s="847">
        <v>0</v>
      </c>
      <c r="BM81" s="847">
        <v>0</v>
      </c>
      <c r="BN81" s="847">
        <v>0</v>
      </c>
      <c r="BO81" s="847">
        <v>0</v>
      </c>
      <c r="BP81" s="847">
        <v>0</v>
      </c>
      <c r="BQ81" s="847">
        <v>0</v>
      </c>
      <c r="BR81" s="847">
        <v>0</v>
      </c>
      <c r="BS81" s="847">
        <v>0</v>
      </c>
      <c r="BT81" s="847">
        <v>0</v>
      </c>
      <c r="BU81" s="847">
        <v>0</v>
      </c>
      <c r="BV81" s="847">
        <f>I1015_1037000158513_13_69_0!BO82</f>
        <v>2</v>
      </c>
      <c r="BW81" s="847">
        <v>0</v>
      </c>
      <c r="BX81" s="847">
        <v>0</v>
      </c>
      <c r="BY81" s="847">
        <v>0</v>
      </c>
      <c r="BZ81" s="847">
        <v>0</v>
      </c>
      <c r="CA81" s="847">
        <v>0</v>
      </c>
      <c r="CB81" s="847">
        <v>0</v>
      </c>
      <c r="CC81" s="847">
        <v>0</v>
      </c>
      <c r="CD81" s="929">
        <f>(BB81+BI81+BP81)-(S81+Z81+AG81)</f>
        <v>0</v>
      </c>
      <c r="CE81" s="929">
        <f t="shared" ref="CE81" si="169">(BC81+BJ81+BQ81)-(T81+AA81+AH81)</f>
        <v>0</v>
      </c>
      <c r="CF81" s="929">
        <f t="shared" ref="CF81" si="170">(BD81+BK81+BR81)-(U81+AB81+AI81)</f>
        <v>0</v>
      </c>
      <c r="CG81" s="929">
        <f t="shared" ref="CG81" si="171">(BE81+BL81+BS81)-(V81+AC81+AJ81)</f>
        <v>0</v>
      </c>
      <c r="CH81" s="929">
        <f t="shared" ref="CH81" si="172">(BF81+BM81+BT81)-(W81+AD81+AK81)</f>
        <v>0</v>
      </c>
      <c r="CI81" s="929">
        <f t="shared" ref="CI81" si="173">(BG81+BN81+BU81)-(X81+AE81+AL81)</f>
        <v>0</v>
      </c>
      <c r="CJ81" s="929">
        <f t="shared" ref="CJ81" si="174">(BH81+BO81+BV81)-(Y81+AF81+AM81)</f>
        <v>2</v>
      </c>
      <c r="CK81" s="930" t="s">
        <v>493</v>
      </c>
      <c r="CL81" s="698"/>
    </row>
    <row r="82" spans="1:92" s="152" customFormat="1" ht="43.5" customHeight="1" x14ac:dyDescent="0.25">
      <c r="A82" s="571" t="s">
        <v>1566</v>
      </c>
      <c r="B82" s="880" t="str">
        <f>I1115_1037000158513_10_69_0!B81</f>
        <v>Приобретение бригадного автомобиля</v>
      </c>
      <c r="C82" s="880" t="str">
        <f>I1115_1037000158513_10_69_0!C81</f>
        <v>J_0000007034</v>
      </c>
      <c r="D82" s="571" t="s">
        <v>493</v>
      </c>
      <c r="E82" s="642"/>
      <c r="F82" s="642"/>
      <c r="G82" s="642"/>
      <c r="H82" s="642"/>
      <c r="I82" s="642"/>
      <c r="J82" s="642"/>
      <c r="K82" s="642"/>
      <c r="L82" s="847">
        <f t="shared" si="155"/>
        <v>0</v>
      </c>
      <c r="M82" s="847">
        <f t="shared" si="156"/>
        <v>0</v>
      </c>
      <c r="N82" s="847">
        <f t="shared" si="157"/>
        <v>0</v>
      </c>
      <c r="O82" s="847">
        <f t="shared" si="158"/>
        <v>0</v>
      </c>
      <c r="P82" s="847">
        <f t="shared" si="159"/>
        <v>0</v>
      </c>
      <c r="Q82" s="847">
        <f t="shared" si="160"/>
        <v>0</v>
      </c>
      <c r="R82" s="847">
        <f t="shared" si="161"/>
        <v>1</v>
      </c>
      <c r="S82" s="847">
        <f>I1015_1037000158513_13_69_0!N83</f>
        <v>0</v>
      </c>
      <c r="T82" s="847">
        <v>0</v>
      </c>
      <c r="U82" s="847">
        <v>0</v>
      </c>
      <c r="V82" s="847">
        <v>0</v>
      </c>
      <c r="W82" s="847">
        <f>I1015_1037000158513_13_69_0!P83</f>
        <v>0</v>
      </c>
      <c r="X82" s="847">
        <f>I1015_1037000158513_13_69_0!Q83</f>
        <v>0</v>
      </c>
      <c r="Y82" s="847">
        <f>I1015_1037000158513_13_69_0!R83</f>
        <v>0</v>
      </c>
      <c r="Z82" s="847">
        <f>I1015_1037000158513_13_69_0!U83</f>
        <v>0</v>
      </c>
      <c r="AA82" s="847">
        <v>0</v>
      </c>
      <c r="AB82" s="847">
        <v>0</v>
      </c>
      <c r="AC82" s="847">
        <v>0</v>
      </c>
      <c r="AD82" s="847">
        <f>I1015_1037000158513_13_69_0!W83</f>
        <v>0</v>
      </c>
      <c r="AE82" s="847">
        <f>I1015_1037000158513_13_69_0!X83</f>
        <v>0</v>
      </c>
      <c r="AF82" s="847">
        <f>I1015_1037000158513_13_69_0!Y83</f>
        <v>0</v>
      </c>
      <c r="AG82" s="847">
        <f>I1015_1037000158513_13_69_0!AB83</f>
        <v>0</v>
      </c>
      <c r="AH82" s="847">
        <v>0</v>
      </c>
      <c r="AI82" s="847">
        <v>0</v>
      </c>
      <c r="AJ82" s="847">
        <v>0</v>
      </c>
      <c r="AK82" s="847">
        <f>I1015_1037000158513_13_69_0!AD83</f>
        <v>0</v>
      </c>
      <c r="AL82" s="847">
        <f>I1015_1037000158513_13_69_0!AE83</f>
        <v>0</v>
      </c>
      <c r="AM82" s="847">
        <f>I1015_1037000158513_13_69_0!AF83</f>
        <v>0</v>
      </c>
      <c r="AN82" s="847">
        <f>I1015_1037000158513_13_69_0!AI83</f>
        <v>0</v>
      </c>
      <c r="AO82" s="847">
        <v>0</v>
      </c>
      <c r="AP82" s="847">
        <v>0</v>
      </c>
      <c r="AQ82" s="847">
        <v>0</v>
      </c>
      <c r="AR82" s="847">
        <f>I1015_1037000158513_13_69_0!AK83</f>
        <v>0</v>
      </c>
      <c r="AS82" s="847">
        <f>I1015_1037000158513_13_69_0!AL83</f>
        <v>0</v>
      </c>
      <c r="AT82" s="847">
        <f>I1015_1037000158513_13_69_0!AM83</f>
        <v>1</v>
      </c>
      <c r="AU82" s="847">
        <f t="shared" si="162"/>
        <v>0</v>
      </c>
      <c r="AV82" s="847">
        <f t="shared" si="163"/>
        <v>0</v>
      </c>
      <c r="AW82" s="847">
        <f t="shared" si="164"/>
        <v>0</v>
      </c>
      <c r="AX82" s="847">
        <f t="shared" si="165"/>
        <v>0</v>
      </c>
      <c r="AY82" s="847">
        <f t="shared" si="166"/>
        <v>0</v>
      </c>
      <c r="AZ82" s="847">
        <f t="shared" si="167"/>
        <v>0</v>
      </c>
      <c r="BA82" s="847">
        <f t="shared" si="168"/>
        <v>1</v>
      </c>
      <c r="BB82" s="847">
        <f>I1015_1037000158513_13_69_0!AW83</f>
        <v>0</v>
      </c>
      <c r="BC82" s="847">
        <v>0</v>
      </c>
      <c r="BD82" s="847">
        <v>0</v>
      </c>
      <c r="BE82" s="847">
        <v>0</v>
      </c>
      <c r="BF82" s="847">
        <f>I1015_1037000158513_13_69_0!AY83</f>
        <v>0</v>
      </c>
      <c r="BG82" s="847">
        <f>I1015_1037000158513_13_69_0!AZ83</f>
        <v>0</v>
      </c>
      <c r="BH82" s="847">
        <f>I1015_1037000158513_13_69_0!BA83</f>
        <v>0</v>
      </c>
      <c r="BI82" s="847">
        <v>0</v>
      </c>
      <c r="BJ82" s="847">
        <v>0</v>
      </c>
      <c r="BK82" s="847">
        <v>0</v>
      </c>
      <c r="BL82" s="847">
        <v>0</v>
      </c>
      <c r="BM82" s="847">
        <v>0</v>
      </c>
      <c r="BN82" s="847">
        <v>0</v>
      </c>
      <c r="BO82" s="847">
        <f>I1015_1037000158513_13_69_0!BH83</f>
        <v>1</v>
      </c>
      <c r="BP82" s="847">
        <v>0</v>
      </c>
      <c r="BQ82" s="847">
        <v>0</v>
      </c>
      <c r="BR82" s="847">
        <v>0</v>
      </c>
      <c r="BS82" s="847">
        <v>0</v>
      </c>
      <c r="BT82" s="847">
        <v>0</v>
      </c>
      <c r="BU82" s="847">
        <v>0</v>
      </c>
      <c r="BV82" s="847">
        <v>0</v>
      </c>
      <c r="BW82" s="847">
        <v>0</v>
      </c>
      <c r="BX82" s="847">
        <v>0</v>
      </c>
      <c r="BY82" s="847">
        <v>0</v>
      </c>
      <c r="BZ82" s="847">
        <v>0</v>
      </c>
      <c r="CA82" s="847">
        <v>0</v>
      </c>
      <c r="CB82" s="847">
        <v>0</v>
      </c>
      <c r="CC82" s="847">
        <v>0</v>
      </c>
      <c r="CD82" s="929">
        <f t="shared" ref="CD82:CD86" si="175">(BB82+BI82+BP82)-(S82+Z82+AG82)</f>
        <v>0</v>
      </c>
      <c r="CE82" s="929">
        <f t="shared" ref="CE82:CE86" si="176">(BC82+BJ82+BQ82)-(T82+AA82+AH82)</f>
        <v>0</v>
      </c>
      <c r="CF82" s="929">
        <f t="shared" ref="CF82:CF86" si="177">(BD82+BK82+BR82)-(U82+AB82+AI82)</f>
        <v>0</v>
      </c>
      <c r="CG82" s="929">
        <f t="shared" ref="CG82:CG86" si="178">(BE82+BL82+BS82)-(V82+AC82+AJ82)</f>
        <v>0</v>
      </c>
      <c r="CH82" s="929">
        <f t="shared" ref="CH82:CH86" si="179">(BF82+BM82+BT82)-(W82+AD82+AK82)</f>
        <v>0</v>
      </c>
      <c r="CI82" s="929">
        <f t="shared" ref="CI82:CI86" si="180">(BG82+BN82+BU82)-(X82+AE82+AL82)</f>
        <v>0</v>
      </c>
      <c r="CJ82" s="929">
        <f t="shared" ref="CJ82:CJ86" si="181">(BH82+BO82+BV82)-(Y82+AF82+AM82)</f>
        <v>1</v>
      </c>
      <c r="CK82" s="930" t="s">
        <v>493</v>
      </c>
      <c r="CL82" s="698"/>
      <c r="CM82" s="698"/>
    </row>
    <row r="83" spans="1:92" s="152" customFormat="1" ht="55.5" customHeight="1" x14ac:dyDescent="0.25">
      <c r="A83" s="571" t="s">
        <v>1572</v>
      </c>
      <c r="B83" s="880" t="str">
        <f>I1115_1037000158513_10_69_0!B82</f>
        <v>Приобретение информационно-вычислительной техники</v>
      </c>
      <c r="C83" s="880" t="str">
        <f>I1115_1037000158513_10_69_0!C82</f>
        <v>J_0000000814</v>
      </c>
      <c r="D83" s="571" t="s">
        <v>493</v>
      </c>
      <c r="E83" s="642"/>
      <c r="F83" s="642"/>
      <c r="G83" s="642"/>
      <c r="H83" s="642"/>
      <c r="I83" s="642"/>
      <c r="J83" s="642"/>
      <c r="K83" s="642"/>
      <c r="L83" s="847">
        <f t="shared" si="155"/>
        <v>0</v>
      </c>
      <c r="M83" s="847">
        <f t="shared" si="156"/>
        <v>0</v>
      </c>
      <c r="N83" s="847">
        <f t="shared" si="157"/>
        <v>0</v>
      </c>
      <c r="O83" s="847">
        <f t="shared" si="158"/>
        <v>0</v>
      </c>
      <c r="P83" s="847">
        <f t="shared" si="159"/>
        <v>0</v>
      </c>
      <c r="Q83" s="847">
        <f t="shared" si="160"/>
        <v>0</v>
      </c>
      <c r="R83" s="847">
        <f t="shared" si="161"/>
        <v>26</v>
      </c>
      <c r="S83" s="847">
        <f>I1015_1037000158513_13_69_0!N84</f>
        <v>0</v>
      </c>
      <c r="T83" s="847">
        <v>0</v>
      </c>
      <c r="U83" s="847">
        <v>0</v>
      </c>
      <c r="V83" s="847">
        <v>0</v>
      </c>
      <c r="W83" s="847">
        <f>I1015_1037000158513_13_69_0!P84</f>
        <v>0</v>
      </c>
      <c r="X83" s="847">
        <f>I1015_1037000158513_13_69_0!Q84</f>
        <v>0</v>
      </c>
      <c r="Y83" s="847">
        <f>I1015_1037000158513_13_69_0!R84</f>
        <v>0</v>
      </c>
      <c r="Z83" s="847">
        <f>I1015_1037000158513_13_69_0!U84</f>
        <v>0</v>
      </c>
      <c r="AA83" s="847">
        <v>0</v>
      </c>
      <c r="AB83" s="847">
        <v>0</v>
      </c>
      <c r="AC83" s="847">
        <v>0</v>
      </c>
      <c r="AD83" s="847">
        <f>I1015_1037000158513_13_69_0!W84</f>
        <v>0</v>
      </c>
      <c r="AE83" s="847">
        <f>I1015_1037000158513_13_69_0!X84</f>
        <v>0</v>
      </c>
      <c r="AF83" s="847">
        <f>I1015_1037000158513_13_69_0!Y84</f>
        <v>0</v>
      </c>
      <c r="AG83" s="847">
        <f>I1015_1037000158513_13_69_0!AB84</f>
        <v>0</v>
      </c>
      <c r="AH83" s="847">
        <v>0</v>
      </c>
      <c r="AI83" s="847">
        <v>0</v>
      </c>
      <c r="AJ83" s="847">
        <v>0</v>
      </c>
      <c r="AK83" s="847">
        <f>I1015_1037000158513_13_69_0!AD84</f>
        <v>0</v>
      </c>
      <c r="AL83" s="847">
        <f>I1015_1037000158513_13_69_0!AE84</f>
        <v>0</v>
      </c>
      <c r="AM83" s="847">
        <f>I1015_1037000158513_13_69_0!AF84</f>
        <v>0</v>
      </c>
      <c r="AN83" s="847">
        <f>I1015_1037000158513_13_69_0!AI84</f>
        <v>0</v>
      </c>
      <c r="AO83" s="847">
        <v>0</v>
      </c>
      <c r="AP83" s="847">
        <v>0</v>
      </c>
      <c r="AQ83" s="847">
        <v>0</v>
      </c>
      <c r="AR83" s="847">
        <f>I1015_1037000158513_13_69_0!AK84</f>
        <v>0</v>
      </c>
      <c r="AS83" s="847">
        <f>I1015_1037000158513_13_69_0!AL84</f>
        <v>0</v>
      </c>
      <c r="AT83" s="847">
        <f>I1015_1037000158513_13_69_0!AM84</f>
        <v>26</v>
      </c>
      <c r="AU83" s="847">
        <f t="shared" si="162"/>
        <v>0</v>
      </c>
      <c r="AV83" s="847">
        <f t="shared" si="163"/>
        <v>0</v>
      </c>
      <c r="AW83" s="847">
        <f t="shared" si="164"/>
        <v>0</v>
      </c>
      <c r="AX83" s="847">
        <f t="shared" si="165"/>
        <v>0</v>
      </c>
      <c r="AY83" s="847">
        <f t="shared" si="166"/>
        <v>0</v>
      </c>
      <c r="AZ83" s="847">
        <f t="shared" si="167"/>
        <v>0</v>
      </c>
      <c r="BA83" s="847">
        <f t="shared" si="168"/>
        <v>12</v>
      </c>
      <c r="BB83" s="847">
        <f>I1015_1037000158513_13_69_0!AW84</f>
        <v>0</v>
      </c>
      <c r="BC83" s="847">
        <v>0</v>
      </c>
      <c r="BD83" s="847">
        <v>0</v>
      </c>
      <c r="BE83" s="847">
        <v>0</v>
      </c>
      <c r="BF83" s="847">
        <f>I1015_1037000158513_13_69_0!AY84</f>
        <v>0</v>
      </c>
      <c r="BG83" s="847">
        <f>I1015_1037000158513_13_69_0!AZ84</f>
        <v>0</v>
      </c>
      <c r="BH83" s="847">
        <f>I1015_1037000158513_13_69_0!BA84</f>
        <v>0</v>
      </c>
      <c r="BI83" s="847">
        <v>0</v>
      </c>
      <c r="BJ83" s="847">
        <v>0</v>
      </c>
      <c r="BK83" s="847">
        <v>0</v>
      </c>
      <c r="BL83" s="847">
        <v>0</v>
      </c>
      <c r="BM83" s="847">
        <v>0</v>
      </c>
      <c r="BN83" s="847">
        <v>0</v>
      </c>
      <c r="BO83" s="907">
        <f>I1015_1037000158513_13_69_0!BH84</f>
        <v>12</v>
      </c>
      <c r="BP83" s="847">
        <v>0</v>
      </c>
      <c r="BQ83" s="847">
        <v>0</v>
      </c>
      <c r="BR83" s="847">
        <v>0</v>
      </c>
      <c r="BS83" s="847">
        <v>0</v>
      </c>
      <c r="BT83" s="847">
        <v>0</v>
      </c>
      <c r="BU83" s="847">
        <v>0</v>
      </c>
      <c r="BV83" s="847">
        <v>0</v>
      </c>
      <c r="BW83" s="847">
        <v>0</v>
      </c>
      <c r="BX83" s="847">
        <v>0</v>
      </c>
      <c r="BY83" s="847">
        <v>0</v>
      </c>
      <c r="BZ83" s="847">
        <v>0</v>
      </c>
      <c r="CA83" s="847">
        <v>0</v>
      </c>
      <c r="CB83" s="847">
        <v>0</v>
      </c>
      <c r="CC83" s="847">
        <v>0</v>
      </c>
      <c r="CD83" s="929">
        <f t="shared" si="175"/>
        <v>0</v>
      </c>
      <c r="CE83" s="929">
        <f t="shared" si="176"/>
        <v>0</v>
      </c>
      <c r="CF83" s="929">
        <f t="shared" si="177"/>
        <v>0</v>
      </c>
      <c r="CG83" s="929">
        <f t="shared" si="178"/>
        <v>0</v>
      </c>
      <c r="CH83" s="929">
        <f t="shared" si="179"/>
        <v>0</v>
      </c>
      <c r="CI83" s="929">
        <f t="shared" si="180"/>
        <v>0</v>
      </c>
      <c r="CJ83" s="929">
        <f t="shared" si="181"/>
        <v>12</v>
      </c>
      <c r="CK83" s="930" t="s">
        <v>493</v>
      </c>
      <c r="CL83" s="698"/>
      <c r="CM83" s="698"/>
    </row>
    <row r="84" spans="1:92" ht="31.5" customHeight="1" x14ac:dyDescent="0.25">
      <c r="A84" s="571" t="s">
        <v>1575</v>
      </c>
      <c r="B84" s="880" t="str">
        <f>I1115_1037000158513_10_69_0!B83</f>
        <v>Приобретение легкового служебного автомобиля</v>
      </c>
      <c r="C84" s="880" t="str">
        <f>I1115_1037000158513_10_69_0!C83</f>
        <v>J_0000007035</v>
      </c>
      <c r="D84" s="571" t="s">
        <v>493</v>
      </c>
      <c r="E84" s="642">
        <f t="shared" ref="E84:K84" si="182">SUM(E85:E85)</f>
        <v>0</v>
      </c>
      <c r="F84" s="642">
        <f t="shared" si="182"/>
        <v>0</v>
      </c>
      <c r="G84" s="642">
        <f t="shared" si="182"/>
        <v>0</v>
      </c>
      <c r="H84" s="642">
        <f t="shared" si="182"/>
        <v>0</v>
      </c>
      <c r="I84" s="642">
        <f t="shared" si="182"/>
        <v>0</v>
      </c>
      <c r="J84" s="642">
        <f t="shared" si="182"/>
        <v>0</v>
      </c>
      <c r="K84" s="642">
        <f t="shared" si="182"/>
        <v>0</v>
      </c>
      <c r="L84" s="847">
        <f t="shared" si="155"/>
        <v>0</v>
      </c>
      <c r="M84" s="847">
        <f t="shared" si="156"/>
        <v>0</v>
      </c>
      <c r="N84" s="847">
        <f t="shared" si="157"/>
        <v>0</v>
      </c>
      <c r="O84" s="847">
        <f t="shared" si="158"/>
        <v>0</v>
      </c>
      <c r="P84" s="847">
        <f t="shared" si="159"/>
        <v>0</v>
      </c>
      <c r="Q84" s="847">
        <f t="shared" si="160"/>
        <v>0</v>
      </c>
      <c r="R84" s="847">
        <f t="shared" si="161"/>
        <v>1</v>
      </c>
      <c r="S84" s="847">
        <f>I1015_1037000158513_13_69_0!N85</f>
        <v>0</v>
      </c>
      <c r="T84" s="847">
        <v>0</v>
      </c>
      <c r="U84" s="847">
        <v>0</v>
      </c>
      <c r="V84" s="847">
        <v>0</v>
      </c>
      <c r="W84" s="847">
        <f>I1015_1037000158513_13_69_0!P85</f>
        <v>0</v>
      </c>
      <c r="X84" s="847">
        <f>I1015_1037000158513_13_69_0!Q85</f>
        <v>0</v>
      </c>
      <c r="Y84" s="847">
        <f>I1015_1037000158513_13_69_0!R85</f>
        <v>0</v>
      </c>
      <c r="Z84" s="847">
        <f>I1015_1037000158513_13_69_0!U85</f>
        <v>0</v>
      </c>
      <c r="AA84" s="847">
        <v>0</v>
      </c>
      <c r="AB84" s="847">
        <v>0</v>
      </c>
      <c r="AC84" s="847">
        <v>0</v>
      </c>
      <c r="AD84" s="847">
        <f>I1015_1037000158513_13_69_0!W85</f>
        <v>0</v>
      </c>
      <c r="AE84" s="847">
        <f>I1015_1037000158513_13_69_0!X85</f>
        <v>0</v>
      </c>
      <c r="AF84" s="847">
        <f>I1015_1037000158513_13_69_0!Y85</f>
        <v>0</v>
      </c>
      <c r="AG84" s="847">
        <f>I1015_1037000158513_13_69_0!AB85</f>
        <v>0</v>
      </c>
      <c r="AH84" s="847">
        <v>0</v>
      </c>
      <c r="AI84" s="847">
        <v>0</v>
      </c>
      <c r="AJ84" s="847">
        <v>0</v>
      </c>
      <c r="AK84" s="847">
        <f>I1015_1037000158513_13_69_0!AD85</f>
        <v>0</v>
      </c>
      <c r="AL84" s="847">
        <f>I1015_1037000158513_13_69_0!AE85</f>
        <v>0</v>
      </c>
      <c r="AM84" s="847">
        <f>I1015_1037000158513_13_69_0!AF85</f>
        <v>0</v>
      </c>
      <c r="AN84" s="847">
        <f>I1015_1037000158513_13_69_0!AI85</f>
        <v>0</v>
      </c>
      <c r="AO84" s="847">
        <v>0</v>
      </c>
      <c r="AP84" s="847">
        <v>0</v>
      </c>
      <c r="AQ84" s="847">
        <v>0</v>
      </c>
      <c r="AR84" s="847">
        <f>I1015_1037000158513_13_69_0!AK85</f>
        <v>0</v>
      </c>
      <c r="AS84" s="847">
        <f>I1015_1037000158513_13_69_0!AL85</f>
        <v>0</v>
      </c>
      <c r="AT84" s="847">
        <f>I1015_1037000158513_13_69_0!AM85</f>
        <v>1</v>
      </c>
      <c r="AU84" s="847">
        <f t="shared" si="162"/>
        <v>0</v>
      </c>
      <c r="AV84" s="847">
        <f t="shared" si="163"/>
        <v>0</v>
      </c>
      <c r="AW84" s="847">
        <f t="shared" si="164"/>
        <v>0</v>
      </c>
      <c r="AX84" s="847">
        <f t="shared" si="165"/>
        <v>0</v>
      </c>
      <c r="AY84" s="847">
        <f t="shared" si="166"/>
        <v>0</v>
      </c>
      <c r="AZ84" s="847">
        <f t="shared" si="167"/>
        <v>0</v>
      </c>
      <c r="BA84" s="847">
        <f t="shared" si="168"/>
        <v>0</v>
      </c>
      <c r="BB84" s="847">
        <f>I1015_1037000158513_13_69_0!AW85</f>
        <v>0</v>
      </c>
      <c r="BC84" s="847">
        <v>0</v>
      </c>
      <c r="BD84" s="847">
        <v>0</v>
      </c>
      <c r="BE84" s="847">
        <v>0</v>
      </c>
      <c r="BF84" s="847">
        <f>I1015_1037000158513_13_69_0!AY85</f>
        <v>0</v>
      </c>
      <c r="BG84" s="847">
        <f>I1015_1037000158513_13_69_0!AZ85</f>
        <v>0</v>
      </c>
      <c r="BH84" s="847">
        <f>I1015_1037000158513_13_69_0!BA85</f>
        <v>0</v>
      </c>
      <c r="BI84" s="847">
        <v>0</v>
      </c>
      <c r="BJ84" s="847">
        <v>0</v>
      </c>
      <c r="BK84" s="847">
        <v>0</v>
      </c>
      <c r="BL84" s="847">
        <v>0</v>
      </c>
      <c r="BM84" s="847">
        <v>0</v>
      </c>
      <c r="BN84" s="847">
        <v>0</v>
      </c>
      <c r="BO84" s="847">
        <v>0</v>
      </c>
      <c r="BP84" s="847">
        <v>0</v>
      </c>
      <c r="BQ84" s="847">
        <v>0</v>
      </c>
      <c r="BR84" s="847">
        <v>0</v>
      </c>
      <c r="BS84" s="847">
        <v>0</v>
      </c>
      <c r="BT84" s="847">
        <v>0</v>
      </c>
      <c r="BU84" s="847">
        <v>0</v>
      </c>
      <c r="BV84" s="847">
        <v>0</v>
      </c>
      <c r="BW84" s="847">
        <v>0</v>
      </c>
      <c r="BX84" s="847">
        <v>0</v>
      </c>
      <c r="BY84" s="847">
        <v>0</v>
      </c>
      <c r="BZ84" s="847">
        <v>0</v>
      </c>
      <c r="CA84" s="847">
        <v>0</v>
      </c>
      <c r="CB84" s="847">
        <v>0</v>
      </c>
      <c r="CC84" s="847">
        <v>0</v>
      </c>
      <c r="CD84" s="929">
        <f t="shared" si="175"/>
        <v>0</v>
      </c>
      <c r="CE84" s="929">
        <f t="shared" si="176"/>
        <v>0</v>
      </c>
      <c r="CF84" s="929">
        <f t="shared" si="177"/>
        <v>0</v>
      </c>
      <c r="CG84" s="929">
        <f t="shared" si="178"/>
        <v>0</v>
      </c>
      <c r="CH84" s="929">
        <f t="shared" si="179"/>
        <v>0</v>
      </c>
      <c r="CI84" s="929">
        <f t="shared" si="180"/>
        <v>0</v>
      </c>
      <c r="CJ84" s="929">
        <f t="shared" si="181"/>
        <v>0</v>
      </c>
      <c r="CK84" s="930" t="s">
        <v>493</v>
      </c>
    </row>
    <row r="85" spans="1:92" s="152" customFormat="1" ht="31.5" customHeight="1" x14ac:dyDescent="0.25">
      <c r="A85" s="571" t="s">
        <v>1587</v>
      </c>
      <c r="B85" s="880" t="str">
        <f>I1115_1037000158513_10_69_0!B84</f>
        <v>Строительство склада для хранения электротехнической продукции</v>
      </c>
      <c r="C85" s="880" t="str">
        <f>I1115_1037000158513_10_69_0!C84</f>
        <v>J_0000000858</v>
      </c>
      <c r="D85" s="571" t="s">
        <v>493</v>
      </c>
      <c r="E85" s="642">
        <f>[7]В0228_1037000158513_04_0_69_!BL101</f>
        <v>0</v>
      </c>
      <c r="F85" s="642">
        <f>[7]В0228_1037000158513_04_0_69_!BM101</f>
        <v>0</v>
      </c>
      <c r="G85" s="642">
        <f>AP85+U85+AB85+AI85</f>
        <v>0</v>
      </c>
      <c r="H85" s="642">
        <v>0</v>
      </c>
      <c r="I85" s="642">
        <f>AR85+W85+AD85+AK85</f>
        <v>0</v>
      </c>
      <c r="J85" s="642">
        <f>[7]В0228_1037000158513_04_0_69_!BO101</f>
        <v>0</v>
      </c>
      <c r="K85" s="642">
        <f>[7]В0228_1037000158513_04_0_69_!BP101</f>
        <v>0</v>
      </c>
      <c r="L85" s="847">
        <f t="shared" si="155"/>
        <v>0</v>
      </c>
      <c r="M85" s="847">
        <f t="shared" si="156"/>
        <v>0</v>
      </c>
      <c r="N85" s="847">
        <f t="shared" si="157"/>
        <v>0</v>
      </c>
      <c r="O85" s="847">
        <f t="shared" si="158"/>
        <v>0</v>
      </c>
      <c r="P85" s="847">
        <f t="shared" si="159"/>
        <v>0</v>
      </c>
      <c r="Q85" s="847">
        <f t="shared" si="160"/>
        <v>0</v>
      </c>
      <c r="R85" s="847">
        <f t="shared" si="161"/>
        <v>0</v>
      </c>
      <c r="S85" s="847">
        <f>I1015_1037000158513_13_69_0!N86</f>
        <v>0</v>
      </c>
      <c r="T85" s="847">
        <v>0</v>
      </c>
      <c r="U85" s="847">
        <v>0</v>
      </c>
      <c r="V85" s="847">
        <v>0</v>
      </c>
      <c r="W85" s="847">
        <f>I1015_1037000158513_13_69_0!P86</f>
        <v>0</v>
      </c>
      <c r="X85" s="847">
        <f>I1015_1037000158513_13_69_0!Q86</f>
        <v>0</v>
      </c>
      <c r="Y85" s="847">
        <f>I1015_1037000158513_13_69_0!R86</f>
        <v>0</v>
      </c>
      <c r="Z85" s="847">
        <f>I1015_1037000158513_13_69_0!U86</f>
        <v>0</v>
      </c>
      <c r="AA85" s="847">
        <v>0</v>
      </c>
      <c r="AB85" s="847">
        <v>0</v>
      </c>
      <c r="AC85" s="847">
        <v>0</v>
      </c>
      <c r="AD85" s="847">
        <f>I1015_1037000158513_13_69_0!W86</f>
        <v>0</v>
      </c>
      <c r="AE85" s="847">
        <f>I1015_1037000158513_13_69_0!X86</f>
        <v>0</v>
      </c>
      <c r="AF85" s="847">
        <f>I1015_1037000158513_13_69_0!Y86</f>
        <v>0</v>
      </c>
      <c r="AG85" s="847">
        <f>I1015_1037000158513_13_69_0!AB86</f>
        <v>0</v>
      </c>
      <c r="AH85" s="847">
        <v>0</v>
      </c>
      <c r="AI85" s="847">
        <v>0</v>
      </c>
      <c r="AJ85" s="847">
        <v>0</v>
      </c>
      <c r="AK85" s="847">
        <f>I1015_1037000158513_13_69_0!AD86</f>
        <v>0</v>
      </c>
      <c r="AL85" s="847">
        <f>I1015_1037000158513_13_69_0!AE86</f>
        <v>0</v>
      </c>
      <c r="AM85" s="847">
        <f>I1015_1037000158513_13_69_0!AF86</f>
        <v>0</v>
      </c>
      <c r="AN85" s="847">
        <f>I1015_1037000158513_13_69_0!AI86</f>
        <v>0</v>
      </c>
      <c r="AO85" s="847">
        <v>0</v>
      </c>
      <c r="AP85" s="847">
        <v>0</v>
      </c>
      <c r="AQ85" s="847">
        <v>0</v>
      </c>
      <c r="AR85" s="847">
        <f>I1015_1037000158513_13_69_0!AK86</f>
        <v>0</v>
      </c>
      <c r="AS85" s="847">
        <f>I1015_1037000158513_13_69_0!AL86</f>
        <v>0</v>
      </c>
      <c r="AT85" s="847">
        <f>I1015_1037000158513_13_69_0!AM86</f>
        <v>0</v>
      </c>
      <c r="AU85" s="847">
        <f t="shared" si="162"/>
        <v>0</v>
      </c>
      <c r="AV85" s="847">
        <f t="shared" si="163"/>
        <v>0</v>
      </c>
      <c r="AW85" s="847">
        <f t="shared" si="164"/>
        <v>0</v>
      </c>
      <c r="AX85" s="847">
        <f t="shared" si="165"/>
        <v>0</v>
      </c>
      <c r="AY85" s="847">
        <f t="shared" si="166"/>
        <v>0</v>
      </c>
      <c r="AZ85" s="847">
        <f t="shared" si="167"/>
        <v>0</v>
      </c>
      <c r="BA85" s="847">
        <f t="shared" si="168"/>
        <v>0</v>
      </c>
      <c r="BB85" s="847">
        <f>I1015_1037000158513_13_69_0!AW86</f>
        <v>0</v>
      </c>
      <c r="BC85" s="847">
        <v>0</v>
      </c>
      <c r="BD85" s="847">
        <v>0</v>
      </c>
      <c r="BE85" s="847">
        <v>0</v>
      </c>
      <c r="BF85" s="847">
        <f>I1015_1037000158513_13_69_0!AY86</f>
        <v>0</v>
      </c>
      <c r="BG85" s="847">
        <f>I1015_1037000158513_13_69_0!AZ86</f>
        <v>0</v>
      </c>
      <c r="BH85" s="847">
        <f>I1015_1037000158513_13_69_0!BA86</f>
        <v>0</v>
      </c>
      <c r="BI85" s="847">
        <v>0</v>
      </c>
      <c r="BJ85" s="847">
        <v>0</v>
      </c>
      <c r="BK85" s="847">
        <v>0</v>
      </c>
      <c r="BL85" s="847">
        <v>0</v>
      </c>
      <c r="BM85" s="847">
        <v>0</v>
      </c>
      <c r="BN85" s="847">
        <v>0</v>
      </c>
      <c r="BO85" s="847">
        <v>0</v>
      </c>
      <c r="BP85" s="847">
        <v>0</v>
      </c>
      <c r="BQ85" s="847">
        <v>0</v>
      </c>
      <c r="BR85" s="847">
        <v>0</v>
      </c>
      <c r="BS85" s="847">
        <v>0</v>
      </c>
      <c r="BT85" s="847">
        <v>0</v>
      </c>
      <c r="BU85" s="847">
        <v>0</v>
      </c>
      <c r="BV85" s="847">
        <v>0</v>
      </c>
      <c r="BW85" s="847">
        <v>0</v>
      </c>
      <c r="BX85" s="847">
        <v>0</v>
      </c>
      <c r="BY85" s="847">
        <v>0</v>
      </c>
      <c r="BZ85" s="847">
        <v>0</v>
      </c>
      <c r="CA85" s="847">
        <v>0</v>
      </c>
      <c r="CB85" s="847">
        <v>0</v>
      </c>
      <c r="CC85" s="847">
        <v>0</v>
      </c>
      <c r="CD85" s="929">
        <f t="shared" si="175"/>
        <v>0</v>
      </c>
      <c r="CE85" s="929">
        <f t="shared" si="176"/>
        <v>0</v>
      </c>
      <c r="CF85" s="929">
        <f t="shared" si="177"/>
        <v>0</v>
      </c>
      <c r="CG85" s="929">
        <f t="shared" si="178"/>
        <v>0</v>
      </c>
      <c r="CH85" s="929">
        <f t="shared" si="179"/>
        <v>0</v>
      </c>
      <c r="CI85" s="929">
        <f t="shared" si="180"/>
        <v>0</v>
      </c>
      <c r="CJ85" s="929">
        <f t="shared" si="181"/>
        <v>0</v>
      </c>
      <c r="CK85" s="930" t="s">
        <v>493</v>
      </c>
      <c r="CL85" s="698"/>
      <c r="CM85" s="698"/>
      <c r="CN85" s="698"/>
    </row>
    <row r="86" spans="1:92" ht="63" customHeight="1" x14ac:dyDescent="0.25">
      <c r="A86" s="571" t="s">
        <v>1652</v>
      </c>
      <c r="B86" s="880" t="str">
        <f>I1115_1037000158513_10_69_0!B85</f>
        <v>Разработка программного обеспечения "Геоинформационная система городских электрических сетей" (блок №6)</v>
      </c>
      <c r="C86" s="880" t="str">
        <f>I1115_1037000158513_10_69_0!C85</f>
        <v>J_0000007047</v>
      </c>
      <c r="D86" s="571" t="s">
        <v>493</v>
      </c>
      <c r="E86" s="642">
        <f>[7]В0228_1037000158513_04_0_69_!BL108</f>
        <v>0</v>
      </c>
      <c r="F86" s="642">
        <f>[7]В0228_1037000158513_04_0_69_!BM108</f>
        <v>0</v>
      </c>
      <c r="G86" s="642">
        <v>0</v>
      </c>
      <c r="H86" s="642">
        <v>0</v>
      </c>
      <c r="I86" s="642">
        <v>0</v>
      </c>
      <c r="J86" s="642">
        <f>[7]В0228_1037000158513_04_0_69_!BO108</f>
        <v>0</v>
      </c>
      <c r="K86" s="642" t="str">
        <f>[7]В0228_1037000158513_04_0_69_!BP108</f>
        <v>нд</v>
      </c>
      <c r="L86" s="847">
        <f t="shared" si="155"/>
        <v>0</v>
      </c>
      <c r="M86" s="847">
        <f t="shared" si="156"/>
        <v>0</v>
      </c>
      <c r="N86" s="847">
        <f t="shared" si="157"/>
        <v>0</v>
      </c>
      <c r="O86" s="847">
        <f t="shared" si="158"/>
        <v>0</v>
      </c>
      <c r="P86" s="847">
        <f t="shared" si="159"/>
        <v>0</v>
      </c>
      <c r="Q86" s="847">
        <f t="shared" si="160"/>
        <v>0</v>
      </c>
      <c r="R86" s="847">
        <f t="shared" si="161"/>
        <v>1</v>
      </c>
      <c r="S86" s="847">
        <f>I1015_1037000158513_13_69_0!N87</f>
        <v>0</v>
      </c>
      <c r="T86" s="847">
        <v>0</v>
      </c>
      <c r="U86" s="847">
        <v>0</v>
      </c>
      <c r="V86" s="847">
        <v>0</v>
      </c>
      <c r="W86" s="847">
        <f>I1015_1037000158513_13_69_0!P87</f>
        <v>0</v>
      </c>
      <c r="X86" s="847">
        <f>I1015_1037000158513_13_69_0!Q87</f>
        <v>0</v>
      </c>
      <c r="Y86" s="847">
        <f>I1015_1037000158513_13_69_0!R87</f>
        <v>0</v>
      </c>
      <c r="Z86" s="847">
        <f>I1015_1037000158513_13_69_0!U87</f>
        <v>0</v>
      </c>
      <c r="AA86" s="847">
        <v>0</v>
      </c>
      <c r="AB86" s="847">
        <v>0</v>
      </c>
      <c r="AC86" s="847">
        <v>0</v>
      </c>
      <c r="AD86" s="847">
        <f>I1015_1037000158513_13_69_0!W87</f>
        <v>0</v>
      </c>
      <c r="AE86" s="847">
        <f>I1015_1037000158513_13_69_0!X87</f>
        <v>0</v>
      </c>
      <c r="AF86" s="847">
        <f>I1015_1037000158513_13_69_0!Y87</f>
        <v>0</v>
      </c>
      <c r="AG86" s="847">
        <f>I1015_1037000158513_13_69_0!AB87</f>
        <v>0</v>
      </c>
      <c r="AH86" s="847">
        <v>0</v>
      </c>
      <c r="AI86" s="847">
        <v>0</v>
      </c>
      <c r="AJ86" s="847">
        <v>0</v>
      </c>
      <c r="AK86" s="847">
        <f>I1015_1037000158513_13_69_0!AD87</f>
        <v>0</v>
      </c>
      <c r="AL86" s="847">
        <f>I1015_1037000158513_13_69_0!AE87</f>
        <v>0</v>
      </c>
      <c r="AM86" s="847">
        <f>I1015_1037000158513_13_69_0!AF87</f>
        <v>0</v>
      </c>
      <c r="AN86" s="847">
        <f>I1015_1037000158513_13_69_0!AI87</f>
        <v>0</v>
      </c>
      <c r="AO86" s="847">
        <v>0</v>
      </c>
      <c r="AP86" s="847">
        <v>0</v>
      </c>
      <c r="AQ86" s="847">
        <v>0</v>
      </c>
      <c r="AR86" s="847">
        <f>I1015_1037000158513_13_69_0!AK87</f>
        <v>0</v>
      </c>
      <c r="AS86" s="847">
        <f>I1015_1037000158513_13_69_0!AL87</f>
        <v>0</v>
      </c>
      <c r="AT86" s="847">
        <f>I1015_1037000158513_13_69_0!AM87</f>
        <v>1</v>
      </c>
      <c r="AU86" s="847">
        <f t="shared" si="162"/>
        <v>0</v>
      </c>
      <c r="AV86" s="847">
        <f t="shared" si="163"/>
        <v>0</v>
      </c>
      <c r="AW86" s="847">
        <f t="shared" si="164"/>
        <v>0</v>
      </c>
      <c r="AX86" s="847">
        <f t="shared" si="165"/>
        <v>0</v>
      </c>
      <c r="AY86" s="847">
        <f t="shared" si="166"/>
        <v>0</v>
      </c>
      <c r="AZ86" s="847">
        <f t="shared" si="167"/>
        <v>0</v>
      </c>
      <c r="BA86" s="847">
        <f t="shared" si="168"/>
        <v>0</v>
      </c>
      <c r="BB86" s="847">
        <f>I1015_1037000158513_13_69_0!AW87</f>
        <v>0</v>
      </c>
      <c r="BC86" s="847">
        <v>0</v>
      </c>
      <c r="BD86" s="847">
        <v>0</v>
      </c>
      <c r="BE86" s="847">
        <v>0</v>
      </c>
      <c r="BF86" s="847">
        <f>I1015_1037000158513_13_69_0!AY87</f>
        <v>0</v>
      </c>
      <c r="BG86" s="847">
        <f>I1015_1037000158513_13_69_0!AZ87</f>
        <v>0</v>
      </c>
      <c r="BH86" s="847">
        <f>I1015_1037000158513_13_69_0!BA87</f>
        <v>0</v>
      </c>
      <c r="BI86" s="847">
        <v>0</v>
      </c>
      <c r="BJ86" s="847">
        <v>0</v>
      </c>
      <c r="BK86" s="847">
        <v>0</v>
      </c>
      <c r="BL86" s="847">
        <v>0</v>
      </c>
      <c r="BM86" s="847">
        <v>0</v>
      </c>
      <c r="BN86" s="847">
        <v>0</v>
      </c>
      <c r="BO86" s="847">
        <v>0</v>
      </c>
      <c r="BP86" s="847">
        <v>0</v>
      </c>
      <c r="BQ86" s="847">
        <v>0</v>
      </c>
      <c r="BR86" s="847">
        <v>0</v>
      </c>
      <c r="BS86" s="847">
        <v>0</v>
      </c>
      <c r="BT86" s="847">
        <v>0</v>
      </c>
      <c r="BU86" s="847">
        <v>0</v>
      </c>
      <c r="BV86" s="847">
        <v>0</v>
      </c>
      <c r="BW86" s="847">
        <v>0</v>
      </c>
      <c r="BX86" s="847">
        <v>0</v>
      </c>
      <c r="BY86" s="847">
        <v>0</v>
      </c>
      <c r="BZ86" s="847">
        <v>0</v>
      </c>
      <c r="CA86" s="847">
        <v>0</v>
      </c>
      <c r="CB86" s="847">
        <v>0</v>
      </c>
      <c r="CC86" s="847">
        <v>0</v>
      </c>
      <c r="CD86" s="929">
        <f t="shared" si="175"/>
        <v>0</v>
      </c>
      <c r="CE86" s="929">
        <f t="shared" si="176"/>
        <v>0</v>
      </c>
      <c r="CF86" s="929">
        <f t="shared" si="177"/>
        <v>0</v>
      </c>
      <c r="CG86" s="929">
        <f t="shared" si="178"/>
        <v>0</v>
      </c>
      <c r="CH86" s="929">
        <f t="shared" si="179"/>
        <v>0</v>
      </c>
      <c r="CI86" s="929">
        <f t="shared" si="180"/>
        <v>0</v>
      </c>
      <c r="CJ86" s="929">
        <f t="shared" si="181"/>
        <v>0</v>
      </c>
      <c r="CK86" s="930" t="s">
        <v>493</v>
      </c>
    </row>
    <row r="88" spans="1:92" ht="37.5" customHeight="1" x14ac:dyDescent="0.25">
      <c r="B88" s="1043" t="s">
        <v>1196</v>
      </c>
      <c r="C88" s="1043"/>
      <c r="D88" s="628"/>
      <c r="G88" s="600"/>
      <c r="I88" s="600"/>
    </row>
    <row r="89" spans="1:92" ht="18.75" x14ac:dyDescent="0.25">
      <c r="B89" s="498"/>
      <c r="C89" s="499"/>
      <c r="D89" s="499"/>
      <c r="H89" s="605"/>
      <c r="I89" s="605"/>
      <c r="S89" s="562"/>
      <c r="U89" s="581"/>
      <c r="BM89" s="563"/>
    </row>
    <row r="90" spans="1:92" ht="18.75" customHeight="1" x14ac:dyDescent="0.25">
      <c r="B90" s="1043" t="s">
        <v>1202</v>
      </c>
      <c r="C90" s="1043"/>
      <c r="D90" s="628"/>
      <c r="AX90" s="580"/>
      <c r="AY90" s="600"/>
    </row>
    <row r="91" spans="1:92" x14ac:dyDescent="0.25">
      <c r="O91" s="846"/>
    </row>
    <row r="93" spans="1:92" x14ac:dyDescent="0.25">
      <c r="N93" s="600"/>
      <c r="U93" s="870"/>
      <c r="W93" s="870"/>
      <c r="AY93" s="580"/>
    </row>
  </sheetData>
  <autoFilter ref="A22:CU86"/>
  <customSheetViews>
    <customSheetView guid="{7827CC47-A8A6-411C-BB9A-80AEDD4B0446}" scale="70" showPageBreaks="1" fitToPage="1" showAutoFilter="1" view="pageBreakPreview">
      <pane xSplit="3" ySplit="49" topLeftCell="AW96" activePane="bottomRight" state="frozen"/>
      <selection pane="bottomRight" activeCell="BP24" sqref="BP24"/>
      <pageMargins left="0.59055118110236227" right="0.19685039370078741" top="0.19685039370078741" bottom="0.19685039370078741" header="0.27559055118110237" footer="0.27559055118110237"/>
      <pageSetup paperSize="8" scale="58" fitToWidth="3" fitToHeight="0" orientation="landscape" r:id="rId1"/>
      <headerFooter alignWithMargins="0"/>
      <autoFilter ref="A21:CL105"/>
    </customSheetView>
    <customSheetView guid="{5D1DDB92-E2F2-4E40-9215-C70ED035E1A7}" scale="70" showPageBreaks="1" fitToPage="1" showAutoFilter="1" view="pageBreakPreview">
      <pane xSplit="3" ySplit="22" topLeftCell="D92" activePane="bottomRight" state="frozen"/>
      <selection pane="bottomRight" activeCell="J94" sqref="J94"/>
      <pageMargins left="0.59055118110236227" right="0.19685039370078741" top="0.19685039370078741" bottom="0.19685039370078741" header="0.27559055118110237" footer="0.27559055118110237"/>
      <pageSetup paperSize="8" scale="84" fitToWidth="3" fitToHeight="0" orientation="landscape" r:id="rId2"/>
      <headerFooter alignWithMargins="0"/>
      <autoFilter ref="A21:CL105"/>
    </customSheetView>
  </customSheetViews>
  <mergeCells count="43">
    <mergeCell ref="AR2:CK2"/>
    <mergeCell ref="A8:D8"/>
    <mergeCell ref="A6:AT6"/>
    <mergeCell ref="A5:AT5"/>
    <mergeCell ref="A4:AT4"/>
    <mergeCell ref="A7:AT7"/>
    <mergeCell ref="CD16:CJ19"/>
    <mergeCell ref="CK16:CK20"/>
    <mergeCell ref="E18:R18"/>
    <mergeCell ref="A10:D10"/>
    <mergeCell ref="A15:AT15"/>
    <mergeCell ref="A16:A20"/>
    <mergeCell ref="B16:B20"/>
    <mergeCell ref="C16:C20"/>
    <mergeCell ref="AG18:AM18"/>
    <mergeCell ref="AN18:AT18"/>
    <mergeCell ref="A12:AT12"/>
    <mergeCell ref="A11:AT11"/>
    <mergeCell ref="AU19:BA19"/>
    <mergeCell ref="BB19:BH19"/>
    <mergeCell ref="BI19:BO19"/>
    <mergeCell ref="BP19:BV19"/>
    <mergeCell ref="B88:C88"/>
    <mergeCell ref="B90:C90"/>
    <mergeCell ref="D16:D20"/>
    <mergeCell ref="S18:Y18"/>
    <mergeCell ref="Z18:AF18"/>
    <mergeCell ref="E19:K19"/>
    <mergeCell ref="L19:R19"/>
    <mergeCell ref="S19:Y19"/>
    <mergeCell ref="E17:AT17"/>
    <mergeCell ref="E16:CC16"/>
    <mergeCell ref="Z19:AF19"/>
    <mergeCell ref="AG19:AM19"/>
    <mergeCell ref="AN19:AT19"/>
    <mergeCell ref="BB18:BH18"/>
    <mergeCell ref="BI18:BO18"/>
    <mergeCell ref="BW19:CC19"/>
    <mergeCell ref="A9:AT9"/>
    <mergeCell ref="AU17:CC17"/>
    <mergeCell ref="AU18:BA18"/>
    <mergeCell ref="BP18:BV18"/>
    <mergeCell ref="BW18:CC18"/>
  </mergeCells>
  <pageMargins left="0.59055118110236227" right="0.19685039370078741" top="0.19685039370078741" bottom="0.19685039370078741" header="0.27559055118110237" footer="0.27559055118110237"/>
  <pageSetup paperSize="8" scale="20" fitToWidth="3" fitToHeight="0" orientation="landscape" r:id="rId3"/>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CW90"/>
  <sheetViews>
    <sheetView view="pageBreakPreview" topLeftCell="R1" zoomScale="70" zoomScaleNormal="100" zoomScaleSheetLayoutView="70" workbookViewId="0">
      <pane ySplit="20" topLeftCell="A21" activePane="bottomLeft" state="frozen"/>
      <selection activeCell="Q24" sqref="Q24"/>
      <selection pane="bottomLeft" activeCell="Q24" sqref="Q24"/>
    </sheetView>
  </sheetViews>
  <sheetFormatPr defaultRowHeight="15.75" outlineLevelRow="1" x14ac:dyDescent="0.25"/>
  <cols>
    <col min="1" max="1" width="11.85546875" style="152" customWidth="1"/>
    <col min="2" max="2" width="37.85546875" style="152" customWidth="1"/>
    <col min="3" max="3" width="15.85546875" style="152" customWidth="1"/>
    <col min="4" max="4" width="20.42578125" style="152" customWidth="1"/>
    <col min="5" max="5" width="13.5703125" style="152" customWidth="1"/>
    <col min="6" max="8" width="6.85546875" style="152" customWidth="1"/>
    <col min="9" max="9" width="8.42578125" style="152" customWidth="1"/>
    <col min="10" max="10" width="8.7109375" style="152" customWidth="1"/>
    <col min="11" max="13" width="6.85546875" style="152" customWidth="1"/>
    <col min="14" max="14" width="8.42578125" style="152" customWidth="1"/>
    <col min="15" max="15" width="8.7109375" style="152" customWidth="1"/>
    <col min="16" max="18" width="6.85546875" style="152" customWidth="1"/>
    <col min="19" max="19" width="8.42578125" style="152" customWidth="1"/>
    <col min="20" max="20" width="8.7109375" style="152" customWidth="1"/>
    <col min="21" max="23" width="6.85546875" style="152" customWidth="1"/>
    <col min="24" max="24" width="8.42578125" style="152" customWidth="1"/>
    <col min="25" max="28" width="6.85546875" style="152" customWidth="1"/>
    <col min="29" max="29" width="8.7109375" style="152" customWidth="1"/>
    <col min="30" max="33" width="6.85546875" style="152" customWidth="1"/>
    <col min="34" max="34" width="8.42578125" style="152" customWidth="1"/>
    <col min="35" max="35" width="8.7109375" style="152" customWidth="1"/>
    <col min="36" max="38" width="6.85546875" style="152" customWidth="1"/>
    <col min="39" max="39" width="8.42578125" style="152" customWidth="1"/>
    <col min="40" max="40" width="8.7109375" style="152" customWidth="1"/>
    <col min="41" max="43" width="6.85546875" style="152" customWidth="1"/>
    <col min="44" max="44" width="8.42578125" style="152" customWidth="1"/>
    <col min="45" max="45" width="8.7109375" style="152" customWidth="1"/>
    <col min="46" max="48" width="6.85546875" style="152" customWidth="1"/>
    <col min="49" max="54" width="8.42578125" style="152" customWidth="1"/>
    <col min="55" max="58" width="6.85546875" style="152" customWidth="1"/>
    <col min="59" max="59" width="8.7109375" style="152" customWidth="1"/>
    <col min="60" max="60" width="19.7109375" style="152" customWidth="1"/>
    <col min="61" max="16384" width="9.140625" style="187"/>
  </cols>
  <sheetData>
    <row r="1" spans="1:101" s="183" customFormat="1" outlineLevel="1" x14ac:dyDescent="0.25">
      <c r="A1" s="484"/>
      <c r="B1" s="484"/>
      <c r="C1" s="484"/>
      <c r="D1" s="484"/>
      <c r="E1" s="484"/>
      <c r="F1" s="484"/>
      <c r="G1" s="484"/>
      <c r="H1" s="484"/>
      <c r="I1" s="484"/>
      <c r="J1" s="484"/>
      <c r="K1" s="484"/>
      <c r="L1" s="484"/>
      <c r="M1" s="484"/>
      <c r="N1" s="484"/>
      <c r="O1" s="484"/>
      <c r="P1" s="484"/>
      <c r="Q1" s="484"/>
      <c r="R1" s="484"/>
      <c r="S1" s="484"/>
      <c r="T1" s="484"/>
      <c r="U1" s="484"/>
      <c r="V1" s="484"/>
      <c r="W1" s="484"/>
      <c r="X1" s="484"/>
      <c r="Y1" s="1103"/>
      <c r="Z1" s="1103"/>
      <c r="AA1" s="1103"/>
      <c r="AB1" s="1103"/>
      <c r="AC1" s="1103"/>
      <c r="AD1" s="484"/>
      <c r="AE1" s="484"/>
      <c r="AF1" s="484"/>
      <c r="AG1" s="484"/>
      <c r="AH1" s="484"/>
      <c r="AI1" s="484"/>
      <c r="AJ1" s="484"/>
      <c r="AK1" s="484"/>
      <c r="AL1" s="484"/>
      <c r="AM1" s="484"/>
      <c r="AN1" s="484"/>
      <c r="AO1" s="484"/>
      <c r="AP1" s="484"/>
      <c r="AQ1" s="484"/>
      <c r="AR1" s="484"/>
      <c r="AS1" s="484"/>
      <c r="AT1" s="484"/>
      <c r="AU1" s="484"/>
      <c r="AV1" s="484"/>
      <c r="AW1" s="484"/>
      <c r="AX1" s="484"/>
      <c r="AY1" s="484"/>
      <c r="AZ1" s="484"/>
      <c r="BA1" s="484"/>
      <c r="BB1" s="484"/>
      <c r="BC1" s="1103" t="s">
        <v>458</v>
      </c>
      <c r="BD1" s="1103"/>
      <c r="BE1" s="1103"/>
      <c r="BF1" s="1103"/>
      <c r="BG1" s="1103"/>
      <c r="BH1" s="484"/>
    </row>
    <row r="2" spans="1:101" s="183" customFormat="1" outlineLevel="1" x14ac:dyDescent="0.25">
      <c r="A2" s="484"/>
      <c r="B2" s="484"/>
      <c r="C2" s="484"/>
      <c r="D2" s="484"/>
      <c r="E2" s="484"/>
      <c r="F2" s="484"/>
      <c r="G2" s="484"/>
      <c r="H2" s="484"/>
      <c r="I2" s="484"/>
      <c r="J2" s="484"/>
      <c r="K2" s="484"/>
      <c r="L2" s="484"/>
      <c r="M2" s="484"/>
      <c r="N2" s="484"/>
      <c r="O2" s="484"/>
      <c r="P2" s="484"/>
      <c r="Q2" s="484"/>
      <c r="R2" s="484"/>
      <c r="S2" s="484"/>
      <c r="T2" s="484"/>
      <c r="U2" s="484"/>
      <c r="V2" s="484"/>
      <c r="W2" s="484"/>
      <c r="X2" s="484"/>
      <c r="Y2" s="1103"/>
      <c r="Z2" s="1103"/>
      <c r="AA2" s="1103"/>
      <c r="AB2" s="1103"/>
      <c r="AC2" s="1103"/>
      <c r="AD2" s="484"/>
      <c r="AE2" s="484"/>
      <c r="AF2" s="484"/>
      <c r="AG2" s="484"/>
      <c r="AH2" s="484"/>
      <c r="AI2" s="484"/>
      <c r="AJ2" s="484"/>
      <c r="AK2" s="484"/>
      <c r="AL2" s="484"/>
      <c r="AM2" s="484"/>
      <c r="AN2" s="484"/>
      <c r="AO2" s="484"/>
      <c r="AP2" s="484"/>
      <c r="AQ2" s="484"/>
      <c r="AR2" s="484"/>
      <c r="AS2" s="484"/>
      <c r="AT2" s="484"/>
      <c r="AU2" s="484"/>
      <c r="AV2" s="484"/>
      <c r="AW2" s="484"/>
      <c r="AX2" s="484"/>
      <c r="AY2" s="484"/>
      <c r="AZ2" s="484"/>
      <c r="BA2" s="484"/>
      <c r="BB2" s="484"/>
      <c r="BC2" s="1103" t="s">
        <v>0</v>
      </c>
      <c r="BD2" s="1103"/>
      <c r="BE2" s="1103"/>
      <c r="BF2" s="1103"/>
      <c r="BG2" s="1103"/>
      <c r="BH2" s="484"/>
    </row>
    <row r="3" spans="1:101" s="183" customFormat="1" outlineLevel="1" x14ac:dyDescent="0.25">
      <c r="A3" s="484"/>
      <c r="B3" s="484"/>
      <c r="C3" s="484"/>
      <c r="D3" s="484"/>
      <c r="E3" s="484"/>
      <c r="F3" s="484"/>
      <c r="G3" s="484"/>
      <c r="H3" s="484"/>
      <c r="I3" s="484"/>
      <c r="J3" s="484"/>
      <c r="K3" s="484"/>
      <c r="L3" s="484"/>
      <c r="M3" s="484"/>
      <c r="N3" s="484"/>
      <c r="O3" s="484"/>
      <c r="P3" s="484"/>
      <c r="Q3" s="484"/>
      <c r="R3" s="484"/>
      <c r="S3" s="484"/>
      <c r="T3" s="484"/>
      <c r="U3" s="484"/>
      <c r="V3" s="484"/>
      <c r="W3" s="484"/>
      <c r="X3" s="484"/>
      <c r="Y3" s="1105"/>
      <c r="Z3" s="1105"/>
      <c r="AA3" s="1105"/>
      <c r="AB3" s="1105"/>
      <c r="AC3" s="1105"/>
      <c r="AD3" s="484"/>
      <c r="AE3" s="484"/>
      <c r="AF3" s="484"/>
      <c r="AG3" s="484"/>
      <c r="AH3" s="484"/>
      <c r="AI3" s="484"/>
      <c r="AJ3" s="484"/>
      <c r="AK3" s="484"/>
      <c r="AL3" s="484"/>
      <c r="AM3" s="484"/>
      <c r="AN3" s="484"/>
      <c r="AO3" s="484"/>
      <c r="AP3" s="484"/>
      <c r="AQ3" s="484"/>
      <c r="AR3" s="484"/>
      <c r="AS3" s="484"/>
      <c r="AT3" s="484"/>
      <c r="AU3" s="484"/>
      <c r="AV3" s="484"/>
      <c r="AW3" s="484"/>
      <c r="AX3" s="484"/>
      <c r="AY3" s="484"/>
      <c r="AZ3" s="484"/>
      <c r="BA3" s="484"/>
      <c r="BB3" s="484"/>
      <c r="BC3" s="1105" t="s">
        <v>1287</v>
      </c>
      <c r="BD3" s="1105"/>
      <c r="BE3" s="1105"/>
      <c r="BF3" s="1105"/>
      <c r="BG3" s="1105"/>
      <c r="BH3" s="484"/>
    </row>
    <row r="4" spans="1:101" ht="18.75" outlineLevel="1" x14ac:dyDescent="0.25">
      <c r="A4" s="1074" t="s">
        <v>1401</v>
      </c>
      <c r="B4" s="1074"/>
      <c r="C4" s="1074"/>
      <c r="D4" s="1074"/>
      <c r="E4" s="1074"/>
      <c r="F4" s="1074"/>
      <c r="G4" s="1074"/>
      <c r="H4" s="1074"/>
      <c r="I4" s="1074"/>
      <c r="J4" s="1074"/>
      <c r="K4" s="1074"/>
      <c r="L4" s="1074"/>
      <c r="M4" s="1074"/>
      <c r="N4" s="1074"/>
      <c r="O4" s="1074"/>
      <c r="P4" s="1074"/>
      <c r="Q4" s="1074"/>
      <c r="R4" s="1074"/>
      <c r="S4" s="1074"/>
      <c r="T4" s="1074"/>
      <c r="U4" s="1074"/>
      <c r="V4" s="1074"/>
      <c r="W4" s="1074"/>
      <c r="X4" s="1074"/>
      <c r="Y4" s="1074"/>
      <c r="Z4" s="1074"/>
      <c r="AA4" s="1074"/>
      <c r="AB4" s="1074"/>
      <c r="AC4" s="1074"/>
      <c r="AD4" s="1074"/>
      <c r="AE4" s="1074"/>
      <c r="AF4" s="1074"/>
      <c r="AG4" s="1074"/>
      <c r="AH4" s="1074"/>
      <c r="AI4" s="1074"/>
      <c r="AJ4" s="1074"/>
      <c r="AK4" s="1074"/>
      <c r="AL4" s="1074"/>
      <c r="AM4" s="1074"/>
      <c r="AN4" s="1074"/>
      <c r="AO4" s="1074"/>
      <c r="AP4" s="1074"/>
      <c r="AQ4" s="1074"/>
      <c r="AR4" s="1074"/>
      <c r="AS4" s="1074"/>
      <c r="AT4" s="1074"/>
      <c r="AU4" s="1074"/>
      <c r="AV4" s="1074"/>
      <c r="AW4" s="1074"/>
      <c r="AX4" s="1074"/>
      <c r="AY4" s="1074"/>
      <c r="AZ4" s="1074"/>
      <c r="BA4" s="1074"/>
      <c r="BB4" s="1074"/>
      <c r="BC4" s="1074"/>
      <c r="BD4" s="1074"/>
      <c r="BE4" s="1074"/>
      <c r="BF4" s="1074"/>
      <c r="BG4" s="1074"/>
    </row>
    <row r="5" spans="1:101" ht="18.75" outlineLevel="1" x14ac:dyDescent="0.25">
      <c r="A5" s="951" t="s">
        <v>1683</v>
      </c>
      <c r="B5" s="951"/>
      <c r="C5" s="951"/>
      <c r="D5" s="951"/>
      <c r="E5" s="951"/>
      <c r="F5" s="951"/>
      <c r="G5" s="951"/>
      <c r="H5" s="951"/>
      <c r="I5" s="951"/>
      <c r="J5" s="951"/>
      <c r="K5" s="951"/>
      <c r="L5" s="951"/>
      <c r="M5" s="951"/>
      <c r="N5" s="951"/>
      <c r="O5" s="951"/>
      <c r="P5" s="951"/>
      <c r="Q5" s="951"/>
      <c r="R5" s="951"/>
      <c r="S5" s="951"/>
      <c r="T5" s="951"/>
      <c r="U5" s="951"/>
      <c r="V5" s="951"/>
      <c r="W5" s="951"/>
      <c r="X5" s="951"/>
      <c r="Y5" s="951"/>
      <c r="Z5" s="951"/>
      <c r="AA5" s="951"/>
      <c r="AB5" s="951"/>
      <c r="AC5" s="951"/>
      <c r="AD5" s="951"/>
      <c r="AE5" s="951"/>
      <c r="AF5" s="951"/>
      <c r="AG5" s="951"/>
      <c r="AH5" s="951"/>
      <c r="AI5" s="951"/>
      <c r="AJ5" s="951"/>
      <c r="AK5" s="951"/>
      <c r="AL5" s="951"/>
      <c r="AM5" s="951"/>
      <c r="AN5" s="951"/>
      <c r="AO5" s="951"/>
      <c r="AP5" s="951"/>
      <c r="AQ5" s="951"/>
      <c r="AR5" s="951"/>
      <c r="AS5" s="951"/>
      <c r="AT5" s="951"/>
      <c r="AU5" s="951"/>
      <c r="AV5" s="951"/>
      <c r="AW5" s="951"/>
      <c r="AX5" s="951"/>
      <c r="AY5" s="951"/>
      <c r="AZ5" s="951"/>
      <c r="BA5" s="951"/>
      <c r="BB5" s="951"/>
      <c r="BC5" s="951"/>
      <c r="BD5" s="951"/>
      <c r="BE5" s="951"/>
      <c r="BF5" s="951"/>
      <c r="BG5" s="951"/>
    </row>
    <row r="6" spans="1:101" ht="18.75" outlineLevel="1" x14ac:dyDescent="0.25">
      <c r="A6" s="998" t="s">
        <v>1376</v>
      </c>
      <c r="B6" s="998"/>
      <c r="C6" s="998"/>
      <c r="D6" s="998"/>
      <c r="E6" s="998"/>
      <c r="F6" s="998"/>
      <c r="G6" s="998"/>
      <c r="H6" s="998"/>
      <c r="I6" s="998"/>
      <c r="J6" s="998"/>
      <c r="K6" s="998"/>
      <c r="L6" s="998"/>
      <c r="M6" s="998"/>
      <c r="N6" s="998"/>
      <c r="O6" s="998"/>
      <c r="P6" s="998"/>
      <c r="Q6" s="998"/>
      <c r="R6" s="998"/>
      <c r="S6" s="998"/>
      <c r="T6" s="998"/>
      <c r="U6" s="998"/>
      <c r="V6" s="998"/>
      <c r="W6" s="998"/>
      <c r="X6" s="998"/>
      <c r="Y6" s="998"/>
      <c r="Z6" s="998"/>
      <c r="AA6" s="998"/>
      <c r="AB6" s="998"/>
      <c r="AC6" s="998"/>
      <c r="AD6" s="998"/>
      <c r="AE6" s="998"/>
      <c r="AF6" s="998"/>
      <c r="AG6" s="998"/>
      <c r="AH6" s="998"/>
      <c r="AI6" s="998"/>
      <c r="AJ6" s="998"/>
      <c r="AK6" s="998"/>
      <c r="AL6" s="998"/>
      <c r="AM6" s="998"/>
      <c r="AN6" s="998"/>
      <c r="AO6" s="998"/>
      <c r="AP6" s="998"/>
      <c r="AQ6" s="998"/>
      <c r="AR6" s="998"/>
      <c r="AS6" s="998"/>
      <c r="AT6" s="998"/>
      <c r="AU6" s="998"/>
      <c r="AV6" s="998"/>
      <c r="AW6" s="998"/>
      <c r="AX6" s="998"/>
      <c r="AY6" s="998"/>
      <c r="AZ6" s="998"/>
      <c r="BA6" s="998"/>
      <c r="BB6" s="998"/>
      <c r="BC6" s="998"/>
      <c r="BD6" s="998"/>
      <c r="BE6" s="998"/>
      <c r="BF6" s="998"/>
      <c r="BG6" s="998"/>
    </row>
    <row r="7" spans="1:101" ht="18.75" outlineLevel="1" x14ac:dyDescent="0.25">
      <c r="A7" s="998" t="s">
        <v>1377</v>
      </c>
      <c r="B7" s="998"/>
      <c r="C7" s="998"/>
      <c r="D7" s="998"/>
      <c r="E7" s="998"/>
      <c r="F7" s="998"/>
      <c r="G7" s="998"/>
      <c r="H7" s="998"/>
      <c r="I7" s="998"/>
      <c r="J7" s="998"/>
      <c r="K7" s="998"/>
      <c r="L7" s="998"/>
      <c r="M7" s="998"/>
      <c r="N7" s="998"/>
      <c r="O7" s="998"/>
      <c r="P7" s="998"/>
      <c r="Q7" s="998"/>
      <c r="R7" s="998"/>
      <c r="S7" s="998"/>
      <c r="T7" s="998"/>
      <c r="U7" s="998"/>
      <c r="V7" s="998"/>
      <c r="W7" s="998"/>
      <c r="X7" s="998"/>
      <c r="Y7" s="998"/>
      <c r="Z7" s="998"/>
      <c r="AA7" s="998"/>
      <c r="AB7" s="998"/>
      <c r="AC7" s="998"/>
      <c r="AD7" s="998"/>
      <c r="AE7" s="998"/>
      <c r="AF7" s="998"/>
      <c r="AG7" s="998"/>
      <c r="AH7" s="998"/>
      <c r="AI7" s="998"/>
      <c r="AJ7" s="998"/>
      <c r="AK7" s="998"/>
      <c r="AL7" s="998"/>
      <c r="AM7" s="998"/>
      <c r="AN7" s="998"/>
      <c r="AO7" s="998"/>
      <c r="AP7" s="998"/>
      <c r="AQ7" s="998"/>
      <c r="AR7" s="998"/>
      <c r="AS7" s="998"/>
      <c r="AT7" s="998"/>
      <c r="AU7" s="998"/>
      <c r="AV7" s="998"/>
      <c r="AW7" s="998"/>
      <c r="AX7" s="998"/>
      <c r="AY7" s="998"/>
      <c r="AZ7" s="998"/>
      <c r="BA7" s="998"/>
      <c r="BB7" s="998"/>
      <c r="BC7" s="998"/>
      <c r="BD7" s="998"/>
      <c r="BE7" s="998"/>
      <c r="BF7" s="998"/>
      <c r="BG7" s="998"/>
    </row>
    <row r="8" spans="1:101" ht="18.75" outlineLevel="1" x14ac:dyDescent="0.25">
      <c r="A8" s="159"/>
      <c r="B8" s="159"/>
      <c r="C8" s="159"/>
      <c r="D8" s="159"/>
      <c r="E8" s="159"/>
      <c r="F8" s="159"/>
      <c r="G8" s="159"/>
      <c r="H8" s="159"/>
      <c r="I8" s="159"/>
      <c r="J8" s="159"/>
      <c r="K8" s="159"/>
      <c r="L8" s="159"/>
      <c r="M8" s="159"/>
      <c r="N8" s="159"/>
      <c r="O8" s="159"/>
      <c r="P8" s="159"/>
      <c r="Q8" s="159"/>
      <c r="R8" s="159"/>
      <c r="S8" s="159"/>
      <c r="T8" s="159"/>
      <c r="U8" s="159"/>
      <c r="V8" s="159"/>
      <c r="W8" s="159"/>
      <c r="X8" s="159"/>
      <c r="Y8" s="159"/>
      <c r="Z8" s="159"/>
      <c r="AA8" s="159"/>
      <c r="AB8" s="159"/>
      <c r="AC8" s="159"/>
      <c r="AD8" s="159"/>
      <c r="AE8" s="159"/>
      <c r="AF8" s="159"/>
      <c r="AG8" s="159"/>
      <c r="AH8" s="159"/>
      <c r="AI8" s="159"/>
      <c r="AJ8" s="159"/>
      <c r="AK8" s="159"/>
      <c r="AL8" s="159"/>
      <c r="AM8" s="159"/>
      <c r="AN8" s="159"/>
      <c r="AO8" s="159"/>
      <c r="AP8" s="159"/>
      <c r="AQ8" s="159"/>
      <c r="AR8" s="159"/>
      <c r="AS8" s="159"/>
      <c r="AT8" s="159"/>
      <c r="AU8" s="159"/>
      <c r="AV8" s="159"/>
      <c r="AW8" s="159"/>
      <c r="AX8" s="159"/>
      <c r="AY8" s="159"/>
      <c r="AZ8" s="159"/>
      <c r="BA8" s="159"/>
      <c r="BB8" s="159"/>
      <c r="BC8" s="159"/>
      <c r="BD8" s="159"/>
      <c r="BE8" s="159"/>
      <c r="BF8" s="159"/>
      <c r="BG8" s="159"/>
    </row>
    <row r="9" spans="1:101" ht="18.75" outlineLevel="1" x14ac:dyDescent="0.25">
      <c r="A9" s="1000" t="s">
        <v>1657</v>
      </c>
      <c r="B9" s="1000"/>
      <c r="C9" s="1000"/>
      <c r="D9" s="1000"/>
      <c r="E9" s="1000"/>
      <c r="F9" s="1000"/>
      <c r="G9" s="1000"/>
      <c r="H9" s="1000"/>
      <c r="I9" s="1000"/>
      <c r="J9" s="1000"/>
      <c r="K9" s="1000"/>
      <c r="L9" s="1000"/>
      <c r="M9" s="1000"/>
      <c r="N9" s="1000"/>
      <c r="O9" s="1000"/>
      <c r="P9" s="1000"/>
      <c r="Q9" s="1000"/>
      <c r="R9" s="1000"/>
      <c r="S9" s="1000"/>
      <c r="T9" s="1000"/>
      <c r="U9" s="1000"/>
      <c r="V9" s="1000"/>
      <c r="W9" s="1000"/>
      <c r="X9" s="1000"/>
      <c r="Y9" s="1000"/>
      <c r="Z9" s="1000"/>
      <c r="AA9" s="1000"/>
      <c r="AB9" s="1000"/>
      <c r="AC9" s="1000"/>
      <c r="AD9" s="1000"/>
      <c r="AE9" s="1000"/>
      <c r="AF9" s="1000"/>
      <c r="AG9" s="1000"/>
      <c r="AH9" s="1000"/>
      <c r="AI9" s="1000"/>
      <c r="AJ9" s="1000"/>
      <c r="AK9" s="1000"/>
      <c r="AL9" s="1000"/>
      <c r="AM9" s="1000"/>
      <c r="AN9" s="1000"/>
      <c r="AO9" s="1000"/>
      <c r="AP9" s="1000"/>
      <c r="AQ9" s="1000"/>
      <c r="AR9" s="1000"/>
      <c r="AS9" s="1000"/>
      <c r="AT9" s="1000"/>
      <c r="AU9" s="1000"/>
      <c r="AV9" s="1000"/>
      <c r="AW9" s="1000"/>
      <c r="AX9" s="1000"/>
      <c r="AY9" s="1000"/>
      <c r="AZ9" s="1000"/>
      <c r="BA9" s="1000"/>
      <c r="BB9" s="1000"/>
      <c r="BC9" s="1000"/>
      <c r="BD9" s="1000"/>
      <c r="BE9" s="1000"/>
      <c r="BF9" s="1000"/>
      <c r="BG9" s="1000"/>
    </row>
    <row r="10" spans="1:101" ht="18.75" outlineLevel="1" x14ac:dyDescent="0.25">
      <c r="A10" s="159"/>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row>
    <row r="11" spans="1:101" ht="18.75" outlineLevel="1" x14ac:dyDescent="0.25">
      <c r="A11" s="1000" t="s">
        <v>1653</v>
      </c>
      <c r="B11" s="1000"/>
      <c r="C11" s="1000"/>
      <c r="D11" s="1000"/>
      <c r="E11" s="1000"/>
      <c r="F11" s="1000"/>
      <c r="G11" s="1000"/>
      <c r="H11" s="1000"/>
      <c r="I11" s="1000"/>
      <c r="J11" s="1000"/>
      <c r="K11" s="1000"/>
      <c r="L11" s="1000"/>
      <c r="M11" s="1000"/>
      <c r="N11" s="1000"/>
      <c r="O11" s="1000"/>
      <c r="P11" s="1000"/>
      <c r="Q11" s="1000"/>
      <c r="R11" s="1000"/>
      <c r="S11" s="1000"/>
      <c r="T11" s="1000"/>
      <c r="U11" s="1000"/>
      <c r="V11" s="1000"/>
      <c r="W11" s="1000"/>
      <c r="X11" s="1000"/>
      <c r="Y11" s="1000"/>
      <c r="Z11" s="1000"/>
      <c r="AA11" s="1000"/>
      <c r="AB11" s="1000"/>
      <c r="AC11" s="1000"/>
      <c r="AD11" s="1000"/>
      <c r="AE11" s="1000"/>
      <c r="AF11" s="1000"/>
      <c r="AG11" s="1000"/>
      <c r="AH11" s="1000"/>
      <c r="AI11" s="1000"/>
      <c r="AJ11" s="1000"/>
      <c r="AK11" s="1000"/>
      <c r="AL11" s="1000"/>
      <c r="AM11" s="1000"/>
      <c r="AN11" s="1000"/>
      <c r="AO11" s="1000"/>
      <c r="AP11" s="1000"/>
      <c r="AQ11" s="1000"/>
      <c r="AR11" s="1000"/>
      <c r="AS11" s="1000"/>
      <c r="AT11" s="1000"/>
      <c r="AU11" s="1000"/>
      <c r="AV11" s="1000"/>
      <c r="AW11" s="1000"/>
      <c r="AX11" s="1000"/>
      <c r="AY11" s="1000"/>
      <c r="AZ11" s="1000"/>
      <c r="BA11" s="1000"/>
      <c r="BB11" s="1000"/>
      <c r="BC11" s="1000"/>
      <c r="BD11" s="1000"/>
      <c r="BE11" s="1000"/>
      <c r="BF11" s="1000"/>
      <c r="BG11" s="1000"/>
    </row>
    <row r="12" spans="1:101" outlineLevel="1" x14ac:dyDescent="0.25">
      <c r="A12" s="986" t="s">
        <v>1378</v>
      </c>
      <c r="B12" s="986"/>
      <c r="C12" s="986"/>
      <c r="D12" s="986"/>
      <c r="E12" s="986"/>
      <c r="F12" s="986"/>
      <c r="G12" s="986"/>
      <c r="H12" s="986"/>
      <c r="I12" s="986"/>
      <c r="J12" s="986"/>
      <c r="K12" s="986"/>
      <c r="L12" s="986"/>
      <c r="M12" s="986"/>
      <c r="N12" s="986"/>
      <c r="O12" s="986"/>
      <c r="P12" s="986"/>
      <c r="Q12" s="986"/>
      <c r="R12" s="986"/>
      <c r="S12" s="986"/>
      <c r="T12" s="986"/>
      <c r="U12" s="986"/>
      <c r="V12" s="986"/>
      <c r="W12" s="986"/>
      <c r="X12" s="986"/>
      <c r="Y12" s="986"/>
      <c r="Z12" s="986"/>
      <c r="AA12" s="986"/>
      <c r="AB12" s="986"/>
      <c r="AC12" s="986"/>
      <c r="AD12" s="986"/>
      <c r="AE12" s="986"/>
      <c r="AF12" s="986"/>
      <c r="AG12" s="986"/>
      <c r="AH12" s="986"/>
      <c r="AI12" s="986"/>
      <c r="AJ12" s="986"/>
      <c r="AK12" s="986"/>
      <c r="AL12" s="986"/>
      <c r="AM12" s="986"/>
      <c r="AN12" s="986"/>
      <c r="AO12" s="986"/>
      <c r="AP12" s="986"/>
      <c r="AQ12" s="986"/>
      <c r="AR12" s="986"/>
      <c r="AS12" s="986"/>
      <c r="AT12" s="986"/>
      <c r="AU12" s="986"/>
      <c r="AV12" s="986"/>
      <c r="AW12" s="986"/>
      <c r="AX12" s="986"/>
      <c r="AY12" s="986"/>
      <c r="AZ12" s="986"/>
      <c r="BA12" s="986"/>
      <c r="BB12" s="986"/>
      <c r="BC12" s="986"/>
      <c r="BD12" s="986"/>
      <c r="BE12" s="986"/>
      <c r="BF12" s="986"/>
      <c r="BG12" s="986"/>
    </row>
    <row r="13" spans="1:101" outlineLevel="1" x14ac:dyDescent="0.25">
      <c r="A13" s="585"/>
      <c r="B13" s="585"/>
      <c r="C13" s="585"/>
      <c r="D13" s="585"/>
      <c r="E13" s="585"/>
      <c r="F13" s="585"/>
      <c r="G13" s="585"/>
      <c r="H13" s="585"/>
      <c r="I13" s="585"/>
      <c r="J13" s="585"/>
      <c r="K13" s="585"/>
      <c r="L13" s="585"/>
      <c r="M13" s="585"/>
      <c r="N13" s="585"/>
      <c r="O13" s="585"/>
      <c r="P13" s="585"/>
      <c r="Q13" s="585"/>
      <c r="R13" s="585"/>
      <c r="S13" s="585"/>
      <c r="T13" s="585"/>
      <c r="U13" s="585"/>
      <c r="V13" s="585"/>
      <c r="W13" s="585"/>
      <c r="X13" s="585"/>
      <c r="Y13" s="585"/>
      <c r="Z13" s="585"/>
      <c r="AA13" s="585"/>
      <c r="AB13" s="585"/>
      <c r="AC13" s="585"/>
      <c r="AD13" s="585"/>
      <c r="AE13" s="585"/>
      <c r="AF13" s="585"/>
      <c r="AG13" s="585"/>
      <c r="AH13" s="585"/>
      <c r="AI13" s="585"/>
      <c r="AJ13" s="585"/>
      <c r="AK13" s="585"/>
      <c r="AL13" s="585"/>
      <c r="AM13" s="585"/>
      <c r="AN13" s="585"/>
      <c r="AO13" s="585"/>
      <c r="AP13" s="585"/>
      <c r="AQ13" s="585"/>
      <c r="AR13" s="585"/>
      <c r="AS13" s="585"/>
      <c r="AT13" s="585"/>
      <c r="AU13" s="585"/>
      <c r="AV13" s="585"/>
      <c r="AW13" s="585"/>
      <c r="AX13" s="585"/>
      <c r="AY13" s="585"/>
      <c r="AZ13" s="585"/>
      <c r="BA13" s="585"/>
      <c r="BB13" s="585"/>
      <c r="BC13" s="585"/>
      <c r="BD13" s="585"/>
      <c r="BE13" s="585"/>
      <c r="BF13" s="585"/>
      <c r="BG13" s="585"/>
    </row>
    <row r="14" spans="1:101" x14ac:dyDescent="0.25">
      <c r="A14" s="995"/>
      <c r="B14" s="995"/>
      <c r="C14" s="995"/>
      <c r="D14" s="995"/>
      <c r="E14" s="586"/>
      <c r="F14" s="586"/>
      <c r="G14" s="586"/>
      <c r="H14" s="586"/>
      <c r="I14" s="586"/>
      <c r="J14" s="586"/>
      <c r="K14" s="586"/>
      <c r="L14" s="586"/>
      <c r="M14" s="586"/>
      <c r="N14" s="586"/>
      <c r="O14" s="586"/>
      <c r="P14" s="586"/>
      <c r="Q14" s="586"/>
      <c r="R14" s="586"/>
      <c r="S14" s="586"/>
      <c r="T14" s="586"/>
      <c r="U14" s="586"/>
      <c r="V14" s="586"/>
      <c r="W14" s="586"/>
      <c r="X14" s="586"/>
      <c r="Y14" s="586"/>
      <c r="Z14" s="586"/>
      <c r="AA14" s="586"/>
      <c r="AB14" s="586"/>
      <c r="AC14" s="586"/>
      <c r="AD14" s="586"/>
      <c r="AE14" s="586"/>
      <c r="AF14" s="586"/>
      <c r="AG14" s="586"/>
      <c r="AH14" s="586"/>
      <c r="AI14" s="586"/>
      <c r="AJ14" s="586"/>
      <c r="AK14" s="586"/>
      <c r="AL14" s="586"/>
      <c r="AM14" s="586"/>
      <c r="AN14" s="586"/>
      <c r="AO14" s="586"/>
      <c r="AP14" s="586"/>
      <c r="AQ14" s="586"/>
      <c r="AR14" s="586"/>
      <c r="AS14" s="586"/>
      <c r="AT14" s="586"/>
      <c r="AU14" s="586"/>
      <c r="AV14" s="586"/>
      <c r="AW14" s="586"/>
      <c r="AX14" s="586"/>
      <c r="AY14" s="586"/>
      <c r="AZ14" s="586"/>
      <c r="BA14" s="586"/>
      <c r="BB14" s="586"/>
      <c r="BC14" s="586"/>
      <c r="BD14" s="586"/>
      <c r="BE14" s="586"/>
      <c r="BF14" s="586"/>
      <c r="BG14" s="586"/>
    </row>
    <row r="15" spans="1:101" ht="15.75" customHeight="1" x14ac:dyDescent="0.25">
      <c r="A15" s="988" t="s">
        <v>7</v>
      </c>
      <c r="B15" s="988" t="s">
        <v>8</v>
      </c>
      <c r="C15" s="988" t="s">
        <v>9</v>
      </c>
      <c r="D15" s="1087" t="s">
        <v>313</v>
      </c>
      <c r="E15" s="1001" t="s">
        <v>1669</v>
      </c>
      <c r="F15" s="1002"/>
      <c r="G15" s="1002"/>
      <c r="H15" s="1002"/>
      <c r="I15" s="1002"/>
      <c r="J15" s="1002"/>
      <c r="K15" s="1002"/>
      <c r="L15" s="1002"/>
      <c r="M15" s="1002"/>
      <c r="N15" s="1002"/>
      <c r="O15" s="1002"/>
      <c r="P15" s="1002"/>
      <c r="Q15" s="1002"/>
      <c r="R15" s="1002"/>
      <c r="S15" s="1002"/>
      <c r="T15" s="1002"/>
      <c r="U15" s="1002"/>
      <c r="V15" s="1002"/>
      <c r="W15" s="1002"/>
      <c r="X15" s="1002"/>
      <c r="Y15" s="1002"/>
      <c r="Z15" s="1002"/>
      <c r="AA15" s="1002"/>
      <c r="AB15" s="1002"/>
      <c r="AC15" s="1002"/>
      <c r="AD15" s="1002"/>
      <c r="AE15" s="1002"/>
      <c r="AF15" s="1002"/>
      <c r="AG15" s="1002"/>
      <c r="AH15" s="1002"/>
      <c r="AI15" s="1002"/>
      <c r="AJ15" s="1002"/>
      <c r="AK15" s="1002"/>
      <c r="AL15" s="1002"/>
      <c r="AM15" s="1002"/>
      <c r="AN15" s="1002"/>
      <c r="AO15" s="1002"/>
      <c r="AP15" s="1002"/>
      <c r="AQ15" s="1002"/>
      <c r="AR15" s="1002"/>
      <c r="AS15" s="1002"/>
      <c r="AT15" s="1002"/>
      <c r="AU15" s="1002"/>
      <c r="AV15" s="1002"/>
      <c r="AW15" s="1002"/>
      <c r="AX15" s="1002"/>
      <c r="AY15" s="1002"/>
      <c r="AZ15" s="1002"/>
      <c r="BA15" s="1002"/>
      <c r="BB15" s="1002"/>
      <c r="BC15" s="961" t="s">
        <v>1402</v>
      </c>
      <c r="BD15" s="961"/>
      <c r="BE15" s="961"/>
      <c r="BF15" s="961"/>
      <c r="BG15" s="961"/>
      <c r="BH15" s="1015" t="s">
        <v>1294</v>
      </c>
    </row>
    <row r="16" spans="1:101" x14ac:dyDescent="0.25">
      <c r="A16" s="988"/>
      <c r="B16" s="988"/>
      <c r="C16" s="988"/>
      <c r="D16" s="1088"/>
      <c r="E16" s="1092" t="s">
        <v>57</v>
      </c>
      <c r="F16" s="1094"/>
      <c r="G16" s="1094"/>
      <c r="H16" s="1094"/>
      <c r="I16" s="1094"/>
      <c r="J16" s="1094"/>
      <c r="K16" s="1094"/>
      <c r="L16" s="1094"/>
      <c r="M16" s="1094"/>
      <c r="N16" s="1094"/>
      <c r="O16" s="1094"/>
      <c r="P16" s="1094"/>
      <c r="Q16" s="1094"/>
      <c r="R16" s="1094"/>
      <c r="S16" s="1094"/>
      <c r="T16" s="1094"/>
      <c r="U16" s="1094"/>
      <c r="V16" s="1094"/>
      <c r="W16" s="1094"/>
      <c r="X16" s="1094"/>
      <c r="Y16" s="1094"/>
      <c r="Z16" s="1094"/>
      <c r="AA16" s="1094"/>
      <c r="AB16" s="1094"/>
      <c r="AC16" s="1093"/>
      <c r="AD16" s="1092" t="s">
        <v>962</v>
      </c>
      <c r="AE16" s="1094"/>
      <c r="AF16" s="1094"/>
      <c r="AG16" s="1094"/>
      <c r="AH16" s="1094"/>
      <c r="AI16" s="1094"/>
      <c r="AJ16" s="1094"/>
      <c r="AK16" s="1094"/>
      <c r="AL16" s="1094"/>
      <c r="AM16" s="1094"/>
      <c r="AN16" s="1094"/>
      <c r="AO16" s="1094"/>
      <c r="AP16" s="1094"/>
      <c r="AQ16" s="1094"/>
      <c r="AR16" s="1094"/>
      <c r="AS16" s="1094"/>
      <c r="AT16" s="1094"/>
      <c r="AU16" s="1094"/>
      <c r="AV16" s="1094"/>
      <c r="AW16" s="1094"/>
      <c r="AX16" s="1094"/>
      <c r="AY16" s="1094"/>
      <c r="AZ16" s="1094"/>
      <c r="BA16" s="1094"/>
      <c r="BB16" s="1094"/>
      <c r="BC16" s="961"/>
      <c r="BD16" s="961"/>
      <c r="BE16" s="961"/>
      <c r="BF16" s="961"/>
      <c r="BG16" s="961"/>
      <c r="BH16" s="1019"/>
      <c r="BV16" s="531"/>
      <c r="BW16" s="531"/>
      <c r="BX16" s="531"/>
      <c r="BY16" s="531"/>
      <c r="BZ16" s="531"/>
      <c r="CA16" s="531"/>
      <c r="CB16" s="531"/>
      <c r="CC16" s="531"/>
      <c r="CD16" s="531"/>
      <c r="CE16" s="531"/>
      <c r="CF16" s="531"/>
      <c r="CG16" s="531"/>
      <c r="CH16" s="531"/>
      <c r="CI16" s="531"/>
      <c r="CJ16" s="531"/>
      <c r="CK16" s="531"/>
      <c r="CL16" s="531"/>
      <c r="CM16" s="531"/>
      <c r="CN16" s="531"/>
      <c r="CO16" s="531"/>
      <c r="CP16" s="531"/>
      <c r="CQ16" s="531"/>
      <c r="CR16" s="531"/>
      <c r="CS16" s="531"/>
      <c r="CT16" s="531"/>
      <c r="CU16" s="531"/>
      <c r="CV16" s="531"/>
      <c r="CW16" s="531"/>
    </row>
    <row r="17" spans="1:101" ht="36.75" customHeight="1" x14ac:dyDescent="0.25">
      <c r="A17" s="988"/>
      <c r="B17" s="988"/>
      <c r="C17" s="988"/>
      <c r="D17" s="1088"/>
      <c r="E17" s="1092" t="s">
        <v>1289</v>
      </c>
      <c r="F17" s="1094"/>
      <c r="G17" s="1094"/>
      <c r="H17" s="1094"/>
      <c r="I17" s="1093"/>
      <c r="J17" s="1092" t="s">
        <v>1290</v>
      </c>
      <c r="K17" s="1094"/>
      <c r="L17" s="1094"/>
      <c r="M17" s="1094"/>
      <c r="N17" s="1093"/>
      <c r="O17" s="1092" t="s">
        <v>1291</v>
      </c>
      <c r="P17" s="1094"/>
      <c r="Q17" s="1094"/>
      <c r="R17" s="1094"/>
      <c r="S17" s="1093"/>
      <c r="T17" s="1092" t="s">
        <v>1292</v>
      </c>
      <c r="U17" s="1094"/>
      <c r="V17" s="1094"/>
      <c r="W17" s="1094"/>
      <c r="X17" s="1093"/>
      <c r="Y17" s="1011" t="s">
        <v>1293</v>
      </c>
      <c r="Z17" s="1018"/>
      <c r="AA17" s="1018"/>
      <c r="AB17" s="1018"/>
      <c r="AC17" s="1012"/>
      <c r="AD17" s="1092" t="s">
        <v>1289</v>
      </c>
      <c r="AE17" s="1094"/>
      <c r="AF17" s="1094"/>
      <c r="AG17" s="1094"/>
      <c r="AH17" s="1093"/>
      <c r="AI17" s="1092" t="s">
        <v>1290</v>
      </c>
      <c r="AJ17" s="1094"/>
      <c r="AK17" s="1094"/>
      <c r="AL17" s="1094"/>
      <c r="AM17" s="1093"/>
      <c r="AN17" s="1092" t="s">
        <v>1291</v>
      </c>
      <c r="AO17" s="1094"/>
      <c r="AP17" s="1094"/>
      <c r="AQ17" s="1094"/>
      <c r="AR17" s="1093"/>
      <c r="AS17" s="1092" t="s">
        <v>1292</v>
      </c>
      <c r="AT17" s="1094"/>
      <c r="AU17" s="1094"/>
      <c r="AV17" s="1094"/>
      <c r="AW17" s="1093"/>
      <c r="AX17" s="1011" t="s">
        <v>1293</v>
      </c>
      <c r="AY17" s="1018"/>
      <c r="AZ17" s="1018"/>
      <c r="BA17" s="1018"/>
      <c r="BB17" s="1018"/>
      <c r="BC17" s="961"/>
      <c r="BD17" s="961"/>
      <c r="BE17" s="961"/>
      <c r="BF17" s="961"/>
      <c r="BG17" s="961"/>
      <c r="BH17" s="1019"/>
      <c r="BV17" s="1125"/>
      <c r="BW17" s="1125"/>
      <c r="BX17" s="1125"/>
      <c r="BY17" s="1125"/>
      <c r="BZ17" s="1125"/>
      <c r="CA17" s="1125"/>
      <c r="CB17" s="1125"/>
      <c r="CC17" s="1125"/>
      <c r="CD17" s="1125"/>
      <c r="CE17" s="1125"/>
      <c r="CF17" s="1125"/>
      <c r="CG17" s="1125"/>
      <c r="CH17" s="1125"/>
      <c r="CI17" s="1125"/>
      <c r="CJ17" s="1125"/>
      <c r="CK17" s="1125"/>
      <c r="CL17" s="1125"/>
      <c r="CM17" s="1125"/>
      <c r="CN17" s="1125"/>
      <c r="CO17" s="1125"/>
      <c r="CP17" s="1125"/>
      <c r="CQ17" s="1125"/>
      <c r="CR17" s="1125"/>
      <c r="CS17" s="1125"/>
      <c r="CT17" s="1125"/>
      <c r="CU17" s="1125"/>
      <c r="CV17" s="1125"/>
      <c r="CW17" s="1125"/>
    </row>
    <row r="18" spans="1:101" ht="45.75" x14ac:dyDescent="0.25">
      <c r="A18" s="988"/>
      <c r="B18" s="988"/>
      <c r="C18" s="988"/>
      <c r="D18" s="1089"/>
      <c r="E18" s="384" t="s">
        <v>114</v>
      </c>
      <c r="F18" s="384" t="s">
        <v>115</v>
      </c>
      <c r="G18" s="16" t="s">
        <v>116</v>
      </c>
      <c r="H18" s="384" t="s">
        <v>117</v>
      </c>
      <c r="I18" s="384" t="s">
        <v>118</v>
      </c>
      <c r="J18" s="384" t="s">
        <v>114</v>
      </c>
      <c r="K18" s="384" t="s">
        <v>115</v>
      </c>
      <c r="L18" s="16" t="s">
        <v>116</v>
      </c>
      <c r="M18" s="384" t="s">
        <v>117</v>
      </c>
      <c r="N18" s="384" t="s">
        <v>118</v>
      </c>
      <c r="O18" s="384" t="s">
        <v>114</v>
      </c>
      <c r="P18" s="384" t="s">
        <v>115</v>
      </c>
      <c r="Q18" s="16" t="s">
        <v>116</v>
      </c>
      <c r="R18" s="384" t="s">
        <v>117</v>
      </c>
      <c r="S18" s="384" t="s">
        <v>118</v>
      </c>
      <c r="T18" s="384" t="s">
        <v>114</v>
      </c>
      <c r="U18" s="384" t="s">
        <v>115</v>
      </c>
      <c r="V18" s="16" t="s">
        <v>116</v>
      </c>
      <c r="W18" s="384" t="s">
        <v>117</v>
      </c>
      <c r="X18" s="384" t="s">
        <v>118</v>
      </c>
      <c r="Y18" s="384" t="s">
        <v>114</v>
      </c>
      <c r="Z18" s="384" t="s">
        <v>115</v>
      </c>
      <c r="AA18" s="16" t="s">
        <v>116</v>
      </c>
      <c r="AB18" s="384" t="s">
        <v>117</v>
      </c>
      <c r="AC18" s="384" t="s">
        <v>118</v>
      </c>
      <c r="AD18" s="384" t="s">
        <v>114</v>
      </c>
      <c r="AE18" s="384" t="s">
        <v>115</v>
      </c>
      <c r="AF18" s="16" t="s">
        <v>116</v>
      </c>
      <c r="AG18" s="384" t="s">
        <v>117</v>
      </c>
      <c r="AH18" s="384" t="s">
        <v>118</v>
      </c>
      <c r="AI18" s="384" t="s">
        <v>114</v>
      </c>
      <c r="AJ18" s="384" t="s">
        <v>115</v>
      </c>
      <c r="AK18" s="16" t="s">
        <v>116</v>
      </c>
      <c r="AL18" s="384" t="s">
        <v>117</v>
      </c>
      <c r="AM18" s="384" t="s">
        <v>118</v>
      </c>
      <c r="AN18" s="384" t="s">
        <v>114</v>
      </c>
      <c r="AO18" s="384" t="s">
        <v>115</v>
      </c>
      <c r="AP18" s="16" t="s">
        <v>116</v>
      </c>
      <c r="AQ18" s="384" t="s">
        <v>117</v>
      </c>
      <c r="AR18" s="384" t="s">
        <v>118</v>
      </c>
      <c r="AS18" s="384" t="s">
        <v>114</v>
      </c>
      <c r="AT18" s="384" t="s">
        <v>115</v>
      </c>
      <c r="AU18" s="16" t="s">
        <v>116</v>
      </c>
      <c r="AV18" s="384" t="s">
        <v>117</v>
      </c>
      <c r="AW18" s="384" t="s">
        <v>118</v>
      </c>
      <c r="AX18" s="384" t="s">
        <v>114</v>
      </c>
      <c r="AY18" s="384" t="s">
        <v>115</v>
      </c>
      <c r="AZ18" s="16" t="s">
        <v>116</v>
      </c>
      <c r="BA18" s="384" t="s">
        <v>117</v>
      </c>
      <c r="BB18" s="384" t="s">
        <v>118</v>
      </c>
      <c r="BC18" s="384" t="s">
        <v>114</v>
      </c>
      <c r="BD18" s="384" t="s">
        <v>115</v>
      </c>
      <c r="BE18" s="16" t="s">
        <v>116</v>
      </c>
      <c r="BF18" s="384" t="s">
        <v>117</v>
      </c>
      <c r="BG18" s="384" t="s">
        <v>118</v>
      </c>
      <c r="BH18" s="1016"/>
      <c r="BV18" s="414"/>
      <c r="BW18" s="414"/>
      <c r="BX18" s="414"/>
      <c r="BY18" s="415"/>
      <c r="BZ18" s="415"/>
      <c r="CA18" s="415"/>
      <c r="CB18" s="414"/>
      <c r="CC18" s="414"/>
      <c r="CD18" s="414"/>
      <c r="CE18" s="414"/>
      <c r="CF18" s="415"/>
      <c r="CG18" s="415"/>
      <c r="CH18" s="415"/>
      <c r="CI18" s="414"/>
      <c r="CJ18" s="414"/>
      <c r="CK18" s="414"/>
      <c r="CL18" s="414"/>
      <c r="CM18" s="415"/>
      <c r="CN18" s="415"/>
      <c r="CO18" s="415"/>
      <c r="CP18" s="414"/>
      <c r="CQ18" s="414"/>
      <c r="CR18" s="414"/>
      <c r="CS18" s="414"/>
      <c r="CT18" s="415"/>
      <c r="CU18" s="415"/>
      <c r="CV18" s="415"/>
      <c r="CW18" s="414"/>
    </row>
    <row r="19" spans="1:101" x14ac:dyDescent="0.25">
      <c r="A19" s="584">
        <v>1</v>
      </c>
      <c r="B19" s="584">
        <v>2</v>
      </c>
      <c r="C19" s="584">
        <v>3</v>
      </c>
      <c r="D19" s="584">
        <v>4</v>
      </c>
      <c r="E19" s="324" t="s">
        <v>22</v>
      </c>
      <c r="F19" s="324" t="s">
        <v>23</v>
      </c>
      <c r="G19" s="324" t="s">
        <v>24</v>
      </c>
      <c r="H19" s="324" t="s">
        <v>25</v>
      </c>
      <c r="I19" s="324" t="s">
        <v>475</v>
      </c>
      <c r="J19" s="324" t="s">
        <v>1313</v>
      </c>
      <c r="K19" s="324" t="s">
        <v>1314</v>
      </c>
      <c r="L19" s="324" t="s">
        <v>1315</v>
      </c>
      <c r="M19" s="324" t="s">
        <v>1316</v>
      </c>
      <c r="N19" s="324" t="s">
        <v>1317</v>
      </c>
      <c r="O19" s="324" t="s">
        <v>1320</v>
      </c>
      <c r="P19" s="324" t="s">
        <v>1321</v>
      </c>
      <c r="Q19" s="324" t="s">
        <v>1322</v>
      </c>
      <c r="R19" s="324" t="s">
        <v>1323</v>
      </c>
      <c r="S19" s="324" t="s">
        <v>1324</v>
      </c>
      <c r="T19" s="324" t="s">
        <v>1327</v>
      </c>
      <c r="U19" s="324" t="s">
        <v>1328</v>
      </c>
      <c r="V19" s="324" t="s">
        <v>1329</v>
      </c>
      <c r="W19" s="324" t="s">
        <v>1330</v>
      </c>
      <c r="X19" s="324" t="s">
        <v>1331</v>
      </c>
      <c r="Y19" s="324" t="s">
        <v>1334</v>
      </c>
      <c r="Z19" s="324" t="s">
        <v>1335</v>
      </c>
      <c r="AA19" s="324" t="s">
        <v>1336</v>
      </c>
      <c r="AB19" s="324" t="s">
        <v>1337</v>
      </c>
      <c r="AC19" s="324" t="s">
        <v>1338</v>
      </c>
      <c r="AD19" s="324" t="s">
        <v>1341</v>
      </c>
      <c r="AE19" s="324" t="s">
        <v>1342</v>
      </c>
      <c r="AF19" s="324" t="s">
        <v>1343</v>
      </c>
      <c r="AG19" s="324" t="s">
        <v>1344</v>
      </c>
      <c r="AH19" s="324" t="s">
        <v>1345</v>
      </c>
      <c r="AI19" s="324" t="s">
        <v>1348</v>
      </c>
      <c r="AJ19" s="324" t="s">
        <v>1349</v>
      </c>
      <c r="AK19" s="324" t="s">
        <v>1350</v>
      </c>
      <c r="AL19" s="324" t="s">
        <v>1351</v>
      </c>
      <c r="AM19" s="324" t="s">
        <v>1352</v>
      </c>
      <c r="AN19" s="324" t="s">
        <v>1355</v>
      </c>
      <c r="AO19" s="324" t="s">
        <v>1356</v>
      </c>
      <c r="AP19" s="324" t="s">
        <v>1357</v>
      </c>
      <c r="AQ19" s="324" t="s">
        <v>1358</v>
      </c>
      <c r="AR19" s="324" t="s">
        <v>1359</v>
      </c>
      <c r="AS19" s="324" t="s">
        <v>1362</v>
      </c>
      <c r="AT19" s="324" t="s">
        <v>1363</v>
      </c>
      <c r="AU19" s="324" t="s">
        <v>1364</v>
      </c>
      <c r="AV19" s="324" t="s">
        <v>1365</v>
      </c>
      <c r="AW19" s="324" t="s">
        <v>1366</v>
      </c>
      <c r="AX19" s="324" t="s">
        <v>1369</v>
      </c>
      <c r="AY19" s="324" t="s">
        <v>1370</v>
      </c>
      <c r="AZ19" s="324" t="s">
        <v>1371</v>
      </c>
      <c r="BA19" s="324" t="s">
        <v>1372</v>
      </c>
      <c r="BB19" s="324" t="s">
        <v>1373</v>
      </c>
      <c r="BC19" s="324" t="s">
        <v>1380</v>
      </c>
      <c r="BD19" s="324" t="s">
        <v>1381</v>
      </c>
      <c r="BE19" s="324" t="s">
        <v>1382</v>
      </c>
      <c r="BF19" s="324" t="s">
        <v>1383</v>
      </c>
      <c r="BG19" s="324" t="s">
        <v>1384</v>
      </c>
      <c r="BH19" s="590">
        <v>8</v>
      </c>
      <c r="BV19" s="418"/>
      <c r="BW19" s="418"/>
      <c r="BX19" s="418"/>
      <c r="BY19" s="418"/>
      <c r="BZ19" s="418"/>
      <c r="CA19" s="418"/>
      <c r="CB19" s="418"/>
      <c r="CC19" s="418"/>
      <c r="CD19" s="418"/>
      <c r="CE19" s="418"/>
      <c r="CF19" s="418"/>
      <c r="CG19" s="418"/>
      <c r="CH19" s="418"/>
      <c r="CI19" s="418"/>
      <c r="CJ19" s="418"/>
      <c r="CK19" s="418"/>
      <c r="CL19" s="418"/>
      <c r="CM19" s="418"/>
      <c r="CN19" s="418"/>
      <c r="CO19" s="418"/>
      <c r="CP19" s="418"/>
      <c r="CQ19" s="418"/>
      <c r="CR19" s="418"/>
      <c r="CS19" s="418"/>
      <c r="CT19" s="418"/>
      <c r="CU19" s="418"/>
      <c r="CV19" s="418"/>
      <c r="CW19" s="418"/>
    </row>
    <row r="20" spans="1:101" ht="31.5" x14ac:dyDescent="0.25">
      <c r="A20" s="695">
        <v>0</v>
      </c>
      <c r="B20" s="696" t="s">
        <v>604</v>
      </c>
      <c r="C20" s="695" t="s">
        <v>747</v>
      </c>
      <c r="D20" s="695" t="s">
        <v>493</v>
      </c>
      <c r="E20" s="718">
        <f t="shared" ref="E20" si="0">SUM(E21:E26)</f>
        <v>0</v>
      </c>
      <c r="F20" s="718">
        <f t="shared" ref="F20" si="1">SUM(F21:F26)</f>
        <v>0</v>
      </c>
      <c r="G20" s="718">
        <f t="shared" ref="G20" si="2">SUM(G21:G26)</f>
        <v>0</v>
      </c>
      <c r="H20" s="718">
        <f t="shared" ref="H20" si="3">SUM(H21:H26)</f>
        <v>0</v>
      </c>
      <c r="I20" s="718">
        <f t="shared" ref="I20" si="4">SUM(I21:I26)</f>
        <v>0</v>
      </c>
      <c r="J20" s="718">
        <f t="shared" ref="J20" si="5">SUM(J21:J26)</f>
        <v>0</v>
      </c>
      <c r="K20" s="718">
        <f t="shared" ref="K20" si="6">SUM(K21:K26)</f>
        <v>0</v>
      </c>
      <c r="L20" s="718">
        <f t="shared" ref="L20" si="7">SUM(L21:L26)</f>
        <v>0</v>
      </c>
      <c r="M20" s="718">
        <f t="shared" ref="M20" si="8">SUM(M21:M26)</f>
        <v>0</v>
      </c>
      <c r="N20" s="718">
        <f t="shared" ref="N20" si="9">SUM(N21:N26)</f>
        <v>0</v>
      </c>
      <c r="O20" s="718">
        <f t="shared" ref="O20" si="10">SUM(O21:O26)</f>
        <v>0</v>
      </c>
      <c r="P20" s="718">
        <f t="shared" ref="P20" si="11">SUM(P21:P26)</f>
        <v>0</v>
      </c>
      <c r="Q20" s="718">
        <f t="shared" ref="Q20" si="12">SUM(Q21:Q26)</f>
        <v>0</v>
      </c>
      <c r="R20" s="718">
        <f t="shared" ref="R20" si="13">SUM(R21:R26)</f>
        <v>0</v>
      </c>
      <c r="S20" s="718">
        <f t="shared" ref="S20" si="14">SUM(S21:S26)</f>
        <v>0</v>
      </c>
      <c r="T20" s="718">
        <f t="shared" ref="T20" si="15">SUM(T21:T26)</f>
        <v>0</v>
      </c>
      <c r="U20" s="718">
        <f t="shared" ref="U20" si="16">SUM(U21:U26)</f>
        <v>0</v>
      </c>
      <c r="V20" s="718">
        <f t="shared" ref="V20" si="17">SUM(V21:V26)</f>
        <v>0</v>
      </c>
      <c r="W20" s="718">
        <f t="shared" ref="W20" si="18">SUM(W21:W26)</f>
        <v>0</v>
      </c>
      <c r="X20" s="718">
        <f t="shared" ref="X20" si="19">SUM(X21:X26)</f>
        <v>0</v>
      </c>
      <c r="Y20" s="718">
        <f t="shared" ref="Y20" si="20">SUM(Y21:Y26)</f>
        <v>0</v>
      </c>
      <c r="Z20" s="718">
        <f t="shared" ref="Z20" si="21">SUM(Z21:Z26)</f>
        <v>0</v>
      </c>
      <c r="AA20" s="718">
        <f t="shared" ref="AA20" si="22">SUM(AA21:AA26)</f>
        <v>0</v>
      </c>
      <c r="AB20" s="718">
        <f t="shared" ref="AB20" si="23">SUM(AB21:AB26)</f>
        <v>0</v>
      </c>
      <c r="AC20" s="718">
        <f t="shared" ref="AC20" si="24">SUM(AC21:AC26)</f>
        <v>0</v>
      </c>
      <c r="AD20" s="718">
        <f t="shared" ref="AD20:BG20" si="25">SUM(AD21:AD26)</f>
        <v>0</v>
      </c>
      <c r="AE20" s="718">
        <f t="shared" si="25"/>
        <v>0</v>
      </c>
      <c r="AF20" s="718">
        <f t="shared" si="25"/>
        <v>0</v>
      </c>
      <c r="AG20" s="718">
        <f t="shared" si="25"/>
        <v>0</v>
      </c>
      <c r="AH20" s="718">
        <f t="shared" si="25"/>
        <v>0</v>
      </c>
      <c r="AI20" s="718">
        <f t="shared" si="25"/>
        <v>0</v>
      </c>
      <c r="AJ20" s="718">
        <f t="shared" si="25"/>
        <v>0</v>
      </c>
      <c r="AK20" s="718">
        <f t="shared" si="25"/>
        <v>0</v>
      </c>
      <c r="AL20" s="718">
        <f t="shared" si="25"/>
        <v>0</v>
      </c>
      <c r="AM20" s="718">
        <f t="shared" si="25"/>
        <v>0</v>
      </c>
      <c r="AN20" s="718">
        <f t="shared" si="25"/>
        <v>0</v>
      </c>
      <c r="AO20" s="718">
        <f t="shared" si="25"/>
        <v>0</v>
      </c>
      <c r="AP20" s="718">
        <f t="shared" si="25"/>
        <v>0</v>
      </c>
      <c r="AQ20" s="718">
        <f t="shared" si="25"/>
        <v>0</v>
      </c>
      <c r="AR20" s="718">
        <f t="shared" si="25"/>
        <v>0</v>
      </c>
      <c r="AS20" s="718">
        <f t="shared" si="25"/>
        <v>0</v>
      </c>
      <c r="AT20" s="718">
        <f t="shared" si="25"/>
        <v>0</v>
      </c>
      <c r="AU20" s="718">
        <f t="shared" si="25"/>
        <v>0</v>
      </c>
      <c r="AV20" s="718">
        <f t="shared" si="25"/>
        <v>0</v>
      </c>
      <c r="AW20" s="718">
        <f t="shared" si="25"/>
        <v>0</v>
      </c>
      <c r="AX20" s="718">
        <f t="shared" ref="AX20" si="26">SUM(AX21:AX26)</f>
        <v>0</v>
      </c>
      <c r="AY20" s="718">
        <f t="shared" ref="AY20" si="27">SUM(AY21:AY26)</f>
        <v>0</v>
      </c>
      <c r="AZ20" s="718">
        <f t="shared" ref="AZ20" si="28">SUM(AZ21:AZ26)</f>
        <v>0</v>
      </c>
      <c r="BA20" s="718">
        <f t="shared" ref="BA20" si="29">SUM(BA21:BA26)</f>
        <v>0</v>
      </c>
      <c r="BB20" s="718">
        <f t="shared" ref="BB20" si="30">SUM(BB21:BB26)</f>
        <v>0</v>
      </c>
      <c r="BC20" s="718">
        <f t="shared" si="25"/>
        <v>0</v>
      </c>
      <c r="BD20" s="718">
        <f t="shared" si="25"/>
        <v>0</v>
      </c>
      <c r="BE20" s="718">
        <f t="shared" si="25"/>
        <v>0</v>
      </c>
      <c r="BF20" s="718">
        <f t="shared" si="25"/>
        <v>0</v>
      </c>
      <c r="BG20" s="718">
        <f t="shared" si="25"/>
        <v>0</v>
      </c>
      <c r="BH20" s="752" t="s">
        <v>493</v>
      </c>
      <c r="BV20" s="419"/>
      <c r="BW20" s="419"/>
      <c r="BX20" s="419"/>
      <c r="BY20" s="419"/>
      <c r="BZ20" s="419"/>
      <c r="CA20" s="419"/>
      <c r="CB20" s="419"/>
      <c r="CC20" s="419"/>
      <c r="CD20" s="419"/>
      <c r="CE20" s="419"/>
      <c r="CF20" s="419"/>
      <c r="CG20" s="419"/>
      <c r="CH20" s="419"/>
      <c r="CI20" s="419"/>
      <c r="CJ20" s="419"/>
      <c r="CK20" s="419"/>
      <c r="CL20" s="419"/>
      <c r="CM20" s="419"/>
      <c r="CN20" s="419"/>
      <c r="CO20" s="419"/>
      <c r="CP20" s="419"/>
      <c r="CQ20" s="419"/>
      <c r="CR20" s="419"/>
      <c r="CS20" s="419"/>
      <c r="CT20" s="419"/>
      <c r="CU20" s="419"/>
      <c r="CV20" s="419"/>
      <c r="CW20" s="419"/>
    </row>
    <row r="21" spans="1:101" ht="31.5" x14ac:dyDescent="0.25">
      <c r="A21" s="571" t="s">
        <v>605</v>
      </c>
      <c r="B21" s="572" t="s">
        <v>606</v>
      </c>
      <c r="C21" s="571" t="s">
        <v>747</v>
      </c>
      <c r="D21" s="571" t="s">
        <v>493</v>
      </c>
      <c r="E21" s="847">
        <f t="shared" ref="E21:AC21" si="31">SUM(E27)</f>
        <v>0</v>
      </c>
      <c r="F21" s="847">
        <f t="shared" si="31"/>
        <v>0</v>
      </c>
      <c r="G21" s="847">
        <f t="shared" si="31"/>
        <v>0</v>
      </c>
      <c r="H21" s="847">
        <f t="shared" si="31"/>
        <v>0</v>
      </c>
      <c r="I21" s="847">
        <f t="shared" si="31"/>
        <v>0</v>
      </c>
      <c r="J21" s="847">
        <f t="shared" si="31"/>
        <v>0</v>
      </c>
      <c r="K21" s="847">
        <f t="shared" si="31"/>
        <v>0</v>
      </c>
      <c r="L21" s="847">
        <f t="shared" si="31"/>
        <v>0</v>
      </c>
      <c r="M21" s="847">
        <f t="shared" si="31"/>
        <v>0</v>
      </c>
      <c r="N21" s="847">
        <f t="shared" si="31"/>
        <v>0</v>
      </c>
      <c r="O21" s="847">
        <f t="shared" si="31"/>
        <v>0</v>
      </c>
      <c r="P21" s="847">
        <f t="shared" si="31"/>
        <v>0</v>
      </c>
      <c r="Q21" s="847">
        <f t="shared" si="31"/>
        <v>0</v>
      </c>
      <c r="R21" s="847">
        <f t="shared" si="31"/>
        <v>0</v>
      </c>
      <c r="S21" s="847">
        <f t="shared" si="31"/>
        <v>0</v>
      </c>
      <c r="T21" s="847">
        <f t="shared" si="31"/>
        <v>0</v>
      </c>
      <c r="U21" s="847">
        <f t="shared" si="31"/>
        <v>0</v>
      </c>
      <c r="V21" s="847">
        <f t="shared" si="31"/>
        <v>0</v>
      </c>
      <c r="W21" s="847">
        <f t="shared" si="31"/>
        <v>0</v>
      </c>
      <c r="X21" s="847">
        <f t="shared" si="31"/>
        <v>0</v>
      </c>
      <c r="Y21" s="847">
        <f t="shared" si="31"/>
        <v>0</v>
      </c>
      <c r="Z21" s="847">
        <f t="shared" si="31"/>
        <v>0</v>
      </c>
      <c r="AA21" s="847">
        <f t="shared" si="31"/>
        <v>0</v>
      </c>
      <c r="AB21" s="847">
        <f t="shared" si="31"/>
        <v>0</v>
      </c>
      <c r="AC21" s="847">
        <f t="shared" si="31"/>
        <v>0</v>
      </c>
      <c r="AD21" s="847">
        <f t="shared" ref="AD21:BG21" si="32">SUM(AD27)</f>
        <v>0</v>
      </c>
      <c r="AE21" s="847">
        <f t="shared" si="32"/>
        <v>0</v>
      </c>
      <c r="AF21" s="847">
        <f t="shared" si="32"/>
        <v>0</v>
      </c>
      <c r="AG21" s="847">
        <f t="shared" si="32"/>
        <v>0</v>
      </c>
      <c r="AH21" s="847">
        <f t="shared" si="32"/>
        <v>0</v>
      </c>
      <c r="AI21" s="847">
        <f t="shared" si="32"/>
        <v>0</v>
      </c>
      <c r="AJ21" s="847">
        <f t="shared" si="32"/>
        <v>0</v>
      </c>
      <c r="AK21" s="847">
        <f t="shared" si="32"/>
        <v>0</v>
      </c>
      <c r="AL21" s="847">
        <f t="shared" si="32"/>
        <v>0</v>
      </c>
      <c r="AM21" s="847">
        <f t="shared" si="32"/>
        <v>0</v>
      </c>
      <c r="AN21" s="847">
        <f t="shared" si="32"/>
        <v>0</v>
      </c>
      <c r="AO21" s="847">
        <f t="shared" si="32"/>
        <v>0</v>
      </c>
      <c r="AP21" s="847">
        <f t="shared" si="32"/>
        <v>0</v>
      </c>
      <c r="AQ21" s="847">
        <f t="shared" si="32"/>
        <v>0</v>
      </c>
      <c r="AR21" s="847">
        <f t="shared" si="32"/>
        <v>0</v>
      </c>
      <c r="AS21" s="847">
        <f t="shared" si="32"/>
        <v>0</v>
      </c>
      <c r="AT21" s="847">
        <f t="shared" si="32"/>
        <v>0</v>
      </c>
      <c r="AU21" s="847">
        <f t="shared" si="32"/>
        <v>0</v>
      </c>
      <c r="AV21" s="847">
        <f t="shared" si="32"/>
        <v>0</v>
      </c>
      <c r="AW21" s="847">
        <f t="shared" si="32"/>
        <v>0</v>
      </c>
      <c r="AX21" s="847">
        <f t="shared" ref="AX21:BB21" si="33">SUM(AX27)</f>
        <v>0</v>
      </c>
      <c r="AY21" s="847">
        <f t="shared" si="33"/>
        <v>0</v>
      </c>
      <c r="AZ21" s="847">
        <f t="shared" si="33"/>
        <v>0</v>
      </c>
      <c r="BA21" s="847">
        <f t="shared" si="33"/>
        <v>0</v>
      </c>
      <c r="BB21" s="847">
        <f t="shared" si="33"/>
        <v>0</v>
      </c>
      <c r="BC21" s="847">
        <f t="shared" si="32"/>
        <v>0</v>
      </c>
      <c r="BD21" s="847">
        <f t="shared" si="32"/>
        <v>0</v>
      </c>
      <c r="BE21" s="847">
        <f t="shared" si="32"/>
        <v>0</v>
      </c>
      <c r="BF21" s="847">
        <f t="shared" si="32"/>
        <v>0</v>
      </c>
      <c r="BG21" s="847">
        <f t="shared" si="32"/>
        <v>0</v>
      </c>
      <c r="BH21" s="582" t="s">
        <v>493</v>
      </c>
    </row>
    <row r="22" spans="1:101" ht="31.5" x14ac:dyDescent="0.25">
      <c r="A22" s="571" t="s">
        <v>607</v>
      </c>
      <c r="B22" s="572" t="s">
        <v>688</v>
      </c>
      <c r="C22" s="571" t="s">
        <v>747</v>
      </c>
      <c r="D22" s="571" t="s">
        <v>493</v>
      </c>
      <c r="E22" s="847">
        <f t="shared" ref="E22:AC22" si="34">SUM(E45)</f>
        <v>0</v>
      </c>
      <c r="F22" s="847">
        <f t="shared" si="34"/>
        <v>0</v>
      </c>
      <c r="G22" s="847">
        <f t="shared" si="34"/>
        <v>0</v>
      </c>
      <c r="H22" s="847">
        <f t="shared" si="34"/>
        <v>0</v>
      </c>
      <c r="I22" s="847">
        <f t="shared" si="34"/>
        <v>0</v>
      </c>
      <c r="J22" s="847">
        <f t="shared" si="34"/>
        <v>0</v>
      </c>
      <c r="K22" s="847">
        <f t="shared" si="34"/>
        <v>0</v>
      </c>
      <c r="L22" s="847">
        <f t="shared" si="34"/>
        <v>0</v>
      </c>
      <c r="M22" s="847">
        <f t="shared" si="34"/>
        <v>0</v>
      </c>
      <c r="N22" s="847">
        <f t="shared" si="34"/>
        <v>0</v>
      </c>
      <c r="O22" s="847">
        <f t="shared" si="34"/>
        <v>0</v>
      </c>
      <c r="P22" s="847">
        <f t="shared" si="34"/>
        <v>0</v>
      </c>
      <c r="Q22" s="847">
        <f t="shared" si="34"/>
        <v>0</v>
      </c>
      <c r="R22" s="847">
        <f t="shared" si="34"/>
        <v>0</v>
      </c>
      <c r="S22" s="847">
        <f t="shared" si="34"/>
        <v>0</v>
      </c>
      <c r="T22" s="847">
        <f t="shared" si="34"/>
        <v>0</v>
      </c>
      <c r="U22" s="847">
        <f t="shared" si="34"/>
        <v>0</v>
      </c>
      <c r="V22" s="847">
        <f t="shared" si="34"/>
        <v>0</v>
      </c>
      <c r="W22" s="847">
        <f t="shared" si="34"/>
        <v>0</v>
      </c>
      <c r="X22" s="847">
        <f t="shared" si="34"/>
        <v>0</v>
      </c>
      <c r="Y22" s="847">
        <f t="shared" si="34"/>
        <v>0</v>
      </c>
      <c r="Z22" s="847">
        <f t="shared" si="34"/>
        <v>0</v>
      </c>
      <c r="AA22" s="847">
        <f t="shared" si="34"/>
        <v>0</v>
      </c>
      <c r="AB22" s="847">
        <f t="shared" si="34"/>
        <v>0</v>
      </c>
      <c r="AC22" s="847">
        <f t="shared" si="34"/>
        <v>0</v>
      </c>
      <c r="AD22" s="847">
        <f t="shared" ref="AD22:BG22" si="35">SUM(AD45)</f>
        <v>0</v>
      </c>
      <c r="AE22" s="847">
        <f t="shared" si="35"/>
        <v>0</v>
      </c>
      <c r="AF22" s="847">
        <f t="shared" si="35"/>
        <v>0</v>
      </c>
      <c r="AG22" s="847">
        <f t="shared" si="35"/>
        <v>0</v>
      </c>
      <c r="AH22" s="847">
        <f t="shared" si="35"/>
        <v>0</v>
      </c>
      <c r="AI22" s="847">
        <f t="shared" si="35"/>
        <v>0</v>
      </c>
      <c r="AJ22" s="847">
        <f t="shared" si="35"/>
        <v>0</v>
      </c>
      <c r="AK22" s="847">
        <f t="shared" si="35"/>
        <v>0</v>
      </c>
      <c r="AL22" s="847">
        <f t="shared" si="35"/>
        <v>0</v>
      </c>
      <c r="AM22" s="847">
        <f t="shared" si="35"/>
        <v>0</v>
      </c>
      <c r="AN22" s="847">
        <f t="shared" si="35"/>
        <v>0</v>
      </c>
      <c r="AO22" s="847">
        <f t="shared" si="35"/>
        <v>0</v>
      </c>
      <c r="AP22" s="847">
        <f t="shared" si="35"/>
        <v>0</v>
      </c>
      <c r="AQ22" s="847">
        <f t="shared" si="35"/>
        <v>0</v>
      </c>
      <c r="AR22" s="847">
        <f t="shared" si="35"/>
        <v>0</v>
      </c>
      <c r="AS22" s="847">
        <f t="shared" si="35"/>
        <v>0</v>
      </c>
      <c r="AT22" s="847">
        <f t="shared" si="35"/>
        <v>0</v>
      </c>
      <c r="AU22" s="847">
        <f t="shared" si="35"/>
        <v>0</v>
      </c>
      <c r="AV22" s="847">
        <f t="shared" si="35"/>
        <v>0</v>
      </c>
      <c r="AW22" s="847">
        <f t="shared" si="35"/>
        <v>0</v>
      </c>
      <c r="AX22" s="847">
        <f t="shared" ref="AX22:BB22" si="36">SUM(AX45)</f>
        <v>0</v>
      </c>
      <c r="AY22" s="847">
        <f t="shared" si="36"/>
        <v>0</v>
      </c>
      <c r="AZ22" s="847">
        <f t="shared" si="36"/>
        <v>0</v>
      </c>
      <c r="BA22" s="847">
        <f t="shared" si="36"/>
        <v>0</v>
      </c>
      <c r="BB22" s="847">
        <f t="shared" si="36"/>
        <v>0</v>
      </c>
      <c r="BC22" s="847">
        <f t="shared" si="35"/>
        <v>0</v>
      </c>
      <c r="BD22" s="847">
        <f t="shared" si="35"/>
        <v>0</v>
      </c>
      <c r="BE22" s="847">
        <f t="shared" si="35"/>
        <v>0</v>
      </c>
      <c r="BF22" s="847">
        <f t="shared" si="35"/>
        <v>0</v>
      </c>
      <c r="BG22" s="847">
        <f t="shared" si="35"/>
        <v>0</v>
      </c>
      <c r="BH22" s="582" t="s">
        <v>493</v>
      </c>
    </row>
    <row r="23" spans="1:101" ht="78.75" x14ac:dyDescent="0.25">
      <c r="A23" s="571" t="s">
        <v>609</v>
      </c>
      <c r="B23" s="572" t="s">
        <v>610</v>
      </c>
      <c r="C23" s="571" t="s">
        <v>747</v>
      </c>
      <c r="D23" s="571" t="s">
        <v>493</v>
      </c>
      <c r="E23" s="847">
        <f t="shared" ref="E23:AC23" si="37">SUM(E66)</f>
        <v>0</v>
      </c>
      <c r="F23" s="847">
        <f t="shared" si="37"/>
        <v>0</v>
      </c>
      <c r="G23" s="847">
        <f t="shared" si="37"/>
        <v>0</v>
      </c>
      <c r="H23" s="847">
        <f t="shared" si="37"/>
        <v>0</v>
      </c>
      <c r="I23" s="847">
        <f t="shared" si="37"/>
        <v>0</v>
      </c>
      <c r="J23" s="847">
        <f t="shared" si="37"/>
        <v>0</v>
      </c>
      <c r="K23" s="847">
        <f t="shared" si="37"/>
        <v>0</v>
      </c>
      <c r="L23" s="847">
        <f t="shared" si="37"/>
        <v>0</v>
      </c>
      <c r="M23" s="847">
        <f t="shared" si="37"/>
        <v>0</v>
      </c>
      <c r="N23" s="847">
        <f t="shared" si="37"/>
        <v>0</v>
      </c>
      <c r="O23" s="847">
        <f t="shared" si="37"/>
        <v>0</v>
      </c>
      <c r="P23" s="847">
        <f t="shared" si="37"/>
        <v>0</v>
      </c>
      <c r="Q23" s="847">
        <f t="shared" si="37"/>
        <v>0</v>
      </c>
      <c r="R23" s="847">
        <f t="shared" si="37"/>
        <v>0</v>
      </c>
      <c r="S23" s="847">
        <f t="shared" si="37"/>
        <v>0</v>
      </c>
      <c r="T23" s="847">
        <f t="shared" si="37"/>
        <v>0</v>
      </c>
      <c r="U23" s="847">
        <f t="shared" si="37"/>
        <v>0</v>
      </c>
      <c r="V23" s="847">
        <f t="shared" si="37"/>
        <v>0</v>
      </c>
      <c r="W23" s="847">
        <f t="shared" si="37"/>
        <v>0</v>
      </c>
      <c r="X23" s="847">
        <f t="shared" si="37"/>
        <v>0</v>
      </c>
      <c r="Y23" s="847">
        <f t="shared" si="37"/>
        <v>0</v>
      </c>
      <c r="Z23" s="847">
        <f t="shared" si="37"/>
        <v>0</v>
      </c>
      <c r="AA23" s="847">
        <f t="shared" si="37"/>
        <v>0</v>
      </c>
      <c r="AB23" s="847">
        <f t="shared" si="37"/>
        <v>0</v>
      </c>
      <c r="AC23" s="847">
        <f t="shared" si="37"/>
        <v>0</v>
      </c>
      <c r="AD23" s="847">
        <f t="shared" ref="AD23:BG23" si="38">SUM(AD66)</f>
        <v>0</v>
      </c>
      <c r="AE23" s="847">
        <f t="shared" si="38"/>
        <v>0</v>
      </c>
      <c r="AF23" s="847">
        <f t="shared" si="38"/>
        <v>0</v>
      </c>
      <c r="AG23" s="847">
        <f t="shared" si="38"/>
        <v>0</v>
      </c>
      <c r="AH23" s="847">
        <f t="shared" si="38"/>
        <v>0</v>
      </c>
      <c r="AI23" s="847">
        <f t="shared" si="38"/>
        <v>0</v>
      </c>
      <c r="AJ23" s="847">
        <f t="shared" si="38"/>
        <v>0</v>
      </c>
      <c r="AK23" s="847">
        <f t="shared" si="38"/>
        <v>0</v>
      </c>
      <c r="AL23" s="847">
        <f t="shared" si="38"/>
        <v>0</v>
      </c>
      <c r="AM23" s="847">
        <f t="shared" si="38"/>
        <v>0</v>
      </c>
      <c r="AN23" s="847">
        <f t="shared" si="38"/>
        <v>0</v>
      </c>
      <c r="AO23" s="847">
        <f t="shared" si="38"/>
        <v>0</v>
      </c>
      <c r="AP23" s="847">
        <f t="shared" si="38"/>
        <v>0</v>
      </c>
      <c r="AQ23" s="847">
        <f t="shared" si="38"/>
        <v>0</v>
      </c>
      <c r="AR23" s="847">
        <f t="shared" si="38"/>
        <v>0</v>
      </c>
      <c r="AS23" s="847">
        <f t="shared" si="38"/>
        <v>0</v>
      </c>
      <c r="AT23" s="847">
        <f t="shared" si="38"/>
        <v>0</v>
      </c>
      <c r="AU23" s="847">
        <f t="shared" si="38"/>
        <v>0</v>
      </c>
      <c r="AV23" s="847">
        <f t="shared" si="38"/>
        <v>0</v>
      </c>
      <c r="AW23" s="847">
        <f t="shared" si="38"/>
        <v>0</v>
      </c>
      <c r="AX23" s="847">
        <f t="shared" ref="AX23:BB23" si="39">SUM(AX66)</f>
        <v>0</v>
      </c>
      <c r="AY23" s="847">
        <f t="shared" si="39"/>
        <v>0</v>
      </c>
      <c r="AZ23" s="847">
        <f t="shared" si="39"/>
        <v>0</v>
      </c>
      <c r="BA23" s="847">
        <f t="shared" si="39"/>
        <v>0</v>
      </c>
      <c r="BB23" s="847">
        <f t="shared" si="39"/>
        <v>0</v>
      </c>
      <c r="BC23" s="847">
        <f t="shared" si="38"/>
        <v>0</v>
      </c>
      <c r="BD23" s="847">
        <f t="shared" si="38"/>
        <v>0</v>
      </c>
      <c r="BE23" s="847">
        <f t="shared" si="38"/>
        <v>0</v>
      </c>
      <c r="BF23" s="847">
        <f t="shared" si="38"/>
        <v>0</v>
      </c>
      <c r="BG23" s="847">
        <f t="shared" si="38"/>
        <v>0</v>
      </c>
      <c r="BH23" s="582" t="s">
        <v>493</v>
      </c>
    </row>
    <row r="24" spans="1:101" ht="47.25" x14ac:dyDescent="0.25">
      <c r="A24" s="571" t="s">
        <v>611</v>
      </c>
      <c r="B24" s="572" t="s">
        <v>687</v>
      </c>
      <c r="C24" s="571" t="s">
        <v>747</v>
      </c>
      <c r="D24" s="571" t="s">
        <v>493</v>
      </c>
      <c r="E24" s="847">
        <f t="shared" ref="E24:AC24" si="40">SUM(E82)</f>
        <v>0</v>
      </c>
      <c r="F24" s="847">
        <f t="shared" si="40"/>
        <v>0</v>
      </c>
      <c r="G24" s="847">
        <f t="shared" si="40"/>
        <v>0</v>
      </c>
      <c r="H24" s="847">
        <f t="shared" si="40"/>
        <v>0</v>
      </c>
      <c r="I24" s="847">
        <f t="shared" si="40"/>
        <v>0</v>
      </c>
      <c r="J24" s="847">
        <f t="shared" si="40"/>
        <v>0</v>
      </c>
      <c r="K24" s="847">
        <f t="shared" si="40"/>
        <v>0</v>
      </c>
      <c r="L24" s="847">
        <f t="shared" si="40"/>
        <v>0</v>
      </c>
      <c r="M24" s="847">
        <f t="shared" si="40"/>
        <v>0</v>
      </c>
      <c r="N24" s="847">
        <f t="shared" si="40"/>
        <v>0</v>
      </c>
      <c r="O24" s="847">
        <f t="shared" si="40"/>
        <v>0</v>
      </c>
      <c r="P24" s="847">
        <f t="shared" si="40"/>
        <v>0</v>
      </c>
      <c r="Q24" s="847">
        <f t="shared" si="40"/>
        <v>0</v>
      </c>
      <c r="R24" s="847">
        <f t="shared" si="40"/>
        <v>0</v>
      </c>
      <c r="S24" s="847">
        <f t="shared" si="40"/>
        <v>0</v>
      </c>
      <c r="T24" s="847">
        <f t="shared" si="40"/>
        <v>0</v>
      </c>
      <c r="U24" s="847">
        <f t="shared" si="40"/>
        <v>0</v>
      </c>
      <c r="V24" s="847">
        <f t="shared" si="40"/>
        <v>0</v>
      </c>
      <c r="W24" s="847">
        <f t="shared" si="40"/>
        <v>0</v>
      </c>
      <c r="X24" s="847">
        <f t="shared" si="40"/>
        <v>0</v>
      </c>
      <c r="Y24" s="847">
        <f t="shared" si="40"/>
        <v>0</v>
      </c>
      <c r="Z24" s="847">
        <f t="shared" si="40"/>
        <v>0</v>
      </c>
      <c r="AA24" s="847">
        <f t="shared" si="40"/>
        <v>0</v>
      </c>
      <c r="AB24" s="847">
        <f t="shared" si="40"/>
        <v>0</v>
      </c>
      <c r="AC24" s="847">
        <f t="shared" si="40"/>
        <v>0</v>
      </c>
      <c r="AD24" s="847">
        <f t="shared" ref="AD24:BG24" si="41">SUM(AD82)</f>
        <v>0</v>
      </c>
      <c r="AE24" s="847">
        <f t="shared" si="41"/>
        <v>0</v>
      </c>
      <c r="AF24" s="847">
        <f t="shared" si="41"/>
        <v>0</v>
      </c>
      <c r="AG24" s="847">
        <f t="shared" si="41"/>
        <v>0</v>
      </c>
      <c r="AH24" s="847">
        <f t="shared" si="41"/>
        <v>0</v>
      </c>
      <c r="AI24" s="847">
        <f t="shared" si="41"/>
        <v>0</v>
      </c>
      <c r="AJ24" s="847">
        <f t="shared" si="41"/>
        <v>0</v>
      </c>
      <c r="AK24" s="847">
        <f t="shared" si="41"/>
        <v>0</v>
      </c>
      <c r="AL24" s="847">
        <f t="shared" si="41"/>
        <v>0</v>
      </c>
      <c r="AM24" s="847">
        <f t="shared" si="41"/>
        <v>0</v>
      </c>
      <c r="AN24" s="847">
        <f t="shared" si="41"/>
        <v>0</v>
      </c>
      <c r="AO24" s="847">
        <f t="shared" si="41"/>
        <v>0</v>
      </c>
      <c r="AP24" s="847">
        <f t="shared" si="41"/>
        <v>0</v>
      </c>
      <c r="AQ24" s="847">
        <f t="shared" si="41"/>
        <v>0</v>
      </c>
      <c r="AR24" s="847">
        <f t="shared" si="41"/>
        <v>0</v>
      </c>
      <c r="AS24" s="847">
        <f t="shared" si="41"/>
        <v>0</v>
      </c>
      <c r="AT24" s="847">
        <f t="shared" si="41"/>
        <v>0</v>
      </c>
      <c r="AU24" s="847">
        <f t="shared" si="41"/>
        <v>0</v>
      </c>
      <c r="AV24" s="847">
        <f t="shared" si="41"/>
        <v>0</v>
      </c>
      <c r="AW24" s="847">
        <f t="shared" si="41"/>
        <v>0</v>
      </c>
      <c r="AX24" s="847">
        <f t="shared" ref="AX24:BB24" si="42">SUM(AX82)</f>
        <v>0</v>
      </c>
      <c r="AY24" s="847">
        <f t="shared" si="42"/>
        <v>0</v>
      </c>
      <c r="AZ24" s="847">
        <f t="shared" si="42"/>
        <v>0</v>
      </c>
      <c r="BA24" s="847">
        <f t="shared" si="42"/>
        <v>0</v>
      </c>
      <c r="BB24" s="847">
        <f t="shared" si="42"/>
        <v>0</v>
      </c>
      <c r="BC24" s="847">
        <f t="shared" si="41"/>
        <v>0</v>
      </c>
      <c r="BD24" s="847">
        <f t="shared" si="41"/>
        <v>0</v>
      </c>
      <c r="BE24" s="847">
        <f t="shared" si="41"/>
        <v>0</v>
      </c>
      <c r="BF24" s="847">
        <f t="shared" si="41"/>
        <v>0</v>
      </c>
      <c r="BG24" s="847">
        <f t="shared" si="41"/>
        <v>0</v>
      </c>
      <c r="BH24" s="582" t="s">
        <v>493</v>
      </c>
    </row>
    <row r="25" spans="1:101" ht="47.25" x14ac:dyDescent="0.25">
      <c r="A25" s="571" t="s">
        <v>613</v>
      </c>
      <c r="B25" s="572" t="s">
        <v>614</v>
      </c>
      <c r="C25" s="571" t="s">
        <v>747</v>
      </c>
      <c r="D25" s="571" t="s">
        <v>493</v>
      </c>
      <c r="E25" s="847">
        <v>0</v>
      </c>
      <c r="F25" s="878">
        <v>0</v>
      </c>
      <c r="G25" s="878">
        <v>0</v>
      </c>
      <c r="H25" s="878">
        <v>0</v>
      </c>
      <c r="I25" s="878">
        <v>0</v>
      </c>
      <c r="J25" s="878">
        <v>0</v>
      </c>
      <c r="K25" s="878">
        <v>0</v>
      </c>
      <c r="L25" s="878">
        <v>0</v>
      </c>
      <c r="M25" s="878">
        <v>0</v>
      </c>
      <c r="N25" s="878">
        <v>0</v>
      </c>
      <c r="O25" s="878">
        <v>0</v>
      </c>
      <c r="P25" s="878">
        <v>0</v>
      </c>
      <c r="Q25" s="878">
        <v>0</v>
      </c>
      <c r="R25" s="878">
        <v>0</v>
      </c>
      <c r="S25" s="878">
        <v>0</v>
      </c>
      <c r="T25" s="878">
        <v>0</v>
      </c>
      <c r="U25" s="878">
        <v>0</v>
      </c>
      <c r="V25" s="878">
        <v>0</v>
      </c>
      <c r="W25" s="878">
        <v>0</v>
      </c>
      <c r="X25" s="878">
        <v>0</v>
      </c>
      <c r="Y25" s="878">
        <v>0</v>
      </c>
      <c r="Z25" s="878">
        <v>0</v>
      </c>
      <c r="AA25" s="878">
        <v>0</v>
      </c>
      <c r="AB25" s="878">
        <v>0</v>
      </c>
      <c r="AC25" s="878">
        <v>0</v>
      </c>
      <c r="AD25" s="878">
        <v>0</v>
      </c>
      <c r="AE25" s="878">
        <v>0</v>
      </c>
      <c r="AF25" s="878">
        <v>0</v>
      </c>
      <c r="AG25" s="878">
        <v>0</v>
      </c>
      <c r="AH25" s="878">
        <v>0</v>
      </c>
      <c r="AI25" s="878">
        <v>0</v>
      </c>
      <c r="AJ25" s="878">
        <v>0</v>
      </c>
      <c r="AK25" s="878">
        <v>0</v>
      </c>
      <c r="AL25" s="878">
        <v>0</v>
      </c>
      <c r="AM25" s="878">
        <v>0</v>
      </c>
      <c r="AN25" s="878">
        <v>0</v>
      </c>
      <c r="AO25" s="878">
        <v>0</v>
      </c>
      <c r="AP25" s="878">
        <v>0</v>
      </c>
      <c r="AQ25" s="878">
        <v>0</v>
      </c>
      <c r="AR25" s="878">
        <v>0</v>
      </c>
      <c r="AS25" s="878">
        <v>0</v>
      </c>
      <c r="AT25" s="878">
        <v>0</v>
      </c>
      <c r="AU25" s="878">
        <v>0</v>
      </c>
      <c r="AV25" s="878">
        <v>0</v>
      </c>
      <c r="AW25" s="878">
        <v>0</v>
      </c>
      <c r="AX25" s="878">
        <v>0</v>
      </c>
      <c r="AY25" s="878">
        <v>0</v>
      </c>
      <c r="AZ25" s="878">
        <v>0</v>
      </c>
      <c r="BA25" s="878">
        <v>0</v>
      </c>
      <c r="BB25" s="878">
        <v>0</v>
      </c>
      <c r="BC25" s="878">
        <v>0</v>
      </c>
      <c r="BD25" s="878">
        <v>0</v>
      </c>
      <c r="BE25" s="878">
        <v>0</v>
      </c>
      <c r="BF25" s="878">
        <v>0</v>
      </c>
      <c r="BG25" s="878">
        <v>0</v>
      </c>
      <c r="BH25" s="582" t="s">
        <v>493</v>
      </c>
    </row>
    <row r="26" spans="1:101" ht="31.5" x14ac:dyDescent="0.25">
      <c r="A26" s="571" t="s">
        <v>615</v>
      </c>
      <c r="B26" s="572" t="s">
        <v>616</v>
      </c>
      <c r="C26" s="571" t="s">
        <v>747</v>
      </c>
      <c r="D26" s="571" t="s">
        <v>493</v>
      </c>
      <c r="E26" s="847">
        <v>0</v>
      </c>
      <c r="F26" s="859">
        <v>0</v>
      </c>
      <c r="G26" s="859">
        <v>0</v>
      </c>
      <c r="H26" s="859">
        <v>0</v>
      </c>
      <c r="I26" s="859">
        <v>0</v>
      </c>
      <c r="J26" s="859">
        <v>0</v>
      </c>
      <c r="K26" s="859">
        <v>0</v>
      </c>
      <c r="L26" s="859">
        <v>0</v>
      </c>
      <c r="M26" s="859">
        <v>0</v>
      </c>
      <c r="N26" s="859">
        <v>0</v>
      </c>
      <c r="O26" s="859">
        <v>0</v>
      </c>
      <c r="P26" s="859">
        <v>0</v>
      </c>
      <c r="Q26" s="859">
        <v>0</v>
      </c>
      <c r="R26" s="859">
        <v>0</v>
      </c>
      <c r="S26" s="859">
        <v>0</v>
      </c>
      <c r="T26" s="859">
        <v>0</v>
      </c>
      <c r="U26" s="859">
        <v>0</v>
      </c>
      <c r="V26" s="859">
        <v>0</v>
      </c>
      <c r="W26" s="859">
        <v>0</v>
      </c>
      <c r="X26" s="859">
        <v>0</v>
      </c>
      <c r="Y26" s="859">
        <v>0</v>
      </c>
      <c r="Z26" s="859">
        <v>0</v>
      </c>
      <c r="AA26" s="859">
        <v>0</v>
      </c>
      <c r="AB26" s="859">
        <v>0</v>
      </c>
      <c r="AC26" s="859">
        <v>0</v>
      </c>
      <c r="AD26" s="859">
        <v>0</v>
      </c>
      <c r="AE26" s="859">
        <v>0</v>
      </c>
      <c r="AF26" s="859">
        <v>0</v>
      </c>
      <c r="AG26" s="859">
        <v>0</v>
      </c>
      <c r="AH26" s="859">
        <v>0</v>
      </c>
      <c r="AI26" s="859">
        <v>0</v>
      </c>
      <c r="AJ26" s="859">
        <v>0</v>
      </c>
      <c r="AK26" s="859">
        <v>0</v>
      </c>
      <c r="AL26" s="859">
        <v>0</v>
      </c>
      <c r="AM26" s="859">
        <v>0</v>
      </c>
      <c r="AN26" s="859">
        <v>0</v>
      </c>
      <c r="AO26" s="859">
        <v>0</v>
      </c>
      <c r="AP26" s="859">
        <v>0</v>
      </c>
      <c r="AQ26" s="859">
        <v>0</v>
      </c>
      <c r="AR26" s="859">
        <v>0</v>
      </c>
      <c r="AS26" s="859">
        <v>0</v>
      </c>
      <c r="AT26" s="859">
        <v>0</v>
      </c>
      <c r="AU26" s="859">
        <v>0</v>
      </c>
      <c r="AV26" s="859">
        <v>0</v>
      </c>
      <c r="AW26" s="859">
        <v>0</v>
      </c>
      <c r="AX26" s="859">
        <v>0</v>
      </c>
      <c r="AY26" s="859">
        <v>0</v>
      </c>
      <c r="AZ26" s="859">
        <v>0</v>
      </c>
      <c r="BA26" s="859">
        <v>0</v>
      </c>
      <c r="BB26" s="859">
        <v>0</v>
      </c>
      <c r="BC26" s="859">
        <v>0</v>
      </c>
      <c r="BD26" s="859">
        <v>0</v>
      </c>
      <c r="BE26" s="859">
        <v>0</v>
      </c>
      <c r="BF26" s="859">
        <v>0</v>
      </c>
      <c r="BG26" s="859">
        <v>0</v>
      </c>
      <c r="BH26" s="582" t="s">
        <v>493</v>
      </c>
    </row>
    <row r="27" spans="1:101" ht="31.5" x14ac:dyDescent="0.25">
      <c r="A27" s="571" t="s">
        <v>494</v>
      </c>
      <c r="B27" s="572" t="s">
        <v>617</v>
      </c>
      <c r="C27" s="571" t="s">
        <v>747</v>
      </c>
      <c r="D27" s="571" t="s">
        <v>493</v>
      </c>
      <c r="E27" s="847">
        <f t="shared" ref="E27" si="43">SUM(E28,E32,E35,E42)</f>
        <v>0</v>
      </c>
      <c r="F27" s="847">
        <f t="shared" ref="F27" si="44">SUM(F28,F32,F35,F42)</f>
        <v>0</v>
      </c>
      <c r="G27" s="847">
        <f t="shared" ref="G27" si="45">SUM(G28,G32,G35,G42)</f>
        <v>0</v>
      </c>
      <c r="H27" s="847">
        <f t="shared" ref="H27" si="46">SUM(H28,H32,H35,H42)</f>
        <v>0</v>
      </c>
      <c r="I27" s="847">
        <f t="shared" ref="I27" si="47">SUM(I28,I32,I35,I42)</f>
        <v>0</v>
      </c>
      <c r="J27" s="847">
        <f t="shared" ref="J27" si="48">SUM(J28,J32,J35,J42)</f>
        <v>0</v>
      </c>
      <c r="K27" s="847">
        <f t="shared" ref="K27" si="49">SUM(K28,K32,K35,K42)</f>
        <v>0</v>
      </c>
      <c r="L27" s="847">
        <f t="shared" ref="L27" si="50">SUM(L28,L32,L35,L42)</f>
        <v>0</v>
      </c>
      <c r="M27" s="847">
        <f t="shared" ref="M27" si="51">SUM(M28,M32,M35,M42)</f>
        <v>0</v>
      </c>
      <c r="N27" s="847">
        <f t="shared" ref="N27" si="52">SUM(N28,N32,N35,N42)</f>
        <v>0</v>
      </c>
      <c r="O27" s="847">
        <f t="shared" ref="O27" si="53">SUM(O28,O32,O35,O42)</f>
        <v>0</v>
      </c>
      <c r="P27" s="847">
        <f t="shared" ref="P27" si="54">SUM(P28,P32,P35,P42)</f>
        <v>0</v>
      </c>
      <c r="Q27" s="847">
        <f t="shared" ref="Q27" si="55">SUM(Q28,Q32,Q35,Q42)</f>
        <v>0</v>
      </c>
      <c r="R27" s="847">
        <f t="shared" ref="R27" si="56">SUM(R28,R32,R35,R42)</f>
        <v>0</v>
      </c>
      <c r="S27" s="847">
        <f t="shared" ref="S27" si="57">SUM(S28,S32,S35,S42)</f>
        <v>0</v>
      </c>
      <c r="T27" s="847">
        <f t="shared" ref="T27" si="58">SUM(T28,T32,T35,T42)</f>
        <v>0</v>
      </c>
      <c r="U27" s="847">
        <f t="shared" ref="U27" si="59">SUM(U28,U32,U35,U42)</f>
        <v>0</v>
      </c>
      <c r="V27" s="847">
        <f t="shared" ref="V27" si="60">SUM(V28,V32,V35,V42)</f>
        <v>0</v>
      </c>
      <c r="W27" s="847">
        <f t="shared" ref="W27" si="61">SUM(W28,W32,W35,W42)</f>
        <v>0</v>
      </c>
      <c r="X27" s="847">
        <f t="shared" ref="X27" si="62">SUM(X28,X32,X35,X42)</f>
        <v>0</v>
      </c>
      <c r="Y27" s="847">
        <f t="shared" ref="Y27" si="63">SUM(Y28,Y32,Y35,Y42)</f>
        <v>0</v>
      </c>
      <c r="Z27" s="847">
        <f t="shared" ref="Z27" si="64">SUM(Z28,Z32,Z35,Z42)</f>
        <v>0</v>
      </c>
      <c r="AA27" s="847">
        <f t="shared" ref="AA27" si="65">SUM(AA28,AA32,AA35,AA42)</f>
        <v>0</v>
      </c>
      <c r="AB27" s="847">
        <f t="shared" ref="AB27" si="66">SUM(AB28,AB32,AB35,AB42)</f>
        <v>0</v>
      </c>
      <c r="AC27" s="847">
        <f t="shared" ref="AC27" si="67">SUM(AC28,AC32,AC35,AC42)</f>
        <v>0</v>
      </c>
      <c r="AD27" s="847">
        <f t="shared" ref="AD27:BG27" si="68">SUM(AD28,AD32,AD35,AD42)</f>
        <v>0</v>
      </c>
      <c r="AE27" s="847">
        <f t="shared" si="68"/>
        <v>0</v>
      </c>
      <c r="AF27" s="847">
        <f t="shared" si="68"/>
        <v>0</v>
      </c>
      <c r="AG27" s="847">
        <f t="shared" si="68"/>
        <v>0</v>
      </c>
      <c r="AH27" s="847">
        <f t="shared" si="68"/>
        <v>0</v>
      </c>
      <c r="AI27" s="847">
        <f t="shared" si="68"/>
        <v>0</v>
      </c>
      <c r="AJ27" s="847">
        <f t="shared" si="68"/>
        <v>0</v>
      </c>
      <c r="AK27" s="847">
        <f t="shared" si="68"/>
        <v>0</v>
      </c>
      <c r="AL27" s="847">
        <f t="shared" si="68"/>
        <v>0</v>
      </c>
      <c r="AM27" s="847">
        <f t="shared" si="68"/>
        <v>0</v>
      </c>
      <c r="AN27" s="847">
        <f t="shared" si="68"/>
        <v>0</v>
      </c>
      <c r="AO27" s="847">
        <f t="shared" si="68"/>
        <v>0</v>
      </c>
      <c r="AP27" s="847">
        <f t="shared" si="68"/>
        <v>0</v>
      </c>
      <c r="AQ27" s="847">
        <f t="shared" si="68"/>
        <v>0</v>
      </c>
      <c r="AR27" s="847">
        <f t="shared" si="68"/>
        <v>0</v>
      </c>
      <c r="AS27" s="847">
        <f t="shared" si="68"/>
        <v>0</v>
      </c>
      <c r="AT27" s="847">
        <f t="shared" si="68"/>
        <v>0</v>
      </c>
      <c r="AU27" s="847">
        <f t="shared" si="68"/>
        <v>0</v>
      </c>
      <c r="AV27" s="847">
        <f t="shared" si="68"/>
        <v>0</v>
      </c>
      <c r="AW27" s="847">
        <f t="shared" si="68"/>
        <v>0</v>
      </c>
      <c r="AX27" s="847">
        <f t="shared" ref="AX27" si="69">SUM(AX28,AX32,AX35,AX42)</f>
        <v>0</v>
      </c>
      <c r="AY27" s="847">
        <f t="shared" ref="AY27" si="70">SUM(AY28,AY32,AY35,AY42)</f>
        <v>0</v>
      </c>
      <c r="AZ27" s="847">
        <f t="shared" ref="AZ27" si="71">SUM(AZ28,AZ32,AZ35,AZ42)</f>
        <v>0</v>
      </c>
      <c r="BA27" s="847">
        <f t="shared" ref="BA27" si="72">SUM(BA28,BA32,BA35,BA42)</f>
        <v>0</v>
      </c>
      <c r="BB27" s="847">
        <f t="shared" ref="BB27" si="73">SUM(BB28,BB32,BB35,BB42)</f>
        <v>0</v>
      </c>
      <c r="BC27" s="847">
        <f t="shared" si="68"/>
        <v>0</v>
      </c>
      <c r="BD27" s="847">
        <f t="shared" si="68"/>
        <v>0</v>
      </c>
      <c r="BE27" s="847">
        <f t="shared" si="68"/>
        <v>0</v>
      </c>
      <c r="BF27" s="847">
        <f t="shared" si="68"/>
        <v>0</v>
      </c>
      <c r="BG27" s="847">
        <f t="shared" si="68"/>
        <v>0</v>
      </c>
      <c r="BH27" s="582" t="s">
        <v>493</v>
      </c>
    </row>
    <row r="28" spans="1:101" ht="47.25" x14ac:dyDescent="0.25">
      <c r="A28" s="571" t="s">
        <v>496</v>
      </c>
      <c r="B28" s="572" t="s">
        <v>618</v>
      </c>
      <c r="C28" s="571" t="s">
        <v>747</v>
      </c>
      <c r="D28" s="571" t="s">
        <v>493</v>
      </c>
      <c r="E28" s="847">
        <f t="shared" ref="E28" si="74">SUM(E29:E31)</f>
        <v>0</v>
      </c>
      <c r="F28" s="847">
        <f t="shared" ref="F28" si="75">SUM(F29:F31)</f>
        <v>0</v>
      </c>
      <c r="G28" s="847">
        <f t="shared" ref="G28" si="76">SUM(G29:G31)</f>
        <v>0</v>
      </c>
      <c r="H28" s="847">
        <f t="shared" ref="H28" si="77">SUM(H29:H31)</f>
        <v>0</v>
      </c>
      <c r="I28" s="847">
        <f t="shared" ref="I28" si="78">SUM(I29:I31)</f>
        <v>0</v>
      </c>
      <c r="J28" s="847">
        <f t="shared" ref="J28" si="79">SUM(J29:J31)</f>
        <v>0</v>
      </c>
      <c r="K28" s="847">
        <f t="shared" ref="K28" si="80">SUM(K29:K31)</f>
        <v>0</v>
      </c>
      <c r="L28" s="847">
        <f t="shared" ref="L28" si="81">SUM(L29:L31)</f>
        <v>0</v>
      </c>
      <c r="M28" s="847">
        <f t="shared" ref="M28" si="82">SUM(M29:M31)</f>
        <v>0</v>
      </c>
      <c r="N28" s="847">
        <f t="shared" ref="N28" si="83">SUM(N29:N31)</f>
        <v>0</v>
      </c>
      <c r="O28" s="847">
        <f t="shared" ref="O28" si="84">SUM(O29:O31)</f>
        <v>0</v>
      </c>
      <c r="P28" s="847">
        <f t="shared" ref="P28" si="85">SUM(P29:P31)</f>
        <v>0</v>
      </c>
      <c r="Q28" s="847">
        <f t="shared" ref="Q28" si="86">SUM(Q29:Q31)</f>
        <v>0</v>
      </c>
      <c r="R28" s="847">
        <f t="shared" ref="R28" si="87">SUM(R29:R31)</f>
        <v>0</v>
      </c>
      <c r="S28" s="847">
        <f t="shared" ref="S28" si="88">SUM(S29:S31)</f>
        <v>0</v>
      </c>
      <c r="T28" s="847">
        <f t="shared" ref="T28" si="89">SUM(T29:T31)</f>
        <v>0</v>
      </c>
      <c r="U28" s="847">
        <f t="shared" ref="U28" si="90">SUM(U29:U31)</f>
        <v>0</v>
      </c>
      <c r="V28" s="847">
        <f t="shared" ref="V28" si="91">SUM(V29:V31)</f>
        <v>0</v>
      </c>
      <c r="W28" s="847">
        <f t="shared" ref="W28" si="92">SUM(W29:W31)</f>
        <v>0</v>
      </c>
      <c r="X28" s="847">
        <f t="shared" ref="X28" si="93">SUM(X29:X31)</f>
        <v>0</v>
      </c>
      <c r="Y28" s="847">
        <f t="shared" ref="Y28" si="94">SUM(Y29:Y31)</f>
        <v>0</v>
      </c>
      <c r="Z28" s="847">
        <f t="shared" ref="Z28" si="95">SUM(Z29:Z31)</f>
        <v>0</v>
      </c>
      <c r="AA28" s="847">
        <f t="shared" ref="AA28" si="96">SUM(AA29:AA31)</f>
        <v>0</v>
      </c>
      <c r="AB28" s="847">
        <f t="shared" ref="AB28" si="97">SUM(AB29:AB31)</f>
        <v>0</v>
      </c>
      <c r="AC28" s="847">
        <f t="shared" ref="AC28" si="98">SUM(AC29:AC31)</f>
        <v>0</v>
      </c>
      <c r="AD28" s="847">
        <f t="shared" ref="AD28:BG28" si="99">SUM(AD29:AD31)</f>
        <v>0</v>
      </c>
      <c r="AE28" s="847">
        <f t="shared" si="99"/>
        <v>0</v>
      </c>
      <c r="AF28" s="847">
        <f t="shared" si="99"/>
        <v>0</v>
      </c>
      <c r="AG28" s="847">
        <f t="shared" si="99"/>
        <v>0</v>
      </c>
      <c r="AH28" s="847">
        <f t="shared" si="99"/>
        <v>0</v>
      </c>
      <c r="AI28" s="847">
        <f t="shared" si="99"/>
        <v>0</v>
      </c>
      <c r="AJ28" s="847">
        <f t="shared" si="99"/>
        <v>0</v>
      </c>
      <c r="AK28" s="847">
        <f t="shared" si="99"/>
        <v>0</v>
      </c>
      <c r="AL28" s="847">
        <f t="shared" si="99"/>
        <v>0</v>
      </c>
      <c r="AM28" s="847">
        <f t="shared" si="99"/>
        <v>0</v>
      </c>
      <c r="AN28" s="847">
        <f t="shared" si="99"/>
        <v>0</v>
      </c>
      <c r="AO28" s="847">
        <f t="shared" si="99"/>
        <v>0</v>
      </c>
      <c r="AP28" s="847">
        <f t="shared" si="99"/>
        <v>0</v>
      </c>
      <c r="AQ28" s="847">
        <f t="shared" si="99"/>
        <v>0</v>
      </c>
      <c r="AR28" s="847">
        <f t="shared" si="99"/>
        <v>0</v>
      </c>
      <c r="AS28" s="847">
        <f t="shared" si="99"/>
        <v>0</v>
      </c>
      <c r="AT28" s="847">
        <f t="shared" si="99"/>
        <v>0</v>
      </c>
      <c r="AU28" s="847">
        <f t="shared" si="99"/>
        <v>0</v>
      </c>
      <c r="AV28" s="847">
        <f t="shared" si="99"/>
        <v>0</v>
      </c>
      <c r="AW28" s="847">
        <f t="shared" si="99"/>
        <v>0</v>
      </c>
      <c r="AX28" s="847">
        <f t="shared" ref="AX28" si="100">SUM(AX29:AX31)</f>
        <v>0</v>
      </c>
      <c r="AY28" s="847">
        <f t="shared" ref="AY28" si="101">SUM(AY29:AY31)</f>
        <v>0</v>
      </c>
      <c r="AZ28" s="847">
        <f t="shared" ref="AZ28" si="102">SUM(AZ29:AZ31)</f>
        <v>0</v>
      </c>
      <c r="BA28" s="847">
        <f t="shared" ref="BA28" si="103">SUM(BA29:BA31)</f>
        <v>0</v>
      </c>
      <c r="BB28" s="847">
        <f t="shared" ref="BB28" si="104">SUM(BB29:BB31)</f>
        <v>0</v>
      </c>
      <c r="BC28" s="847">
        <f t="shared" si="99"/>
        <v>0</v>
      </c>
      <c r="BD28" s="847">
        <f t="shared" si="99"/>
        <v>0</v>
      </c>
      <c r="BE28" s="847">
        <f t="shared" si="99"/>
        <v>0</v>
      </c>
      <c r="BF28" s="847">
        <f t="shared" si="99"/>
        <v>0</v>
      </c>
      <c r="BG28" s="847">
        <f t="shared" si="99"/>
        <v>0</v>
      </c>
      <c r="BH28" s="582" t="s">
        <v>493</v>
      </c>
    </row>
    <row r="29" spans="1:101" ht="78.75" x14ac:dyDescent="0.25">
      <c r="A29" s="571" t="s">
        <v>500</v>
      </c>
      <c r="B29" s="572" t="s">
        <v>671</v>
      </c>
      <c r="C29" s="571" t="s">
        <v>747</v>
      </c>
      <c r="D29" s="571" t="s">
        <v>493</v>
      </c>
      <c r="E29" s="847">
        <v>0</v>
      </c>
      <c r="F29" s="847">
        <v>0</v>
      </c>
      <c r="G29" s="847">
        <v>0</v>
      </c>
      <c r="H29" s="847">
        <v>0</v>
      </c>
      <c r="I29" s="847">
        <v>0</v>
      </c>
      <c r="J29" s="847">
        <v>0</v>
      </c>
      <c r="K29" s="847">
        <v>0</v>
      </c>
      <c r="L29" s="847">
        <v>0</v>
      </c>
      <c r="M29" s="847">
        <v>0</v>
      </c>
      <c r="N29" s="847">
        <v>0</v>
      </c>
      <c r="O29" s="847">
        <v>0</v>
      </c>
      <c r="P29" s="847">
        <v>0</v>
      </c>
      <c r="Q29" s="847">
        <v>0</v>
      </c>
      <c r="R29" s="847">
        <v>0</v>
      </c>
      <c r="S29" s="847">
        <v>0</v>
      </c>
      <c r="T29" s="847">
        <v>0</v>
      </c>
      <c r="U29" s="847">
        <v>0</v>
      </c>
      <c r="V29" s="847">
        <v>0</v>
      </c>
      <c r="W29" s="847">
        <v>0</v>
      </c>
      <c r="X29" s="847">
        <v>0</v>
      </c>
      <c r="Y29" s="847">
        <v>0</v>
      </c>
      <c r="Z29" s="847">
        <v>0</v>
      </c>
      <c r="AA29" s="847">
        <v>0</v>
      </c>
      <c r="AB29" s="847">
        <v>0</v>
      </c>
      <c r="AC29" s="847">
        <v>0</v>
      </c>
      <c r="AD29" s="847">
        <v>0</v>
      </c>
      <c r="AE29" s="847">
        <v>0</v>
      </c>
      <c r="AF29" s="847">
        <v>0</v>
      </c>
      <c r="AG29" s="847">
        <v>0</v>
      </c>
      <c r="AH29" s="847">
        <v>0</v>
      </c>
      <c r="AI29" s="847">
        <v>0</v>
      </c>
      <c r="AJ29" s="847">
        <v>0</v>
      </c>
      <c r="AK29" s="847">
        <v>0</v>
      </c>
      <c r="AL29" s="847">
        <v>0</v>
      </c>
      <c r="AM29" s="847">
        <v>0</v>
      </c>
      <c r="AN29" s="847">
        <v>0</v>
      </c>
      <c r="AO29" s="847">
        <v>0</v>
      </c>
      <c r="AP29" s="847">
        <v>0</v>
      </c>
      <c r="AQ29" s="847">
        <v>0</v>
      </c>
      <c r="AR29" s="847">
        <v>0</v>
      </c>
      <c r="AS29" s="847">
        <v>0</v>
      </c>
      <c r="AT29" s="847">
        <v>0</v>
      </c>
      <c r="AU29" s="847">
        <v>0</v>
      </c>
      <c r="AV29" s="847">
        <v>0</v>
      </c>
      <c r="AW29" s="847">
        <v>0</v>
      </c>
      <c r="AX29" s="847">
        <v>0</v>
      </c>
      <c r="AY29" s="847">
        <v>0</v>
      </c>
      <c r="AZ29" s="847">
        <v>0</v>
      </c>
      <c r="BA29" s="847">
        <v>0</v>
      </c>
      <c r="BB29" s="847">
        <v>0</v>
      </c>
      <c r="BC29" s="847">
        <v>0</v>
      </c>
      <c r="BD29" s="847">
        <v>0</v>
      </c>
      <c r="BE29" s="847">
        <v>0</v>
      </c>
      <c r="BF29" s="847">
        <v>0</v>
      </c>
      <c r="BG29" s="847">
        <v>0</v>
      </c>
      <c r="BH29" s="582" t="s">
        <v>493</v>
      </c>
    </row>
    <row r="30" spans="1:101" ht="78.75" x14ac:dyDescent="0.25">
      <c r="A30" s="571" t="s">
        <v>502</v>
      </c>
      <c r="B30" s="572" t="s">
        <v>620</v>
      </c>
      <c r="C30" s="571" t="s">
        <v>747</v>
      </c>
      <c r="D30" s="571" t="s">
        <v>493</v>
      </c>
      <c r="E30" s="847">
        <v>0</v>
      </c>
      <c r="F30" s="847">
        <v>0</v>
      </c>
      <c r="G30" s="847">
        <v>0</v>
      </c>
      <c r="H30" s="847">
        <v>0</v>
      </c>
      <c r="I30" s="847">
        <v>0</v>
      </c>
      <c r="J30" s="847">
        <v>0</v>
      </c>
      <c r="K30" s="847">
        <v>0</v>
      </c>
      <c r="L30" s="847">
        <v>0</v>
      </c>
      <c r="M30" s="847">
        <v>0</v>
      </c>
      <c r="N30" s="847">
        <v>0</v>
      </c>
      <c r="O30" s="847">
        <v>0</v>
      </c>
      <c r="P30" s="847">
        <v>0</v>
      </c>
      <c r="Q30" s="847">
        <v>0</v>
      </c>
      <c r="R30" s="847">
        <v>0</v>
      </c>
      <c r="S30" s="847">
        <v>0</v>
      </c>
      <c r="T30" s="847">
        <v>0</v>
      </c>
      <c r="U30" s="847">
        <v>0</v>
      </c>
      <c r="V30" s="847">
        <v>0</v>
      </c>
      <c r="W30" s="847">
        <v>0</v>
      </c>
      <c r="X30" s="847">
        <v>0</v>
      </c>
      <c r="Y30" s="847">
        <v>0</v>
      </c>
      <c r="Z30" s="847">
        <v>0</v>
      </c>
      <c r="AA30" s="847">
        <v>0</v>
      </c>
      <c r="AB30" s="847">
        <v>0</v>
      </c>
      <c r="AC30" s="847">
        <v>0</v>
      </c>
      <c r="AD30" s="847">
        <v>0</v>
      </c>
      <c r="AE30" s="847">
        <v>0</v>
      </c>
      <c r="AF30" s="847">
        <v>0</v>
      </c>
      <c r="AG30" s="847">
        <v>0</v>
      </c>
      <c r="AH30" s="847">
        <v>0</v>
      </c>
      <c r="AI30" s="847">
        <v>0</v>
      </c>
      <c r="AJ30" s="847">
        <v>0</v>
      </c>
      <c r="AK30" s="847">
        <v>0</v>
      </c>
      <c r="AL30" s="847">
        <v>0</v>
      </c>
      <c r="AM30" s="847">
        <v>0</v>
      </c>
      <c r="AN30" s="847">
        <v>0</v>
      </c>
      <c r="AO30" s="847">
        <v>0</v>
      </c>
      <c r="AP30" s="847">
        <v>0</v>
      </c>
      <c r="AQ30" s="847">
        <v>0</v>
      </c>
      <c r="AR30" s="847">
        <v>0</v>
      </c>
      <c r="AS30" s="847">
        <v>0</v>
      </c>
      <c r="AT30" s="847">
        <v>0</v>
      </c>
      <c r="AU30" s="847">
        <v>0</v>
      </c>
      <c r="AV30" s="847">
        <v>0</v>
      </c>
      <c r="AW30" s="847">
        <v>0</v>
      </c>
      <c r="AX30" s="847">
        <v>0</v>
      </c>
      <c r="AY30" s="847">
        <v>0</v>
      </c>
      <c r="AZ30" s="847">
        <v>0</v>
      </c>
      <c r="BA30" s="847">
        <v>0</v>
      </c>
      <c r="BB30" s="847">
        <v>0</v>
      </c>
      <c r="BC30" s="847">
        <v>0</v>
      </c>
      <c r="BD30" s="847">
        <v>0</v>
      </c>
      <c r="BE30" s="847">
        <v>0</v>
      </c>
      <c r="BF30" s="847">
        <v>0</v>
      </c>
      <c r="BG30" s="847">
        <v>0</v>
      </c>
      <c r="BH30" s="582" t="s">
        <v>493</v>
      </c>
    </row>
    <row r="31" spans="1:101" ht="63" x14ac:dyDescent="0.25">
      <c r="A31" s="571" t="s">
        <v>504</v>
      </c>
      <c r="B31" s="572" t="s">
        <v>621</v>
      </c>
      <c r="C31" s="571" t="s">
        <v>747</v>
      </c>
      <c r="D31" s="571" t="s">
        <v>493</v>
      </c>
      <c r="E31" s="847">
        <v>0</v>
      </c>
      <c r="F31" s="847">
        <v>0</v>
      </c>
      <c r="G31" s="847">
        <v>0</v>
      </c>
      <c r="H31" s="847">
        <v>0</v>
      </c>
      <c r="I31" s="847">
        <v>0</v>
      </c>
      <c r="J31" s="847">
        <v>0</v>
      </c>
      <c r="K31" s="847">
        <v>0</v>
      </c>
      <c r="L31" s="847">
        <v>0</v>
      </c>
      <c r="M31" s="847">
        <v>0</v>
      </c>
      <c r="N31" s="847">
        <v>0</v>
      </c>
      <c r="O31" s="847">
        <v>0</v>
      </c>
      <c r="P31" s="847">
        <v>0</v>
      </c>
      <c r="Q31" s="847">
        <v>0</v>
      </c>
      <c r="R31" s="847">
        <v>0</v>
      </c>
      <c r="S31" s="847">
        <v>0</v>
      </c>
      <c r="T31" s="847">
        <v>0</v>
      </c>
      <c r="U31" s="847">
        <v>0</v>
      </c>
      <c r="V31" s="847">
        <v>0</v>
      </c>
      <c r="W31" s="847">
        <v>0</v>
      </c>
      <c r="X31" s="847">
        <v>0</v>
      </c>
      <c r="Y31" s="847">
        <v>0</v>
      </c>
      <c r="Z31" s="847">
        <v>0</v>
      </c>
      <c r="AA31" s="847">
        <v>0</v>
      </c>
      <c r="AB31" s="847">
        <v>0</v>
      </c>
      <c r="AC31" s="847">
        <v>0</v>
      </c>
      <c r="AD31" s="847">
        <v>0</v>
      </c>
      <c r="AE31" s="847">
        <v>0</v>
      </c>
      <c r="AF31" s="847">
        <v>0</v>
      </c>
      <c r="AG31" s="847">
        <v>0</v>
      </c>
      <c r="AH31" s="847">
        <v>0</v>
      </c>
      <c r="AI31" s="847">
        <v>0</v>
      </c>
      <c r="AJ31" s="847">
        <v>0</v>
      </c>
      <c r="AK31" s="847">
        <v>0</v>
      </c>
      <c r="AL31" s="847">
        <v>0</v>
      </c>
      <c r="AM31" s="847">
        <v>0</v>
      </c>
      <c r="AN31" s="847">
        <v>0</v>
      </c>
      <c r="AO31" s="847">
        <v>0</v>
      </c>
      <c r="AP31" s="847">
        <v>0</v>
      </c>
      <c r="AQ31" s="847">
        <v>0</v>
      </c>
      <c r="AR31" s="847">
        <v>0</v>
      </c>
      <c r="AS31" s="847">
        <v>0</v>
      </c>
      <c r="AT31" s="847">
        <v>0</v>
      </c>
      <c r="AU31" s="847">
        <v>0</v>
      </c>
      <c r="AV31" s="847">
        <v>0</v>
      </c>
      <c r="AW31" s="847">
        <v>0</v>
      </c>
      <c r="AX31" s="847">
        <v>0</v>
      </c>
      <c r="AY31" s="847">
        <v>0</v>
      </c>
      <c r="AZ31" s="847">
        <v>0</v>
      </c>
      <c r="BA31" s="847">
        <v>0</v>
      </c>
      <c r="BB31" s="847">
        <v>0</v>
      </c>
      <c r="BC31" s="847">
        <v>0</v>
      </c>
      <c r="BD31" s="847">
        <v>0</v>
      </c>
      <c r="BE31" s="847">
        <v>0</v>
      </c>
      <c r="BF31" s="847">
        <v>0</v>
      </c>
      <c r="BG31" s="847">
        <v>0</v>
      </c>
      <c r="BH31" s="582" t="s">
        <v>493</v>
      </c>
    </row>
    <row r="32" spans="1:101" ht="47.25" x14ac:dyDescent="0.25">
      <c r="A32" s="571" t="s">
        <v>508</v>
      </c>
      <c r="B32" s="572" t="s">
        <v>624</v>
      </c>
      <c r="C32" s="571" t="s">
        <v>747</v>
      </c>
      <c r="D32" s="571" t="s">
        <v>493</v>
      </c>
      <c r="E32" s="847">
        <f t="shared" ref="E32" si="105">SUM(E33:E34)</f>
        <v>0</v>
      </c>
      <c r="F32" s="847">
        <f t="shared" ref="F32" si="106">SUM(F33:F34)</f>
        <v>0</v>
      </c>
      <c r="G32" s="847">
        <f t="shared" ref="G32" si="107">SUM(G33:G34)</f>
        <v>0</v>
      </c>
      <c r="H32" s="847">
        <f t="shared" ref="H32" si="108">SUM(H33:H34)</f>
        <v>0</v>
      </c>
      <c r="I32" s="847">
        <f t="shared" ref="I32" si="109">SUM(I33:I34)</f>
        <v>0</v>
      </c>
      <c r="J32" s="847">
        <f t="shared" ref="J32" si="110">SUM(J33:J34)</f>
        <v>0</v>
      </c>
      <c r="K32" s="847">
        <f t="shared" ref="K32" si="111">SUM(K33:K34)</f>
        <v>0</v>
      </c>
      <c r="L32" s="847">
        <f t="shared" ref="L32" si="112">SUM(L33:L34)</f>
        <v>0</v>
      </c>
      <c r="M32" s="847">
        <f t="shared" ref="M32" si="113">SUM(M33:M34)</f>
        <v>0</v>
      </c>
      <c r="N32" s="847">
        <f t="shared" ref="N32" si="114">SUM(N33:N34)</f>
        <v>0</v>
      </c>
      <c r="O32" s="847">
        <f t="shared" ref="O32" si="115">SUM(O33:O34)</f>
        <v>0</v>
      </c>
      <c r="P32" s="847">
        <f t="shared" ref="P32" si="116">SUM(P33:P34)</f>
        <v>0</v>
      </c>
      <c r="Q32" s="847">
        <f t="shared" ref="Q32" si="117">SUM(Q33:Q34)</f>
        <v>0</v>
      </c>
      <c r="R32" s="847">
        <f t="shared" ref="R32" si="118">SUM(R33:R34)</f>
        <v>0</v>
      </c>
      <c r="S32" s="847">
        <f t="shared" ref="S32" si="119">SUM(S33:S34)</f>
        <v>0</v>
      </c>
      <c r="T32" s="847">
        <f t="shared" ref="T32" si="120">SUM(T33:T34)</f>
        <v>0</v>
      </c>
      <c r="U32" s="847">
        <f t="shared" ref="U32" si="121">SUM(U33:U34)</f>
        <v>0</v>
      </c>
      <c r="V32" s="847">
        <f t="shared" ref="V32" si="122">SUM(V33:V34)</f>
        <v>0</v>
      </c>
      <c r="W32" s="847">
        <f t="shared" ref="W32" si="123">SUM(W33:W34)</f>
        <v>0</v>
      </c>
      <c r="X32" s="847">
        <f t="shared" ref="X32" si="124">SUM(X33:X34)</f>
        <v>0</v>
      </c>
      <c r="Y32" s="847">
        <f t="shared" ref="Y32" si="125">SUM(Y33:Y34)</f>
        <v>0</v>
      </c>
      <c r="Z32" s="847">
        <f t="shared" ref="Z32" si="126">SUM(Z33:Z34)</f>
        <v>0</v>
      </c>
      <c r="AA32" s="847">
        <f t="shared" ref="AA32" si="127">SUM(AA33:AA34)</f>
        <v>0</v>
      </c>
      <c r="AB32" s="847">
        <f t="shared" ref="AB32" si="128">SUM(AB33:AB34)</f>
        <v>0</v>
      </c>
      <c r="AC32" s="847">
        <f t="shared" ref="AC32" si="129">SUM(AC33:AC34)</f>
        <v>0</v>
      </c>
      <c r="AD32" s="847">
        <f t="shared" ref="AD32:BG32" si="130">SUM(AD33:AD34)</f>
        <v>0</v>
      </c>
      <c r="AE32" s="847">
        <f t="shared" si="130"/>
        <v>0</v>
      </c>
      <c r="AF32" s="847">
        <f t="shared" si="130"/>
        <v>0</v>
      </c>
      <c r="AG32" s="847">
        <f t="shared" si="130"/>
        <v>0</v>
      </c>
      <c r="AH32" s="847">
        <f t="shared" si="130"/>
        <v>0</v>
      </c>
      <c r="AI32" s="847">
        <f t="shared" si="130"/>
        <v>0</v>
      </c>
      <c r="AJ32" s="847">
        <f t="shared" si="130"/>
        <v>0</v>
      </c>
      <c r="AK32" s="847">
        <f t="shared" si="130"/>
        <v>0</v>
      </c>
      <c r="AL32" s="847">
        <f t="shared" si="130"/>
        <v>0</v>
      </c>
      <c r="AM32" s="847">
        <f t="shared" si="130"/>
        <v>0</v>
      </c>
      <c r="AN32" s="847">
        <f t="shared" si="130"/>
        <v>0</v>
      </c>
      <c r="AO32" s="847">
        <f t="shared" si="130"/>
        <v>0</v>
      </c>
      <c r="AP32" s="847">
        <f t="shared" si="130"/>
        <v>0</v>
      </c>
      <c r="AQ32" s="847">
        <f t="shared" si="130"/>
        <v>0</v>
      </c>
      <c r="AR32" s="847">
        <f t="shared" si="130"/>
        <v>0</v>
      </c>
      <c r="AS32" s="847">
        <f t="shared" si="130"/>
        <v>0</v>
      </c>
      <c r="AT32" s="847">
        <f t="shared" si="130"/>
        <v>0</v>
      </c>
      <c r="AU32" s="847">
        <f t="shared" si="130"/>
        <v>0</v>
      </c>
      <c r="AV32" s="847">
        <f t="shared" si="130"/>
        <v>0</v>
      </c>
      <c r="AW32" s="847">
        <f t="shared" si="130"/>
        <v>0</v>
      </c>
      <c r="AX32" s="847">
        <f t="shared" ref="AX32" si="131">SUM(AX33:AX34)</f>
        <v>0</v>
      </c>
      <c r="AY32" s="847">
        <f t="shared" ref="AY32" si="132">SUM(AY33:AY34)</f>
        <v>0</v>
      </c>
      <c r="AZ32" s="847">
        <f t="shared" ref="AZ32" si="133">SUM(AZ33:AZ34)</f>
        <v>0</v>
      </c>
      <c r="BA32" s="847">
        <f t="shared" ref="BA32" si="134">SUM(BA33:BA34)</f>
        <v>0</v>
      </c>
      <c r="BB32" s="847">
        <f t="shared" ref="BB32" si="135">SUM(BB33:BB34)</f>
        <v>0</v>
      </c>
      <c r="BC32" s="847">
        <f t="shared" si="130"/>
        <v>0</v>
      </c>
      <c r="BD32" s="847">
        <f t="shared" si="130"/>
        <v>0</v>
      </c>
      <c r="BE32" s="847">
        <f t="shared" si="130"/>
        <v>0</v>
      </c>
      <c r="BF32" s="847">
        <f t="shared" si="130"/>
        <v>0</v>
      </c>
      <c r="BG32" s="847">
        <f t="shared" si="130"/>
        <v>0</v>
      </c>
      <c r="BH32" s="582" t="s">
        <v>493</v>
      </c>
    </row>
    <row r="33" spans="1:60" ht="78.75" x14ac:dyDescent="0.25">
      <c r="A33" s="571" t="s">
        <v>510</v>
      </c>
      <c r="B33" s="572" t="s">
        <v>625</v>
      </c>
      <c r="C33" s="571" t="s">
        <v>747</v>
      </c>
      <c r="D33" s="571" t="s">
        <v>493</v>
      </c>
      <c r="E33" s="847">
        <v>0</v>
      </c>
      <c r="F33" s="847">
        <v>0</v>
      </c>
      <c r="G33" s="847">
        <v>0</v>
      </c>
      <c r="H33" s="847">
        <v>0</v>
      </c>
      <c r="I33" s="847">
        <v>0</v>
      </c>
      <c r="J33" s="847">
        <v>0</v>
      </c>
      <c r="K33" s="847">
        <v>0</v>
      </c>
      <c r="L33" s="847">
        <v>0</v>
      </c>
      <c r="M33" s="847">
        <v>0</v>
      </c>
      <c r="N33" s="847">
        <v>0</v>
      </c>
      <c r="O33" s="847">
        <v>0</v>
      </c>
      <c r="P33" s="847">
        <v>0</v>
      </c>
      <c r="Q33" s="847">
        <v>0</v>
      </c>
      <c r="R33" s="847">
        <v>0</v>
      </c>
      <c r="S33" s="847">
        <v>0</v>
      </c>
      <c r="T33" s="847">
        <v>0</v>
      </c>
      <c r="U33" s="847">
        <v>0</v>
      </c>
      <c r="V33" s="847">
        <v>0</v>
      </c>
      <c r="W33" s="847">
        <v>0</v>
      </c>
      <c r="X33" s="847">
        <v>0</v>
      </c>
      <c r="Y33" s="847">
        <v>0</v>
      </c>
      <c r="Z33" s="847">
        <v>0</v>
      </c>
      <c r="AA33" s="847">
        <v>0</v>
      </c>
      <c r="AB33" s="847">
        <v>0</v>
      </c>
      <c r="AC33" s="847">
        <v>0</v>
      </c>
      <c r="AD33" s="847">
        <v>0</v>
      </c>
      <c r="AE33" s="847">
        <v>0</v>
      </c>
      <c r="AF33" s="847">
        <v>0</v>
      </c>
      <c r="AG33" s="847">
        <v>0</v>
      </c>
      <c r="AH33" s="847">
        <v>0</v>
      </c>
      <c r="AI33" s="847">
        <v>0</v>
      </c>
      <c r="AJ33" s="847">
        <v>0</v>
      </c>
      <c r="AK33" s="847">
        <v>0</v>
      </c>
      <c r="AL33" s="847">
        <v>0</v>
      </c>
      <c r="AM33" s="847">
        <v>0</v>
      </c>
      <c r="AN33" s="847">
        <v>0</v>
      </c>
      <c r="AO33" s="847">
        <v>0</v>
      </c>
      <c r="AP33" s="847">
        <v>0</v>
      </c>
      <c r="AQ33" s="847">
        <v>0</v>
      </c>
      <c r="AR33" s="847">
        <v>0</v>
      </c>
      <c r="AS33" s="847">
        <v>0</v>
      </c>
      <c r="AT33" s="847">
        <v>0</v>
      </c>
      <c r="AU33" s="847">
        <v>0</v>
      </c>
      <c r="AV33" s="847">
        <v>0</v>
      </c>
      <c r="AW33" s="847">
        <v>0</v>
      </c>
      <c r="AX33" s="847">
        <v>0</v>
      </c>
      <c r="AY33" s="847">
        <v>0</v>
      </c>
      <c r="AZ33" s="847">
        <v>0</v>
      </c>
      <c r="BA33" s="847">
        <v>0</v>
      </c>
      <c r="BB33" s="847">
        <v>0</v>
      </c>
      <c r="BC33" s="847">
        <v>0</v>
      </c>
      <c r="BD33" s="847">
        <v>0</v>
      </c>
      <c r="BE33" s="847">
        <v>0</v>
      </c>
      <c r="BF33" s="847">
        <v>0</v>
      </c>
      <c r="BG33" s="847">
        <v>0</v>
      </c>
      <c r="BH33" s="582" t="s">
        <v>493</v>
      </c>
    </row>
    <row r="34" spans="1:60" ht="47.25" x14ac:dyDescent="0.25">
      <c r="A34" s="571" t="s">
        <v>511</v>
      </c>
      <c r="B34" s="572" t="s">
        <v>626</v>
      </c>
      <c r="C34" s="571" t="s">
        <v>747</v>
      </c>
      <c r="D34" s="571" t="s">
        <v>493</v>
      </c>
      <c r="E34" s="847">
        <v>0</v>
      </c>
      <c r="F34" s="847">
        <v>0</v>
      </c>
      <c r="G34" s="847">
        <v>0</v>
      </c>
      <c r="H34" s="847">
        <v>0</v>
      </c>
      <c r="I34" s="847">
        <v>0</v>
      </c>
      <c r="J34" s="847">
        <v>0</v>
      </c>
      <c r="K34" s="847">
        <v>0</v>
      </c>
      <c r="L34" s="847">
        <v>0</v>
      </c>
      <c r="M34" s="847">
        <v>0</v>
      </c>
      <c r="N34" s="847">
        <v>0</v>
      </c>
      <c r="O34" s="847">
        <v>0</v>
      </c>
      <c r="P34" s="847">
        <v>0</v>
      </c>
      <c r="Q34" s="847">
        <v>0</v>
      </c>
      <c r="R34" s="847">
        <v>0</v>
      </c>
      <c r="S34" s="847">
        <v>0</v>
      </c>
      <c r="T34" s="847">
        <v>0</v>
      </c>
      <c r="U34" s="847">
        <v>0</v>
      </c>
      <c r="V34" s="847">
        <v>0</v>
      </c>
      <c r="W34" s="847">
        <v>0</v>
      </c>
      <c r="X34" s="847">
        <v>0</v>
      </c>
      <c r="Y34" s="847">
        <v>0</v>
      </c>
      <c r="Z34" s="847">
        <v>0</v>
      </c>
      <c r="AA34" s="847">
        <v>0</v>
      </c>
      <c r="AB34" s="847">
        <v>0</v>
      </c>
      <c r="AC34" s="847">
        <v>0</v>
      </c>
      <c r="AD34" s="847">
        <v>0</v>
      </c>
      <c r="AE34" s="847">
        <v>0</v>
      </c>
      <c r="AF34" s="847">
        <v>0</v>
      </c>
      <c r="AG34" s="847">
        <v>0</v>
      </c>
      <c r="AH34" s="847">
        <v>0</v>
      </c>
      <c r="AI34" s="847">
        <v>0</v>
      </c>
      <c r="AJ34" s="847">
        <v>0</v>
      </c>
      <c r="AK34" s="847">
        <v>0</v>
      </c>
      <c r="AL34" s="847">
        <v>0</v>
      </c>
      <c r="AM34" s="847">
        <v>0</v>
      </c>
      <c r="AN34" s="847">
        <v>0</v>
      </c>
      <c r="AO34" s="847">
        <v>0</v>
      </c>
      <c r="AP34" s="847">
        <v>0</v>
      </c>
      <c r="AQ34" s="847">
        <v>0</v>
      </c>
      <c r="AR34" s="847">
        <v>0</v>
      </c>
      <c r="AS34" s="847">
        <v>0</v>
      </c>
      <c r="AT34" s="847">
        <v>0</v>
      </c>
      <c r="AU34" s="847">
        <v>0</v>
      </c>
      <c r="AV34" s="847">
        <v>0</v>
      </c>
      <c r="AW34" s="847">
        <v>0</v>
      </c>
      <c r="AX34" s="847">
        <v>0</v>
      </c>
      <c r="AY34" s="847">
        <v>0</v>
      </c>
      <c r="AZ34" s="847">
        <v>0</v>
      </c>
      <c r="BA34" s="847">
        <v>0</v>
      </c>
      <c r="BB34" s="847">
        <v>0</v>
      </c>
      <c r="BC34" s="847">
        <v>0</v>
      </c>
      <c r="BD34" s="847">
        <v>0</v>
      </c>
      <c r="BE34" s="847">
        <v>0</v>
      </c>
      <c r="BF34" s="847">
        <v>0</v>
      </c>
      <c r="BG34" s="847">
        <v>0</v>
      </c>
      <c r="BH34" s="582" t="s">
        <v>493</v>
      </c>
    </row>
    <row r="35" spans="1:60" ht="63" x14ac:dyDescent="0.25">
      <c r="A35" s="571" t="s">
        <v>514</v>
      </c>
      <c r="B35" s="572" t="s">
        <v>627</v>
      </c>
      <c r="C35" s="571" t="s">
        <v>747</v>
      </c>
      <c r="D35" s="571" t="s">
        <v>493</v>
      </c>
      <c r="E35" s="847">
        <f t="shared" ref="E35" si="136">SUM(E36:E41)</f>
        <v>0</v>
      </c>
      <c r="F35" s="847">
        <f t="shared" ref="F35" si="137">SUM(F36:F41)</f>
        <v>0</v>
      </c>
      <c r="G35" s="847">
        <f t="shared" ref="G35" si="138">SUM(G36:G41)</f>
        <v>0</v>
      </c>
      <c r="H35" s="847">
        <f t="shared" ref="H35" si="139">SUM(H36:H41)</f>
        <v>0</v>
      </c>
      <c r="I35" s="847">
        <f t="shared" ref="I35" si="140">SUM(I36:I41)</f>
        <v>0</v>
      </c>
      <c r="J35" s="847">
        <f t="shared" ref="J35" si="141">SUM(J36:J41)</f>
        <v>0</v>
      </c>
      <c r="K35" s="847">
        <f t="shared" ref="K35" si="142">SUM(K36:K41)</f>
        <v>0</v>
      </c>
      <c r="L35" s="847">
        <f t="shared" ref="L35" si="143">SUM(L36:L41)</f>
        <v>0</v>
      </c>
      <c r="M35" s="847">
        <f t="shared" ref="M35" si="144">SUM(M36:M41)</f>
        <v>0</v>
      </c>
      <c r="N35" s="847">
        <f t="shared" ref="N35" si="145">SUM(N36:N41)</f>
        <v>0</v>
      </c>
      <c r="O35" s="847">
        <f t="shared" ref="O35" si="146">SUM(O36:O41)</f>
        <v>0</v>
      </c>
      <c r="P35" s="847">
        <f t="shared" ref="P35" si="147">SUM(P36:P41)</f>
        <v>0</v>
      </c>
      <c r="Q35" s="847">
        <f t="shared" ref="Q35" si="148">SUM(Q36:Q41)</f>
        <v>0</v>
      </c>
      <c r="R35" s="847">
        <f t="shared" ref="R35" si="149">SUM(R36:R41)</f>
        <v>0</v>
      </c>
      <c r="S35" s="847">
        <f t="shared" ref="S35" si="150">SUM(S36:S41)</f>
        <v>0</v>
      </c>
      <c r="T35" s="847">
        <f t="shared" ref="T35" si="151">SUM(T36:T41)</f>
        <v>0</v>
      </c>
      <c r="U35" s="847">
        <f t="shared" ref="U35" si="152">SUM(U36:U41)</f>
        <v>0</v>
      </c>
      <c r="V35" s="847">
        <f t="shared" ref="V35" si="153">SUM(V36:V41)</f>
        <v>0</v>
      </c>
      <c r="W35" s="847">
        <f t="shared" ref="W35" si="154">SUM(W36:W41)</f>
        <v>0</v>
      </c>
      <c r="X35" s="847">
        <f t="shared" ref="X35" si="155">SUM(X36:X41)</f>
        <v>0</v>
      </c>
      <c r="Y35" s="847">
        <f t="shared" ref="Y35" si="156">SUM(Y36:Y41)</f>
        <v>0</v>
      </c>
      <c r="Z35" s="847">
        <f t="shared" ref="Z35" si="157">SUM(Z36:Z41)</f>
        <v>0</v>
      </c>
      <c r="AA35" s="847">
        <f t="shared" ref="AA35" si="158">SUM(AA36:AA41)</f>
        <v>0</v>
      </c>
      <c r="AB35" s="847">
        <f t="shared" ref="AB35" si="159">SUM(AB36:AB41)</f>
        <v>0</v>
      </c>
      <c r="AC35" s="847">
        <f t="shared" ref="AC35" si="160">SUM(AC36:AC41)</f>
        <v>0</v>
      </c>
      <c r="AD35" s="847">
        <f t="shared" ref="AD35:BG35" si="161">SUM(AD36:AD41)</f>
        <v>0</v>
      </c>
      <c r="AE35" s="847">
        <f t="shared" si="161"/>
        <v>0</v>
      </c>
      <c r="AF35" s="847">
        <f t="shared" si="161"/>
        <v>0</v>
      </c>
      <c r="AG35" s="847">
        <f t="shared" si="161"/>
        <v>0</v>
      </c>
      <c r="AH35" s="847">
        <f t="shared" si="161"/>
        <v>0</v>
      </c>
      <c r="AI35" s="847">
        <f t="shared" si="161"/>
        <v>0</v>
      </c>
      <c r="AJ35" s="847">
        <f t="shared" si="161"/>
        <v>0</v>
      </c>
      <c r="AK35" s="847">
        <f t="shared" si="161"/>
        <v>0</v>
      </c>
      <c r="AL35" s="847">
        <f t="shared" si="161"/>
        <v>0</v>
      </c>
      <c r="AM35" s="847">
        <f t="shared" si="161"/>
        <v>0</v>
      </c>
      <c r="AN35" s="847">
        <f t="shared" si="161"/>
        <v>0</v>
      </c>
      <c r="AO35" s="847">
        <f t="shared" si="161"/>
        <v>0</v>
      </c>
      <c r="AP35" s="847">
        <f t="shared" si="161"/>
        <v>0</v>
      </c>
      <c r="AQ35" s="847">
        <f t="shared" si="161"/>
        <v>0</v>
      </c>
      <c r="AR35" s="847">
        <f t="shared" si="161"/>
        <v>0</v>
      </c>
      <c r="AS35" s="847">
        <f t="shared" si="161"/>
        <v>0</v>
      </c>
      <c r="AT35" s="847">
        <f t="shared" si="161"/>
        <v>0</v>
      </c>
      <c r="AU35" s="847">
        <f t="shared" si="161"/>
        <v>0</v>
      </c>
      <c r="AV35" s="847">
        <f t="shared" si="161"/>
        <v>0</v>
      </c>
      <c r="AW35" s="847">
        <f t="shared" si="161"/>
        <v>0</v>
      </c>
      <c r="AX35" s="847">
        <f t="shared" ref="AX35" si="162">SUM(AX36:AX41)</f>
        <v>0</v>
      </c>
      <c r="AY35" s="847">
        <f t="shared" ref="AY35" si="163">SUM(AY36:AY41)</f>
        <v>0</v>
      </c>
      <c r="AZ35" s="847">
        <f t="shared" ref="AZ35" si="164">SUM(AZ36:AZ41)</f>
        <v>0</v>
      </c>
      <c r="BA35" s="847">
        <f t="shared" ref="BA35" si="165">SUM(BA36:BA41)</f>
        <v>0</v>
      </c>
      <c r="BB35" s="847">
        <f t="shared" ref="BB35" si="166">SUM(BB36:BB41)</f>
        <v>0</v>
      </c>
      <c r="BC35" s="847">
        <f t="shared" si="161"/>
        <v>0</v>
      </c>
      <c r="BD35" s="847">
        <f t="shared" si="161"/>
        <v>0</v>
      </c>
      <c r="BE35" s="847">
        <f t="shared" si="161"/>
        <v>0</v>
      </c>
      <c r="BF35" s="847">
        <f t="shared" si="161"/>
        <v>0</v>
      </c>
      <c r="BG35" s="847">
        <f t="shared" si="161"/>
        <v>0</v>
      </c>
      <c r="BH35" s="582" t="s">
        <v>493</v>
      </c>
    </row>
    <row r="36" spans="1:60" ht="141.75" x14ac:dyDescent="0.25">
      <c r="A36" s="571" t="s">
        <v>516</v>
      </c>
      <c r="B36" s="572" t="s">
        <v>630</v>
      </c>
      <c r="C36" s="571" t="s">
        <v>747</v>
      </c>
      <c r="D36" s="571" t="s">
        <v>493</v>
      </c>
      <c r="E36" s="847">
        <v>0</v>
      </c>
      <c r="F36" s="847">
        <v>0</v>
      </c>
      <c r="G36" s="847">
        <v>0</v>
      </c>
      <c r="H36" s="847">
        <v>0</v>
      </c>
      <c r="I36" s="847">
        <v>0</v>
      </c>
      <c r="J36" s="847">
        <v>0</v>
      </c>
      <c r="K36" s="847">
        <v>0</v>
      </c>
      <c r="L36" s="847">
        <v>0</v>
      </c>
      <c r="M36" s="847">
        <v>0</v>
      </c>
      <c r="N36" s="847">
        <v>0</v>
      </c>
      <c r="O36" s="847">
        <v>0</v>
      </c>
      <c r="P36" s="847">
        <v>0</v>
      </c>
      <c r="Q36" s="847">
        <v>0</v>
      </c>
      <c r="R36" s="847">
        <v>0</v>
      </c>
      <c r="S36" s="847">
        <v>0</v>
      </c>
      <c r="T36" s="847">
        <v>0</v>
      </c>
      <c r="U36" s="847">
        <v>0</v>
      </c>
      <c r="V36" s="847">
        <v>0</v>
      </c>
      <c r="W36" s="847">
        <v>0</v>
      </c>
      <c r="X36" s="847">
        <v>0</v>
      </c>
      <c r="Y36" s="847">
        <v>0</v>
      </c>
      <c r="Z36" s="847">
        <v>0</v>
      </c>
      <c r="AA36" s="847">
        <v>0</v>
      </c>
      <c r="AB36" s="847">
        <v>0</v>
      </c>
      <c r="AC36" s="847">
        <v>0</v>
      </c>
      <c r="AD36" s="847">
        <v>0</v>
      </c>
      <c r="AE36" s="847">
        <v>0</v>
      </c>
      <c r="AF36" s="847">
        <v>0</v>
      </c>
      <c r="AG36" s="847">
        <v>0</v>
      </c>
      <c r="AH36" s="847">
        <v>0</v>
      </c>
      <c r="AI36" s="847">
        <v>0</v>
      </c>
      <c r="AJ36" s="847">
        <v>0</v>
      </c>
      <c r="AK36" s="847">
        <v>0</v>
      </c>
      <c r="AL36" s="847">
        <v>0</v>
      </c>
      <c r="AM36" s="847">
        <v>0</v>
      </c>
      <c r="AN36" s="847">
        <v>0</v>
      </c>
      <c r="AO36" s="847">
        <v>0</v>
      </c>
      <c r="AP36" s="847">
        <v>0</v>
      </c>
      <c r="AQ36" s="847">
        <v>0</v>
      </c>
      <c r="AR36" s="847">
        <v>0</v>
      </c>
      <c r="AS36" s="847">
        <v>0</v>
      </c>
      <c r="AT36" s="847">
        <v>0</v>
      </c>
      <c r="AU36" s="847">
        <v>0</v>
      </c>
      <c r="AV36" s="847">
        <v>0</v>
      </c>
      <c r="AW36" s="847">
        <v>0</v>
      </c>
      <c r="AX36" s="847">
        <v>0</v>
      </c>
      <c r="AY36" s="847">
        <v>0</v>
      </c>
      <c r="AZ36" s="847">
        <v>0</v>
      </c>
      <c r="BA36" s="847">
        <v>0</v>
      </c>
      <c r="BB36" s="847">
        <v>0</v>
      </c>
      <c r="BC36" s="847">
        <v>0</v>
      </c>
      <c r="BD36" s="847">
        <v>0</v>
      </c>
      <c r="BE36" s="847">
        <v>0</v>
      </c>
      <c r="BF36" s="847">
        <v>0</v>
      </c>
      <c r="BG36" s="847">
        <v>0</v>
      </c>
      <c r="BH36" s="582" t="s">
        <v>493</v>
      </c>
    </row>
    <row r="37" spans="1:60" ht="126" x14ac:dyDescent="0.25">
      <c r="A37" s="571" t="s">
        <v>516</v>
      </c>
      <c r="B37" s="572" t="s">
        <v>631</v>
      </c>
      <c r="C37" s="571" t="s">
        <v>747</v>
      </c>
      <c r="D37" s="571" t="s">
        <v>493</v>
      </c>
      <c r="E37" s="847">
        <v>0</v>
      </c>
      <c r="F37" s="847">
        <v>0</v>
      </c>
      <c r="G37" s="847">
        <v>0</v>
      </c>
      <c r="H37" s="847">
        <v>0</v>
      </c>
      <c r="I37" s="847">
        <v>0</v>
      </c>
      <c r="J37" s="847">
        <v>0</v>
      </c>
      <c r="K37" s="847">
        <v>0</v>
      </c>
      <c r="L37" s="847">
        <v>0</v>
      </c>
      <c r="M37" s="847">
        <v>0</v>
      </c>
      <c r="N37" s="847">
        <v>0</v>
      </c>
      <c r="O37" s="847">
        <v>0</v>
      </c>
      <c r="P37" s="847">
        <v>0</v>
      </c>
      <c r="Q37" s="847">
        <v>0</v>
      </c>
      <c r="R37" s="847">
        <v>0</v>
      </c>
      <c r="S37" s="847">
        <v>0</v>
      </c>
      <c r="T37" s="847">
        <v>0</v>
      </c>
      <c r="U37" s="847">
        <v>0</v>
      </c>
      <c r="V37" s="847">
        <v>0</v>
      </c>
      <c r="W37" s="847">
        <v>0</v>
      </c>
      <c r="X37" s="847">
        <v>0</v>
      </c>
      <c r="Y37" s="847">
        <v>0</v>
      </c>
      <c r="Z37" s="847">
        <v>0</v>
      </c>
      <c r="AA37" s="847">
        <v>0</v>
      </c>
      <c r="AB37" s="847">
        <v>0</v>
      </c>
      <c r="AC37" s="847">
        <v>0</v>
      </c>
      <c r="AD37" s="847">
        <v>0</v>
      </c>
      <c r="AE37" s="847">
        <v>0</v>
      </c>
      <c r="AF37" s="847">
        <v>0</v>
      </c>
      <c r="AG37" s="847">
        <v>0</v>
      </c>
      <c r="AH37" s="847">
        <v>0</v>
      </c>
      <c r="AI37" s="847">
        <v>0</v>
      </c>
      <c r="AJ37" s="847">
        <v>0</v>
      </c>
      <c r="AK37" s="847">
        <v>0</v>
      </c>
      <c r="AL37" s="847">
        <v>0</v>
      </c>
      <c r="AM37" s="847">
        <v>0</v>
      </c>
      <c r="AN37" s="847">
        <v>0</v>
      </c>
      <c r="AO37" s="847">
        <v>0</v>
      </c>
      <c r="AP37" s="847">
        <v>0</v>
      </c>
      <c r="AQ37" s="847">
        <v>0</v>
      </c>
      <c r="AR37" s="847">
        <v>0</v>
      </c>
      <c r="AS37" s="847">
        <v>0</v>
      </c>
      <c r="AT37" s="847">
        <v>0</v>
      </c>
      <c r="AU37" s="847">
        <v>0</v>
      </c>
      <c r="AV37" s="847">
        <v>0</v>
      </c>
      <c r="AW37" s="847">
        <v>0</v>
      </c>
      <c r="AX37" s="847">
        <v>0</v>
      </c>
      <c r="AY37" s="847">
        <v>0</v>
      </c>
      <c r="AZ37" s="847">
        <v>0</v>
      </c>
      <c r="BA37" s="847">
        <v>0</v>
      </c>
      <c r="BB37" s="847">
        <v>0</v>
      </c>
      <c r="BC37" s="847">
        <v>0</v>
      </c>
      <c r="BD37" s="847">
        <v>0</v>
      </c>
      <c r="BE37" s="847">
        <v>0</v>
      </c>
      <c r="BF37" s="847">
        <v>0</v>
      </c>
      <c r="BG37" s="847">
        <v>0</v>
      </c>
      <c r="BH37" s="582" t="s">
        <v>493</v>
      </c>
    </row>
    <row r="38" spans="1:60" ht="126" x14ac:dyDescent="0.25">
      <c r="A38" s="571" t="s">
        <v>516</v>
      </c>
      <c r="B38" s="572" t="s">
        <v>632</v>
      </c>
      <c r="C38" s="571" t="s">
        <v>747</v>
      </c>
      <c r="D38" s="571" t="s">
        <v>493</v>
      </c>
      <c r="E38" s="847">
        <v>0</v>
      </c>
      <c r="F38" s="847">
        <v>0</v>
      </c>
      <c r="G38" s="847">
        <v>0</v>
      </c>
      <c r="H38" s="847">
        <v>0</v>
      </c>
      <c r="I38" s="847">
        <v>0</v>
      </c>
      <c r="J38" s="847">
        <v>0</v>
      </c>
      <c r="K38" s="847">
        <v>0</v>
      </c>
      <c r="L38" s="847">
        <v>0</v>
      </c>
      <c r="M38" s="847">
        <v>0</v>
      </c>
      <c r="N38" s="847">
        <v>0</v>
      </c>
      <c r="O38" s="847">
        <v>0</v>
      </c>
      <c r="P38" s="847">
        <v>0</v>
      </c>
      <c r="Q38" s="847">
        <v>0</v>
      </c>
      <c r="R38" s="847">
        <v>0</v>
      </c>
      <c r="S38" s="847">
        <v>0</v>
      </c>
      <c r="T38" s="847">
        <v>0</v>
      </c>
      <c r="U38" s="847">
        <v>0</v>
      </c>
      <c r="V38" s="847">
        <v>0</v>
      </c>
      <c r="W38" s="847">
        <v>0</v>
      </c>
      <c r="X38" s="847">
        <v>0</v>
      </c>
      <c r="Y38" s="847">
        <v>0</v>
      </c>
      <c r="Z38" s="847">
        <v>0</v>
      </c>
      <c r="AA38" s="847">
        <v>0</v>
      </c>
      <c r="AB38" s="847">
        <v>0</v>
      </c>
      <c r="AC38" s="847">
        <v>0</v>
      </c>
      <c r="AD38" s="847">
        <v>0</v>
      </c>
      <c r="AE38" s="847">
        <v>0</v>
      </c>
      <c r="AF38" s="847">
        <v>0</v>
      </c>
      <c r="AG38" s="847">
        <v>0</v>
      </c>
      <c r="AH38" s="847">
        <v>0</v>
      </c>
      <c r="AI38" s="847">
        <v>0</v>
      </c>
      <c r="AJ38" s="847">
        <v>0</v>
      </c>
      <c r="AK38" s="847">
        <v>0</v>
      </c>
      <c r="AL38" s="847">
        <v>0</v>
      </c>
      <c r="AM38" s="847">
        <v>0</v>
      </c>
      <c r="AN38" s="847">
        <v>0</v>
      </c>
      <c r="AO38" s="847">
        <v>0</v>
      </c>
      <c r="AP38" s="847">
        <v>0</v>
      </c>
      <c r="AQ38" s="847">
        <v>0</v>
      </c>
      <c r="AR38" s="847">
        <v>0</v>
      </c>
      <c r="AS38" s="847">
        <v>0</v>
      </c>
      <c r="AT38" s="847">
        <v>0</v>
      </c>
      <c r="AU38" s="847">
        <v>0</v>
      </c>
      <c r="AV38" s="847">
        <v>0</v>
      </c>
      <c r="AW38" s="847">
        <v>0</v>
      </c>
      <c r="AX38" s="847">
        <v>0</v>
      </c>
      <c r="AY38" s="847">
        <v>0</v>
      </c>
      <c r="AZ38" s="847">
        <v>0</v>
      </c>
      <c r="BA38" s="847">
        <v>0</v>
      </c>
      <c r="BB38" s="847">
        <v>0</v>
      </c>
      <c r="BC38" s="847">
        <v>0</v>
      </c>
      <c r="BD38" s="847">
        <v>0</v>
      </c>
      <c r="BE38" s="847">
        <v>0</v>
      </c>
      <c r="BF38" s="847">
        <v>0</v>
      </c>
      <c r="BG38" s="847">
        <v>0</v>
      </c>
      <c r="BH38" s="582" t="s">
        <v>493</v>
      </c>
    </row>
    <row r="39" spans="1:60" ht="141.75" x14ac:dyDescent="0.25">
      <c r="A39" s="571" t="s">
        <v>517</v>
      </c>
      <c r="B39" s="572" t="s">
        <v>630</v>
      </c>
      <c r="C39" s="571" t="s">
        <v>747</v>
      </c>
      <c r="D39" s="571" t="s">
        <v>493</v>
      </c>
      <c r="E39" s="847">
        <v>0</v>
      </c>
      <c r="F39" s="847">
        <v>0</v>
      </c>
      <c r="G39" s="847">
        <v>0</v>
      </c>
      <c r="H39" s="847">
        <v>0</v>
      </c>
      <c r="I39" s="847">
        <v>0</v>
      </c>
      <c r="J39" s="847">
        <v>0</v>
      </c>
      <c r="K39" s="847">
        <v>0</v>
      </c>
      <c r="L39" s="847">
        <v>0</v>
      </c>
      <c r="M39" s="847">
        <v>0</v>
      </c>
      <c r="N39" s="847">
        <v>0</v>
      </c>
      <c r="O39" s="847">
        <v>0</v>
      </c>
      <c r="P39" s="847">
        <v>0</v>
      </c>
      <c r="Q39" s="847">
        <v>0</v>
      </c>
      <c r="R39" s="847">
        <v>0</v>
      </c>
      <c r="S39" s="847">
        <v>0</v>
      </c>
      <c r="T39" s="847">
        <v>0</v>
      </c>
      <c r="U39" s="847">
        <v>0</v>
      </c>
      <c r="V39" s="847">
        <v>0</v>
      </c>
      <c r="W39" s="847">
        <v>0</v>
      </c>
      <c r="X39" s="847">
        <v>0</v>
      </c>
      <c r="Y39" s="847">
        <v>0</v>
      </c>
      <c r="Z39" s="847">
        <v>0</v>
      </c>
      <c r="AA39" s="847">
        <v>0</v>
      </c>
      <c r="AB39" s="847">
        <v>0</v>
      </c>
      <c r="AC39" s="847">
        <v>0</v>
      </c>
      <c r="AD39" s="847">
        <v>0</v>
      </c>
      <c r="AE39" s="847">
        <v>0</v>
      </c>
      <c r="AF39" s="847">
        <v>0</v>
      </c>
      <c r="AG39" s="847">
        <v>0</v>
      </c>
      <c r="AH39" s="847">
        <v>0</v>
      </c>
      <c r="AI39" s="847">
        <v>0</v>
      </c>
      <c r="AJ39" s="847">
        <v>0</v>
      </c>
      <c r="AK39" s="847">
        <v>0</v>
      </c>
      <c r="AL39" s="847">
        <v>0</v>
      </c>
      <c r="AM39" s="847">
        <v>0</v>
      </c>
      <c r="AN39" s="847">
        <v>0</v>
      </c>
      <c r="AO39" s="847">
        <v>0</v>
      </c>
      <c r="AP39" s="847">
        <v>0</v>
      </c>
      <c r="AQ39" s="847">
        <v>0</v>
      </c>
      <c r="AR39" s="847">
        <v>0</v>
      </c>
      <c r="AS39" s="847">
        <v>0</v>
      </c>
      <c r="AT39" s="847">
        <v>0</v>
      </c>
      <c r="AU39" s="847">
        <v>0</v>
      </c>
      <c r="AV39" s="847">
        <v>0</v>
      </c>
      <c r="AW39" s="847">
        <v>0</v>
      </c>
      <c r="AX39" s="847">
        <v>0</v>
      </c>
      <c r="AY39" s="847">
        <v>0</v>
      </c>
      <c r="AZ39" s="847">
        <v>0</v>
      </c>
      <c r="BA39" s="847">
        <v>0</v>
      </c>
      <c r="BB39" s="847">
        <v>0</v>
      </c>
      <c r="BC39" s="847">
        <v>0</v>
      </c>
      <c r="BD39" s="847">
        <v>0</v>
      </c>
      <c r="BE39" s="847">
        <v>0</v>
      </c>
      <c r="BF39" s="847">
        <v>0</v>
      </c>
      <c r="BG39" s="847">
        <v>0</v>
      </c>
      <c r="BH39" s="582" t="s">
        <v>493</v>
      </c>
    </row>
    <row r="40" spans="1:60" ht="126" x14ac:dyDescent="0.25">
      <c r="A40" s="571" t="s">
        <v>517</v>
      </c>
      <c r="B40" s="572" t="s">
        <v>631</v>
      </c>
      <c r="C40" s="571" t="s">
        <v>747</v>
      </c>
      <c r="D40" s="571" t="s">
        <v>493</v>
      </c>
      <c r="E40" s="847">
        <v>0</v>
      </c>
      <c r="F40" s="847">
        <v>0</v>
      </c>
      <c r="G40" s="847">
        <v>0</v>
      </c>
      <c r="H40" s="847">
        <v>0</v>
      </c>
      <c r="I40" s="847">
        <v>0</v>
      </c>
      <c r="J40" s="847">
        <v>0</v>
      </c>
      <c r="K40" s="847">
        <v>0</v>
      </c>
      <c r="L40" s="847">
        <v>0</v>
      </c>
      <c r="M40" s="847">
        <v>0</v>
      </c>
      <c r="N40" s="847">
        <v>0</v>
      </c>
      <c r="O40" s="847">
        <v>0</v>
      </c>
      <c r="P40" s="847">
        <v>0</v>
      </c>
      <c r="Q40" s="847">
        <v>0</v>
      </c>
      <c r="R40" s="847">
        <v>0</v>
      </c>
      <c r="S40" s="847">
        <v>0</v>
      </c>
      <c r="T40" s="847">
        <v>0</v>
      </c>
      <c r="U40" s="847">
        <v>0</v>
      </c>
      <c r="V40" s="847">
        <v>0</v>
      </c>
      <c r="W40" s="847">
        <v>0</v>
      </c>
      <c r="X40" s="847">
        <v>0</v>
      </c>
      <c r="Y40" s="847">
        <v>0</v>
      </c>
      <c r="Z40" s="847">
        <v>0</v>
      </c>
      <c r="AA40" s="847">
        <v>0</v>
      </c>
      <c r="AB40" s="847">
        <v>0</v>
      </c>
      <c r="AC40" s="847">
        <v>0</v>
      </c>
      <c r="AD40" s="847">
        <v>0</v>
      </c>
      <c r="AE40" s="847">
        <v>0</v>
      </c>
      <c r="AF40" s="847">
        <v>0</v>
      </c>
      <c r="AG40" s="847">
        <v>0</v>
      </c>
      <c r="AH40" s="847">
        <v>0</v>
      </c>
      <c r="AI40" s="847">
        <v>0</v>
      </c>
      <c r="AJ40" s="847">
        <v>0</v>
      </c>
      <c r="AK40" s="847">
        <v>0</v>
      </c>
      <c r="AL40" s="847">
        <v>0</v>
      </c>
      <c r="AM40" s="847">
        <v>0</v>
      </c>
      <c r="AN40" s="847">
        <v>0</v>
      </c>
      <c r="AO40" s="847">
        <v>0</v>
      </c>
      <c r="AP40" s="847">
        <v>0</v>
      </c>
      <c r="AQ40" s="847">
        <v>0</v>
      </c>
      <c r="AR40" s="847">
        <v>0</v>
      </c>
      <c r="AS40" s="847">
        <v>0</v>
      </c>
      <c r="AT40" s="847">
        <v>0</v>
      </c>
      <c r="AU40" s="847">
        <v>0</v>
      </c>
      <c r="AV40" s="847">
        <v>0</v>
      </c>
      <c r="AW40" s="847">
        <v>0</v>
      </c>
      <c r="AX40" s="847">
        <v>0</v>
      </c>
      <c r="AY40" s="847">
        <v>0</v>
      </c>
      <c r="AZ40" s="847">
        <v>0</v>
      </c>
      <c r="BA40" s="847">
        <v>0</v>
      </c>
      <c r="BB40" s="847">
        <v>0</v>
      </c>
      <c r="BC40" s="847">
        <v>0</v>
      </c>
      <c r="BD40" s="847">
        <v>0</v>
      </c>
      <c r="BE40" s="847">
        <v>0</v>
      </c>
      <c r="BF40" s="847">
        <v>0</v>
      </c>
      <c r="BG40" s="847">
        <v>0</v>
      </c>
      <c r="BH40" s="582" t="s">
        <v>493</v>
      </c>
    </row>
    <row r="41" spans="1:60" ht="126" x14ac:dyDescent="0.25">
      <c r="A41" s="571" t="s">
        <v>517</v>
      </c>
      <c r="B41" s="572" t="s">
        <v>633</v>
      </c>
      <c r="C41" s="571" t="s">
        <v>747</v>
      </c>
      <c r="D41" s="571" t="s">
        <v>493</v>
      </c>
      <c r="E41" s="847">
        <v>0</v>
      </c>
      <c r="F41" s="847">
        <v>0</v>
      </c>
      <c r="G41" s="847">
        <v>0</v>
      </c>
      <c r="H41" s="847">
        <v>0</v>
      </c>
      <c r="I41" s="847">
        <v>0</v>
      </c>
      <c r="J41" s="847">
        <v>0</v>
      </c>
      <c r="K41" s="847">
        <v>0</v>
      </c>
      <c r="L41" s="847">
        <v>0</v>
      </c>
      <c r="M41" s="847">
        <v>0</v>
      </c>
      <c r="N41" s="847">
        <v>0</v>
      </c>
      <c r="O41" s="847">
        <v>0</v>
      </c>
      <c r="P41" s="847">
        <v>0</v>
      </c>
      <c r="Q41" s="847">
        <v>0</v>
      </c>
      <c r="R41" s="847">
        <v>0</v>
      </c>
      <c r="S41" s="847">
        <v>0</v>
      </c>
      <c r="T41" s="847">
        <v>0</v>
      </c>
      <c r="U41" s="847">
        <v>0</v>
      </c>
      <c r="V41" s="847">
        <v>0</v>
      </c>
      <c r="W41" s="847">
        <v>0</v>
      </c>
      <c r="X41" s="847">
        <v>0</v>
      </c>
      <c r="Y41" s="847">
        <v>0</v>
      </c>
      <c r="Z41" s="847">
        <v>0</v>
      </c>
      <c r="AA41" s="847">
        <v>0</v>
      </c>
      <c r="AB41" s="847">
        <v>0</v>
      </c>
      <c r="AC41" s="847">
        <v>0</v>
      </c>
      <c r="AD41" s="847">
        <v>0</v>
      </c>
      <c r="AE41" s="847">
        <v>0</v>
      </c>
      <c r="AF41" s="847">
        <v>0</v>
      </c>
      <c r="AG41" s="847">
        <v>0</v>
      </c>
      <c r="AH41" s="847">
        <v>0</v>
      </c>
      <c r="AI41" s="847">
        <v>0</v>
      </c>
      <c r="AJ41" s="847">
        <v>0</v>
      </c>
      <c r="AK41" s="847">
        <v>0</v>
      </c>
      <c r="AL41" s="847">
        <v>0</v>
      </c>
      <c r="AM41" s="847">
        <v>0</v>
      </c>
      <c r="AN41" s="847">
        <v>0</v>
      </c>
      <c r="AO41" s="847">
        <v>0</v>
      </c>
      <c r="AP41" s="847">
        <v>0</v>
      </c>
      <c r="AQ41" s="847">
        <v>0</v>
      </c>
      <c r="AR41" s="847">
        <v>0</v>
      </c>
      <c r="AS41" s="847">
        <v>0</v>
      </c>
      <c r="AT41" s="847">
        <v>0</v>
      </c>
      <c r="AU41" s="847">
        <v>0</v>
      </c>
      <c r="AV41" s="847">
        <v>0</v>
      </c>
      <c r="AW41" s="847">
        <v>0</v>
      </c>
      <c r="AX41" s="847">
        <v>0</v>
      </c>
      <c r="AY41" s="847">
        <v>0</v>
      </c>
      <c r="AZ41" s="847">
        <v>0</v>
      </c>
      <c r="BA41" s="847">
        <v>0</v>
      </c>
      <c r="BB41" s="847">
        <v>0</v>
      </c>
      <c r="BC41" s="847">
        <v>0</v>
      </c>
      <c r="BD41" s="847">
        <v>0</v>
      </c>
      <c r="BE41" s="847">
        <v>0</v>
      </c>
      <c r="BF41" s="847">
        <v>0</v>
      </c>
      <c r="BG41" s="847">
        <v>0</v>
      </c>
      <c r="BH41" s="582" t="s">
        <v>493</v>
      </c>
    </row>
    <row r="42" spans="1:60" ht="110.25" x14ac:dyDescent="0.25">
      <c r="A42" s="571" t="s">
        <v>520</v>
      </c>
      <c r="B42" s="572" t="s">
        <v>672</v>
      </c>
      <c r="C42" s="571" t="s">
        <v>747</v>
      </c>
      <c r="D42" s="571" t="s">
        <v>493</v>
      </c>
      <c r="E42" s="847">
        <f t="shared" ref="E42" si="167">SUM(E43:E44)</f>
        <v>0</v>
      </c>
      <c r="F42" s="847">
        <f t="shared" ref="F42" si="168">SUM(F43:F44)</f>
        <v>0</v>
      </c>
      <c r="G42" s="847">
        <f t="shared" ref="G42" si="169">SUM(G43:G44)</f>
        <v>0</v>
      </c>
      <c r="H42" s="847">
        <f t="shared" ref="H42" si="170">SUM(H43:H44)</f>
        <v>0</v>
      </c>
      <c r="I42" s="847">
        <f t="shared" ref="I42" si="171">SUM(I43:I44)</f>
        <v>0</v>
      </c>
      <c r="J42" s="847">
        <f t="shared" ref="J42" si="172">SUM(J43:J44)</f>
        <v>0</v>
      </c>
      <c r="K42" s="847">
        <f t="shared" ref="K42" si="173">SUM(K43:K44)</f>
        <v>0</v>
      </c>
      <c r="L42" s="847">
        <f t="shared" ref="L42" si="174">SUM(L43:L44)</f>
        <v>0</v>
      </c>
      <c r="M42" s="847">
        <f t="shared" ref="M42" si="175">SUM(M43:M44)</f>
        <v>0</v>
      </c>
      <c r="N42" s="847">
        <f t="shared" ref="N42" si="176">SUM(N43:N44)</f>
        <v>0</v>
      </c>
      <c r="O42" s="847">
        <f t="shared" ref="O42" si="177">SUM(O43:O44)</f>
        <v>0</v>
      </c>
      <c r="P42" s="847">
        <f t="shared" ref="P42" si="178">SUM(P43:P44)</f>
        <v>0</v>
      </c>
      <c r="Q42" s="847">
        <f t="shared" ref="Q42" si="179">SUM(Q43:Q44)</f>
        <v>0</v>
      </c>
      <c r="R42" s="847">
        <f t="shared" ref="R42" si="180">SUM(R43:R44)</f>
        <v>0</v>
      </c>
      <c r="S42" s="847">
        <f t="shared" ref="S42" si="181">SUM(S43:S44)</f>
        <v>0</v>
      </c>
      <c r="T42" s="847">
        <f t="shared" ref="T42" si="182">SUM(T43:T44)</f>
        <v>0</v>
      </c>
      <c r="U42" s="847">
        <f t="shared" ref="U42" si="183">SUM(U43:U44)</f>
        <v>0</v>
      </c>
      <c r="V42" s="847">
        <f t="shared" ref="V42" si="184">SUM(V43:V44)</f>
        <v>0</v>
      </c>
      <c r="W42" s="847">
        <f t="shared" ref="W42" si="185">SUM(W43:W44)</f>
        <v>0</v>
      </c>
      <c r="X42" s="847">
        <f t="shared" ref="X42" si="186">SUM(X43:X44)</f>
        <v>0</v>
      </c>
      <c r="Y42" s="847">
        <f t="shared" ref="Y42" si="187">SUM(Y43:Y44)</f>
        <v>0</v>
      </c>
      <c r="Z42" s="847">
        <f t="shared" ref="Z42" si="188">SUM(Z43:Z44)</f>
        <v>0</v>
      </c>
      <c r="AA42" s="847">
        <f t="shared" ref="AA42" si="189">SUM(AA43:AA44)</f>
        <v>0</v>
      </c>
      <c r="AB42" s="847">
        <f t="shared" ref="AB42" si="190">SUM(AB43:AB44)</f>
        <v>0</v>
      </c>
      <c r="AC42" s="847">
        <f t="shared" ref="AC42" si="191">SUM(AC43:AC44)</f>
        <v>0</v>
      </c>
      <c r="AD42" s="847">
        <f t="shared" ref="AD42:BG42" si="192">SUM(AD43:AD44)</f>
        <v>0</v>
      </c>
      <c r="AE42" s="847">
        <f t="shared" si="192"/>
        <v>0</v>
      </c>
      <c r="AF42" s="847">
        <f t="shared" si="192"/>
        <v>0</v>
      </c>
      <c r="AG42" s="847">
        <f t="shared" si="192"/>
        <v>0</v>
      </c>
      <c r="AH42" s="847">
        <f t="shared" si="192"/>
        <v>0</v>
      </c>
      <c r="AI42" s="847">
        <f t="shared" si="192"/>
        <v>0</v>
      </c>
      <c r="AJ42" s="847">
        <f t="shared" si="192"/>
        <v>0</v>
      </c>
      <c r="AK42" s="847">
        <f t="shared" si="192"/>
        <v>0</v>
      </c>
      <c r="AL42" s="847">
        <f t="shared" si="192"/>
        <v>0</v>
      </c>
      <c r="AM42" s="847">
        <f t="shared" si="192"/>
        <v>0</v>
      </c>
      <c r="AN42" s="847">
        <f t="shared" si="192"/>
        <v>0</v>
      </c>
      <c r="AO42" s="847">
        <f t="shared" si="192"/>
        <v>0</v>
      </c>
      <c r="AP42" s="847">
        <f t="shared" si="192"/>
        <v>0</v>
      </c>
      <c r="AQ42" s="847">
        <f t="shared" si="192"/>
        <v>0</v>
      </c>
      <c r="AR42" s="847">
        <f t="shared" si="192"/>
        <v>0</v>
      </c>
      <c r="AS42" s="847">
        <f t="shared" si="192"/>
        <v>0</v>
      </c>
      <c r="AT42" s="847">
        <f t="shared" si="192"/>
        <v>0</v>
      </c>
      <c r="AU42" s="847">
        <f t="shared" si="192"/>
        <v>0</v>
      </c>
      <c r="AV42" s="847">
        <f t="shared" si="192"/>
        <v>0</v>
      </c>
      <c r="AW42" s="847">
        <f t="shared" si="192"/>
        <v>0</v>
      </c>
      <c r="AX42" s="847">
        <f t="shared" ref="AX42" si="193">SUM(AX43:AX44)</f>
        <v>0</v>
      </c>
      <c r="AY42" s="847">
        <f t="shared" ref="AY42" si="194">SUM(AY43:AY44)</f>
        <v>0</v>
      </c>
      <c r="AZ42" s="847">
        <f t="shared" ref="AZ42" si="195">SUM(AZ43:AZ44)</f>
        <v>0</v>
      </c>
      <c r="BA42" s="847">
        <f t="shared" ref="BA42" si="196">SUM(BA43:BA44)</f>
        <v>0</v>
      </c>
      <c r="BB42" s="847">
        <f t="shared" ref="BB42" si="197">SUM(BB43:BB44)</f>
        <v>0</v>
      </c>
      <c r="BC42" s="847">
        <f t="shared" si="192"/>
        <v>0</v>
      </c>
      <c r="BD42" s="847">
        <f t="shared" si="192"/>
        <v>0</v>
      </c>
      <c r="BE42" s="847">
        <f t="shared" si="192"/>
        <v>0</v>
      </c>
      <c r="BF42" s="847">
        <f t="shared" si="192"/>
        <v>0</v>
      </c>
      <c r="BG42" s="847">
        <f t="shared" si="192"/>
        <v>0</v>
      </c>
      <c r="BH42" s="582" t="s">
        <v>493</v>
      </c>
    </row>
    <row r="43" spans="1:60" ht="94.5" x14ac:dyDescent="0.25">
      <c r="A43" s="571" t="s">
        <v>523</v>
      </c>
      <c r="B43" s="572" t="s">
        <v>636</v>
      </c>
      <c r="C43" s="571" t="s">
        <v>747</v>
      </c>
      <c r="D43" s="571" t="s">
        <v>493</v>
      </c>
      <c r="E43" s="847">
        <v>0</v>
      </c>
      <c r="F43" s="847">
        <v>0</v>
      </c>
      <c r="G43" s="847">
        <v>0</v>
      </c>
      <c r="H43" s="847">
        <v>0</v>
      </c>
      <c r="I43" s="847">
        <v>0</v>
      </c>
      <c r="J43" s="847">
        <v>0</v>
      </c>
      <c r="K43" s="847">
        <v>0</v>
      </c>
      <c r="L43" s="847">
        <v>0</v>
      </c>
      <c r="M43" s="847">
        <v>0</v>
      </c>
      <c r="N43" s="847">
        <v>0</v>
      </c>
      <c r="O43" s="847">
        <v>0</v>
      </c>
      <c r="P43" s="847">
        <v>0</v>
      </c>
      <c r="Q43" s="847">
        <v>0</v>
      </c>
      <c r="R43" s="847">
        <v>0</v>
      </c>
      <c r="S43" s="847">
        <v>0</v>
      </c>
      <c r="T43" s="847">
        <v>0</v>
      </c>
      <c r="U43" s="847">
        <v>0</v>
      </c>
      <c r="V43" s="847">
        <v>0</v>
      </c>
      <c r="W43" s="847">
        <v>0</v>
      </c>
      <c r="X43" s="847">
        <v>0</v>
      </c>
      <c r="Y43" s="847">
        <v>0</v>
      </c>
      <c r="Z43" s="847">
        <v>0</v>
      </c>
      <c r="AA43" s="847">
        <v>0</v>
      </c>
      <c r="AB43" s="847">
        <v>0</v>
      </c>
      <c r="AC43" s="847">
        <v>0</v>
      </c>
      <c r="AD43" s="847">
        <v>0</v>
      </c>
      <c r="AE43" s="847">
        <v>0</v>
      </c>
      <c r="AF43" s="847">
        <v>0</v>
      </c>
      <c r="AG43" s="847">
        <v>0</v>
      </c>
      <c r="AH43" s="847">
        <v>0</v>
      </c>
      <c r="AI43" s="847">
        <v>0</v>
      </c>
      <c r="AJ43" s="847">
        <v>0</v>
      </c>
      <c r="AK43" s="847">
        <v>0</v>
      </c>
      <c r="AL43" s="847">
        <v>0</v>
      </c>
      <c r="AM43" s="847">
        <v>0</v>
      </c>
      <c r="AN43" s="847">
        <v>0</v>
      </c>
      <c r="AO43" s="847">
        <v>0</v>
      </c>
      <c r="AP43" s="847">
        <v>0</v>
      </c>
      <c r="AQ43" s="847">
        <v>0</v>
      </c>
      <c r="AR43" s="847">
        <v>0</v>
      </c>
      <c r="AS43" s="847">
        <v>0</v>
      </c>
      <c r="AT43" s="847">
        <v>0</v>
      </c>
      <c r="AU43" s="847">
        <v>0</v>
      </c>
      <c r="AV43" s="847">
        <v>0</v>
      </c>
      <c r="AW43" s="847">
        <v>0</v>
      </c>
      <c r="AX43" s="847">
        <v>0</v>
      </c>
      <c r="AY43" s="847">
        <v>0</v>
      </c>
      <c r="AZ43" s="847">
        <v>0</v>
      </c>
      <c r="BA43" s="847">
        <v>0</v>
      </c>
      <c r="BB43" s="847">
        <v>0</v>
      </c>
      <c r="BC43" s="847">
        <v>0</v>
      </c>
      <c r="BD43" s="847">
        <v>0</v>
      </c>
      <c r="BE43" s="847">
        <v>0</v>
      </c>
      <c r="BF43" s="847">
        <v>0</v>
      </c>
      <c r="BG43" s="847">
        <v>0</v>
      </c>
      <c r="BH43" s="582" t="s">
        <v>493</v>
      </c>
    </row>
    <row r="44" spans="1:60" ht="94.5" x14ac:dyDescent="0.25">
      <c r="A44" s="571" t="s">
        <v>525</v>
      </c>
      <c r="B44" s="572" t="s">
        <v>673</v>
      </c>
      <c r="C44" s="571" t="s">
        <v>747</v>
      </c>
      <c r="D44" s="571" t="s">
        <v>493</v>
      </c>
      <c r="E44" s="847">
        <v>0</v>
      </c>
      <c r="F44" s="847">
        <v>0</v>
      </c>
      <c r="G44" s="847">
        <v>0</v>
      </c>
      <c r="H44" s="847">
        <v>0</v>
      </c>
      <c r="I44" s="847">
        <v>0</v>
      </c>
      <c r="J44" s="847">
        <v>0</v>
      </c>
      <c r="K44" s="847">
        <v>0</v>
      </c>
      <c r="L44" s="847">
        <v>0</v>
      </c>
      <c r="M44" s="847">
        <v>0</v>
      </c>
      <c r="N44" s="847">
        <v>0</v>
      </c>
      <c r="O44" s="847">
        <v>0</v>
      </c>
      <c r="P44" s="847">
        <v>0</v>
      </c>
      <c r="Q44" s="847">
        <v>0</v>
      </c>
      <c r="R44" s="847">
        <v>0</v>
      </c>
      <c r="S44" s="847">
        <v>0</v>
      </c>
      <c r="T44" s="847">
        <v>0</v>
      </c>
      <c r="U44" s="847">
        <v>0</v>
      </c>
      <c r="V44" s="847">
        <v>0</v>
      </c>
      <c r="W44" s="847">
        <v>0</v>
      </c>
      <c r="X44" s="847">
        <v>0</v>
      </c>
      <c r="Y44" s="847">
        <v>0</v>
      </c>
      <c r="Z44" s="847">
        <v>0</v>
      </c>
      <c r="AA44" s="847">
        <v>0</v>
      </c>
      <c r="AB44" s="847">
        <v>0</v>
      </c>
      <c r="AC44" s="847">
        <v>0</v>
      </c>
      <c r="AD44" s="847">
        <v>0</v>
      </c>
      <c r="AE44" s="847">
        <v>0</v>
      </c>
      <c r="AF44" s="847">
        <v>0</v>
      </c>
      <c r="AG44" s="847">
        <v>0</v>
      </c>
      <c r="AH44" s="847">
        <v>0</v>
      </c>
      <c r="AI44" s="847">
        <v>0</v>
      </c>
      <c r="AJ44" s="847">
        <v>0</v>
      </c>
      <c r="AK44" s="847">
        <v>0</v>
      </c>
      <c r="AL44" s="847">
        <v>0</v>
      </c>
      <c r="AM44" s="847">
        <v>0</v>
      </c>
      <c r="AN44" s="847">
        <v>0</v>
      </c>
      <c r="AO44" s="847">
        <v>0</v>
      </c>
      <c r="AP44" s="847">
        <v>0</v>
      </c>
      <c r="AQ44" s="847">
        <v>0</v>
      </c>
      <c r="AR44" s="847">
        <v>0</v>
      </c>
      <c r="AS44" s="847">
        <v>0</v>
      </c>
      <c r="AT44" s="847">
        <v>0</v>
      </c>
      <c r="AU44" s="847">
        <v>0</v>
      </c>
      <c r="AV44" s="847">
        <v>0</v>
      </c>
      <c r="AW44" s="847">
        <v>0</v>
      </c>
      <c r="AX44" s="847">
        <v>0</v>
      </c>
      <c r="AY44" s="847">
        <v>0</v>
      </c>
      <c r="AZ44" s="847">
        <v>0</v>
      </c>
      <c r="BA44" s="847">
        <v>0</v>
      </c>
      <c r="BB44" s="847">
        <v>0</v>
      </c>
      <c r="BC44" s="847">
        <v>0</v>
      </c>
      <c r="BD44" s="847">
        <v>0</v>
      </c>
      <c r="BE44" s="847">
        <v>0</v>
      </c>
      <c r="BF44" s="847">
        <v>0</v>
      </c>
      <c r="BG44" s="847">
        <v>0</v>
      </c>
      <c r="BH44" s="582" t="s">
        <v>493</v>
      </c>
    </row>
    <row r="45" spans="1:60" ht="47.25" x14ac:dyDescent="0.25">
      <c r="A45" s="571" t="s">
        <v>544</v>
      </c>
      <c r="B45" s="572" t="s">
        <v>639</v>
      </c>
      <c r="C45" s="571" t="s">
        <v>747</v>
      </c>
      <c r="D45" s="571" t="s">
        <v>493</v>
      </c>
      <c r="E45" s="847">
        <v>0</v>
      </c>
      <c r="F45" s="859">
        <v>0</v>
      </c>
      <c r="G45" s="859">
        <v>0</v>
      </c>
      <c r="H45" s="859">
        <v>0</v>
      </c>
      <c r="I45" s="859">
        <v>0</v>
      </c>
      <c r="J45" s="859">
        <v>0</v>
      </c>
      <c r="K45" s="859">
        <v>0</v>
      </c>
      <c r="L45" s="859">
        <v>0</v>
      </c>
      <c r="M45" s="859">
        <v>0</v>
      </c>
      <c r="N45" s="859">
        <v>0</v>
      </c>
      <c r="O45" s="859">
        <v>0</v>
      </c>
      <c r="P45" s="859">
        <v>0</v>
      </c>
      <c r="Q45" s="859">
        <v>0</v>
      </c>
      <c r="R45" s="859">
        <v>0</v>
      </c>
      <c r="S45" s="859">
        <v>0</v>
      </c>
      <c r="T45" s="859">
        <v>0</v>
      </c>
      <c r="U45" s="859">
        <v>0</v>
      </c>
      <c r="V45" s="859">
        <v>0</v>
      </c>
      <c r="W45" s="859">
        <v>0</v>
      </c>
      <c r="X45" s="859">
        <v>0</v>
      </c>
      <c r="Y45" s="859">
        <v>0</v>
      </c>
      <c r="Z45" s="859">
        <v>0</v>
      </c>
      <c r="AA45" s="859">
        <v>0</v>
      </c>
      <c r="AB45" s="859">
        <v>0</v>
      </c>
      <c r="AC45" s="859">
        <v>0</v>
      </c>
      <c r="AD45" s="859">
        <v>0</v>
      </c>
      <c r="AE45" s="859">
        <v>0</v>
      </c>
      <c r="AF45" s="859">
        <v>0</v>
      </c>
      <c r="AG45" s="859">
        <v>0</v>
      </c>
      <c r="AH45" s="859">
        <v>0</v>
      </c>
      <c r="AI45" s="859">
        <v>0</v>
      </c>
      <c r="AJ45" s="859">
        <v>0</v>
      </c>
      <c r="AK45" s="859">
        <v>0</v>
      </c>
      <c r="AL45" s="859">
        <v>0</v>
      </c>
      <c r="AM45" s="859">
        <v>0</v>
      </c>
      <c r="AN45" s="859">
        <v>0</v>
      </c>
      <c r="AO45" s="859">
        <v>0</v>
      </c>
      <c r="AP45" s="859">
        <v>0</v>
      </c>
      <c r="AQ45" s="859">
        <v>0</v>
      </c>
      <c r="AR45" s="859">
        <v>0</v>
      </c>
      <c r="AS45" s="859">
        <v>0</v>
      </c>
      <c r="AT45" s="859">
        <v>0</v>
      </c>
      <c r="AU45" s="859">
        <v>0</v>
      </c>
      <c r="AV45" s="859">
        <v>0</v>
      </c>
      <c r="AW45" s="859">
        <v>0</v>
      </c>
      <c r="AX45" s="859">
        <v>0</v>
      </c>
      <c r="AY45" s="859">
        <v>0</v>
      </c>
      <c r="AZ45" s="859">
        <v>0</v>
      </c>
      <c r="BA45" s="859">
        <v>0</v>
      </c>
      <c r="BB45" s="859">
        <v>0</v>
      </c>
      <c r="BC45" s="859">
        <v>0</v>
      </c>
      <c r="BD45" s="859">
        <v>0</v>
      </c>
      <c r="BE45" s="859">
        <v>0</v>
      </c>
      <c r="BF45" s="859">
        <v>0</v>
      </c>
      <c r="BG45" s="859">
        <v>0</v>
      </c>
      <c r="BH45" s="582" t="s">
        <v>493</v>
      </c>
    </row>
    <row r="46" spans="1:60" ht="78.75" x14ac:dyDescent="0.25">
      <c r="A46" s="571" t="s">
        <v>546</v>
      </c>
      <c r="B46" s="572" t="s">
        <v>640</v>
      </c>
      <c r="C46" s="571" t="s">
        <v>747</v>
      </c>
      <c r="D46" s="571" t="s">
        <v>493</v>
      </c>
      <c r="E46" s="847">
        <f t="shared" ref="E46" si="198">SUM(E47,E48)</f>
        <v>0</v>
      </c>
      <c r="F46" s="847">
        <f t="shared" ref="F46" si="199">SUM(F47,F48)</f>
        <v>0</v>
      </c>
      <c r="G46" s="847">
        <f t="shared" ref="G46" si="200">SUM(G47,G48)</f>
        <v>0</v>
      </c>
      <c r="H46" s="847">
        <f t="shared" ref="H46" si="201">SUM(H47,H48)</f>
        <v>0</v>
      </c>
      <c r="I46" s="847">
        <f t="shared" ref="I46" si="202">SUM(I47,I48)</f>
        <v>0</v>
      </c>
      <c r="J46" s="847">
        <f t="shared" ref="J46" si="203">SUM(J47,J48)</f>
        <v>0</v>
      </c>
      <c r="K46" s="847">
        <f t="shared" ref="K46" si="204">SUM(K47,K48)</f>
        <v>0</v>
      </c>
      <c r="L46" s="847">
        <f t="shared" ref="L46" si="205">SUM(L47,L48)</f>
        <v>0</v>
      </c>
      <c r="M46" s="847">
        <f t="shared" ref="M46" si="206">SUM(M47,M48)</f>
        <v>0</v>
      </c>
      <c r="N46" s="847">
        <f t="shared" ref="N46" si="207">SUM(N47,N48)</f>
        <v>0</v>
      </c>
      <c r="O46" s="847">
        <f t="shared" ref="O46" si="208">SUM(O47,O48)</f>
        <v>0</v>
      </c>
      <c r="P46" s="847">
        <f t="shared" ref="P46" si="209">SUM(P47,P48)</f>
        <v>0</v>
      </c>
      <c r="Q46" s="847">
        <f t="shared" ref="Q46" si="210">SUM(Q47,Q48)</f>
        <v>0</v>
      </c>
      <c r="R46" s="847">
        <f t="shared" ref="R46" si="211">SUM(R47,R48)</f>
        <v>0</v>
      </c>
      <c r="S46" s="847">
        <f t="shared" ref="S46" si="212">SUM(S47,S48)</f>
        <v>0</v>
      </c>
      <c r="T46" s="847">
        <f t="shared" ref="T46" si="213">SUM(T47,T48)</f>
        <v>0</v>
      </c>
      <c r="U46" s="847">
        <f t="shared" ref="U46" si="214">SUM(U47,U48)</f>
        <v>0</v>
      </c>
      <c r="V46" s="847">
        <f t="shared" ref="V46" si="215">SUM(V47,V48)</f>
        <v>0</v>
      </c>
      <c r="W46" s="847">
        <f t="shared" ref="W46" si="216">SUM(W47,W48)</f>
        <v>0</v>
      </c>
      <c r="X46" s="847">
        <f t="shared" ref="X46" si="217">SUM(X47,X48)</f>
        <v>0</v>
      </c>
      <c r="Y46" s="847">
        <f t="shared" ref="Y46" si="218">SUM(Y47,Y48)</f>
        <v>0</v>
      </c>
      <c r="Z46" s="847">
        <f t="shared" ref="Z46" si="219">SUM(Z47,Z48)</f>
        <v>0</v>
      </c>
      <c r="AA46" s="847">
        <f t="shared" ref="AA46" si="220">SUM(AA47,AA48)</f>
        <v>0</v>
      </c>
      <c r="AB46" s="847">
        <f t="shared" ref="AB46" si="221">SUM(AB47,AB48)</f>
        <v>0</v>
      </c>
      <c r="AC46" s="847">
        <f t="shared" ref="AC46" si="222">SUM(AC47,AC48)</f>
        <v>0</v>
      </c>
      <c r="AD46" s="847">
        <f t="shared" ref="AD46:BG46" si="223">SUM(AD47,AD48)</f>
        <v>0</v>
      </c>
      <c r="AE46" s="847">
        <f t="shared" si="223"/>
        <v>0</v>
      </c>
      <c r="AF46" s="847">
        <f t="shared" si="223"/>
        <v>0</v>
      </c>
      <c r="AG46" s="847">
        <f t="shared" si="223"/>
        <v>0</v>
      </c>
      <c r="AH46" s="847">
        <f t="shared" si="223"/>
        <v>0</v>
      </c>
      <c r="AI46" s="847">
        <f t="shared" si="223"/>
        <v>0</v>
      </c>
      <c r="AJ46" s="847">
        <f t="shared" si="223"/>
        <v>0</v>
      </c>
      <c r="AK46" s="847">
        <f t="shared" si="223"/>
        <v>0</v>
      </c>
      <c r="AL46" s="847">
        <f t="shared" si="223"/>
        <v>0</v>
      </c>
      <c r="AM46" s="847">
        <f t="shared" si="223"/>
        <v>0</v>
      </c>
      <c r="AN46" s="847">
        <f t="shared" si="223"/>
        <v>0</v>
      </c>
      <c r="AO46" s="847">
        <f t="shared" si="223"/>
        <v>0</v>
      </c>
      <c r="AP46" s="847">
        <f t="shared" si="223"/>
        <v>0</v>
      </c>
      <c r="AQ46" s="847">
        <f t="shared" si="223"/>
        <v>0</v>
      </c>
      <c r="AR46" s="847">
        <f t="shared" si="223"/>
        <v>0</v>
      </c>
      <c r="AS46" s="847">
        <f t="shared" si="223"/>
        <v>0</v>
      </c>
      <c r="AT46" s="847">
        <f t="shared" si="223"/>
        <v>0</v>
      </c>
      <c r="AU46" s="847">
        <f t="shared" si="223"/>
        <v>0</v>
      </c>
      <c r="AV46" s="847">
        <f t="shared" si="223"/>
        <v>0</v>
      </c>
      <c r="AW46" s="847">
        <f t="shared" si="223"/>
        <v>0</v>
      </c>
      <c r="AX46" s="847">
        <f t="shared" ref="AX46" si="224">SUM(AX47,AX48)</f>
        <v>0</v>
      </c>
      <c r="AY46" s="847">
        <f t="shared" ref="AY46" si="225">SUM(AY47,AY48)</f>
        <v>0</v>
      </c>
      <c r="AZ46" s="847">
        <f t="shared" ref="AZ46" si="226">SUM(AZ47,AZ48)</f>
        <v>0</v>
      </c>
      <c r="BA46" s="847">
        <f t="shared" ref="BA46" si="227">SUM(BA47,BA48)</f>
        <v>0</v>
      </c>
      <c r="BB46" s="847">
        <f t="shared" ref="BB46" si="228">SUM(BB47,BB48)</f>
        <v>0</v>
      </c>
      <c r="BC46" s="847">
        <f t="shared" si="223"/>
        <v>0</v>
      </c>
      <c r="BD46" s="847">
        <f t="shared" si="223"/>
        <v>0</v>
      </c>
      <c r="BE46" s="847">
        <f t="shared" si="223"/>
        <v>0</v>
      </c>
      <c r="BF46" s="847">
        <f t="shared" si="223"/>
        <v>0</v>
      </c>
      <c r="BG46" s="847">
        <f t="shared" si="223"/>
        <v>0</v>
      </c>
      <c r="BH46" s="582" t="s">
        <v>493</v>
      </c>
    </row>
    <row r="47" spans="1:60" ht="31.5" x14ac:dyDescent="0.25">
      <c r="A47" s="571" t="s">
        <v>547</v>
      </c>
      <c r="B47" s="572" t="s">
        <v>674</v>
      </c>
      <c r="C47" s="571" t="s">
        <v>747</v>
      </c>
      <c r="D47" s="571" t="s">
        <v>493</v>
      </c>
      <c r="E47" s="847">
        <v>0</v>
      </c>
      <c r="F47" s="847">
        <v>0</v>
      </c>
      <c r="G47" s="847">
        <v>0</v>
      </c>
      <c r="H47" s="847">
        <v>0</v>
      </c>
      <c r="I47" s="847">
        <v>0</v>
      </c>
      <c r="J47" s="847">
        <v>0</v>
      </c>
      <c r="K47" s="847">
        <v>0</v>
      </c>
      <c r="L47" s="847">
        <v>0</v>
      </c>
      <c r="M47" s="847">
        <v>0</v>
      </c>
      <c r="N47" s="847">
        <v>0</v>
      </c>
      <c r="O47" s="847">
        <v>0</v>
      </c>
      <c r="P47" s="847">
        <v>0</v>
      </c>
      <c r="Q47" s="847">
        <v>0</v>
      </c>
      <c r="R47" s="847">
        <v>0</v>
      </c>
      <c r="S47" s="847">
        <v>0</v>
      </c>
      <c r="T47" s="847">
        <v>0</v>
      </c>
      <c r="U47" s="847">
        <v>0</v>
      </c>
      <c r="V47" s="847">
        <v>0</v>
      </c>
      <c r="W47" s="847">
        <v>0</v>
      </c>
      <c r="X47" s="847">
        <v>0</v>
      </c>
      <c r="Y47" s="847">
        <v>0</v>
      </c>
      <c r="Z47" s="847">
        <v>0</v>
      </c>
      <c r="AA47" s="847">
        <v>0</v>
      </c>
      <c r="AB47" s="847">
        <v>0</v>
      </c>
      <c r="AC47" s="847">
        <v>0</v>
      </c>
      <c r="AD47" s="847">
        <v>0</v>
      </c>
      <c r="AE47" s="847">
        <v>0</v>
      </c>
      <c r="AF47" s="847">
        <v>0</v>
      </c>
      <c r="AG47" s="847">
        <v>0</v>
      </c>
      <c r="AH47" s="847">
        <v>0</v>
      </c>
      <c r="AI47" s="847">
        <v>0</v>
      </c>
      <c r="AJ47" s="847">
        <v>0</v>
      </c>
      <c r="AK47" s="847">
        <v>0</v>
      </c>
      <c r="AL47" s="847">
        <v>0</v>
      </c>
      <c r="AM47" s="847">
        <v>0</v>
      </c>
      <c r="AN47" s="847">
        <v>0</v>
      </c>
      <c r="AO47" s="847">
        <v>0</v>
      </c>
      <c r="AP47" s="847">
        <v>0</v>
      </c>
      <c r="AQ47" s="847">
        <v>0</v>
      </c>
      <c r="AR47" s="847">
        <v>0</v>
      </c>
      <c r="AS47" s="847">
        <v>0</v>
      </c>
      <c r="AT47" s="847">
        <v>0</v>
      </c>
      <c r="AU47" s="847">
        <v>0</v>
      </c>
      <c r="AV47" s="847">
        <v>0</v>
      </c>
      <c r="AW47" s="847">
        <v>0</v>
      </c>
      <c r="AX47" s="847">
        <v>0</v>
      </c>
      <c r="AY47" s="847">
        <v>0</v>
      </c>
      <c r="AZ47" s="847">
        <v>0</v>
      </c>
      <c r="BA47" s="847">
        <v>0</v>
      </c>
      <c r="BB47" s="847">
        <v>0</v>
      </c>
      <c r="BC47" s="847">
        <v>0</v>
      </c>
      <c r="BD47" s="847">
        <v>0</v>
      </c>
      <c r="BE47" s="847">
        <v>0</v>
      </c>
      <c r="BF47" s="847">
        <v>0</v>
      </c>
      <c r="BG47" s="847">
        <v>0</v>
      </c>
      <c r="BH47" s="582" t="s">
        <v>493</v>
      </c>
    </row>
    <row r="48" spans="1:60" ht="78.75" x14ac:dyDescent="0.25">
      <c r="A48" s="571" t="s">
        <v>548</v>
      </c>
      <c r="B48" s="572" t="s">
        <v>675</v>
      </c>
      <c r="C48" s="571" t="s">
        <v>747</v>
      </c>
      <c r="D48" s="571" t="s">
        <v>493</v>
      </c>
      <c r="E48" s="847">
        <f t="shared" ref="E48:AJ48" si="229">SUM(E49:E49)</f>
        <v>0</v>
      </c>
      <c r="F48" s="847">
        <f t="shared" si="229"/>
        <v>0</v>
      </c>
      <c r="G48" s="847">
        <f t="shared" si="229"/>
        <v>0</v>
      </c>
      <c r="H48" s="847">
        <f t="shared" si="229"/>
        <v>0</v>
      </c>
      <c r="I48" s="847">
        <f t="shared" si="229"/>
        <v>0</v>
      </c>
      <c r="J48" s="847">
        <f t="shared" si="229"/>
        <v>0</v>
      </c>
      <c r="K48" s="847">
        <f t="shared" si="229"/>
        <v>0</v>
      </c>
      <c r="L48" s="847">
        <f t="shared" si="229"/>
        <v>0</v>
      </c>
      <c r="M48" s="847">
        <f t="shared" si="229"/>
        <v>0</v>
      </c>
      <c r="N48" s="847">
        <f t="shared" si="229"/>
        <v>0</v>
      </c>
      <c r="O48" s="847">
        <f t="shared" si="229"/>
        <v>0</v>
      </c>
      <c r="P48" s="847">
        <f t="shared" si="229"/>
        <v>0</v>
      </c>
      <c r="Q48" s="847">
        <f t="shared" si="229"/>
        <v>0</v>
      </c>
      <c r="R48" s="847">
        <f t="shared" si="229"/>
        <v>0</v>
      </c>
      <c r="S48" s="847">
        <f t="shared" si="229"/>
        <v>0</v>
      </c>
      <c r="T48" s="847">
        <f t="shared" si="229"/>
        <v>0</v>
      </c>
      <c r="U48" s="847">
        <f t="shared" si="229"/>
        <v>0</v>
      </c>
      <c r="V48" s="847">
        <f t="shared" si="229"/>
        <v>0</v>
      </c>
      <c r="W48" s="847">
        <f t="shared" si="229"/>
        <v>0</v>
      </c>
      <c r="X48" s="847">
        <f t="shared" si="229"/>
        <v>0</v>
      </c>
      <c r="Y48" s="847">
        <f t="shared" si="229"/>
        <v>0</v>
      </c>
      <c r="Z48" s="847">
        <f t="shared" si="229"/>
        <v>0</v>
      </c>
      <c r="AA48" s="847">
        <f t="shared" si="229"/>
        <v>0</v>
      </c>
      <c r="AB48" s="847">
        <f t="shared" si="229"/>
        <v>0</v>
      </c>
      <c r="AC48" s="847">
        <f t="shared" si="229"/>
        <v>0</v>
      </c>
      <c r="AD48" s="847">
        <f t="shared" si="229"/>
        <v>0</v>
      </c>
      <c r="AE48" s="847">
        <f t="shared" si="229"/>
        <v>0</v>
      </c>
      <c r="AF48" s="847">
        <f t="shared" si="229"/>
        <v>0</v>
      </c>
      <c r="AG48" s="847">
        <f t="shared" si="229"/>
        <v>0</v>
      </c>
      <c r="AH48" s="847">
        <f t="shared" si="229"/>
        <v>0</v>
      </c>
      <c r="AI48" s="847">
        <f t="shared" si="229"/>
        <v>0</v>
      </c>
      <c r="AJ48" s="847">
        <f t="shared" si="229"/>
        <v>0</v>
      </c>
      <c r="AK48" s="847">
        <f t="shared" ref="AK48:BG48" si="230">SUM(AK49:AK49)</f>
        <v>0</v>
      </c>
      <c r="AL48" s="847">
        <f t="shared" si="230"/>
        <v>0</v>
      </c>
      <c r="AM48" s="847">
        <f t="shared" si="230"/>
        <v>0</v>
      </c>
      <c r="AN48" s="847">
        <f t="shared" si="230"/>
        <v>0</v>
      </c>
      <c r="AO48" s="847">
        <f t="shared" si="230"/>
        <v>0</v>
      </c>
      <c r="AP48" s="847">
        <f t="shared" si="230"/>
        <v>0</v>
      </c>
      <c r="AQ48" s="847">
        <f t="shared" si="230"/>
        <v>0</v>
      </c>
      <c r="AR48" s="847">
        <f t="shared" si="230"/>
        <v>0</v>
      </c>
      <c r="AS48" s="847">
        <f t="shared" si="230"/>
        <v>0</v>
      </c>
      <c r="AT48" s="847">
        <f t="shared" si="230"/>
        <v>0</v>
      </c>
      <c r="AU48" s="847">
        <f t="shared" si="230"/>
        <v>0</v>
      </c>
      <c r="AV48" s="847">
        <f t="shared" si="230"/>
        <v>0</v>
      </c>
      <c r="AW48" s="847">
        <f t="shared" si="230"/>
        <v>0</v>
      </c>
      <c r="AX48" s="847">
        <f t="shared" si="230"/>
        <v>0</v>
      </c>
      <c r="AY48" s="847">
        <f t="shared" si="230"/>
        <v>0</v>
      </c>
      <c r="AZ48" s="847">
        <f t="shared" si="230"/>
        <v>0</v>
      </c>
      <c r="BA48" s="847">
        <f t="shared" si="230"/>
        <v>0</v>
      </c>
      <c r="BB48" s="847">
        <f t="shared" si="230"/>
        <v>0</v>
      </c>
      <c r="BC48" s="847">
        <f t="shared" si="230"/>
        <v>0</v>
      </c>
      <c r="BD48" s="847">
        <f t="shared" si="230"/>
        <v>0</v>
      </c>
      <c r="BE48" s="847">
        <f t="shared" si="230"/>
        <v>0</v>
      </c>
      <c r="BF48" s="847">
        <f t="shared" si="230"/>
        <v>0</v>
      </c>
      <c r="BG48" s="847">
        <f t="shared" si="230"/>
        <v>0</v>
      </c>
      <c r="BH48" s="582" t="s">
        <v>493</v>
      </c>
    </row>
    <row r="49" spans="1:60" ht="31.5" x14ac:dyDescent="0.25">
      <c r="A49" s="571" t="s">
        <v>1520</v>
      </c>
      <c r="B49" s="880" t="str">
        <f>I1115_1037000158513_10_69_0!B50</f>
        <v>Установка системы телемеханики и диспетчеризации</v>
      </c>
      <c r="C49" s="880" t="str">
        <f>I1115_1037000158513_10_69_0!C50</f>
        <v>J_000006089</v>
      </c>
      <c r="D49" s="571" t="s">
        <v>493</v>
      </c>
      <c r="E49" s="847">
        <f t="shared" ref="E49" si="231">J49+O49+T49+Y49</f>
        <v>0</v>
      </c>
      <c r="F49" s="847">
        <f t="shared" ref="F49" si="232">K49+P49+U49+Z49</f>
        <v>0</v>
      </c>
      <c r="G49" s="847">
        <f t="shared" ref="G49" si="233">L49+Q49+V49+AA49</f>
        <v>0</v>
      </c>
      <c r="H49" s="847">
        <f t="shared" ref="H49" si="234">M49+R49+W49+AB49</f>
        <v>0</v>
      </c>
      <c r="I49" s="847">
        <f t="shared" ref="I49" si="235">N49+S49+X49+AC49</f>
        <v>0</v>
      </c>
      <c r="J49" s="847">
        <v>0</v>
      </c>
      <c r="K49" s="847">
        <v>0</v>
      </c>
      <c r="L49" s="847">
        <v>0</v>
      </c>
      <c r="M49" s="847">
        <v>0</v>
      </c>
      <c r="N49" s="847">
        <v>0</v>
      </c>
      <c r="O49" s="847">
        <v>0</v>
      </c>
      <c r="P49" s="847">
        <v>0</v>
      </c>
      <c r="Q49" s="847">
        <v>0</v>
      </c>
      <c r="R49" s="847">
        <v>0</v>
      </c>
      <c r="S49" s="847">
        <v>0</v>
      </c>
      <c r="T49" s="847">
        <v>0</v>
      </c>
      <c r="U49" s="847">
        <v>0</v>
      </c>
      <c r="V49" s="847">
        <v>0</v>
      </c>
      <c r="W49" s="847">
        <v>0</v>
      </c>
      <c r="X49" s="847">
        <v>0</v>
      </c>
      <c r="Y49" s="847">
        <v>0</v>
      </c>
      <c r="Z49" s="847">
        <v>0</v>
      </c>
      <c r="AA49" s="847">
        <v>0</v>
      </c>
      <c r="AB49" s="847">
        <v>0</v>
      </c>
      <c r="AC49" s="847">
        <v>0</v>
      </c>
      <c r="AD49" s="847">
        <f t="shared" ref="AD49" si="236">AI49+AN49+AS49+BC49</f>
        <v>0</v>
      </c>
      <c r="AE49" s="847">
        <f t="shared" ref="AE49" si="237">AJ49+AO49+AT49+BD49</f>
        <v>0</v>
      </c>
      <c r="AF49" s="847">
        <f t="shared" ref="AF49" si="238">AK49+AP49+AU49+BE49</f>
        <v>0</v>
      </c>
      <c r="AG49" s="847">
        <f t="shared" ref="AG49" si="239">AL49+AQ49+AV49+BF49</f>
        <v>0</v>
      </c>
      <c r="AH49" s="847">
        <f t="shared" ref="AH49" si="240">AM49+AR49+AW49+BG49</f>
        <v>0</v>
      </c>
      <c r="AI49" s="847">
        <v>0</v>
      </c>
      <c r="AJ49" s="847">
        <v>0</v>
      </c>
      <c r="AK49" s="847">
        <v>0</v>
      </c>
      <c r="AL49" s="847">
        <v>0</v>
      </c>
      <c r="AM49" s="847">
        <v>0</v>
      </c>
      <c r="AN49" s="847">
        <v>0</v>
      </c>
      <c r="AO49" s="847">
        <v>0</v>
      </c>
      <c r="AP49" s="847">
        <v>0</v>
      </c>
      <c r="AQ49" s="847">
        <v>0</v>
      </c>
      <c r="AR49" s="847">
        <v>0</v>
      </c>
      <c r="AS49" s="847">
        <v>0</v>
      </c>
      <c r="AT49" s="847">
        <v>0</v>
      </c>
      <c r="AU49" s="847">
        <v>0</v>
      </c>
      <c r="AV49" s="847">
        <v>0</v>
      </c>
      <c r="AW49" s="847">
        <v>0</v>
      </c>
      <c r="AX49" s="847">
        <v>0</v>
      </c>
      <c r="AY49" s="847">
        <v>0</v>
      </c>
      <c r="AZ49" s="847">
        <v>0</v>
      </c>
      <c r="BA49" s="847">
        <v>0</v>
      </c>
      <c r="BB49" s="847">
        <v>0</v>
      </c>
      <c r="BC49" s="847">
        <f>(AI49+AN49)-(J49+O49)</f>
        <v>0</v>
      </c>
      <c r="BD49" s="847">
        <f t="shared" ref="BD49" si="241">(AJ49+AO49)-(K49+P49)</f>
        <v>0</v>
      </c>
      <c r="BE49" s="847">
        <f t="shared" ref="BE49" si="242">(AK49+AP49)-(L49+Q49)</f>
        <v>0</v>
      </c>
      <c r="BF49" s="847">
        <f t="shared" ref="BF49" si="243">(AL49+AQ49)-(M49+R49)</f>
        <v>0</v>
      </c>
      <c r="BG49" s="847">
        <f t="shared" ref="BG49" si="244">(AM49+AR49)-(N49+S49)</f>
        <v>0</v>
      </c>
      <c r="BH49" s="582" t="s">
        <v>493</v>
      </c>
    </row>
    <row r="50" spans="1:60" x14ac:dyDescent="0.25">
      <c r="A50" s="571" t="s">
        <v>1531</v>
      </c>
      <c r="B50" s="880" t="str">
        <f>I1115_1037000158513_10_69_0!B51</f>
        <v>Реконструкция РП "Фрунзенский"</v>
      </c>
      <c r="C50" s="880" t="str">
        <f>I1115_1037000158513_10_69_0!C51</f>
        <v>J_0000000031</v>
      </c>
      <c r="D50" s="571" t="s">
        <v>493</v>
      </c>
      <c r="E50" s="859">
        <f t="shared" ref="E50" si="245">J50+O50+T50+Y50</f>
        <v>0</v>
      </c>
      <c r="F50" s="859">
        <f t="shared" ref="F50" si="246">K50+P50+U50+Z50</f>
        <v>0</v>
      </c>
      <c r="G50" s="859">
        <f t="shared" ref="G50" si="247">L50+Q50+V50+AA50</f>
        <v>0</v>
      </c>
      <c r="H50" s="859">
        <f t="shared" ref="H50" si="248">M50+R50+W50+AB50</f>
        <v>0</v>
      </c>
      <c r="I50" s="859">
        <f t="shared" ref="I50" si="249">N50+S50+X50+AC50</f>
        <v>0</v>
      </c>
      <c r="J50" s="859">
        <v>0</v>
      </c>
      <c r="K50" s="859">
        <v>0</v>
      </c>
      <c r="L50" s="859">
        <v>0</v>
      </c>
      <c r="M50" s="859">
        <v>0</v>
      </c>
      <c r="N50" s="859">
        <v>0</v>
      </c>
      <c r="O50" s="859">
        <v>0</v>
      </c>
      <c r="P50" s="859">
        <v>0</v>
      </c>
      <c r="Q50" s="859">
        <v>0</v>
      </c>
      <c r="R50" s="859">
        <v>0</v>
      </c>
      <c r="S50" s="859">
        <v>0</v>
      </c>
      <c r="T50" s="859">
        <v>0</v>
      </c>
      <c r="U50" s="859">
        <v>0</v>
      </c>
      <c r="V50" s="859">
        <v>0</v>
      </c>
      <c r="W50" s="859">
        <v>0</v>
      </c>
      <c r="X50" s="859">
        <v>0</v>
      </c>
      <c r="Y50" s="859">
        <v>0</v>
      </c>
      <c r="Z50" s="859">
        <v>0</v>
      </c>
      <c r="AA50" s="859">
        <v>0</v>
      </c>
      <c r="AB50" s="859">
        <v>0</v>
      </c>
      <c r="AC50" s="859">
        <v>0</v>
      </c>
      <c r="AD50" s="859">
        <f t="shared" ref="AD50" si="250">AI50+AN50+AS50+BC50</f>
        <v>0</v>
      </c>
      <c r="AE50" s="859">
        <f t="shared" ref="AE50" si="251">AJ50+AO50+AT50+BD50</f>
        <v>0</v>
      </c>
      <c r="AF50" s="859">
        <f t="shared" ref="AF50" si="252">AK50+AP50+AU50+BE50</f>
        <v>0</v>
      </c>
      <c r="AG50" s="859">
        <f t="shared" ref="AG50" si="253">AL50+AQ50+AV50+BF50</f>
        <v>0</v>
      </c>
      <c r="AH50" s="859">
        <f t="shared" ref="AH50" si="254">AM50+AR50+AW50+BG50</f>
        <v>0</v>
      </c>
      <c r="AI50" s="859">
        <v>0</v>
      </c>
      <c r="AJ50" s="859">
        <v>0</v>
      </c>
      <c r="AK50" s="859">
        <v>0</v>
      </c>
      <c r="AL50" s="859">
        <v>0</v>
      </c>
      <c r="AM50" s="859">
        <v>0</v>
      </c>
      <c r="AN50" s="859">
        <v>0</v>
      </c>
      <c r="AO50" s="859">
        <v>0</v>
      </c>
      <c r="AP50" s="859">
        <v>0</v>
      </c>
      <c r="AQ50" s="859">
        <v>0</v>
      </c>
      <c r="AR50" s="859">
        <v>0</v>
      </c>
      <c r="AS50" s="859">
        <v>0</v>
      </c>
      <c r="AT50" s="859">
        <v>0</v>
      </c>
      <c r="AU50" s="859">
        <v>0</v>
      </c>
      <c r="AV50" s="859">
        <v>0</v>
      </c>
      <c r="AW50" s="859">
        <v>0</v>
      </c>
      <c r="AX50" s="859">
        <v>0</v>
      </c>
      <c r="AY50" s="859">
        <v>0</v>
      </c>
      <c r="AZ50" s="859">
        <v>0</v>
      </c>
      <c r="BA50" s="859">
        <v>0</v>
      </c>
      <c r="BB50" s="859">
        <v>0</v>
      </c>
      <c r="BC50" s="859">
        <f>(AI50+AN50)-(J50+O50)</f>
        <v>0</v>
      </c>
      <c r="BD50" s="859">
        <f t="shared" ref="BD50" si="255">(AJ50+AO50)-(K50+P50)</f>
        <v>0</v>
      </c>
      <c r="BE50" s="859">
        <f t="shared" ref="BE50" si="256">(AK50+AP50)-(L50+Q50)</f>
        <v>0</v>
      </c>
      <c r="BF50" s="859">
        <f t="shared" ref="BF50" si="257">(AL50+AQ50)-(M50+R50)</f>
        <v>0</v>
      </c>
      <c r="BG50" s="859">
        <f t="shared" ref="BG50" si="258">(AM50+AR50)-(N50+S50)</f>
        <v>0</v>
      </c>
      <c r="BH50" s="582" t="s">
        <v>493</v>
      </c>
    </row>
    <row r="51" spans="1:60" ht="63" x14ac:dyDescent="0.25">
      <c r="A51" s="571" t="s">
        <v>551</v>
      </c>
      <c r="B51" s="572" t="s">
        <v>643</v>
      </c>
      <c r="C51" s="571" t="s">
        <v>747</v>
      </c>
      <c r="D51" s="571" t="s">
        <v>493</v>
      </c>
      <c r="E51" s="847">
        <f t="shared" ref="E51:E52" si="259">J51+O51+T51+Y51</f>
        <v>0</v>
      </c>
      <c r="F51" s="847">
        <f t="shared" ref="F51:F52" si="260">K51+P51+U51+Z51</f>
        <v>0</v>
      </c>
      <c r="G51" s="847">
        <f t="shared" ref="G51:G52" si="261">L51+Q51+V51+AA51</f>
        <v>0</v>
      </c>
      <c r="H51" s="847">
        <f t="shared" ref="H51:H52" si="262">M51+R51+W51+AB51</f>
        <v>0</v>
      </c>
      <c r="I51" s="847">
        <f t="shared" ref="I51:I52" si="263">N51+S51+X51+AC51</f>
        <v>0</v>
      </c>
      <c r="J51" s="847">
        <v>0</v>
      </c>
      <c r="K51" s="847">
        <v>0</v>
      </c>
      <c r="L51" s="847">
        <v>0</v>
      </c>
      <c r="M51" s="847">
        <v>0</v>
      </c>
      <c r="N51" s="847">
        <v>0</v>
      </c>
      <c r="O51" s="847">
        <v>0</v>
      </c>
      <c r="P51" s="847">
        <v>0</v>
      </c>
      <c r="Q51" s="847">
        <v>0</v>
      </c>
      <c r="R51" s="847">
        <v>0</v>
      </c>
      <c r="S51" s="847">
        <v>0</v>
      </c>
      <c r="T51" s="847">
        <v>0</v>
      </c>
      <c r="U51" s="847">
        <v>0</v>
      </c>
      <c r="V51" s="847">
        <v>0</v>
      </c>
      <c r="W51" s="847">
        <v>0</v>
      </c>
      <c r="X51" s="847">
        <v>0</v>
      </c>
      <c r="Y51" s="847">
        <v>0</v>
      </c>
      <c r="Z51" s="847">
        <v>0</v>
      </c>
      <c r="AA51" s="847">
        <v>0</v>
      </c>
      <c r="AB51" s="847">
        <v>0</v>
      </c>
      <c r="AC51" s="847">
        <v>0</v>
      </c>
      <c r="AD51" s="847">
        <f t="shared" ref="AD51:AD52" si="264">AI51+AN51+AS51+BC51</f>
        <v>0</v>
      </c>
      <c r="AE51" s="847">
        <f t="shared" ref="AE51:AE52" si="265">AJ51+AO51+AT51+BD51</f>
        <v>0</v>
      </c>
      <c r="AF51" s="847">
        <f t="shared" ref="AF51:AF52" si="266">AK51+AP51+AU51+BE51</f>
        <v>0</v>
      </c>
      <c r="AG51" s="847">
        <f t="shared" ref="AG51:AG52" si="267">AL51+AQ51+AV51+BF51</f>
        <v>0</v>
      </c>
      <c r="AH51" s="847">
        <f t="shared" ref="AH51:AH52" si="268">AM51+AR51+AW51+BG51</f>
        <v>0</v>
      </c>
      <c r="AI51" s="847">
        <v>0</v>
      </c>
      <c r="AJ51" s="847">
        <v>0</v>
      </c>
      <c r="AK51" s="847">
        <v>0</v>
      </c>
      <c r="AL51" s="847">
        <v>0</v>
      </c>
      <c r="AM51" s="847">
        <v>0</v>
      </c>
      <c r="AN51" s="847">
        <v>0</v>
      </c>
      <c r="AO51" s="847">
        <v>0</v>
      </c>
      <c r="AP51" s="847">
        <v>0</v>
      </c>
      <c r="AQ51" s="847">
        <v>0</v>
      </c>
      <c r="AR51" s="847">
        <v>0</v>
      </c>
      <c r="AS51" s="847">
        <v>0</v>
      </c>
      <c r="AT51" s="847">
        <v>0</v>
      </c>
      <c r="AU51" s="847">
        <v>0</v>
      </c>
      <c r="AV51" s="847">
        <v>0</v>
      </c>
      <c r="AW51" s="847">
        <v>0</v>
      </c>
      <c r="AX51" s="847">
        <v>0</v>
      </c>
      <c r="AY51" s="847">
        <v>0</v>
      </c>
      <c r="AZ51" s="847">
        <v>0</v>
      </c>
      <c r="BA51" s="847">
        <v>0</v>
      </c>
      <c r="BB51" s="847">
        <v>0</v>
      </c>
      <c r="BC51" s="847">
        <f t="shared" ref="BC51:BC52" si="269">(AI51+AN51)-(J51+O51)</f>
        <v>0</v>
      </c>
      <c r="BD51" s="847">
        <f t="shared" ref="BD51:BD52" si="270">(AJ51+AO51)-(K51+P51)</f>
        <v>0</v>
      </c>
      <c r="BE51" s="847">
        <f t="shared" ref="BE51:BE52" si="271">(AK51+AP51)-(L51+Q51)</f>
        <v>0</v>
      </c>
      <c r="BF51" s="847">
        <f t="shared" ref="BF51:BF52" si="272">(AL51+AQ51)-(M51+R51)</f>
        <v>0</v>
      </c>
      <c r="BG51" s="847">
        <f t="shared" ref="BG51:BG52" si="273">(AM51+AR51)-(N51+S51)</f>
        <v>0</v>
      </c>
      <c r="BH51" s="582" t="s">
        <v>493</v>
      </c>
    </row>
    <row r="52" spans="1:60" ht="47.25" x14ac:dyDescent="0.25">
      <c r="A52" s="571" t="s">
        <v>552</v>
      </c>
      <c r="B52" s="572" t="s">
        <v>644</v>
      </c>
      <c r="C52" s="571" t="s">
        <v>747</v>
      </c>
      <c r="D52" s="571" t="s">
        <v>493</v>
      </c>
      <c r="E52" s="847">
        <f t="shared" si="259"/>
        <v>0</v>
      </c>
      <c r="F52" s="847">
        <f t="shared" si="260"/>
        <v>0</v>
      </c>
      <c r="G52" s="847">
        <f t="shared" si="261"/>
        <v>0</v>
      </c>
      <c r="H52" s="847">
        <f t="shared" si="262"/>
        <v>0</v>
      </c>
      <c r="I52" s="847">
        <f t="shared" si="263"/>
        <v>0</v>
      </c>
      <c r="J52" s="847">
        <v>0</v>
      </c>
      <c r="K52" s="847">
        <v>0</v>
      </c>
      <c r="L52" s="847">
        <v>0</v>
      </c>
      <c r="M52" s="847">
        <v>0</v>
      </c>
      <c r="N52" s="847">
        <v>0</v>
      </c>
      <c r="O52" s="847">
        <v>0</v>
      </c>
      <c r="P52" s="847">
        <v>0</v>
      </c>
      <c r="Q52" s="847">
        <v>0</v>
      </c>
      <c r="R52" s="847">
        <v>0</v>
      </c>
      <c r="S52" s="847">
        <v>0</v>
      </c>
      <c r="T52" s="847">
        <v>0</v>
      </c>
      <c r="U52" s="847">
        <v>0</v>
      </c>
      <c r="V52" s="847">
        <v>0</v>
      </c>
      <c r="W52" s="847">
        <v>0</v>
      </c>
      <c r="X52" s="847">
        <v>0</v>
      </c>
      <c r="Y52" s="847">
        <v>0</v>
      </c>
      <c r="Z52" s="847">
        <v>0</v>
      </c>
      <c r="AA52" s="847">
        <v>0</v>
      </c>
      <c r="AB52" s="847">
        <v>0</v>
      </c>
      <c r="AC52" s="847">
        <v>0</v>
      </c>
      <c r="AD52" s="847">
        <f t="shared" si="264"/>
        <v>0</v>
      </c>
      <c r="AE52" s="847">
        <f t="shared" si="265"/>
        <v>0</v>
      </c>
      <c r="AF52" s="847">
        <f t="shared" si="266"/>
        <v>0</v>
      </c>
      <c r="AG52" s="847">
        <f t="shared" si="267"/>
        <v>0</v>
      </c>
      <c r="AH52" s="847">
        <f t="shared" si="268"/>
        <v>0</v>
      </c>
      <c r="AI52" s="847">
        <v>0</v>
      </c>
      <c r="AJ52" s="847">
        <v>0</v>
      </c>
      <c r="AK52" s="847">
        <v>0</v>
      </c>
      <c r="AL52" s="847">
        <v>0</v>
      </c>
      <c r="AM52" s="847">
        <v>0</v>
      </c>
      <c r="AN52" s="847">
        <v>0</v>
      </c>
      <c r="AO52" s="847">
        <v>0</v>
      </c>
      <c r="AP52" s="847">
        <v>0</v>
      </c>
      <c r="AQ52" s="847">
        <v>0</v>
      </c>
      <c r="AR52" s="847">
        <v>0</v>
      </c>
      <c r="AS52" s="847">
        <v>0</v>
      </c>
      <c r="AT52" s="847">
        <v>0</v>
      </c>
      <c r="AU52" s="847">
        <v>0</v>
      </c>
      <c r="AV52" s="847">
        <v>0</v>
      </c>
      <c r="AW52" s="847">
        <v>0</v>
      </c>
      <c r="AX52" s="847">
        <v>0</v>
      </c>
      <c r="AY52" s="847">
        <v>0</v>
      </c>
      <c r="AZ52" s="847">
        <v>0</v>
      </c>
      <c r="BA52" s="847">
        <v>0</v>
      </c>
      <c r="BB52" s="847">
        <v>0</v>
      </c>
      <c r="BC52" s="847">
        <f t="shared" si="269"/>
        <v>0</v>
      </c>
      <c r="BD52" s="847">
        <f t="shared" si="270"/>
        <v>0</v>
      </c>
      <c r="BE52" s="847">
        <f t="shared" si="271"/>
        <v>0</v>
      </c>
      <c r="BF52" s="847">
        <f t="shared" si="272"/>
        <v>0</v>
      </c>
      <c r="BG52" s="847">
        <f t="shared" si="273"/>
        <v>0</v>
      </c>
      <c r="BH52" s="582" t="s">
        <v>493</v>
      </c>
    </row>
    <row r="53" spans="1:60" ht="63" x14ac:dyDescent="0.25">
      <c r="A53" s="571" t="s">
        <v>553</v>
      </c>
      <c r="B53" s="572" t="s">
        <v>645</v>
      </c>
      <c r="C53" s="571" t="s">
        <v>747</v>
      </c>
      <c r="D53" s="571" t="s">
        <v>493</v>
      </c>
      <c r="E53" s="847">
        <v>0</v>
      </c>
      <c r="F53" s="847">
        <v>0</v>
      </c>
      <c r="G53" s="847">
        <v>0</v>
      </c>
      <c r="H53" s="847">
        <v>0</v>
      </c>
      <c r="I53" s="847">
        <v>0</v>
      </c>
      <c r="J53" s="847">
        <v>0</v>
      </c>
      <c r="K53" s="847">
        <v>0</v>
      </c>
      <c r="L53" s="847">
        <v>0</v>
      </c>
      <c r="M53" s="847">
        <v>0</v>
      </c>
      <c r="N53" s="847">
        <v>0</v>
      </c>
      <c r="O53" s="847">
        <v>0</v>
      </c>
      <c r="P53" s="847">
        <v>0</v>
      </c>
      <c r="Q53" s="847">
        <v>0</v>
      </c>
      <c r="R53" s="847">
        <v>0</v>
      </c>
      <c r="S53" s="847">
        <v>0</v>
      </c>
      <c r="T53" s="847">
        <v>0</v>
      </c>
      <c r="U53" s="847">
        <v>0</v>
      </c>
      <c r="V53" s="847">
        <v>0</v>
      </c>
      <c r="W53" s="847">
        <v>0</v>
      </c>
      <c r="X53" s="847">
        <v>0</v>
      </c>
      <c r="Y53" s="847">
        <v>0</v>
      </c>
      <c r="Z53" s="847">
        <v>0</v>
      </c>
      <c r="AA53" s="847">
        <v>0</v>
      </c>
      <c r="AB53" s="847">
        <v>0</v>
      </c>
      <c r="AC53" s="847">
        <v>0</v>
      </c>
      <c r="AD53" s="847">
        <v>0</v>
      </c>
      <c r="AE53" s="847">
        <v>0</v>
      </c>
      <c r="AF53" s="847">
        <v>0</v>
      </c>
      <c r="AG53" s="847">
        <v>0</v>
      </c>
      <c r="AH53" s="847">
        <v>0</v>
      </c>
      <c r="AI53" s="847">
        <v>0</v>
      </c>
      <c r="AJ53" s="847">
        <v>0</v>
      </c>
      <c r="AK53" s="847">
        <v>0</v>
      </c>
      <c r="AL53" s="847">
        <v>0</v>
      </c>
      <c r="AM53" s="847">
        <v>0</v>
      </c>
      <c r="AN53" s="847">
        <v>0</v>
      </c>
      <c r="AO53" s="847">
        <v>0</v>
      </c>
      <c r="AP53" s="847">
        <v>0</v>
      </c>
      <c r="AQ53" s="847">
        <v>0</v>
      </c>
      <c r="AR53" s="847">
        <v>0</v>
      </c>
      <c r="AS53" s="847">
        <v>0</v>
      </c>
      <c r="AT53" s="847">
        <v>0</v>
      </c>
      <c r="AU53" s="847">
        <v>0</v>
      </c>
      <c r="AV53" s="847">
        <v>0</v>
      </c>
      <c r="AW53" s="847">
        <v>0</v>
      </c>
      <c r="AX53" s="847">
        <v>0</v>
      </c>
      <c r="AY53" s="847">
        <v>0</v>
      </c>
      <c r="AZ53" s="847">
        <v>0</v>
      </c>
      <c r="BA53" s="847">
        <v>0</v>
      </c>
      <c r="BB53" s="847">
        <v>0</v>
      </c>
      <c r="BC53" s="847">
        <v>0</v>
      </c>
      <c r="BD53" s="847">
        <v>0</v>
      </c>
      <c r="BE53" s="847">
        <v>0</v>
      </c>
      <c r="BF53" s="847">
        <v>0</v>
      </c>
      <c r="BG53" s="847">
        <v>0</v>
      </c>
      <c r="BH53" s="582" t="s">
        <v>493</v>
      </c>
    </row>
    <row r="54" spans="1:60" ht="47.25" x14ac:dyDescent="0.25">
      <c r="A54" s="571" t="s">
        <v>556</v>
      </c>
      <c r="B54" s="572" t="s">
        <v>646</v>
      </c>
      <c r="C54" s="571" t="s">
        <v>747</v>
      </c>
      <c r="D54" s="571" t="s">
        <v>493</v>
      </c>
      <c r="E54" s="847">
        <v>0</v>
      </c>
      <c r="F54" s="847">
        <v>0</v>
      </c>
      <c r="G54" s="847">
        <v>0</v>
      </c>
      <c r="H54" s="847">
        <v>0</v>
      </c>
      <c r="I54" s="847">
        <v>0</v>
      </c>
      <c r="J54" s="847">
        <v>0</v>
      </c>
      <c r="K54" s="847">
        <v>0</v>
      </c>
      <c r="L54" s="847">
        <v>0</v>
      </c>
      <c r="M54" s="847">
        <v>0</v>
      </c>
      <c r="N54" s="847">
        <v>0</v>
      </c>
      <c r="O54" s="847">
        <v>0</v>
      </c>
      <c r="P54" s="847">
        <v>0</v>
      </c>
      <c r="Q54" s="847">
        <v>0</v>
      </c>
      <c r="R54" s="847">
        <v>0</v>
      </c>
      <c r="S54" s="847">
        <v>0</v>
      </c>
      <c r="T54" s="847">
        <v>0</v>
      </c>
      <c r="U54" s="847">
        <v>0</v>
      </c>
      <c r="V54" s="847">
        <v>0</v>
      </c>
      <c r="W54" s="847">
        <v>0</v>
      </c>
      <c r="X54" s="847">
        <v>0</v>
      </c>
      <c r="Y54" s="847">
        <v>0</v>
      </c>
      <c r="Z54" s="847">
        <v>0</v>
      </c>
      <c r="AA54" s="847">
        <v>0</v>
      </c>
      <c r="AB54" s="847">
        <v>0</v>
      </c>
      <c r="AC54" s="847">
        <v>0</v>
      </c>
      <c r="AD54" s="847">
        <v>0</v>
      </c>
      <c r="AE54" s="847">
        <v>0</v>
      </c>
      <c r="AF54" s="847">
        <v>0</v>
      </c>
      <c r="AG54" s="847">
        <v>0</v>
      </c>
      <c r="AH54" s="847">
        <v>0</v>
      </c>
      <c r="AI54" s="847">
        <v>0</v>
      </c>
      <c r="AJ54" s="847">
        <v>0</v>
      </c>
      <c r="AK54" s="847">
        <v>0</v>
      </c>
      <c r="AL54" s="847">
        <v>0</v>
      </c>
      <c r="AM54" s="847">
        <v>0</v>
      </c>
      <c r="AN54" s="847">
        <v>0</v>
      </c>
      <c r="AO54" s="847">
        <v>0</v>
      </c>
      <c r="AP54" s="847">
        <v>0</v>
      </c>
      <c r="AQ54" s="847">
        <v>0</v>
      </c>
      <c r="AR54" s="847">
        <v>0</v>
      </c>
      <c r="AS54" s="847">
        <v>0</v>
      </c>
      <c r="AT54" s="847">
        <v>0</v>
      </c>
      <c r="AU54" s="847">
        <v>0</v>
      </c>
      <c r="AV54" s="847">
        <v>0</v>
      </c>
      <c r="AW54" s="847">
        <v>0</v>
      </c>
      <c r="AX54" s="847">
        <v>0</v>
      </c>
      <c r="AY54" s="847">
        <v>0</v>
      </c>
      <c r="AZ54" s="847">
        <v>0</v>
      </c>
      <c r="BA54" s="847">
        <v>0</v>
      </c>
      <c r="BB54" s="847">
        <v>0</v>
      </c>
      <c r="BC54" s="847">
        <v>0</v>
      </c>
      <c r="BD54" s="847">
        <v>0</v>
      </c>
      <c r="BE54" s="847">
        <v>0</v>
      </c>
      <c r="BF54" s="847">
        <v>0</v>
      </c>
      <c r="BG54" s="847">
        <v>0</v>
      </c>
      <c r="BH54" s="582" t="s">
        <v>493</v>
      </c>
    </row>
    <row r="55" spans="1:60" ht="47.25" x14ac:dyDescent="0.25">
      <c r="A55" s="571" t="s">
        <v>557</v>
      </c>
      <c r="B55" s="572" t="s">
        <v>647</v>
      </c>
      <c r="C55" s="571" t="s">
        <v>747</v>
      </c>
      <c r="D55" s="571" t="s">
        <v>493</v>
      </c>
      <c r="E55" s="847">
        <v>0</v>
      </c>
      <c r="F55" s="847">
        <v>0</v>
      </c>
      <c r="G55" s="847">
        <v>0</v>
      </c>
      <c r="H55" s="847">
        <v>0</v>
      </c>
      <c r="I55" s="847">
        <v>0</v>
      </c>
      <c r="J55" s="847">
        <v>0</v>
      </c>
      <c r="K55" s="847">
        <v>0</v>
      </c>
      <c r="L55" s="847">
        <v>0</v>
      </c>
      <c r="M55" s="847">
        <v>0</v>
      </c>
      <c r="N55" s="847">
        <v>0</v>
      </c>
      <c r="O55" s="847">
        <v>0</v>
      </c>
      <c r="P55" s="847">
        <v>0</v>
      </c>
      <c r="Q55" s="847">
        <v>0</v>
      </c>
      <c r="R55" s="847">
        <v>0</v>
      </c>
      <c r="S55" s="847">
        <v>0</v>
      </c>
      <c r="T55" s="847">
        <v>0</v>
      </c>
      <c r="U55" s="847">
        <v>0</v>
      </c>
      <c r="V55" s="847">
        <v>0</v>
      </c>
      <c r="W55" s="847">
        <v>0</v>
      </c>
      <c r="X55" s="847">
        <v>0</v>
      </c>
      <c r="Y55" s="847">
        <v>0</v>
      </c>
      <c r="Z55" s="847">
        <v>0</v>
      </c>
      <c r="AA55" s="847">
        <v>0</v>
      </c>
      <c r="AB55" s="847">
        <v>0</v>
      </c>
      <c r="AC55" s="847">
        <v>0</v>
      </c>
      <c r="AD55" s="847">
        <v>0</v>
      </c>
      <c r="AE55" s="847">
        <v>0</v>
      </c>
      <c r="AF55" s="847">
        <v>0</v>
      </c>
      <c r="AG55" s="847">
        <v>0</v>
      </c>
      <c r="AH55" s="847">
        <v>0</v>
      </c>
      <c r="AI55" s="847">
        <v>0</v>
      </c>
      <c r="AJ55" s="847">
        <v>0</v>
      </c>
      <c r="AK55" s="847">
        <v>0</v>
      </c>
      <c r="AL55" s="847">
        <v>0</v>
      </c>
      <c r="AM55" s="847">
        <v>0</v>
      </c>
      <c r="AN55" s="847">
        <v>0</v>
      </c>
      <c r="AO55" s="847">
        <v>0</v>
      </c>
      <c r="AP55" s="847">
        <v>0</v>
      </c>
      <c r="AQ55" s="847">
        <v>0</v>
      </c>
      <c r="AR55" s="847">
        <v>0</v>
      </c>
      <c r="AS55" s="847">
        <v>0</v>
      </c>
      <c r="AT55" s="847">
        <v>0</v>
      </c>
      <c r="AU55" s="847">
        <v>0</v>
      </c>
      <c r="AV55" s="847">
        <v>0</v>
      </c>
      <c r="AW55" s="847">
        <v>0</v>
      </c>
      <c r="AX55" s="847">
        <v>0</v>
      </c>
      <c r="AY55" s="847">
        <v>0</v>
      </c>
      <c r="AZ55" s="847">
        <v>0</v>
      </c>
      <c r="BA55" s="847">
        <v>0</v>
      </c>
      <c r="BB55" s="847">
        <v>0</v>
      </c>
      <c r="BC55" s="847">
        <v>0</v>
      </c>
      <c r="BD55" s="847">
        <v>0</v>
      </c>
      <c r="BE55" s="847">
        <v>0</v>
      </c>
      <c r="BF55" s="847">
        <v>0</v>
      </c>
      <c r="BG55" s="847">
        <v>0</v>
      </c>
      <c r="BH55" s="582" t="s">
        <v>493</v>
      </c>
    </row>
    <row r="56" spans="1:60" ht="63" x14ac:dyDescent="0.25">
      <c r="A56" s="571" t="s">
        <v>1537</v>
      </c>
      <c r="B56" s="880" t="str">
        <f>I1115_1037000158513_10_69_0!B57</f>
        <v>Установка учетов с АСКУЭ на границе балансовой принадлежности с потребителями, запитанными КЛ от ТП</v>
      </c>
      <c r="C56" s="880" t="str">
        <f>I1115_1037000158513_10_69_0!C57</f>
        <v>J_0000060023</v>
      </c>
      <c r="D56" s="571" t="s">
        <v>493</v>
      </c>
      <c r="E56" s="847">
        <f t="shared" ref="E56" si="274">SUM(E57:E58)</f>
        <v>0</v>
      </c>
      <c r="F56" s="847">
        <f t="shared" ref="F56" si="275">SUM(F57:F58)</f>
        <v>0</v>
      </c>
      <c r="G56" s="847">
        <f t="shared" ref="G56" si="276">SUM(G57:G58)</f>
        <v>0</v>
      </c>
      <c r="H56" s="847">
        <f t="shared" ref="H56" si="277">SUM(H57:H58)</f>
        <v>0</v>
      </c>
      <c r="I56" s="847">
        <f t="shared" ref="I56" si="278">SUM(I57:I58)</f>
        <v>0</v>
      </c>
      <c r="J56" s="847">
        <f t="shared" ref="J56" si="279">SUM(J57:J58)</f>
        <v>0</v>
      </c>
      <c r="K56" s="847">
        <f t="shared" ref="K56" si="280">SUM(K57:K58)</f>
        <v>0</v>
      </c>
      <c r="L56" s="847">
        <f t="shared" ref="L56" si="281">SUM(L57:L58)</f>
        <v>0</v>
      </c>
      <c r="M56" s="847">
        <f t="shared" ref="M56" si="282">SUM(M57:M58)</f>
        <v>0</v>
      </c>
      <c r="N56" s="847">
        <f t="shared" ref="N56" si="283">SUM(N57:N58)</f>
        <v>0</v>
      </c>
      <c r="O56" s="847">
        <f t="shared" ref="O56" si="284">SUM(O57:O58)</f>
        <v>0</v>
      </c>
      <c r="P56" s="847">
        <f t="shared" ref="P56" si="285">SUM(P57:P58)</f>
        <v>0</v>
      </c>
      <c r="Q56" s="847">
        <f t="shared" ref="Q56" si="286">SUM(Q57:Q58)</f>
        <v>0</v>
      </c>
      <c r="R56" s="847">
        <f t="shared" ref="R56" si="287">SUM(R57:R58)</f>
        <v>0</v>
      </c>
      <c r="S56" s="847">
        <f t="shared" ref="S56" si="288">SUM(S57:S58)</f>
        <v>0</v>
      </c>
      <c r="T56" s="847">
        <f t="shared" ref="T56" si="289">SUM(T57:T58)</f>
        <v>0</v>
      </c>
      <c r="U56" s="847">
        <f t="shared" ref="U56" si="290">SUM(U57:U58)</f>
        <v>0</v>
      </c>
      <c r="V56" s="847">
        <f t="shared" ref="V56" si="291">SUM(V57:V58)</f>
        <v>0</v>
      </c>
      <c r="W56" s="847">
        <f t="shared" ref="W56" si="292">SUM(W57:W58)</f>
        <v>0</v>
      </c>
      <c r="X56" s="847">
        <f t="shared" ref="X56" si="293">SUM(X57:X58)</f>
        <v>0</v>
      </c>
      <c r="Y56" s="847">
        <f t="shared" ref="Y56" si="294">SUM(Y57:Y58)</f>
        <v>0</v>
      </c>
      <c r="Z56" s="847">
        <f t="shared" ref="Z56" si="295">SUM(Z57:Z58)</f>
        <v>0</v>
      </c>
      <c r="AA56" s="847">
        <f t="shared" ref="AA56" si="296">SUM(AA57:AA58)</f>
        <v>0</v>
      </c>
      <c r="AB56" s="847">
        <f t="shared" ref="AB56" si="297">SUM(AB57:AB58)</f>
        <v>0</v>
      </c>
      <c r="AC56" s="847">
        <f t="shared" ref="AC56" si="298">SUM(AC57:AC58)</f>
        <v>0</v>
      </c>
      <c r="AD56" s="847">
        <f t="shared" ref="AD56:BG56" si="299">SUM(AD57:AD58)</f>
        <v>0</v>
      </c>
      <c r="AE56" s="847">
        <f t="shared" si="299"/>
        <v>0</v>
      </c>
      <c r="AF56" s="847">
        <f t="shared" si="299"/>
        <v>0</v>
      </c>
      <c r="AG56" s="847">
        <f t="shared" si="299"/>
        <v>0</v>
      </c>
      <c r="AH56" s="847">
        <f t="shared" si="299"/>
        <v>0</v>
      </c>
      <c r="AI56" s="847">
        <f t="shared" si="299"/>
        <v>0</v>
      </c>
      <c r="AJ56" s="847">
        <f t="shared" si="299"/>
        <v>0</v>
      </c>
      <c r="AK56" s="847">
        <f t="shared" si="299"/>
        <v>0</v>
      </c>
      <c r="AL56" s="847">
        <f t="shared" si="299"/>
        <v>0</v>
      </c>
      <c r="AM56" s="847">
        <f t="shared" si="299"/>
        <v>0</v>
      </c>
      <c r="AN56" s="847">
        <f t="shared" si="299"/>
        <v>0</v>
      </c>
      <c r="AO56" s="847">
        <f t="shared" si="299"/>
        <v>0</v>
      </c>
      <c r="AP56" s="847">
        <f t="shared" si="299"/>
        <v>0</v>
      </c>
      <c r="AQ56" s="847">
        <f t="shared" si="299"/>
        <v>0</v>
      </c>
      <c r="AR56" s="847">
        <f t="shared" si="299"/>
        <v>0</v>
      </c>
      <c r="AS56" s="847">
        <f t="shared" si="299"/>
        <v>0</v>
      </c>
      <c r="AT56" s="847">
        <f t="shared" si="299"/>
        <v>0</v>
      </c>
      <c r="AU56" s="847">
        <f t="shared" si="299"/>
        <v>0</v>
      </c>
      <c r="AV56" s="847">
        <f t="shared" si="299"/>
        <v>0</v>
      </c>
      <c r="AW56" s="847">
        <f t="shared" si="299"/>
        <v>0</v>
      </c>
      <c r="AX56" s="847">
        <f t="shared" ref="AX56" si="300">SUM(AX57:AX58)</f>
        <v>0</v>
      </c>
      <c r="AY56" s="847">
        <f t="shared" ref="AY56" si="301">SUM(AY57:AY58)</f>
        <v>0</v>
      </c>
      <c r="AZ56" s="847">
        <f t="shared" ref="AZ56" si="302">SUM(AZ57:AZ58)</f>
        <v>0</v>
      </c>
      <c r="BA56" s="847">
        <f t="shared" ref="BA56" si="303">SUM(BA57:BA58)</f>
        <v>0</v>
      </c>
      <c r="BB56" s="847">
        <f t="shared" ref="BB56" si="304">SUM(BB57:BB58)</f>
        <v>0</v>
      </c>
      <c r="BC56" s="847">
        <f t="shared" si="299"/>
        <v>0</v>
      </c>
      <c r="BD56" s="847">
        <f t="shared" si="299"/>
        <v>0</v>
      </c>
      <c r="BE56" s="847">
        <f t="shared" si="299"/>
        <v>0</v>
      </c>
      <c r="BF56" s="847">
        <f t="shared" si="299"/>
        <v>0</v>
      </c>
      <c r="BG56" s="847">
        <f t="shared" si="299"/>
        <v>0</v>
      </c>
      <c r="BH56" s="582" t="s">
        <v>493</v>
      </c>
    </row>
    <row r="57" spans="1:60" ht="63" x14ac:dyDescent="0.25">
      <c r="A57" s="571" t="s">
        <v>1540</v>
      </c>
      <c r="B57" s="880" t="str">
        <f>I1115_1037000158513_10_69_0!B58</f>
        <v>Установка учетов с АСКУЭ на границе балансовой принадлежности с потребителями, запитанными от ВЛ-0,4кВ</v>
      </c>
      <c r="C57" s="880" t="str">
        <f>I1115_1037000158513_10_69_0!C58</f>
        <v>J_0000060024</v>
      </c>
      <c r="D57" s="571" t="s">
        <v>493</v>
      </c>
      <c r="E57" s="847">
        <f t="shared" ref="E57:E58" si="305">J57+O57+T57+Y57</f>
        <v>0</v>
      </c>
      <c r="F57" s="847">
        <f t="shared" ref="F57:F58" si="306">K57+P57+U57+Z57</f>
        <v>0</v>
      </c>
      <c r="G57" s="847">
        <f t="shared" ref="G57:G58" si="307">L57+Q57+V57+AA57</f>
        <v>0</v>
      </c>
      <c r="H57" s="847">
        <f t="shared" ref="H57:H58" si="308">M57+R57+W57+AB57</f>
        <v>0</v>
      </c>
      <c r="I57" s="847">
        <f t="shared" ref="I57:I58" si="309">N57+S57+X57+AC57</f>
        <v>0</v>
      </c>
      <c r="J57" s="847">
        <v>0</v>
      </c>
      <c r="K57" s="847">
        <v>0</v>
      </c>
      <c r="L57" s="847">
        <v>0</v>
      </c>
      <c r="M57" s="847">
        <v>0</v>
      </c>
      <c r="N57" s="847">
        <v>0</v>
      </c>
      <c r="O57" s="847">
        <v>0</v>
      </c>
      <c r="P57" s="847">
        <v>0</v>
      </c>
      <c r="Q57" s="847">
        <v>0</v>
      </c>
      <c r="R57" s="847">
        <v>0</v>
      </c>
      <c r="S57" s="847">
        <v>0</v>
      </c>
      <c r="T57" s="847">
        <v>0</v>
      </c>
      <c r="U57" s="847">
        <v>0</v>
      </c>
      <c r="V57" s="847">
        <v>0</v>
      </c>
      <c r="W57" s="847">
        <v>0</v>
      </c>
      <c r="X57" s="847">
        <v>0</v>
      </c>
      <c r="Y57" s="847">
        <v>0</v>
      </c>
      <c r="Z57" s="847">
        <v>0</v>
      </c>
      <c r="AA57" s="847">
        <v>0</v>
      </c>
      <c r="AB57" s="847">
        <v>0</v>
      </c>
      <c r="AC57" s="847">
        <v>0</v>
      </c>
      <c r="AD57" s="847">
        <f t="shared" ref="AD57:AD58" si="310">AI57+AN57+AS57+BC57</f>
        <v>0</v>
      </c>
      <c r="AE57" s="847">
        <f t="shared" ref="AE57:AE58" si="311">AJ57+AO57+AT57+BD57</f>
        <v>0</v>
      </c>
      <c r="AF57" s="847">
        <f t="shared" ref="AF57:AF58" si="312">AK57+AP57+AU57+BE57</f>
        <v>0</v>
      </c>
      <c r="AG57" s="847">
        <f t="shared" ref="AG57:AG58" si="313">AL57+AQ57+AV57+BF57</f>
        <v>0</v>
      </c>
      <c r="AH57" s="847">
        <f t="shared" ref="AH57:AH58" si="314">AM57+AR57+AW57+BG57</f>
        <v>0</v>
      </c>
      <c r="AI57" s="847">
        <v>0</v>
      </c>
      <c r="AJ57" s="847">
        <v>0</v>
      </c>
      <c r="AK57" s="847">
        <v>0</v>
      </c>
      <c r="AL57" s="847">
        <v>0</v>
      </c>
      <c r="AM57" s="847">
        <v>0</v>
      </c>
      <c r="AN57" s="847">
        <v>0</v>
      </c>
      <c r="AO57" s="847">
        <v>0</v>
      </c>
      <c r="AP57" s="847">
        <v>0</v>
      </c>
      <c r="AQ57" s="847">
        <v>0</v>
      </c>
      <c r="AR57" s="847">
        <v>0</v>
      </c>
      <c r="AS57" s="847">
        <v>0</v>
      </c>
      <c r="AT57" s="847">
        <v>0</v>
      </c>
      <c r="AU57" s="847">
        <v>0</v>
      </c>
      <c r="AV57" s="847">
        <v>0</v>
      </c>
      <c r="AW57" s="847">
        <v>0</v>
      </c>
      <c r="AX57" s="847">
        <v>0</v>
      </c>
      <c r="AY57" s="847">
        <v>0</v>
      </c>
      <c r="AZ57" s="847">
        <v>0</v>
      </c>
      <c r="BA57" s="847">
        <v>0</v>
      </c>
      <c r="BB57" s="847">
        <v>0</v>
      </c>
      <c r="BC57" s="847">
        <f t="shared" ref="BC57:BC58" si="315">(AI57+AN57)-(J57+O57)</f>
        <v>0</v>
      </c>
      <c r="BD57" s="847">
        <f t="shared" ref="BD57:BD58" si="316">(AJ57+AO57)-(K57+P57)</f>
        <v>0</v>
      </c>
      <c r="BE57" s="847">
        <f t="shared" ref="BE57:BE58" si="317">(AK57+AP57)-(L57+Q57)</f>
        <v>0</v>
      </c>
      <c r="BF57" s="847">
        <f t="shared" ref="BF57:BF58" si="318">(AL57+AQ57)-(M57+R57)</f>
        <v>0</v>
      </c>
      <c r="BG57" s="847">
        <f t="shared" ref="BG57:BG58" si="319">(AM57+AR57)-(N57+S57)</f>
        <v>0</v>
      </c>
      <c r="BH57" s="582" t="s">
        <v>493</v>
      </c>
    </row>
    <row r="58" spans="1:60" ht="47.25" x14ac:dyDescent="0.25">
      <c r="A58" s="571" t="s">
        <v>558</v>
      </c>
      <c r="B58" s="572" t="s">
        <v>689</v>
      </c>
      <c r="C58" s="571" t="s">
        <v>747</v>
      </c>
      <c r="D58" s="571" t="s">
        <v>493</v>
      </c>
      <c r="E58" s="847">
        <f t="shared" si="305"/>
        <v>0</v>
      </c>
      <c r="F58" s="847">
        <f t="shared" si="306"/>
        <v>0</v>
      </c>
      <c r="G58" s="847">
        <f t="shared" si="307"/>
        <v>0</v>
      </c>
      <c r="H58" s="847">
        <f t="shared" si="308"/>
        <v>0</v>
      </c>
      <c r="I58" s="847">
        <f t="shared" si="309"/>
        <v>0</v>
      </c>
      <c r="J58" s="847">
        <v>0</v>
      </c>
      <c r="K58" s="847">
        <v>0</v>
      </c>
      <c r="L58" s="847">
        <v>0</v>
      </c>
      <c r="M58" s="847">
        <v>0</v>
      </c>
      <c r="N58" s="847">
        <v>0</v>
      </c>
      <c r="O58" s="847">
        <v>0</v>
      </c>
      <c r="P58" s="847">
        <v>0</v>
      </c>
      <c r="Q58" s="847">
        <v>0</v>
      </c>
      <c r="R58" s="847">
        <v>0</v>
      </c>
      <c r="S58" s="847">
        <v>0</v>
      </c>
      <c r="T58" s="847">
        <v>0</v>
      </c>
      <c r="U58" s="847">
        <v>0</v>
      </c>
      <c r="V58" s="847">
        <v>0</v>
      </c>
      <c r="W58" s="847">
        <v>0</v>
      </c>
      <c r="X58" s="847">
        <v>0</v>
      </c>
      <c r="Y58" s="847">
        <v>0</v>
      </c>
      <c r="Z58" s="847">
        <v>0</v>
      </c>
      <c r="AA58" s="847">
        <v>0</v>
      </c>
      <c r="AB58" s="847">
        <v>0</v>
      </c>
      <c r="AC58" s="847">
        <v>0</v>
      </c>
      <c r="AD58" s="847">
        <f t="shared" si="310"/>
        <v>0</v>
      </c>
      <c r="AE58" s="847">
        <f t="shared" si="311"/>
        <v>0</v>
      </c>
      <c r="AF58" s="847">
        <f t="shared" si="312"/>
        <v>0</v>
      </c>
      <c r="AG58" s="847">
        <f t="shared" si="313"/>
        <v>0</v>
      </c>
      <c r="AH58" s="847">
        <f t="shared" si="314"/>
        <v>0</v>
      </c>
      <c r="AI58" s="847">
        <v>0</v>
      </c>
      <c r="AJ58" s="847">
        <v>0</v>
      </c>
      <c r="AK58" s="847">
        <v>0</v>
      </c>
      <c r="AL58" s="847">
        <v>0</v>
      </c>
      <c r="AM58" s="847">
        <v>0</v>
      </c>
      <c r="AN58" s="847">
        <v>0</v>
      </c>
      <c r="AO58" s="847">
        <v>0</v>
      </c>
      <c r="AP58" s="847">
        <v>0</v>
      </c>
      <c r="AQ58" s="847">
        <v>0</v>
      </c>
      <c r="AR58" s="847">
        <v>0</v>
      </c>
      <c r="AS58" s="847">
        <v>0</v>
      </c>
      <c r="AT58" s="847">
        <v>0</v>
      </c>
      <c r="AU58" s="847">
        <v>0</v>
      </c>
      <c r="AV58" s="847">
        <v>0</v>
      </c>
      <c r="AW58" s="847">
        <v>0</v>
      </c>
      <c r="AX58" s="847">
        <v>0</v>
      </c>
      <c r="AY58" s="847">
        <v>0</v>
      </c>
      <c r="AZ58" s="847">
        <v>0</v>
      </c>
      <c r="BA58" s="847">
        <v>0</v>
      </c>
      <c r="BB58" s="847">
        <v>0</v>
      </c>
      <c r="BC58" s="847">
        <f t="shared" si="315"/>
        <v>0</v>
      </c>
      <c r="BD58" s="847">
        <f t="shared" si="316"/>
        <v>0</v>
      </c>
      <c r="BE58" s="847">
        <f t="shared" si="317"/>
        <v>0</v>
      </c>
      <c r="BF58" s="847">
        <f t="shared" si="318"/>
        <v>0</v>
      </c>
      <c r="BG58" s="847">
        <f t="shared" si="319"/>
        <v>0</v>
      </c>
      <c r="BH58" s="582" t="s">
        <v>493</v>
      </c>
    </row>
    <row r="59" spans="1:60" ht="47.25" x14ac:dyDescent="0.25">
      <c r="A59" s="571" t="s">
        <v>559</v>
      </c>
      <c r="B59" s="572" t="s">
        <v>676</v>
      </c>
      <c r="C59" s="571" t="s">
        <v>747</v>
      </c>
      <c r="D59" s="571" t="s">
        <v>493</v>
      </c>
      <c r="E59" s="847">
        <v>0</v>
      </c>
      <c r="F59" s="847">
        <v>0</v>
      </c>
      <c r="G59" s="847">
        <v>0</v>
      </c>
      <c r="H59" s="847">
        <v>0</v>
      </c>
      <c r="I59" s="847">
        <v>0</v>
      </c>
      <c r="J59" s="847">
        <v>0</v>
      </c>
      <c r="K59" s="847">
        <v>0</v>
      </c>
      <c r="L59" s="847">
        <v>0</v>
      </c>
      <c r="M59" s="847">
        <v>0</v>
      </c>
      <c r="N59" s="847">
        <v>0</v>
      </c>
      <c r="O59" s="847">
        <v>0</v>
      </c>
      <c r="P59" s="847">
        <v>0</v>
      </c>
      <c r="Q59" s="847">
        <v>0</v>
      </c>
      <c r="R59" s="847">
        <v>0</v>
      </c>
      <c r="S59" s="847">
        <v>0</v>
      </c>
      <c r="T59" s="847">
        <v>0</v>
      </c>
      <c r="U59" s="847">
        <v>0</v>
      </c>
      <c r="V59" s="847">
        <v>0</v>
      </c>
      <c r="W59" s="847">
        <v>0</v>
      </c>
      <c r="X59" s="847">
        <v>0</v>
      </c>
      <c r="Y59" s="847">
        <v>0</v>
      </c>
      <c r="Z59" s="847">
        <v>0</v>
      </c>
      <c r="AA59" s="847">
        <v>0</v>
      </c>
      <c r="AB59" s="847">
        <v>0</v>
      </c>
      <c r="AC59" s="847">
        <v>0</v>
      </c>
      <c r="AD59" s="847">
        <v>0</v>
      </c>
      <c r="AE59" s="847">
        <v>0</v>
      </c>
      <c r="AF59" s="847">
        <v>0</v>
      </c>
      <c r="AG59" s="847">
        <v>0</v>
      </c>
      <c r="AH59" s="847">
        <v>0</v>
      </c>
      <c r="AI59" s="847">
        <v>0</v>
      </c>
      <c r="AJ59" s="847">
        <v>0</v>
      </c>
      <c r="AK59" s="847">
        <v>0</v>
      </c>
      <c r="AL59" s="847">
        <v>0</v>
      </c>
      <c r="AM59" s="847">
        <v>0</v>
      </c>
      <c r="AN59" s="847">
        <v>0</v>
      </c>
      <c r="AO59" s="847">
        <v>0</v>
      </c>
      <c r="AP59" s="847">
        <v>0</v>
      </c>
      <c r="AQ59" s="847">
        <v>0</v>
      </c>
      <c r="AR59" s="847">
        <v>0</v>
      </c>
      <c r="AS59" s="847">
        <v>0</v>
      </c>
      <c r="AT59" s="847">
        <v>0</v>
      </c>
      <c r="AU59" s="847">
        <v>0</v>
      </c>
      <c r="AV59" s="847">
        <v>0</v>
      </c>
      <c r="AW59" s="847">
        <v>0</v>
      </c>
      <c r="AX59" s="847">
        <v>0</v>
      </c>
      <c r="AY59" s="847">
        <v>0</v>
      </c>
      <c r="AZ59" s="847">
        <v>0</v>
      </c>
      <c r="BA59" s="847">
        <v>0</v>
      </c>
      <c r="BB59" s="847">
        <v>0</v>
      </c>
      <c r="BC59" s="847">
        <v>0</v>
      </c>
      <c r="BD59" s="847">
        <v>0</v>
      </c>
      <c r="BE59" s="847">
        <v>0</v>
      </c>
      <c r="BF59" s="847">
        <v>0</v>
      </c>
      <c r="BG59" s="847">
        <v>0</v>
      </c>
      <c r="BH59" s="582" t="s">
        <v>493</v>
      </c>
    </row>
    <row r="60" spans="1:60" ht="47.25" x14ac:dyDescent="0.25">
      <c r="A60" s="571" t="s">
        <v>560</v>
      </c>
      <c r="B60" s="572" t="s">
        <v>748</v>
      </c>
      <c r="C60" s="571" t="s">
        <v>747</v>
      </c>
      <c r="D60" s="571" t="s">
        <v>493</v>
      </c>
      <c r="E60" s="847">
        <v>0</v>
      </c>
      <c r="F60" s="847">
        <v>0</v>
      </c>
      <c r="G60" s="847">
        <v>0</v>
      </c>
      <c r="H60" s="847">
        <v>0</v>
      </c>
      <c r="I60" s="847">
        <v>0</v>
      </c>
      <c r="J60" s="847">
        <v>0</v>
      </c>
      <c r="K60" s="847">
        <v>0</v>
      </c>
      <c r="L60" s="847">
        <v>0</v>
      </c>
      <c r="M60" s="847">
        <v>0</v>
      </c>
      <c r="N60" s="847">
        <v>0</v>
      </c>
      <c r="O60" s="847">
        <v>0</v>
      </c>
      <c r="P60" s="847">
        <v>0</v>
      </c>
      <c r="Q60" s="847">
        <v>0</v>
      </c>
      <c r="R60" s="847">
        <v>0</v>
      </c>
      <c r="S60" s="847">
        <v>0</v>
      </c>
      <c r="T60" s="847">
        <v>0</v>
      </c>
      <c r="U60" s="847">
        <v>0</v>
      </c>
      <c r="V60" s="847">
        <v>0</v>
      </c>
      <c r="W60" s="847">
        <v>0</v>
      </c>
      <c r="X60" s="847">
        <v>0</v>
      </c>
      <c r="Y60" s="847">
        <v>0</v>
      </c>
      <c r="Z60" s="847">
        <v>0</v>
      </c>
      <c r="AA60" s="847">
        <v>0</v>
      </c>
      <c r="AB60" s="847">
        <v>0</v>
      </c>
      <c r="AC60" s="847">
        <v>0</v>
      </c>
      <c r="AD60" s="847">
        <v>0</v>
      </c>
      <c r="AE60" s="847">
        <v>0</v>
      </c>
      <c r="AF60" s="847">
        <v>0</v>
      </c>
      <c r="AG60" s="847">
        <v>0</v>
      </c>
      <c r="AH60" s="847">
        <v>0</v>
      </c>
      <c r="AI60" s="847">
        <v>0</v>
      </c>
      <c r="AJ60" s="847">
        <v>0</v>
      </c>
      <c r="AK60" s="847">
        <v>0</v>
      </c>
      <c r="AL60" s="847">
        <v>0</v>
      </c>
      <c r="AM60" s="847">
        <v>0</v>
      </c>
      <c r="AN60" s="847">
        <v>0</v>
      </c>
      <c r="AO60" s="847">
        <v>0</v>
      </c>
      <c r="AP60" s="847">
        <v>0</v>
      </c>
      <c r="AQ60" s="847">
        <v>0</v>
      </c>
      <c r="AR60" s="847">
        <v>0</v>
      </c>
      <c r="AS60" s="847">
        <v>0</v>
      </c>
      <c r="AT60" s="847">
        <v>0</v>
      </c>
      <c r="AU60" s="847">
        <v>0</v>
      </c>
      <c r="AV60" s="847">
        <v>0</v>
      </c>
      <c r="AW60" s="847">
        <v>0</v>
      </c>
      <c r="AX60" s="847">
        <v>0</v>
      </c>
      <c r="AY60" s="847">
        <v>0</v>
      </c>
      <c r="AZ60" s="847">
        <v>0</v>
      </c>
      <c r="BA60" s="847">
        <v>0</v>
      </c>
      <c r="BB60" s="847">
        <v>0</v>
      </c>
      <c r="BC60" s="847">
        <v>0</v>
      </c>
      <c r="BD60" s="847">
        <v>0</v>
      </c>
      <c r="BE60" s="847">
        <v>0</v>
      </c>
      <c r="BF60" s="847">
        <v>0</v>
      </c>
      <c r="BG60" s="847">
        <v>0</v>
      </c>
      <c r="BH60" s="582" t="s">
        <v>493</v>
      </c>
    </row>
    <row r="61" spans="1:60" ht="63" x14ac:dyDescent="0.25">
      <c r="A61" s="571" t="s">
        <v>654</v>
      </c>
      <c r="B61" s="572" t="s">
        <v>655</v>
      </c>
      <c r="C61" s="571" t="s">
        <v>747</v>
      </c>
      <c r="D61" s="571" t="s">
        <v>493</v>
      </c>
      <c r="E61" s="847">
        <v>0</v>
      </c>
      <c r="F61" s="847">
        <v>0</v>
      </c>
      <c r="G61" s="847">
        <v>0</v>
      </c>
      <c r="H61" s="847">
        <v>0</v>
      </c>
      <c r="I61" s="847">
        <v>0</v>
      </c>
      <c r="J61" s="847">
        <v>0</v>
      </c>
      <c r="K61" s="847">
        <v>0</v>
      </c>
      <c r="L61" s="847">
        <v>0</v>
      </c>
      <c r="M61" s="847">
        <v>0</v>
      </c>
      <c r="N61" s="847">
        <v>0</v>
      </c>
      <c r="O61" s="847">
        <v>0</v>
      </c>
      <c r="P61" s="847">
        <v>0</v>
      </c>
      <c r="Q61" s="847">
        <v>0</v>
      </c>
      <c r="R61" s="847">
        <v>0</v>
      </c>
      <c r="S61" s="847">
        <v>0</v>
      </c>
      <c r="T61" s="847">
        <v>0</v>
      </c>
      <c r="U61" s="847">
        <v>0</v>
      </c>
      <c r="V61" s="847">
        <v>0</v>
      </c>
      <c r="W61" s="847">
        <v>0</v>
      </c>
      <c r="X61" s="847">
        <v>0</v>
      </c>
      <c r="Y61" s="847">
        <v>0</v>
      </c>
      <c r="Z61" s="847">
        <v>0</v>
      </c>
      <c r="AA61" s="847">
        <v>0</v>
      </c>
      <c r="AB61" s="847">
        <v>0</v>
      </c>
      <c r="AC61" s="847">
        <v>0</v>
      </c>
      <c r="AD61" s="847">
        <v>0</v>
      </c>
      <c r="AE61" s="847">
        <v>0</v>
      </c>
      <c r="AF61" s="847">
        <v>0</v>
      </c>
      <c r="AG61" s="847">
        <v>0</v>
      </c>
      <c r="AH61" s="847">
        <v>0</v>
      </c>
      <c r="AI61" s="847">
        <v>0</v>
      </c>
      <c r="AJ61" s="847">
        <v>0</v>
      </c>
      <c r="AK61" s="847">
        <v>0</v>
      </c>
      <c r="AL61" s="847">
        <v>0</v>
      </c>
      <c r="AM61" s="847">
        <v>0</v>
      </c>
      <c r="AN61" s="847">
        <v>0</v>
      </c>
      <c r="AO61" s="847">
        <v>0</v>
      </c>
      <c r="AP61" s="847">
        <v>0</v>
      </c>
      <c r="AQ61" s="847">
        <v>0</v>
      </c>
      <c r="AR61" s="847">
        <v>0</v>
      </c>
      <c r="AS61" s="847">
        <v>0</v>
      </c>
      <c r="AT61" s="847">
        <v>0</v>
      </c>
      <c r="AU61" s="847">
        <v>0</v>
      </c>
      <c r="AV61" s="847">
        <v>0</v>
      </c>
      <c r="AW61" s="847">
        <v>0</v>
      </c>
      <c r="AX61" s="847">
        <v>0</v>
      </c>
      <c r="AY61" s="847">
        <v>0</v>
      </c>
      <c r="AZ61" s="847">
        <v>0</v>
      </c>
      <c r="BA61" s="847">
        <v>0</v>
      </c>
      <c r="BB61" s="847">
        <v>0</v>
      </c>
      <c r="BC61" s="847">
        <v>0</v>
      </c>
      <c r="BD61" s="847">
        <v>0</v>
      </c>
      <c r="BE61" s="847">
        <v>0</v>
      </c>
      <c r="BF61" s="847">
        <v>0</v>
      </c>
      <c r="BG61" s="847">
        <v>0</v>
      </c>
      <c r="BH61" s="582" t="s">
        <v>493</v>
      </c>
    </row>
    <row r="62" spans="1:60" ht="31.5" x14ac:dyDescent="0.25">
      <c r="A62" s="571" t="s">
        <v>1543</v>
      </c>
      <c r="B62" s="880" t="str">
        <f>I1115_1037000158513_10_69_0!B63</f>
        <v>Монтаж системы учета с АСКУЭ в ТП</v>
      </c>
      <c r="C62" s="880" t="str">
        <f>I1115_1037000158513_10_69_0!C63</f>
        <v>J_0000060026</v>
      </c>
      <c r="D62" s="571" t="s">
        <v>493</v>
      </c>
      <c r="E62" s="847">
        <f t="shared" ref="E62" si="320">SUM(E63,E64)</f>
        <v>0</v>
      </c>
      <c r="F62" s="847">
        <f t="shared" ref="F62" si="321">SUM(F63,F64)</f>
        <v>0</v>
      </c>
      <c r="G62" s="847">
        <f t="shared" ref="G62" si="322">SUM(G63,G64)</f>
        <v>0</v>
      </c>
      <c r="H62" s="847">
        <f t="shared" ref="H62" si="323">SUM(H63,H64)</f>
        <v>0</v>
      </c>
      <c r="I62" s="847">
        <f t="shared" ref="I62" si="324">SUM(I63,I64)</f>
        <v>0</v>
      </c>
      <c r="J62" s="847">
        <f t="shared" ref="J62" si="325">SUM(J63,J64)</f>
        <v>0</v>
      </c>
      <c r="K62" s="847">
        <f t="shared" ref="K62" si="326">SUM(K63,K64)</f>
        <v>0</v>
      </c>
      <c r="L62" s="847">
        <f t="shared" ref="L62" si="327">SUM(L63,L64)</f>
        <v>0</v>
      </c>
      <c r="M62" s="847">
        <f t="shared" ref="M62" si="328">SUM(M63,M64)</f>
        <v>0</v>
      </c>
      <c r="N62" s="847">
        <f t="shared" ref="N62" si="329">SUM(N63,N64)</f>
        <v>0</v>
      </c>
      <c r="O62" s="847">
        <f t="shared" ref="O62" si="330">SUM(O63,O64)</f>
        <v>0</v>
      </c>
      <c r="P62" s="847">
        <f t="shared" ref="P62" si="331">SUM(P63,P64)</f>
        <v>0</v>
      </c>
      <c r="Q62" s="847">
        <f t="shared" ref="Q62" si="332">SUM(Q63,Q64)</f>
        <v>0</v>
      </c>
      <c r="R62" s="847">
        <f t="shared" ref="R62" si="333">SUM(R63,R64)</f>
        <v>0</v>
      </c>
      <c r="S62" s="847">
        <f t="shared" ref="S62" si="334">SUM(S63,S64)</f>
        <v>0</v>
      </c>
      <c r="T62" s="847">
        <f t="shared" ref="T62" si="335">SUM(T63,T64)</f>
        <v>0</v>
      </c>
      <c r="U62" s="847">
        <f t="shared" ref="U62" si="336">SUM(U63,U64)</f>
        <v>0</v>
      </c>
      <c r="V62" s="847">
        <f t="shared" ref="V62" si="337">SUM(V63,V64)</f>
        <v>0</v>
      </c>
      <c r="W62" s="847">
        <f t="shared" ref="W62" si="338">SUM(W63,W64)</f>
        <v>0</v>
      </c>
      <c r="X62" s="847">
        <f t="shared" ref="X62" si="339">SUM(X63,X64)</f>
        <v>0</v>
      </c>
      <c r="Y62" s="847">
        <f t="shared" ref="Y62" si="340">SUM(Y63,Y64)</f>
        <v>0</v>
      </c>
      <c r="Z62" s="847">
        <f t="shared" ref="Z62" si="341">SUM(Z63,Z64)</f>
        <v>0</v>
      </c>
      <c r="AA62" s="847">
        <f t="shared" ref="AA62" si="342">SUM(AA63,AA64)</f>
        <v>0</v>
      </c>
      <c r="AB62" s="847">
        <f t="shared" ref="AB62" si="343">SUM(AB63,AB64)</f>
        <v>0</v>
      </c>
      <c r="AC62" s="847">
        <f t="shared" ref="AC62" si="344">SUM(AC63,AC64)</f>
        <v>0</v>
      </c>
      <c r="AD62" s="847">
        <f t="shared" ref="AD62:BG62" si="345">SUM(AD63,AD64)</f>
        <v>0</v>
      </c>
      <c r="AE62" s="847">
        <f t="shared" si="345"/>
        <v>0</v>
      </c>
      <c r="AF62" s="847">
        <f t="shared" si="345"/>
        <v>0</v>
      </c>
      <c r="AG62" s="847">
        <f t="shared" si="345"/>
        <v>0</v>
      </c>
      <c r="AH62" s="847">
        <f t="shared" si="345"/>
        <v>0</v>
      </c>
      <c r="AI62" s="847">
        <f t="shared" si="345"/>
        <v>0</v>
      </c>
      <c r="AJ62" s="847">
        <f t="shared" si="345"/>
        <v>0</v>
      </c>
      <c r="AK62" s="847">
        <f t="shared" si="345"/>
        <v>0</v>
      </c>
      <c r="AL62" s="847">
        <f t="shared" si="345"/>
        <v>0</v>
      </c>
      <c r="AM62" s="847">
        <f t="shared" si="345"/>
        <v>0</v>
      </c>
      <c r="AN62" s="847">
        <f t="shared" si="345"/>
        <v>0</v>
      </c>
      <c r="AO62" s="847">
        <f t="shared" si="345"/>
        <v>0</v>
      </c>
      <c r="AP62" s="847">
        <f t="shared" si="345"/>
        <v>0</v>
      </c>
      <c r="AQ62" s="847">
        <f t="shared" si="345"/>
        <v>0</v>
      </c>
      <c r="AR62" s="847">
        <f t="shared" si="345"/>
        <v>0</v>
      </c>
      <c r="AS62" s="847">
        <f t="shared" si="345"/>
        <v>0</v>
      </c>
      <c r="AT62" s="847">
        <f t="shared" si="345"/>
        <v>0</v>
      </c>
      <c r="AU62" s="847">
        <f t="shared" si="345"/>
        <v>0</v>
      </c>
      <c r="AV62" s="847">
        <f t="shared" si="345"/>
        <v>0</v>
      </c>
      <c r="AW62" s="847">
        <f t="shared" si="345"/>
        <v>0</v>
      </c>
      <c r="AX62" s="847">
        <f t="shared" ref="AX62" si="346">SUM(AX63,AX64)</f>
        <v>0</v>
      </c>
      <c r="AY62" s="847">
        <f t="shared" ref="AY62" si="347">SUM(AY63,AY64)</f>
        <v>0</v>
      </c>
      <c r="AZ62" s="847">
        <f t="shared" ref="AZ62" si="348">SUM(AZ63,AZ64)</f>
        <v>0</v>
      </c>
      <c r="BA62" s="847">
        <f t="shared" ref="BA62" si="349">SUM(BA63,BA64)</f>
        <v>0</v>
      </c>
      <c r="BB62" s="847">
        <f t="shared" ref="BB62" si="350">SUM(BB63,BB64)</f>
        <v>0</v>
      </c>
      <c r="BC62" s="847">
        <f t="shared" si="345"/>
        <v>0</v>
      </c>
      <c r="BD62" s="847">
        <f t="shared" si="345"/>
        <v>0</v>
      </c>
      <c r="BE62" s="847">
        <f t="shared" si="345"/>
        <v>0</v>
      </c>
      <c r="BF62" s="847">
        <f t="shared" si="345"/>
        <v>0</v>
      </c>
      <c r="BG62" s="847">
        <f t="shared" si="345"/>
        <v>0</v>
      </c>
      <c r="BH62" s="582" t="s">
        <v>493</v>
      </c>
    </row>
    <row r="63" spans="1:60" ht="31.5" x14ac:dyDescent="0.25">
      <c r="A63" s="571" t="s">
        <v>1545</v>
      </c>
      <c r="B63" s="880" t="str">
        <f>I1115_1037000158513_10_69_0!B64</f>
        <v>Монтаж устройств передачи данных для АСКУЭ в ТП</v>
      </c>
      <c r="C63" s="880" t="str">
        <f>I1115_1037000158513_10_69_0!C64</f>
        <v>J_0000060025</v>
      </c>
      <c r="D63" s="571" t="s">
        <v>493</v>
      </c>
      <c r="E63" s="847">
        <v>0</v>
      </c>
      <c r="F63" s="847">
        <v>0</v>
      </c>
      <c r="G63" s="847">
        <v>0</v>
      </c>
      <c r="H63" s="847">
        <v>0</v>
      </c>
      <c r="I63" s="847">
        <v>0</v>
      </c>
      <c r="J63" s="847">
        <v>0</v>
      </c>
      <c r="K63" s="847">
        <v>0</v>
      </c>
      <c r="L63" s="847">
        <v>0</v>
      </c>
      <c r="M63" s="847">
        <v>0</v>
      </c>
      <c r="N63" s="847">
        <v>0</v>
      </c>
      <c r="O63" s="847">
        <v>0</v>
      </c>
      <c r="P63" s="847">
        <v>0</v>
      </c>
      <c r="Q63" s="847">
        <v>0</v>
      </c>
      <c r="R63" s="847">
        <v>0</v>
      </c>
      <c r="S63" s="847">
        <v>0</v>
      </c>
      <c r="T63" s="847">
        <v>0</v>
      </c>
      <c r="U63" s="847">
        <v>0</v>
      </c>
      <c r="V63" s="847">
        <v>0</v>
      </c>
      <c r="W63" s="847">
        <v>0</v>
      </c>
      <c r="X63" s="847">
        <v>0</v>
      </c>
      <c r="Y63" s="847">
        <v>0</v>
      </c>
      <c r="Z63" s="847">
        <v>0</v>
      </c>
      <c r="AA63" s="847">
        <v>0</v>
      </c>
      <c r="AB63" s="847">
        <v>0</v>
      </c>
      <c r="AC63" s="847">
        <v>0</v>
      </c>
      <c r="AD63" s="847">
        <v>0</v>
      </c>
      <c r="AE63" s="847">
        <v>0</v>
      </c>
      <c r="AF63" s="847">
        <v>0</v>
      </c>
      <c r="AG63" s="847">
        <v>0</v>
      </c>
      <c r="AH63" s="847">
        <v>0</v>
      </c>
      <c r="AI63" s="847">
        <v>0</v>
      </c>
      <c r="AJ63" s="847">
        <v>0</v>
      </c>
      <c r="AK63" s="847">
        <v>0</v>
      </c>
      <c r="AL63" s="847">
        <v>0</v>
      </c>
      <c r="AM63" s="847">
        <v>0</v>
      </c>
      <c r="AN63" s="847">
        <v>0</v>
      </c>
      <c r="AO63" s="847">
        <v>0</v>
      </c>
      <c r="AP63" s="847">
        <v>0</v>
      </c>
      <c r="AQ63" s="847">
        <v>0</v>
      </c>
      <c r="AR63" s="847">
        <v>0</v>
      </c>
      <c r="AS63" s="847">
        <v>0</v>
      </c>
      <c r="AT63" s="847">
        <v>0</v>
      </c>
      <c r="AU63" s="847">
        <v>0</v>
      </c>
      <c r="AV63" s="847">
        <v>0</v>
      </c>
      <c r="AW63" s="847">
        <v>0</v>
      </c>
      <c r="AX63" s="847">
        <v>0</v>
      </c>
      <c r="AY63" s="847">
        <v>0</v>
      </c>
      <c r="AZ63" s="847">
        <v>0</v>
      </c>
      <c r="BA63" s="847">
        <v>0</v>
      </c>
      <c r="BB63" s="847">
        <v>0</v>
      </c>
      <c r="BC63" s="847">
        <v>0</v>
      </c>
      <c r="BD63" s="847">
        <v>0</v>
      </c>
      <c r="BE63" s="847">
        <v>0</v>
      </c>
      <c r="BF63" s="847">
        <v>0</v>
      </c>
      <c r="BG63" s="847">
        <v>0</v>
      </c>
      <c r="BH63" s="582" t="s">
        <v>493</v>
      </c>
    </row>
    <row r="64" spans="1:60" ht="63" x14ac:dyDescent="0.25">
      <c r="A64" s="571" t="s">
        <v>656</v>
      </c>
      <c r="B64" s="572" t="s">
        <v>657</v>
      </c>
      <c r="C64" s="571" t="s">
        <v>747</v>
      </c>
      <c r="D64" s="571" t="s">
        <v>493</v>
      </c>
      <c r="E64" s="847">
        <f>E65</f>
        <v>0</v>
      </c>
      <c r="F64" s="847">
        <f t="shared" ref="F64:BG64" si="351">F65</f>
        <v>0</v>
      </c>
      <c r="G64" s="847">
        <f t="shared" si="351"/>
        <v>0</v>
      </c>
      <c r="H64" s="847">
        <f t="shared" si="351"/>
        <v>0</v>
      </c>
      <c r="I64" s="847">
        <f t="shared" si="351"/>
        <v>0</v>
      </c>
      <c r="J64" s="847">
        <f t="shared" si="351"/>
        <v>0</v>
      </c>
      <c r="K64" s="847">
        <f t="shared" si="351"/>
        <v>0</v>
      </c>
      <c r="L64" s="847">
        <f t="shared" si="351"/>
        <v>0</v>
      </c>
      <c r="M64" s="847">
        <f t="shared" si="351"/>
        <v>0</v>
      </c>
      <c r="N64" s="847">
        <f t="shared" si="351"/>
        <v>0</v>
      </c>
      <c r="O64" s="847">
        <f t="shared" si="351"/>
        <v>0</v>
      </c>
      <c r="P64" s="847">
        <f t="shared" si="351"/>
        <v>0</v>
      </c>
      <c r="Q64" s="847">
        <f t="shared" si="351"/>
        <v>0</v>
      </c>
      <c r="R64" s="847">
        <f t="shared" si="351"/>
        <v>0</v>
      </c>
      <c r="S64" s="847">
        <f t="shared" si="351"/>
        <v>0</v>
      </c>
      <c r="T64" s="847">
        <f t="shared" si="351"/>
        <v>0</v>
      </c>
      <c r="U64" s="847">
        <f t="shared" si="351"/>
        <v>0</v>
      </c>
      <c r="V64" s="847">
        <f t="shared" si="351"/>
        <v>0</v>
      </c>
      <c r="W64" s="847">
        <f t="shared" si="351"/>
        <v>0</v>
      </c>
      <c r="X64" s="847">
        <f t="shared" si="351"/>
        <v>0</v>
      </c>
      <c r="Y64" s="847">
        <f t="shared" si="351"/>
        <v>0</v>
      </c>
      <c r="Z64" s="847">
        <f t="shared" si="351"/>
        <v>0</v>
      </c>
      <c r="AA64" s="847">
        <f t="shared" si="351"/>
        <v>0</v>
      </c>
      <c r="AB64" s="847">
        <f t="shared" si="351"/>
        <v>0</v>
      </c>
      <c r="AC64" s="847">
        <f t="shared" si="351"/>
        <v>0</v>
      </c>
      <c r="AD64" s="847">
        <f t="shared" si="351"/>
        <v>0</v>
      </c>
      <c r="AE64" s="847">
        <f t="shared" si="351"/>
        <v>0</v>
      </c>
      <c r="AF64" s="847">
        <f t="shared" si="351"/>
        <v>0</v>
      </c>
      <c r="AG64" s="847">
        <f t="shared" si="351"/>
        <v>0</v>
      </c>
      <c r="AH64" s="847">
        <f t="shared" si="351"/>
        <v>0</v>
      </c>
      <c r="AI64" s="847">
        <f t="shared" si="351"/>
        <v>0</v>
      </c>
      <c r="AJ64" s="847">
        <f t="shared" si="351"/>
        <v>0</v>
      </c>
      <c r="AK64" s="847">
        <f t="shared" si="351"/>
        <v>0</v>
      </c>
      <c r="AL64" s="847">
        <f t="shared" si="351"/>
        <v>0</v>
      </c>
      <c r="AM64" s="847">
        <f t="shared" si="351"/>
        <v>0</v>
      </c>
      <c r="AN64" s="847">
        <f t="shared" si="351"/>
        <v>0</v>
      </c>
      <c r="AO64" s="847">
        <f t="shared" si="351"/>
        <v>0</v>
      </c>
      <c r="AP64" s="847">
        <f t="shared" si="351"/>
        <v>0</v>
      </c>
      <c r="AQ64" s="847">
        <f t="shared" si="351"/>
        <v>0</v>
      </c>
      <c r="AR64" s="847">
        <f t="shared" si="351"/>
        <v>0</v>
      </c>
      <c r="AS64" s="847">
        <f t="shared" si="351"/>
        <v>0</v>
      </c>
      <c r="AT64" s="847">
        <f t="shared" si="351"/>
        <v>0</v>
      </c>
      <c r="AU64" s="847">
        <f t="shared" si="351"/>
        <v>0</v>
      </c>
      <c r="AV64" s="847">
        <f t="shared" si="351"/>
        <v>0</v>
      </c>
      <c r="AW64" s="847">
        <f t="shared" si="351"/>
        <v>0</v>
      </c>
      <c r="AX64" s="847">
        <f t="shared" si="351"/>
        <v>0</v>
      </c>
      <c r="AY64" s="847">
        <f t="shared" si="351"/>
        <v>0</v>
      </c>
      <c r="AZ64" s="847">
        <f t="shared" si="351"/>
        <v>0</v>
      </c>
      <c r="BA64" s="847">
        <f t="shared" si="351"/>
        <v>0</v>
      </c>
      <c r="BB64" s="847">
        <f t="shared" si="351"/>
        <v>0</v>
      </c>
      <c r="BC64" s="847">
        <f t="shared" si="351"/>
        <v>0</v>
      </c>
      <c r="BD64" s="847">
        <f t="shared" si="351"/>
        <v>0</v>
      </c>
      <c r="BE64" s="847">
        <f t="shared" si="351"/>
        <v>0</v>
      </c>
      <c r="BF64" s="847">
        <f t="shared" si="351"/>
        <v>0</v>
      </c>
      <c r="BG64" s="847">
        <f t="shared" si="351"/>
        <v>0</v>
      </c>
      <c r="BH64" s="582" t="s">
        <v>493</v>
      </c>
    </row>
    <row r="65" spans="1:60" ht="63" x14ac:dyDescent="0.25">
      <c r="A65" s="571" t="s">
        <v>658</v>
      </c>
      <c r="B65" s="572" t="s">
        <v>659</v>
      </c>
      <c r="C65" s="571" t="s">
        <v>747</v>
      </c>
      <c r="D65" s="571" t="s">
        <v>493</v>
      </c>
      <c r="E65" s="847">
        <f t="shared" ref="E65" si="352">J65+O65+T65+Y65</f>
        <v>0</v>
      </c>
      <c r="F65" s="847">
        <f t="shared" ref="F65" si="353">K65+P65+U65+Z65</f>
        <v>0</v>
      </c>
      <c r="G65" s="847">
        <f t="shared" ref="G65" si="354">L65+Q65+V65+AA65</f>
        <v>0</v>
      </c>
      <c r="H65" s="847">
        <f t="shared" ref="H65" si="355">M65+R65+W65+AB65</f>
        <v>0</v>
      </c>
      <c r="I65" s="847">
        <f t="shared" ref="I65" si="356">N65+S65+X65+AC65</f>
        <v>0</v>
      </c>
      <c r="J65" s="847">
        <v>0</v>
      </c>
      <c r="K65" s="847">
        <v>0</v>
      </c>
      <c r="L65" s="847">
        <v>0</v>
      </c>
      <c r="M65" s="847">
        <v>0</v>
      </c>
      <c r="N65" s="847">
        <v>0</v>
      </c>
      <c r="O65" s="847">
        <v>0</v>
      </c>
      <c r="P65" s="847">
        <v>0</v>
      </c>
      <c r="Q65" s="847">
        <v>0</v>
      </c>
      <c r="R65" s="847">
        <v>0</v>
      </c>
      <c r="S65" s="847">
        <v>0</v>
      </c>
      <c r="T65" s="847">
        <v>0</v>
      </c>
      <c r="U65" s="847">
        <v>0</v>
      </c>
      <c r="V65" s="847">
        <v>0</v>
      </c>
      <c r="W65" s="847">
        <v>0</v>
      </c>
      <c r="X65" s="847">
        <v>0</v>
      </c>
      <c r="Y65" s="847">
        <v>0</v>
      </c>
      <c r="Z65" s="847">
        <v>0</v>
      </c>
      <c r="AA65" s="847">
        <v>0</v>
      </c>
      <c r="AB65" s="847">
        <v>0</v>
      </c>
      <c r="AC65" s="847">
        <v>0</v>
      </c>
      <c r="AD65" s="847">
        <f t="shared" ref="AD65" si="357">AI65+AN65+AS65+BC65</f>
        <v>0</v>
      </c>
      <c r="AE65" s="847">
        <f t="shared" ref="AE65" si="358">AJ65+AO65+AT65+BD65</f>
        <v>0</v>
      </c>
      <c r="AF65" s="847">
        <f t="shared" ref="AF65" si="359">AK65+AP65+AU65+BE65</f>
        <v>0</v>
      </c>
      <c r="AG65" s="847">
        <f t="shared" ref="AG65" si="360">AL65+AQ65+AV65+BF65</f>
        <v>0</v>
      </c>
      <c r="AH65" s="847">
        <f t="shared" ref="AH65" si="361">AM65+AR65+AW65+BG65</f>
        <v>0</v>
      </c>
      <c r="AI65" s="847">
        <v>0</v>
      </c>
      <c r="AJ65" s="847">
        <v>0</v>
      </c>
      <c r="AK65" s="847">
        <v>0</v>
      </c>
      <c r="AL65" s="847">
        <v>0</v>
      </c>
      <c r="AM65" s="847">
        <v>0</v>
      </c>
      <c r="AN65" s="847">
        <v>0</v>
      </c>
      <c r="AO65" s="847">
        <v>0</v>
      </c>
      <c r="AP65" s="847">
        <v>0</v>
      </c>
      <c r="AQ65" s="847">
        <v>0</v>
      </c>
      <c r="AR65" s="847">
        <v>0</v>
      </c>
      <c r="AS65" s="847">
        <v>0</v>
      </c>
      <c r="AT65" s="847">
        <v>0</v>
      </c>
      <c r="AU65" s="847">
        <v>0</v>
      </c>
      <c r="AV65" s="847">
        <v>0</v>
      </c>
      <c r="AW65" s="847">
        <v>0</v>
      </c>
      <c r="AX65" s="847">
        <v>0</v>
      </c>
      <c r="AY65" s="847">
        <v>0</v>
      </c>
      <c r="AZ65" s="847">
        <v>0</v>
      </c>
      <c r="BA65" s="847">
        <v>0</v>
      </c>
      <c r="BB65" s="847">
        <v>0</v>
      </c>
      <c r="BC65" s="847">
        <f>(AI65+AN65)-(J65+O65)</f>
        <v>0</v>
      </c>
      <c r="BD65" s="847">
        <f t="shared" ref="BD65" si="362">(AJ65+AO65)-(K65+P65)</f>
        <v>0</v>
      </c>
      <c r="BE65" s="847">
        <f t="shared" ref="BE65" si="363">(AK65+AP65)-(L65+Q65)</f>
        <v>0</v>
      </c>
      <c r="BF65" s="847">
        <f t="shared" ref="BF65" si="364">(AL65+AQ65)-(M65+R65)</f>
        <v>0</v>
      </c>
      <c r="BG65" s="847">
        <f t="shared" ref="BG65" si="365">(AM65+AR65)-(N65+S65)</f>
        <v>0</v>
      </c>
      <c r="BH65" s="582" t="s">
        <v>493</v>
      </c>
    </row>
    <row r="66" spans="1:60" ht="63" x14ac:dyDescent="0.25">
      <c r="A66" s="571" t="s">
        <v>660</v>
      </c>
      <c r="B66" s="572" t="s">
        <v>661</v>
      </c>
      <c r="C66" s="571" t="s">
        <v>747</v>
      </c>
      <c r="D66" s="571" t="s">
        <v>493</v>
      </c>
      <c r="E66" s="847">
        <f t="shared" ref="E66" si="366">SUM(E67,E68)</f>
        <v>0</v>
      </c>
      <c r="F66" s="847">
        <f t="shared" ref="F66" si="367">SUM(F67,F68)</f>
        <v>0</v>
      </c>
      <c r="G66" s="847">
        <f t="shared" ref="G66" si="368">SUM(G67,G68)</f>
        <v>0</v>
      </c>
      <c r="H66" s="847">
        <f t="shared" ref="H66" si="369">SUM(H67,H68)</f>
        <v>0</v>
      </c>
      <c r="I66" s="847">
        <f t="shared" ref="I66" si="370">SUM(I67,I68)</f>
        <v>0</v>
      </c>
      <c r="J66" s="847">
        <f t="shared" ref="J66" si="371">SUM(J67,J68)</f>
        <v>0</v>
      </c>
      <c r="K66" s="847">
        <f t="shared" ref="K66" si="372">SUM(K67,K68)</f>
        <v>0</v>
      </c>
      <c r="L66" s="847">
        <f t="shared" ref="L66" si="373">SUM(L67,L68)</f>
        <v>0</v>
      </c>
      <c r="M66" s="847">
        <f t="shared" ref="M66" si="374">SUM(M67,M68)</f>
        <v>0</v>
      </c>
      <c r="N66" s="847">
        <f t="shared" ref="N66" si="375">SUM(N67,N68)</f>
        <v>0</v>
      </c>
      <c r="O66" s="847">
        <f t="shared" ref="O66" si="376">SUM(O67,O68)</f>
        <v>0</v>
      </c>
      <c r="P66" s="847">
        <f t="shared" ref="P66" si="377">SUM(P67,P68)</f>
        <v>0</v>
      </c>
      <c r="Q66" s="847">
        <f t="shared" ref="Q66" si="378">SUM(Q67,Q68)</f>
        <v>0</v>
      </c>
      <c r="R66" s="847">
        <f t="shared" ref="R66" si="379">SUM(R67,R68)</f>
        <v>0</v>
      </c>
      <c r="S66" s="847">
        <f t="shared" ref="S66" si="380">SUM(S67,S68)</f>
        <v>0</v>
      </c>
      <c r="T66" s="847">
        <f t="shared" ref="T66" si="381">SUM(T67,T68)</f>
        <v>0</v>
      </c>
      <c r="U66" s="847">
        <f t="shared" ref="U66" si="382">SUM(U67,U68)</f>
        <v>0</v>
      </c>
      <c r="V66" s="847">
        <f t="shared" ref="V66" si="383">SUM(V67,V68)</f>
        <v>0</v>
      </c>
      <c r="W66" s="847">
        <f t="shared" ref="W66" si="384">SUM(W67,W68)</f>
        <v>0</v>
      </c>
      <c r="X66" s="847">
        <f t="shared" ref="X66" si="385">SUM(X67,X68)</f>
        <v>0</v>
      </c>
      <c r="Y66" s="847">
        <f t="shared" ref="Y66" si="386">SUM(Y67,Y68)</f>
        <v>0</v>
      </c>
      <c r="Z66" s="847">
        <f t="shared" ref="Z66" si="387">SUM(Z67,Z68)</f>
        <v>0</v>
      </c>
      <c r="AA66" s="847">
        <f t="shared" ref="AA66" si="388">SUM(AA67,AA68)</f>
        <v>0</v>
      </c>
      <c r="AB66" s="847">
        <f t="shared" ref="AB66" si="389">SUM(AB67,AB68)</f>
        <v>0</v>
      </c>
      <c r="AC66" s="847">
        <f t="shared" ref="AC66" si="390">SUM(AC67,AC68)</f>
        <v>0</v>
      </c>
      <c r="AD66" s="847">
        <f t="shared" ref="AD66:BG66" si="391">SUM(AD67,AD68)</f>
        <v>0</v>
      </c>
      <c r="AE66" s="847">
        <f t="shared" si="391"/>
        <v>0</v>
      </c>
      <c r="AF66" s="847">
        <f t="shared" si="391"/>
        <v>0</v>
      </c>
      <c r="AG66" s="847">
        <f t="shared" si="391"/>
        <v>0</v>
      </c>
      <c r="AH66" s="847">
        <f t="shared" si="391"/>
        <v>0</v>
      </c>
      <c r="AI66" s="847">
        <f t="shared" si="391"/>
        <v>0</v>
      </c>
      <c r="AJ66" s="847">
        <f t="shared" si="391"/>
        <v>0</v>
      </c>
      <c r="AK66" s="847">
        <f t="shared" si="391"/>
        <v>0</v>
      </c>
      <c r="AL66" s="847">
        <f t="shared" si="391"/>
        <v>0</v>
      </c>
      <c r="AM66" s="847">
        <f t="shared" si="391"/>
        <v>0</v>
      </c>
      <c r="AN66" s="847">
        <f t="shared" si="391"/>
        <v>0</v>
      </c>
      <c r="AO66" s="847">
        <f t="shared" si="391"/>
        <v>0</v>
      </c>
      <c r="AP66" s="847">
        <f t="shared" si="391"/>
        <v>0</v>
      </c>
      <c r="AQ66" s="847">
        <f t="shared" si="391"/>
        <v>0</v>
      </c>
      <c r="AR66" s="847">
        <f t="shared" si="391"/>
        <v>0</v>
      </c>
      <c r="AS66" s="847">
        <f t="shared" si="391"/>
        <v>0</v>
      </c>
      <c r="AT66" s="847">
        <f t="shared" si="391"/>
        <v>0</v>
      </c>
      <c r="AU66" s="847">
        <f t="shared" si="391"/>
        <v>0</v>
      </c>
      <c r="AV66" s="847">
        <f t="shared" si="391"/>
        <v>0</v>
      </c>
      <c r="AW66" s="847">
        <f t="shared" si="391"/>
        <v>0</v>
      </c>
      <c r="AX66" s="847">
        <f t="shared" ref="AX66" si="392">SUM(AX67,AX68)</f>
        <v>0</v>
      </c>
      <c r="AY66" s="847">
        <f t="shared" ref="AY66" si="393">SUM(AY67,AY68)</f>
        <v>0</v>
      </c>
      <c r="AZ66" s="847">
        <f t="shared" ref="AZ66" si="394">SUM(AZ67,AZ68)</f>
        <v>0</v>
      </c>
      <c r="BA66" s="847">
        <f t="shared" ref="BA66" si="395">SUM(BA67,BA68)</f>
        <v>0</v>
      </c>
      <c r="BB66" s="847">
        <f t="shared" ref="BB66" si="396">SUM(BB67,BB68)</f>
        <v>0</v>
      </c>
      <c r="BC66" s="847">
        <f t="shared" si="391"/>
        <v>0</v>
      </c>
      <c r="BD66" s="847">
        <f t="shared" si="391"/>
        <v>0</v>
      </c>
      <c r="BE66" s="847">
        <f t="shared" si="391"/>
        <v>0</v>
      </c>
      <c r="BF66" s="847">
        <f t="shared" si="391"/>
        <v>0</v>
      </c>
      <c r="BG66" s="847">
        <f t="shared" si="391"/>
        <v>0</v>
      </c>
      <c r="BH66" s="582" t="s">
        <v>493</v>
      </c>
    </row>
    <row r="67" spans="1:60" ht="63" x14ac:dyDescent="0.25">
      <c r="A67" s="571" t="s">
        <v>561</v>
      </c>
      <c r="B67" s="572" t="s">
        <v>662</v>
      </c>
      <c r="C67" s="571" t="s">
        <v>747</v>
      </c>
      <c r="D67" s="571" t="s">
        <v>493</v>
      </c>
      <c r="E67" s="847">
        <v>0</v>
      </c>
      <c r="F67" s="847">
        <v>0</v>
      </c>
      <c r="G67" s="847">
        <v>0</v>
      </c>
      <c r="H67" s="847">
        <v>0</v>
      </c>
      <c r="I67" s="847">
        <v>0</v>
      </c>
      <c r="J67" s="847">
        <v>0</v>
      </c>
      <c r="K67" s="847">
        <v>0</v>
      </c>
      <c r="L67" s="847">
        <v>0</v>
      </c>
      <c r="M67" s="847">
        <v>0</v>
      </c>
      <c r="N67" s="847">
        <v>0</v>
      </c>
      <c r="O67" s="847">
        <v>0</v>
      </c>
      <c r="P67" s="847">
        <v>0</v>
      </c>
      <c r="Q67" s="847">
        <v>0</v>
      </c>
      <c r="R67" s="847">
        <v>0</v>
      </c>
      <c r="S67" s="847">
        <v>0</v>
      </c>
      <c r="T67" s="847">
        <v>0</v>
      </c>
      <c r="U67" s="847">
        <v>0</v>
      </c>
      <c r="V67" s="847">
        <v>0</v>
      </c>
      <c r="W67" s="847">
        <v>0</v>
      </c>
      <c r="X67" s="847">
        <v>0</v>
      </c>
      <c r="Y67" s="847">
        <v>0</v>
      </c>
      <c r="Z67" s="847">
        <v>0</v>
      </c>
      <c r="AA67" s="847">
        <v>0</v>
      </c>
      <c r="AB67" s="847">
        <v>0</v>
      </c>
      <c r="AC67" s="847">
        <v>0</v>
      </c>
      <c r="AD67" s="847">
        <v>0</v>
      </c>
      <c r="AE67" s="847">
        <v>0</v>
      </c>
      <c r="AF67" s="847">
        <v>0</v>
      </c>
      <c r="AG67" s="847">
        <v>0</v>
      </c>
      <c r="AH67" s="847">
        <v>0</v>
      </c>
      <c r="AI67" s="847">
        <v>0</v>
      </c>
      <c r="AJ67" s="847">
        <v>0</v>
      </c>
      <c r="AK67" s="847">
        <v>0</v>
      </c>
      <c r="AL67" s="847">
        <v>0</v>
      </c>
      <c r="AM67" s="847">
        <v>0</v>
      </c>
      <c r="AN67" s="847">
        <v>0</v>
      </c>
      <c r="AO67" s="847">
        <v>0</v>
      </c>
      <c r="AP67" s="847">
        <v>0</v>
      </c>
      <c r="AQ67" s="847">
        <v>0</v>
      </c>
      <c r="AR67" s="847">
        <v>0</v>
      </c>
      <c r="AS67" s="847">
        <v>0</v>
      </c>
      <c r="AT67" s="847">
        <v>0</v>
      </c>
      <c r="AU67" s="847">
        <v>0</v>
      </c>
      <c r="AV67" s="847">
        <v>0</v>
      </c>
      <c r="AW67" s="847">
        <v>0</v>
      </c>
      <c r="AX67" s="847">
        <v>0</v>
      </c>
      <c r="AY67" s="847">
        <v>0</v>
      </c>
      <c r="AZ67" s="847">
        <v>0</v>
      </c>
      <c r="BA67" s="847">
        <v>0</v>
      </c>
      <c r="BB67" s="847">
        <v>0</v>
      </c>
      <c r="BC67" s="847">
        <v>0</v>
      </c>
      <c r="BD67" s="847">
        <v>0</v>
      </c>
      <c r="BE67" s="847">
        <v>0</v>
      </c>
      <c r="BF67" s="847">
        <v>0</v>
      </c>
      <c r="BG67" s="847">
        <v>0</v>
      </c>
      <c r="BH67" s="582" t="s">
        <v>493</v>
      </c>
    </row>
    <row r="68" spans="1:60" ht="47.25" x14ac:dyDescent="0.25">
      <c r="A68" s="571" t="s">
        <v>562</v>
      </c>
      <c r="B68" s="572" t="s">
        <v>677</v>
      </c>
      <c r="C68" s="571" t="s">
        <v>747</v>
      </c>
      <c r="D68" s="571" t="s">
        <v>493</v>
      </c>
      <c r="E68" s="847">
        <f>SUM(E69:E78)</f>
        <v>0</v>
      </c>
      <c r="F68" s="847">
        <f t="shared" ref="F68" si="397">SUM(F69:F69)</f>
        <v>0</v>
      </c>
      <c r="G68" s="847">
        <f t="shared" ref="G68" si="398">SUM(G69:G69)</f>
        <v>0</v>
      </c>
      <c r="H68" s="847">
        <f t="shared" ref="H68" si="399">SUM(H69:H69)</f>
        <v>0</v>
      </c>
      <c r="I68" s="847">
        <f t="shared" ref="I68" si="400">SUM(I69:I69)</f>
        <v>0</v>
      </c>
      <c r="J68" s="847">
        <f t="shared" ref="J68" si="401">SUM(J69:J69)</f>
        <v>0</v>
      </c>
      <c r="K68" s="847">
        <f t="shared" ref="K68" si="402">SUM(K69:K69)</f>
        <v>0</v>
      </c>
      <c r="L68" s="847">
        <f t="shared" ref="L68" si="403">SUM(L69:L69)</f>
        <v>0</v>
      </c>
      <c r="M68" s="847">
        <f t="shared" ref="M68" si="404">SUM(M69:M69)</f>
        <v>0</v>
      </c>
      <c r="N68" s="847">
        <f t="shared" ref="N68" si="405">SUM(N69:N69)</f>
        <v>0</v>
      </c>
      <c r="O68" s="847">
        <f t="shared" ref="O68" si="406">SUM(O69:O69)</f>
        <v>0</v>
      </c>
      <c r="P68" s="847">
        <f t="shared" ref="P68" si="407">SUM(P69:P69)</f>
        <v>0</v>
      </c>
      <c r="Q68" s="847">
        <f t="shared" ref="Q68" si="408">SUM(Q69:Q69)</f>
        <v>0</v>
      </c>
      <c r="R68" s="847">
        <f t="shared" ref="R68" si="409">SUM(R69:R69)</f>
        <v>0</v>
      </c>
      <c r="S68" s="847">
        <f t="shared" ref="S68" si="410">SUM(S69:S69)</f>
        <v>0</v>
      </c>
      <c r="T68" s="847">
        <f t="shared" ref="T68" si="411">SUM(T69:T69)</f>
        <v>0</v>
      </c>
      <c r="U68" s="847">
        <f t="shared" ref="U68" si="412">SUM(U69:U69)</f>
        <v>0</v>
      </c>
      <c r="V68" s="847">
        <f t="shared" ref="V68" si="413">SUM(V69:V69)</f>
        <v>0</v>
      </c>
      <c r="W68" s="847">
        <f t="shared" ref="W68" si="414">SUM(W69:W69)</f>
        <v>0</v>
      </c>
      <c r="X68" s="847">
        <f t="shared" ref="X68" si="415">SUM(X69:X69)</f>
        <v>0</v>
      </c>
      <c r="Y68" s="847">
        <f t="shared" ref="Y68" si="416">SUM(Y69:Y69)</f>
        <v>0</v>
      </c>
      <c r="Z68" s="847">
        <f t="shared" ref="Z68" si="417">SUM(Z69:Z69)</f>
        <v>0</v>
      </c>
      <c r="AA68" s="847">
        <f t="shared" ref="AA68" si="418">SUM(AA69:AA69)</f>
        <v>0</v>
      </c>
      <c r="AB68" s="847">
        <f t="shared" ref="AB68" si="419">SUM(AB69:AB69)</f>
        <v>0</v>
      </c>
      <c r="AC68" s="847">
        <f t="shared" ref="AC68" si="420">SUM(AC69:AC69)</f>
        <v>0</v>
      </c>
      <c r="AD68" s="847">
        <f t="shared" ref="AD68:BG68" si="421">SUM(AD69:AD69)</f>
        <v>0</v>
      </c>
      <c r="AE68" s="847">
        <f t="shared" si="421"/>
        <v>0</v>
      </c>
      <c r="AF68" s="847">
        <f t="shared" si="421"/>
        <v>0</v>
      </c>
      <c r="AG68" s="847">
        <f t="shared" si="421"/>
        <v>0</v>
      </c>
      <c r="AH68" s="847">
        <f t="shared" si="421"/>
        <v>0</v>
      </c>
      <c r="AI68" s="847">
        <f t="shared" si="421"/>
        <v>0</v>
      </c>
      <c r="AJ68" s="847">
        <f t="shared" si="421"/>
        <v>0</v>
      </c>
      <c r="AK68" s="847">
        <f t="shared" si="421"/>
        <v>0</v>
      </c>
      <c r="AL68" s="847">
        <f t="shared" si="421"/>
        <v>0</v>
      </c>
      <c r="AM68" s="847">
        <f t="shared" si="421"/>
        <v>0</v>
      </c>
      <c r="AN68" s="847">
        <f t="shared" si="421"/>
        <v>0</v>
      </c>
      <c r="AO68" s="847">
        <f t="shared" si="421"/>
        <v>0</v>
      </c>
      <c r="AP68" s="847">
        <f t="shared" si="421"/>
        <v>0</v>
      </c>
      <c r="AQ68" s="847">
        <f t="shared" si="421"/>
        <v>0</v>
      </c>
      <c r="AR68" s="847">
        <f t="shared" si="421"/>
        <v>0</v>
      </c>
      <c r="AS68" s="847">
        <f t="shared" si="421"/>
        <v>0</v>
      </c>
      <c r="AT68" s="847">
        <f t="shared" si="421"/>
        <v>0</v>
      </c>
      <c r="AU68" s="847">
        <f t="shared" si="421"/>
        <v>0</v>
      </c>
      <c r="AV68" s="847">
        <f t="shared" si="421"/>
        <v>0</v>
      </c>
      <c r="AW68" s="847">
        <f t="shared" si="421"/>
        <v>0</v>
      </c>
      <c r="AX68" s="847">
        <f t="shared" ref="AX68" si="422">SUM(AX69:AX69)</f>
        <v>0</v>
      </c>
      <c r="AY68" s="847">
        <f t="shared" ref="AY68" si="423">SUM(AY69:AY69)</f>
        <v>0</v>
      </c>
      <c r="AZ68" s="847">
        <f t="shared" ref="AZ68" si="424">SUM(AZ69:AZ69)</f>
        <v>0</v>
      </c>
      <c r="BA68" s="847">
        <f t="shared" ref="BA68" si="425">SUM(BA69:BA69)</f>
        <v>0</v>
      </c>
      <c r="BB68" s="847">
        <f t="shared" ref="BB68" si="426">SUM(BB69:BB69)</f>
        <v>0</v>
      </c>
      <c r="BC68" s="847">
        <f t="shared" si="421"/>
        <v>0</v>
      </c>
      <c r="BD68" s="847">
        <f t="shared" si="421"/>
        <v>0</v>
      </c>
      <c r="BE68" s="847">
        <f t="shared" si="421"/>
        <v>0</v>
      </c>
      <c r="BF68" s="847">
        <f t="shared" si="421"/>
        <v>0</v>
      </c>
      <c r="BG68" s="847">
        <f t="shared" si="421"/>
        <v>0</v>
      </c>
      <c r="BH68" s="582" t="s">
        <v>493</v>
      </c>
    </row>
    <row r="69" spans="1:60" ht="63" x14ac:dyDescent="0.25">
      <c r="A69" s="571" t="s">
        <v>564</v>
      </c>
      <c r="B69" s="572" t="s">
        <v>664</v>
      </c>
      <c r="C69" s="571" t="s">
        <v>747</v>
      </c>
      <c r="D69" s="571" t="s">
        <v>493</v>
      </c>
      <c r="E69" s="847">
        <f t="shared" ref="E69:E81" si="427">J69+O69+T69+Y69</f>
        <v>0</v>
      </c>
      <c r="F69" s="847">
        <f t="shared" ref="F69:F81" si="428">K69+P69+U69+Z69</f>
        <v>0</v>
      </c>
      <c r="G69" s="847">
        <f t="shared" ref="G69:G81" si="429">L69+Q69+V69+AA69</f>
        <v>0</v>
      </c>
      <c r="H69" s="847">
        <f t="shared" ref="H69:H81" si="430">M69+R69+W69+AB69</f>
        <v>0</v>
      </c>
      <c r="I69" s="847">
        <f t="shared" ref="I69:I81" si="431">N69+S69+X69+AC69</f>
        <v>0</v>
      </c>
      <c r="J69" s="847">
        <v>0</v>
      </c>
      <c r="K69" s="847">
        <v>0</v>
      </c>
      <c r="L69" s="847">
        <v>0</v>
      </c>
      <c r="M69" s="847">
        <v>0</v>
      </c>
      <c r="N69" s="847">
        <v>0</v>
      </c>
      <c r="O69" s="847">
        <v>0</v>
      </c>
      <c r="P69" s="847">
        <v>0</v>
      </c>
      <c r="Q69" s="847">
        <v>0</v>
      </c>
      <c r="R69" s="847">
        <v>0</v>
      </c>
      <c r="S69" s="847">
        <v>0</v>
      </c>
      <c r="T69" s="847">
        <v>0</v>
      </c>
      <c r="U69" s="847">
        <v>0</v>
      </c>
      <c r="V69" s="847">
        <v>0</v>
      </c>
      <c r="W69" s="847">
        <v>0</v>
      </c>
      <c r="X69" s="847">
        <v>0</v>
      </c>
      <c r="Y69" s="847">
        <v>0</v>
      </c>
      <c r="Z69" s="847">
        <v>0</v>
      </c>
      <c r="AA69" s="847">
        <v>0</v>
      </c>
      <c r="AB69" s="847">
        <v>0</v>
      </c>
      <c r="AC69" s="847">
        <v>0</v>
      </c>
      <c r="AD69" s="847">
        <f t="shared" ref="AD69:AD81" si="432">AI69+AN69+AS69+BC69</f>
        <v>0</v>
      </c>
      <c r="AE69" s="847">
        <f t="shared" ref="AE69:AE81" si="433">AJ69+AO69+AT69+BD69</f>
        <v>0</v>
      </c>
      <c r="AF69" s="847">
        <f t="shared" ref="AF69:AF81" si="434">AK69+AP69+AU69+BE69</f>
        <v>0</v>
      </c>
      <c r="AG69" s="847">
        <f t="shared" ref="AG69:AG81" si="435">AL69+AQ69+AV69+BF69</f>
        <v>0</v>
      </c>
      <c r="AH69" s="847">
        <f t="shared" ref="AH69:AH81" si="436">AM69+AR69+AW69+BG69</f>
        <v>0</v>
      </c>
      <c r="AI69" s="847">
        <v>0</v>
      </c>
      <c r="AJ69" s="847">
        <v>0</v>
      </c>
      <c r="AK69" s="847">
        <v>0</v>
      </c>
      <c r="AL69" s="847">
        <v>0</v>
      </c>
      <c r="AM69" s="847">
        <v>0</v>
      </c>
      <c r="AN69" s="847">
        <v>0</v>
      </c>
      <c r="AO69" s="847">
        <v>0</v>
      </c>
      <c r="AP69" s="847">
        <v>0</v>
      </c>
      <c r="AQ69" s="847">
        <v>0</v>
      </c>
      <c r="AR69" s="847">
        <v>0</v>
      </c>
      <c r="AS69" s="847">
        <v>0</v>
      </c>
      <c r="AT69" s="847">
        <v>0</v>
      </c>
      <c r="AU69" s="847">
        <v>0</v>
      </c>
      <c r="AV69" s="847">
        <v>0</v>
      </c>
      <c r="AW69" s="847">
        <v>0</v>
      </c>
      <c r="AX69" s="847">
        <v>0</v>
      </c>
      <c r="AY69" s="847">
        <v>0</v>
      </c>
      <c r="AZ69" s="847">
        <v>0</v>
      </c>
      <c r="BA69" s="847">
        <v>0</v>
      </c>
      <c r="BB69" s="847">
        <v>0</v>
      </c>
      <c r="BC69" s="847">
        <f t="shared" ref="BC69:BC81" si="437">(AI69+AN69)-(J69+O69)</f>
        <v>0</v>
      </c>
      <c r="BD69" s="847">
        <f t="shared" ref="BD69:BD81" si="438">(AJ69+AO69)-(K69+P69)</f>
        <v>0</v>
      </c>
      <c r="BE69" s="847">
        <f t="shared" ref="BE69:BE81" si="439">(AK69+AP69)-(L69+Q69)</f>
        <v>0</v>
      </c>
      <c r="BF69" s="847">
        <f t="shared" ref="BF69:BF81" si="440">(AL69+AQ69)-(M69+R69)</f>
        <v>0</v>
      </c>
      <c r="BG69" s="847">
        <f t="shared" ref="BG69:BG81" si="441">(AM69+AR69)-(N69+S69)</f>
        <v>0</v>
      </c>
      <c r="BH69" s="582" t="s">
        <v>493</v>
      </c>
    </row>
    <row r="70" spans="1:60" ht="94.5" x14ac:dyDescent="0.25">
      <c r="A70" s="571" t="s">
        <v>678</v>
      </c>
      <c r="B70" s="572" t="s">
        <v>665</v>
      </c>
      <c r="C70" s="571" t="s">
        <v>747</v>
      </c>
      <c r="D70" s="571" t="s">
        <v>493</v>
      </c>
      <c r="E70" s="847">
        <f t="shared" si="427"/>
        <v>0</v>
      </c>
      <c r="F70" s="847">
        <f t="shared" si="428"/>
        <v>0</v>
      </c>
      <c r="G70" s="847">
        <f t="shared" si="429"/>
        <v>0</v>
      </c>
      <c r="H70" s="847">
        <f t="shared" si="430"/>
        <v>0</v>
      </c>
      <c r="I70" s="847">
        <f t="shared" si="431"/>
        <v>0</v>
      </c>
      <c r="J70" s="847">
        <v>0</v>
      </c>
      <c r="K70" s="847">
        <v>0</v>
      </c>
      <c r="L70" s="847">
        <v>0</v>
      </c>
      <c r="M70" s="847">
        <v>0</v>
      </c>
      <c r="N70" s="847">
        <v>0</v>
      </c>
      <c r="O70" s="847">
        <v>0</v>
      </c>
      <c r="P70" s="847">
        <v>0</v>
      </c>
      <c r="Q70" s="847">
        <v>0</v>
      </c>
      <c r="R70" s="847">
        <v>0</v>
      </c>
      <c r="S70" s="847">
        <v>0</v>
      </c>
      <c r="T70" s="847">
        <v>0</v>
      </c>
      <c r="U70" s="847">
        <v>0</v>
      </c>
      <c r="V70" s="847">
        <v>0</v>
      </c>
      <c r="W70" s="847">
        <v>0</v>
      </c>
      <c r="X70" s="847">
        <v>0</v>
      </c>
      <c r="Y70" s="847">
        <v>0</v>
      </c>
      <c r="Z70" s="847">
        <v>0</v>
      </c>
      <c r="AA70" s="847">
        <v>0</v>
      </c>
      <c r="AB70" s="847">
        <v>0</v>
      </c>
      <c r="AC70" s="847">
        <v>0</v>
      </c>
      <c r="AD70" s="847">
        <f t="shared" si="432"/>
        <v>0</v>
      </c>
      <c r="AE70" s="847">
        <f t="shared" si="433"/>
        <v>0</v>
      </c>
      <c r="AF70" s="847">
        <f t="shared" si="434"/>
        <v>0</v>
      </c>
      <c r="AG70" s="847">
        <f t="shared" si="435"/>
        <v>0</v>
      </c>
      <c r="AH70" s="847">
        <f t="shared" si="436"/>
        <v>0</v>
      </c>
      <c r="AI70" s="847">
        <v>0</v>
      </c>
      <c r="AJ70" s="847">
        <v>0</v>
      </c>
      <c r="AK70" s="847">
        <v>0</v>
      </c>
      <c r="AL70" s="847">
        <v>0</v>
      </c>
      <c r="AM70" s="847">
        <v>0</v>
      </c>
      <c r="AN70" s="847">
        <v>0</v>
      </c>
      <c r="AO70" s="847">
        <v>0</v>
      </c>
      <c r="AP70" s="847">
        <v>0</v>
      </c>
      <c r="AQ70" s="847">
        <v>0</v>
      </c>
      <c r="AR70" s="847">
        <v>0</v>
      </c>
      <c r="AS70" s="847">
        <v>0</v>
      </c>
      <c r="AT70" s="847">
        <v>0</v>
      </c>
      <c r="AU70" s="847">
        <v>0</v>
      </c>
      <c r="AV70" s="847">
        <v>0</v>
      </c>
      <c r="AW70" s="847">
        <v>0</v>
      </c>
      <c r="AX70" s="847">
        <v>0</v>
      </c>
      <c r="AY70" s="847">
        <v>0</v>
      </c>
      <c r="AZ70" s="847">
        <v>0</v>
      </c>
      <c r="BA70" s="847">
        <v>0</v>
      </c>
      <c r="BB70" s="847">
        <v>0</v>
      </c>
      <c r="BC70" s="847">
        <f t="shared" si="437"/>
        <v>0</v>
      </c>
      <c r="BD70" s="847">
        <f t="shared" si="438"/>
        <v>0</v>
      </c>
      <c r="BE70" s="847">
        <f t="shared" si="439"/>
        <v>0</v>
      </c>
      <c r="BF70" s="847">
        <f t="shared" si="440"/>
        <v>0</v>
      </c>
      <c r="BG70" s="847">
        <f t="shared" si="441"/>
        <v>0</v>
      </c>
      <c r="BH70" s="582" t="s">
        <v>493</v>
      </c>
    </row>
    <row r="71" spans="1:60" ht="78.75" x14ac:dyDescent="0.25">
      <c r="A71" s="571" t="s">
        <v>679</v>
      </c>
      <c r="B71" s="572" t="s">
        <v>680</v>
      </c>
      <c r="C71" s="571" t="s">
        <v>747</v>
      </c>
      <c r="D71" s="571" t="s">
        <v>493</v>
      </c>
      <c r="E71" s="847">
        <f t="shared" si="427"/>
        <v>0</v>
      </c>
      <c r="F71" s="847">
        <f t="shared" si="428"/>
        <v>0</v>
      </c>
      <c r="G71" s="847">
        <f t="shared" si="429"/>
        <v>0</v>
      </c>
      <c r="H71" s="847">
        <f t="shared" si="430"/>
        <v>0</v>
      </c>
      <c r="I71" s="847">
        <f t="shared" si="431"/>
        <v>0</v>
      </c>
      <c r="J71" s="847">
        <v>0</v>
      </c>
      <c r="K71" s="847">
        <v>0</v>
      </c>
      <c r="L71" s="847">
        <v>0</v>
      </c>
      <c r="M71" s="847">
        <v>0</v>
      </c>
      <c r="N71" s="847">
        <v>0</v>
      </c>
      <c r="O71" s="847">
        <v>0</v>
      </c>
      <c r="P71" s="847">
        <v>0</v>
      </c>
      <c r="Q71" s="847">
        <v>0</v>
      </c>
      <c r="R71" s="847">
        <v>0</v>
      </c>
      <c r="S71" s="847">
        <v>0</v>
      </c>
      <c r="T71" s="847">
        <v>0</v>
      </c>
      <c r="U71" s="847">
        <v>0</v>
      </c>
      <c r="V71" s="847">
        <v>0</v>
      </c>
      <c r="W71" s="847">
        <v>0</v>
      </c>
      <c r="X71" s="847">
        <v>0</v>
      </c>
      <c r="Y71" s="847">
        <v>0</v>
      </c>
      <c r="Z71" s="847">
        <v>0</v>
      </c>
      <c r="AA71" s="847">
        <v>0</v>
      </c>
      <c r="AB71" s="847">
        <v>0</v>
      </c>
      <c r="AC71" s="847">
        <v>0</v>
      </c>
      <c r="AD71" s="847">
        <f t="shared" si="432"/>
        <v>0</v>
      </c>
      <c r="AE71" s="847">
        <f t="shared" si="433"/>
        <v>0</v>
      </c>
      <c r="AF71" s="847">
        <f t="shared" si="434"/>
        <v>0</v>
      </c>
      <c r="AG71" s="847">
        <f t="shared" si="435"/>
        <v>0</v>
      </c>
      <c r="AH71" s="847">
        <f t="shared" si="436"/>
        <v>0</v>
      </c>
      <c r="AI71" s="847">
        <v>0</v>
      </c>
      <c r="AJ71" s="847">
        <v>0</v>
      </c>
      <c r="AK71" s="847">
        <v>0</v>
      </c>
      <c r="AL71" s="847">
        <v>0</v>
      </c>
      <c r="AM71" s="847">
        <v>0</v>
      </c>
      <c r="AN71" s="847">
        <v>0</v>
      </c>
      <c r="AO71" s="847">
        <v>0</v>
      </c>
      <c r="AP71" s="847">
        <v>0</v>
      </c>
      <c r="AQ71" s="847">
        <v>0</v>
      </c>
      <c r="AR71" s="847">
        <v>0</v>
      </c>
      <c r="AS71" s="847">
        <v>0</v>
      </c>
      <c r="AT71" s="847">
        <v>0</v>
      </c>
      <c r="AU71" s="847">
        <v>0</v>
      </c>
      <c r="AV71" s="847">
        <v>0</v>
      </c>
      <c r="AW71" s="847">
        <v>0</v>
      </c>
      <c r="AX71" s="847">
        <v>0</v>
      </c>
      <c r="AY71" s="847">
        <v>0</v>
      </c>
      <c r="AZ71" s="847">
        <v>0</v>
      </c>
      <c r="BA71" s="847">
        <v>0</v>
      </c>
      <c r="BB71" s="847">
        <v>0</v>
      </c>
      <c r="BC71" s="847">
        <f t="shared" si="437"/>
        <v>0</v>
      </c>
      <c r="BD71" s="847">
        <f t="shared" si="438"/>
        <v>0</v>
      </c>
      <c r="BE71" s="847">
        <f t="shared" si="439"/>
        <v>0</v>
      </c>
      <c r="BF71" s="847">
        <f t="shared" si="440"/>
        <v>0</v>
      </c>
      <c r="BG71" s="847">
        <f t="shared" si="441"/>
        <v>0</v>
      </c>
      <c r="BH71" s="582" t="s">
        <v>493</v>
      </c>
    </row>
    <row r="72" spans="1:60" ht="78.75" x14ac:dyDescent="0.25">
      <c r="A72" s="571" t="s">
        <v>681</v>
      </c>
      <c r="B72" s="572" t="s">
        <v>682</v>
      </c>
      <c r="C72" s="571" t="s">
        <v>747</v>
      </c>
      <c r="D72" s="571" t="s">
        <v>493</v>
      </c>
      <c r="E72" s="847">
        <f t="shared" si="427"/>
        <v>0</v>
      </c>
      <c r="F72" s="847">
        <f t="shared" si="428"/>
        <v>0</v>
      </c>
      <c r="G72" s="847">
        <f t="shared" si="429"/>
        <v>0</v>
      </c>
      <c r="H72" s="847">
        <f t="shared" si="430"/>
        <v>0</v>
      </c>
      <c r="I72" s="847">
        <f t="shared" si="431"/>
        <v>0</v>
      </c>
      <c r="J72" s="847">
        <v>0</v>
      </c>
      <c r="K72" s="847">
        <v>0</v>
      </c>
      <c r="L72" s="847">
        <v>0</v>
      </c>
      <c r="M72" s="847">
        <v>0</v>
      </c>
      <c r="N72" s="847">
        <v>0</v>
      </c>
      <c r="O72" s="847">
        <v>0</v>
      </c>
      <c r="P72" s="847">
        <v>0</v>
      </c>
      <c r="Q72" s="847">
        <v>0</v>
      </c>
      <c r="R72" s="847">
        <v>0</v>
      </c>
      <c r="S72" s="847">
        <v>0</v>
      </c>
      <c r="T72" s="847">
        <v>0</v>
      </c>
      <c r="U72" s="847">
        <v>0</v>
      </c>
      <c r="V72" s="847">
        <v>0</v>
      </c>
      <c r="W72" s="847">
        <v>0</v>
      </c>
      <c r="X72" s="847">
        <v>0</v>
      </c>
      <c r="Y72" s="847">
        <v>0</v>
      </c>
      <c r="Z72" s="847">
        <v>0</v>
      </c>
      <c r="AA72" s="847">
        <v>0</v>
      </c>
      <c r="AB72" s="847">
        <v>0</v>
      </c>
      <c r="AC72" s="847">
        <v>0</v>
      </c>
      <c r="AD72" s="847">
        <f t="shared" si="432"/>
        <v>0</v>
      </c>
      <c r="AE72" s="847">
        <f t="shared" si="433"/>
        <v>0</v>
      </c>
      <c r="AF72" s="847">
        <f t="shared" si="434"/>
        <v>0</v>
      </c>
      <c r="AG72" s="847">
        <f t="shared" si="435"/>
        <v>0</v>
      </c>
      <c r="AH72" s="847">
        <f t="shared" si="436"/>
        <v>0</v>
      </c>
      <c r="AI72" s="847">
        <v>0</v>
      </c>
      <c r="AJ72" s="847">
        <v>0</v>
      </c>
      <c r="AK72" s="847">
        <v>0</v>
      </c>
      <c r="AL72" s="847">
        <v>0</v>
      </c>
      <c r="AM72" s="847">
        <v>0</v>
      </c>
      <c r="AN72" s="847">
        <v>0</v>
      </c>
      <c r="AO72" s="847">
        <v>0</v>
      </c>
      <c r="AP72" s="847">
        <v>0</v>
      </c>
      <c r="AQ72" s="847">
        <v>0</v>
      </c>
      <c r="AR72" s="847">
        <v>0</v>
      </c>
      <c r="AS72" s="847">
        <v>0</v>
      </c>
      <c r="AT72" s="847">
        <v>0</v>
      </c>
      <c r="AU72" s="847">
        <v>0</v>
      </c>
      <c r="AV72" s="847">
        <v>0</v>
      </c>
      <c r="AW72" s="847">
        <v>0</v>
      </c>
      <c r="AX72" s="847">
        <v>0</v>
      </c>
      <c r="AY72" s="847">
        <v>0</v>
      </c>
      <c r="AZ72" s="847">
        <v>0</v>
      </c>
      <c r="BA72" s="847">
        <v>0</v>
      </c>
      <c r="BB72" s="847">
        <v>0</v>
      </c>
      <c r="BC72" s="847">
        <f t="shared" si="437"/>
        <v>0</v>
      </c>
      <c r="BD72" s="847">
        <f t="shared" si="438"/>
        <v>0</v>
      </c>
      <c r="BE72" s="847">
        <f t="shared" si="439"/>
        <v>0</v>
      </c>
      <c r="BF72" s="847">
        <f t="shared" si="440"/>
        <v>0</v>
      </c>
      <c r="BG72" s="847">
        <f t="shared" si="441"/>
        <v>0</v>
      </c>
      <c r="BH72" s="582" t="s">
        <v>493</v>
      </c>
    </row>
    <row r="73" spans="1:60" ht="47.25" x14ac:dyDescent="0.25">
      <c r="A73" s="571" t="s">
        <v>683</v>
      </c>
      <c r="B73" s="572" t="s">
        <v>684</v>
      </c>
      <c r="C73" s="571" t="s">
        <v>747</v>
      </c>
      <c r="D73" s="571" t="s">
        <v>493</v>
      </c>
      <c r="E73" s="847">
        <f t="shared" si="427"/>
        <v>0</v>
      </c>
      <c r="F73" s="847">
        <f t="shared" si="428"/>
        <v>0</v>
      </c>
      <c r="G73" s="847">
        <f t="shared" si="429"/>
        <v>0</v>
      </c>
      <c r="H73" s="847">
        <f t="shared" si="430"/>
        <v>0</v>
      </c>
      <c r="I73" s="847">
        <f t="shared" si="431"/>
        <v>0</v>
      </c>
      <c r="J73" s="847">
        <v>0</v>
      </c>
      <c r="K73" s="847">
        <v>0</v>
      </c>
      <c r="L73" s="847">
        <v>0</v>
      </c>
      <c r="M73" s="847">
        <v>0</v>
      </c>
      <c r="N73" s="847">
        <v>0</v>
      </c>
      <c r="O73" s="847">
        <v>0</v>
      </c>
      <c r="P73" s="847">
        <v>0</v>
      </c>
      <c r="Q73" s="847">
        <v>0</v>
      </c>
      <c r="R73" s="847">
        <v>0</v>
      </c>
      <c r="S73" s="847">
        <v>0</v>
      </c>
      <c r="T73" s="847">
        <v>0</v>
      </c>
      <c r="U73" s="847">
        <v>0</v>
      </c>
      <c r="V73" s="847">
        <v>0</v>
      </c>
      <c r="W73" s="847">
        <v>0</v>
      </c>
      <c r="X73" s="847">
        <v>0</v>
      </c>
      <c r="Y73" s="847">
        <v>0</v>
      </c>
      <c r="Z73" s="847">
        <v>0</v>
      </c>
      <c r="AA73" s="847">
        <v>0</v>
      </c>
      <c r="AB73" s="847">
        <v>0</v>
      </c>
      <c r="AC73" s="847">
        <v>0</v>
      </c>
      <c r="AD73" s="847">
        <f t="shared" si="432"/>
        <v>0</v>
      </c>
      <c r="AE73" s="847">
        <f t="shared" si="433"/>
        <v>0</v>
      </c>
      <c r="AF73" s="847">
        <f t="shared" si="434"/>
        <v>0</v>
      </c>
      <c r="AG73" s="847">
        <f t="shared" si="435"/>
        <v>0</v>
      </c>
      <c r="AH73" s="847">
        <f t="shared" si="436"/>
        <v>0</v>
      </c>
      <c r="AI73" s="847">
        <v>0</v>
      </c>
      <c r="AJ73" s="847">
        <v>0</v>
      </c>
      <c r="AK73" s="847">
        <v>0</v>
      </c>
      <c r="AL73" s="847">
        <v>0</v>
      </c>
      <c r="AM73" s="847">
        <v>0</v>
      </c>
      <c r="AN73" s="847">
        <v>0</v>
      </c>
      <c r="AO73" s="847">
        <v>0</v>
      </c>
      <c r="AP73" s="847">
        <v>0</v>
      </c>
      <c r="AQ73" s="847">
        <v>0</v>
      </c>
      <c r="AR73" s="847">
        <v>0</v>
      </c>
      <c r="AS73" s="847">
        <v>0</v>
      </c>
      <c r="AT73" s="847">
        <v>0</v>
      </c>
      <c r="AU73" s="847">
        <v>0</v>
      </c>
      <c r="AV73" s="847">
        <v>0</v>
      </c>
      <c r="AW73" s="847">
        <v>0</v>
      </c>
      <c r="AX73" s="847">
        <v>0</v>
      </c>
      <c r="AY73" s="847">
        <v>0</v>
      </c>
      <c r="AZ73" s="847">
        <v>0</v>
      </c>
      <c r="BA73" s="847">
        <v>0</v>
      </c>
      <c r="BB73" s="847">
        <v>0</v>
      </c>
      <c r="BC73" s="847">
        <f t="shared" si="437"/>
        <v>0</v>
      </c>
      <c r="BD73" s="847">
        <f t="shared" si="438"/>
        <v>0</v>
      </c>
      <c r="BE73" s="847">
        <f t="shared" si="439"/>
        <v>0</v>
      </c>
      <c r="BF73" s="847">
        <f t="shared" si="440"/>
        <v>0</v>
      </c>
      <c r="BG73" s="847">
        <f t="shared" si="441"/>
        <v>0</v>
      </c>
      <c r="BH73" s="582" t="s">
        <v>493</v>
      </c>
    </row>
    <row r="74" spans="1:60" ht="31.5" x14ac:dyDescent="0.25">
      <c r="A74" s="571" t="s">
        <v>1549</v>
      </c>
      <c r="B74" s="880" t="str">
        <f>I1115_1037000158513_10_69_0!B75</f>
        <v>Строительство и реконструкция сетей электроснабжения 0,4кВ</v>
      </c>
      <c r="C74" s="880" t="str">
        <f>I1115_1037000158513_10_69_0!C75</f>
        <v>J_0000500016</v>
      </c>
      <c r="D74" s="571" t="s">
        <v>493</v>
      </c>
      <c r="E74" s="847">
        <f t="shared" si="427"/>
        <v>0</v>
      </c>
      <c r="F74" s="847">
        <f t="shared" si="428"/>
        <v>0</v>
      </c>
      <c r="G74" s="847">
        <f t="shared" si="429"/>
        <v>0</v>
      </c>
      <c r="H74" s="847">
        <f t="shared" si="430"/>
        <v>0</v>
      </c>
      <c r="I74" s="847">
        <f t="shared" si="431"/>
        <v>0</v>
      </c>
      <c r="J74" s="847">
        <v>0</v>
      </c>
      <c r="K74" s="847">
        <v>0</v>
      </c>
      <c r="L74" s="847">
        <v>0</v>
      </c>
      <c r="M74" s="847">
        <v>0</v>
      </c>
      <c r="N74" s="847">
        <v>0</v>
      </c>
      <c r="O74" s="847">
        <v>0</v>
      </c>
      <c r="P74" s="847">
        <v>0</v>
      </c>
      <c r="Q74" s="847">
        <v>0</v>
      </c>
      <c r="R74" s="847">
        <v>0</v>
      </c>
      <c r="S74" s="847">
        <v>0</v>
      </c>
      <c r="T74" s="847">
        <v>0</v>
      </c>
      <c r="U74" s="847">
        <v>0</v>
      </c>
      <c r="V74" s="847">
        <v>0</v>
      </c>
      <c r="W74" s="847">
        <v>0</v>
      </c>
      <c r="X74" s="847">
        <v>0</v>
      </c>
      <c r="Y74" s="847">
        <v>0</v>
      </c>
      <c r="Z74" s="847">
        <v>0</v>
      </c>
      <c r="AA74" s="847">
        <v>0</v>
      </c>
      <c r="AB74" s="847">
        <v>0</v>
      </c>
      <c r="AC74" s="847">
        <v>0</v>
      </c>
      <c r="AD74" s="847">
        <f t="shared" si="432"/>
        <v>0</v>
      </c>
      <c r="AE74" s="847">
        <f t="shared" si="433"/>
        <v>0</v>
      </c>
      <c r="AF74" s="847">
        <f t="shared" si="434"/>
        <v>0</v>
      </c>
      <c r="AG74" s="847">
        <f t="shared" si="435"/>
        <v>0</v>
      </c>
      <c r="AH74" s="847">
        <f t="shared" si="436"/>
        <v>0</v>
      </c>
      <c r="AI74" s="847">
        <v>0</v>
      </c>
      <c r="AJ74" s="847">
        <v>0</v>
      </c>
      <c r="AK74" s="847">
        <v>0</v>
      </c>
      <c r="AL74" s="847">
        <v>0</v>
      </c>
      <c r="AM74" s="847">
        <v>0</v>
      </c>
      <c r="AN74" s="847">
        <v>0</v>
      </c>
      <c r="AO74" s="847">
        <v>0</v>
      </c>
      <c r="AP74" s="847">
        <v>0</v>
      </c>
      <c r="AQ74" s="847">
        <v>0</v>
      </c>
      <c r="AR74" s="847">
        <v>0</v>
      </c>
      <c r="AS74" s="847">
        <v>0</v>
      </c>
      <c r="AT74" s="847">
        <v>0</v>
      </c>
      <c r="AU74" s="847">
        <v>0</v>
      </c>
      <c r="AV74" s="847">
        <v>0</v>
      </c>
      <c r="AW74" s="847">
        <v>0</v>
      </c>
      <c r="AX74" s="847">
        <v>0</v>
      </c>
      <c r="AY74" s="847">
        <v>0</v>
      </c>
      <c r="AZ74" s="847">
        <v>0</v>
      </c>
      <c r="BA74" s="847">
        <v>0</v>
      </c>
      <c r="BB74" s="847">
        <v>0</v>
      </c>
      <c r="BC74" s="847">
        <f t="shared" si="437"/>
        <v>0</v>
      </c>
      <c r="BD74" s="847">
        <f t="shared" si="438"/>
        <v>0</v>
      </c>
      <c r="BE74" s="847">
        <f t="shared" si="439"/>
        <v>0</v>
      </c>
      <c r="BF74" s="847">
        <f t="shared" si="440"/>
        <v>0</v>
      </c>
      <c r="BG74" s="847">
        <f t="shared" si="441"/>
        <v>0</v>
      </c>
      <c r="BH74" s="582" t="s">
        <v>493</v>
      </c>
    </row>
    <row r="75" spans="1:60" ht="78.75" x14ac:dyDescent="0.25">
      <c r="A75" s="571" t="s">
        <v>1552</v>
      </c>
      <c r="B75" s="880" t="str">
        <f>I1115_1037000158513_10_69_0!B76</f>
        <v>Установка подстанции с питающими линиями для обеспечения качества и надежности потребителей г.Томска и Томского района</v>
      </c>
      <c r="C75" s="880" t="str">
        <f>I1115_1037000158513_10_69_0!C76</f>
        <v>J_100456002</v>
      </c>
      <c r="D75" s="571" t="s">
        <v>493</v>
      </c>
      <c r="E75" s="847">
        <f t="shared" si="427"/>
        <v>0</v>
      </c>
      <c r="F75" s="847">
        <f t="shared" si="428"/>
        <v>0</v>
      </c>
      <c r="G75" s="847">
        <f t="shared" si="429"/>
        <v>0</v>
      </c>
      <c r="H75" s="847">
        <f t="shared" si="430"/>
        <v>0</v>
      </c>
      <c r="I75" s="847">
        <f t="shared" si="431"/>
        <v>0</v>
      </c>
      <c r="J75" s="847">
        <v>0</v>
      </c>
      <c r="K75" s="847">
        <v>0</v>
      </c>
      <c r="L75" s="847">
        <v>0</v>
      </c>
      <c r="M75" s="847">
        <v>0</v>
      </c>
      <c r="N75" s="847">
        <v>0</v>
      </c>
      <c r="O75" s="847">
        <v>0</v>
      </c>
      <c r="P75" s="847">
        <v>0</v>
      </c>
      <c r="Q75" s="847">
        <v>0</v>
      </c>
      <c r="R75" s="847">
        <v>0</v>
      </c>
      <c r="S75" s="847">
        <v>0</v>
      </c>
      <c r="T75" s="847">
        <v>0</v>
      </c>
      <c r="U75" s="847">
        <v>0</v>
      </c>
      <c r="V75" s="847">
        <v>0</v>
      </c>
      <c r="W75" s="847">
        <v>0</v>
      </c>
      <c r="X75" s="847">
        <v>0</v>
      </c>
      <c r="Y75" s="847">
        <v>0</v>
      </c>
      <c r="Z75" s="847">
        <v>0</v>
      </c>
      <c r="AA75" s="847">
        <v>0</v>
      </c>
      <c r="AB75" s="847">
        <v>0</v>
      </c>
      <c r="AC75" s="847">
        <v>0</v>
      </c>
      <c r="AD75" s="847">
        <f t="shared" si="432"/>
        <v>0</v>
      </c>
      <c r="AE75" s="847">
        <f t="shared" si="433"/>
        <v>0</v>
      </c>
      <c r="AF75" s="847">
        <f t="shared" si="434"/>
        <v>0</v>
      </c>
      <c r="AG75" s="847">
        <f t="shared" si="435"/>
        <v>0</v>
      </c>
      <c r="AH75" s="847">
        <f t="shared" si="436"/>
        <v>0</v>
      </c>
      <c r="AI75" s="847">
        <v>0</v>
      </c>
      <c r="AJ75" s="847">
        <v>0</v>
      </c>
      <c r="AK75" s="847">
        <v>0</v>
      </c>
      <c r="AL75" s="847">
        <v>0</v>
      </c>
      <c r="AM75" s="847">
        <v>0</v>
      </c>
      <c r="AN75" s="847">
        <v>0</v>
      </c>
      <c r="AO75" s="847">
        <v>0</v>
      </c>
      <c r="AP75" s="847">
        <v>0</v>
      </c>
      <c r="AQ75" s="847">
        <v>0</v>
      </c>
      <c r="AR75" s="847">
        <v>0</v>
      </c>
      <c r="AS75" s="847">
        <v>0</v>
      </c>
      <c r="AT75" s="847">
        <v>0</v>
      </c>
      <c r="AU75" s="847">
        <v>0</v>
      </c>
      <c r="AV75" s="847">
        <v>0</v>
      </c>
      <c r="AW75" s="847">
        <v>0</v>
      </c>
      <c r="AX75" s="847">
        <v>0</v>
      </c>
      <c r="AY75" s="847">
        <v>0</v>
      </c>
      <c r="AZ75" s="847">
        <v>0</v>
      </c>
      <c r="BA75" s="847">
        <v>0</v>
      </c>
      <c r="BB75" s="847">
        <v>0</v>
      </c>
      <c r="BC75" s="847">
        <f t="shared" si="437"/>
        <v>0</v>
      </c>
      <c r="BD75" s="847">
        <f t="shared" si="438"/>
        <v>0</v>
      </c>
      <c r="BE75" s="847">
        <f t="shared" si="439"/>
        <v>0</v>
      </c>
      <c r="BF75" s="847">
        <f t="shared" si="440"/>
        <v>0</v>
      </c>
      <c r="BG75" s="847">
        <f t="shared" si="441"/>
        <v>0</v>
      </c>
      <c r="BH75" s="582" t="s">
        <v>493</v>
      </c>
    </row>
    <row r="76" spans="1:60" x14ac:dyDescent="0.25">
      <c r="A76" s="571" t="s">
        <v>1558</v>
      </c>
      <c r="B76" s="880" t="str">
        <f>I1115_1037000158513_10_69_0!B77</f>
        <v>Установка трансформаторов в ТП</v>
      </c>
      <c r="C76" s="880" t="str">
        <f>I1115_1037000158513_10_69_0!C77</f>
        <v>J_0200000018</v>
      </c>
      <c r="D76" s="571" t="s">
        <v>493</v>
      </c>
      <c r="E76" s="847">
        <f t="shared" si="427"/>
        <v>0</v>
      </c>
      <c r="F76" s="847">
        <f t="shared" si="428"/>
        <v>0</v>
      </c>
      <c r="G76" s="847">
        <f t="shared" si="429"/>
        <v>0</v>
      </c>
      <c r="H76" s="847">
        <f t="shared" si="430"/>
        <v>0</v>
      </c>
      <c r="I76" s="847">
        <f t="shared" si="431"/>
        <v>0</v>
      </c>
      <c r="J76" s="847">
        <v>0</v>
      </c>
      <c r="K76" s="847">
        <v>0</v>
      </c>
      <c r="L76" s="847">
        <v>0</v>
      </c>
      <c r="M76" s="847">
        <v>0</v>
      </c>
      <c r="N76" s="847">
        <v>0</v>
      </c>
      <c r="O76" s="847">
        <v>0</v>
      </c>
      <c r="P76" s="847">
        <v>0</v>
      </c>
      <c r="Q76" s="847">
        <v>0</v>
      </c>
      <c r="R76" s="847">
        <v>0</v>
      </c>
      <c r="S76" s="847">
        <v>0</v>
      </c>
      <c r="T76" s="847">
        <v>0</v>
      </c>
      <c r="U76" s="847">
        <v>0</v>
      </c>
      <c r="V76" s="847">
        <v>0</v>
      </c>
      <c r="W76" s="847">
        <v>0</v>
      </c>
      <c r="X76" s="847">
        <v>0</v>
      </c>
      <c r="Y76" s="847">
        <v>0</v>
      </c>
      <c r="Z76" s="847">
        <v>0</v>
      </c>
      <c r="AA76" s="847">
        <v>0</v>
      </c>
      <c r="AB76" s="847">
        <v>0</v>
      </c>
      <c r="AC76" s="847">
        <v>0</v>
      </c>
      <c r="AD76" s="847">
        <f t="shared" si="432"/>
        <v>0</v>
      </c>
      <c r="AE76" s="847">
        <f t="shared" si="433"/>
        <v>0</v>
      </c>
      <c r="AF76" s="847">
        <f t="shared" si="434"/>
        <v>0</v>
      </c>
      <c r="AG76" s="847">
        <f t="shared" si="435"/>
        <v>0</v>
      </c>
      <c r="AH76" s="847">
        <f t="shared" si="436"/>
        <v>0</v>
      </c>
      <c r="AI76" s="847">
        <v>0</v>
      </c>
      <c r="AJ76" s="847">
        <v>0</v>
      </c>
      <c r="AK76" s="847">
        <v>0</v>
      </c>
      <c r="AL76" s="847">
        <v>0</v>
      </c>
      <c r="AM76" s="847">
        <v>0</v>
      </c>
      <c r="AN76" s="847">
        <v>0</v>
      </c>
      <c r="AO76" s="847">
        <v>0</v>
      </c>
      <c r="AP76" s="847">
        <v>0</v>
      </c>
      <c r="AQ76" s="847">
        <v>0</v>
      </c>
      <c r="AR76" s="847">
        <v>0</v>
      </c>
      <c r="AS76" s="847">
        <v>0</v>
      </c>
      <c r="AT76" s="847">
        <v>0</v>
      </c>
      <c r="AU76" s="847">
        <v>0</v>
      </c>
      <c r="AV76" s="847">
        <v>0</v>
      </c>
      <c r="AW76" s="847">
        <v>0</v>
      </c>
      <c r="AX76" s="847">
        <v>0</v>
      </c>
      <c r="AY76" s="847">
        <v>0</v>
      </c>
      <c r="AZ76" s="847">
        <v>0</v>
      </c>
      <c r="BA76" s="847">
        <v>0</v>
      </c>
      <c r="BB76" s="847">
        <v>0</v>
      </c>
      <c r="BC76" s="847">
        <f t="shared" si="437"/>
        <v>0</v>
      </c>
      <c r="BD76" s="847">
        <f t="shared" si="438"/>
        <v>0</v>
      </c>
      <c r="BE76" s="847">
        <f t="shared" si="439"/>
        <v>0</v>
      </c>
      <c r="BF76" s="847">
        <f t="shared" si="440"/>
        <v>0</v>
      </c>
      <c r="BG76" s="847">
        <f t="shared" si="441"/>
        <v>0</v>
      </c>
      <c r="BH76" s="582" t="s">
        <v>493</v>
      </c>
    </row>
    <row r="77" spans="1:60" ht="47.25" x14ac:dyDescent="0.25">
      <c r="A77" s="571" t="s">
        <v>685</v>
      </c>
      <c r="B77" s="572" t="s">
        <v>668</v>
      </c>
      <c r="C77" s="571" t="s">
        <v>747</v>
      </c>
      <c r="D77" s="571" t="s">
        <v>493</v>
      </c>
      <c r="E77" s="847">
        <f t="shared" si="427"/>
        <v>0</v>
      </c>
      <c r="F77" s="847">
        <f t="shared" si="428"/>
        <v>0</v>
      </c>
      <c r="G77" s="847">
        <f t="shared" si="429"/>
        <v>0</v>
      </c>
      <c r="H77" s="847">
        <f t="shared" si="430"/>
        <v>0</v>
      </c>
      <c r="I77" s="847">
        <f t="shared" si="431"/>
        <v>0</v>
      </c>
      <c r="J77" s="847">
        <v>0</v>
      </c>
      <c r="K77" s="847">
        <v>0</v>
      </c>
      <c r="L77" s="847">
        <v>0</v>
      </c>
      <c r="M77" s="847">
        <v>0</v>
      </c>
      <c r="N77" s="847">
        <v>0</v>
      </c>
      <c r="O77" s="847">
        <v>0</v>
      </c>
      <c r="P77" s="847">
        <v>0</v>
      </c>
      <c r="Q77" s="847">
        <v>0</v>
      </c>
      <c r="R77" s="847">
        <v>0</v>
      </c>
      <c r="S77" s="847">
        <v>0</v>
      </c>
      <c r="T77" s="847">
        <v>0</v>
      </c>
      <c r="U77" s="847">
        <v>0</v>
      </c>
      <c r="V77" s="847">
        <v>0</v>
      </c>
      <c r="W77" s="847">
        <v>0</v>
      </c>
      <c r="X77" s="847">
        <v>0</v>
      </c>
      <c r="Y77" s="847">
        <v>0</v>
      </c>
      <c r="Z77" s="847">
        <v>0</v>
      </c>
      <c r="AA77" s="847">
        <v>0</v>
      </c>
      <c r="AB77" s="847">
        <v>0</v>
      </c>
      <c r="AC77" s="847">
        <v>0</v>
      </c>
      <c r="AD77" s="847">
        <f t="shared" si="432"/>
        <v>0</v>
      </c>
      <c r="AE77" s="847">
        <f t="shared" si="433"/>
        <v>0</v>
      </c>
      <c r="AF77" s="847">
        <f t="shared" si="434"/>
        <v>0</v>
      </c>
      <c r="AG77" s="847">
        <f t="shared" si="435"/>
        <v>0</v>
      </c>
      <c r="AH77" s="847">
        <f t="shared" si="436"/>
        <v>0</v>
      </c>
      <c r="AI77" s="847">
        <v>0</v>
      </c>
      <c r="AJ77" s="847">
        <v>0</v>
      </c>
      <c r="AK77" s="847">
        <v>0</v>
      </c>
      <c r="AL77" s="847">
        <v>0</v>
      </c>
      <c r="AM77" s="847">
        <v>0</v>
      </c>
      <c r="AN77" s="847">
        <v>0</v>
      </c>
      <c r="AO77" s="847">
        <v>0</v>
      </c>
      <c r="AP77" s="847">
        <v>0</v>
      </c>
      <c r="AQ77" s="847">
        <v>0</v>
      </c>
      <c r="AR77" s="847">
        <v>0</v>
      </c>
      <c r="AS77" s="847">
        <v>0</v>
      </c>
      <c r="AT77" s="847">
        <v>0</v>
      </c>
      <c r="AU77" s="847">
        <v>0</v>
      </c>
      <c r="AV77" s="847">
        <v>0</v>
      </c>
      <c r="AW77" s="847">
        <v>0</v>
      </c>
      <c r="AX77" s="847">
        <v>0</v>
      </c>
      <c r="AY77" s="847">
        <v>0</v>
      </c>
      <c r="AZ77" s="847">
        <v>0</v>
      </c>
      <c r="BA77" s="847">
        <v>0</v>
      </c>
      <c r="BB77" s="847">
        <v>0</v>
      </c>
      <c r="BC77" s="847">
        <f t="shared" si="437"/>
        <v>0</v>
      </c>
      <c r="BD77" s="847">
        <f t="shared" si="438"/>
        <v>0</v>
      </c>
      <c r="BE77" s="847">
        <f t="shared" si="439"/>
        <v>0</v>
      </c>
      <c r="BF77" s="847">
        <f t="shared" si="440"/>
        <v>0</v>
      </c>
      <c r="BG77" s="847">
        <f t="shared" si="441"/>
        <v>0</v>
      </c>
      <c r="BH77" s="582" t="s">
        <v>493</v>
      </c>
    </row>
    <row r="78" spans="1:60" ht="31.5" x14ac:dyDescent="0.25">
      <c r="A78" s="571" t="s">
        <v>686</v>
      </c>
      <c r="B78" s="572" t="s">
        <v>669</v>
      </c>
      <c r="C78" s="571" t="s">
        <v>747</v>
      </c>
      <c r="D78" s="571" t="s">
        <v>493</v>
      </c>
      <c r="E78" s="847">
        <f t="shared" si="427"/>
        <v>0</v>
      </c>
      <c r="F78" s="847">
        <f t="shared" si="428"/>
        <v>0</v>
      </c>
      <c r="G78" s="847">
        <f t="shared" si="429"/>
        <v>0</v>
      </c>
      <c r="H78" s="847">
        <f t="shared" si="430"/>
        <v>0</v>
      </c>
      <c r="I78" s="847">
        <f t="shared" si="431"/>
        <v>0</v>
      </c>
      <c r="J78" s="847">
        <v>0</v>
      </c>
      <c r="K78" s="847">
        <v>0</v>
      </c>
      <c r="L78" s="847">
        <v>0</v>
      </c>
      <c r="M78" s="847">
        <v>0</v>
      </c>
      <c r="N78" s="847">
        <v>0</v>
      </c>
      <c r="O78" s="847">
        <v>0</v>
      </c>
      <c r="P78" s="847">
        <v>0</v>
      </c>
      <c r="Q78" s="847">
        <v>0</v>
      </c>
      <c r="R78" s="847">
        <v>0</v>
      </c>
      <c r="S78" s="847">
        <v>0</v>
      </c>
      <c r="T78" s="847">
        <v>0</v>
      </c>
      <c r="U78" s="847">
        <v>0</v>
      </c>
      <c r="V78" s="847">
        <v>0</v>
      </c>
      <c r="W78" s="847">
        <v>0</v>
      </c>
      <c r="X78" s="847">
        <v>0</v>
      </c>
      <c r="Y78" s="847">
        <v>0</v>
      </c>
      <c r="Z78" s="847">
        <v>0</v>
      </c>
      <c r="AA78" s="847">
        <v>0</v>
      </c>
      <c r="AB78" s="847">
        <v>0</v>
      </c>
      <c r="AC78" s="847">
        <v>0</v>
      </c>
      <c r="AD78" s="847">
        <f t="shared" si="432"/>
        <v>0</v>
      </c>
      <c r="AE78" s="847">
        <f t="shared" si="433"/>
        <v>0</v>
      </c>
      <c r="AF78" s="847">
        <f t="shared" si="434"/>
        <v>0</v>
      </c>
      <c r="AG78" s="847">
        <f t="shared" si="435"/>
        <v>0</v>
      </c>
      <c r="AH78" s="847">
        <f t="shared" si="436"/>
        <v>0</v>
      </c>
      <c r="AI78" s="847">
        <v>0</v>
      </c>
      <c r="AJ78" s="847">
        <v>0</v>
      </c>
      <c r="AK78" s="847">
        <v>0</v>
      </c>
      <c r="AL78" s="847">
        <v>0</v>
      </c>
      <c r="AM78" s="847">
        <v>0</v>
      </c>
      <c r="AN78" s="847">
        <v>0</v>
      </c>
      <c r="AO78" s="847">
        <v>0</v>
      </c>
      <c r="AP78" s="847">
        <v>0</v>
      </c>
      <c r="AQ78" s="847">
        <v>0</v>
      </c>
      <c r="AR78" s="847">
        <v>0</v>
      </c>
      <c r="AS78" s="847">
        <v>0</v>
      </c>
      <c r="AT78" s="847">
        <v>0</v>
      </c>
      <c r="AU78" s="847">
        <v>0</v>
      </c>
      <c r="AV78" s="847">
        <v>0</v>
      </c>
      <c r="AW78" s="847">
        <v>0</v>
      </c>
      <c r="AX78" s="847">
        <v>0</v>
      </c>
      <c r="AY78" s="847">
        <v>0</v>
      </c>
      <c r="AZ78" s="847">
        <v>0</v>
      </c>
      <c r="BA78" s="847">
        <v>0</v>
      </c>
      <c r="BB78" s="847">
        <v>0</v>
      </c>
      <c r="BC78" s="847">
        <f t="shared" si="437"/>
        <v>0</v>
      </c>
      <c r="BD78" s="847">
        <f t="shared" si="438"/>
        <v>0</v>
      </c>
      <c r="BE78" s="847">
        <f t="shared" si="439"/>
        <v>0</v>
      </c>
      <c r="BF78" s="847">
        <f t="shared" si="440"/>
        <v>0</v>
      </c>
      <c r="BG78" s="847">
        <f t="shared" si="441"/>
        <v>0</v>
      </c>
      <c r="BH78" s="582" t="s">
        <v>493</v>
      </c>
    </row>
    <row r="79" spans="1:60" ht="31.5" x14ac:dyDescent="0.25">
      <c r="A79" s="571" t="s">
        <v>1560</v>
      </c>
      <c r="B79" s="880" t="str">
        <f>I1115_1037000158513_10_69_0!B80</f>
        <v>Приобретение автогидроподъемника</v>
      </c>
      <c r="C79" s="880" t="str">
        <f>I1115_1037000158513_10_69_0!C80</f>
        <v>J_0000007038</v>
      </c>
      <c r="D79" s="571" t="s">
        <v>493</v>
      </c>
      <c r="E79" s="847">
        <f t="shared" si="427"/>
        <v>0</v>
      </c>
      <c r="F79" s="847">
        <f t="shared" si="428"/>
        <v>0</v>
      </c>
      <c r="G79" s="847">
        <f t="shared" si="429"/>
        <v>0</v>
      </c>
      <c r="H79" s="847">
        <f t="shared" si="430"/>
        <v>0</v>
      </c>
      <c r="I79" s="847">
        <f t="shared" si="431"/>
        <v>0</v>
      </c>
      <c r="J79" s="847">
        <v>0</v>
      </c>
      <c r="K79" s="847">
        <v>0</v>
      </c>
      <c r="L79" s="847">
        <v>0</v>
      </c>
      <c r="M79" s="847">
        <v>0</v>
      </c>
      <c r="N79" s="847">
        <v>0</v>
      </c>
      <c r="O79" s="847">
        <v>0</v>
      </c>
      <c r="P79" s="847">
        <v>0</v>
      </c>
      <c r="Q79" s="847">
        <v>0</v>
      </c>
      <c r="R79" s="847">
        <v>0</v>
      </c>
      <c r="S79" s="847">
        <v>0</v>
      </c>
      <c r="T79" s="847">
        <v>0</v>
      </c>
      <c r="U79" s="847">
        <v>0</v>
      </c>
      <c r="V79" s="847">
        <v>0</v>
      </c>
      <c r="W79" s="847">
        <v>0</v>
      </c>
      <c r="X79" s="847">
        <v>0</v>
      </c>
      <c r="Y79" s="847">
        <v>0</v>
      </c>
      <c r="Z79" s="847">
        <v>0</v>
      </c>
      <c r="AA79" s="847">
        <v>0</v>
      </c>
      <c r="AB79" s="847">
        <v>0</v>
      </c>
      <c r="AC79" s="847">
        <v>0</v>
      </c>
      <c r="AD79" s="847">
        <f t="shared" si="432"/>
        <v>0</v>
      </c>
      <c r="AE79" s="847">
        <f t="shared" si="433"/>
        <v>0</v>
      </c>
      <c r="AF79" s="847">
        <f t="shared" si="434"/>
        <v>0</v>
      </c>
      <c r="AG79" s="847">
        <f t="shared" si="435"/>
        <v>0</v>
      </c>
      <c r="AH79" s="847">
        <f t="shared" si="436"/>
        <v>0</v>
      </c>
      <c r="AI79" s="847">
        <v>0</v>
      </c>
      <c r="AJ79" s="847">
        <v>0</v>
      </c>
      <c r="AK79" s="847">
        <v>0</v>
      </c>
      <c r="AL79" s="847">
        <v>0</v>
      </c>
      <c r="AM79" s="847">
        <v>0</v>
      </c>
      <c r="AN79" s="847">
        <v>0</v>
      </c>
      <c r="AO79" s="847">
        <v>0</v>
      </c>
      <c r="AP79" s="847">
        <v>0</v>
      </c>
      <c r="AQ79" s="847">
        <v>0</v>
      </c>
      <c r="AR79" s="847">
        <v>0</v>
      </c>
      <c r="AS79" s="847">
        <v>0</v>
      </c>
      <c r="AT79" s="847">
        <v>0</v>
      </c>
      <c r="AU79" s="847">
        <v>0</v>
      </c>
      <c r="AV79" s="847">
        <v>0</v>
      </c>
      <c r="AW79" s="847">
        <v>0</v>
      </c>
      <c r="AX79" s="847">
        <v>0</v>
      </c>
      <c r="AY79" s="847">
        <v>0</v>
      </c>
      <c r="AZ79" s="847">
        <v>0</v>
      </c>
      <c r="BA79" s="847">
        <v>0</v>
      </c>
      <c r="BB79" s="847">
        <v>0</v>
      </c>
      <c r="BC79" s="847">
        <f t="shared" si="437"/>
        <v>0</v>
      </c>
      <c r="BD79" s="847">
        <f t="shared" si="438"/>
        <v>0</v>
      </c>
      <c r="BE79" s="847">
        <f t="shared" si="439"/>
        <v>0</v>
      </c>
      <c r="BF79" s="847">
        <f t="shared" si="440"/>
        <v>0</v>
      </c>
      <c r="BG79" s="847">
        <f t="shared" si="441"/>
        <v>0</v>
      </c>
      <c r="BH79" s="582" t="s">
        <v>493</v>
      </c>
    </row>
    <row r="80" spans="1:60" ht="31.5" x14ac:dyDescent="0.25">
      <c r="A80" s="571" t="s">
        <v>1566</v>
      </c>
      <c r="B80" s="880" t="str">
        <f>I1115_1037000158513_10_69_0!B81</f>
        <v>Приобретение бригадного автомобиля</v>
      </c>
      <c r="C80" s="880" t="str">
        <f>I1115_1037000158513_10_69_0!C81</f>
        <v>J_0000007034</v>
      </c>
      <c r="D80" s="571" t="s">
        <v>493</v>
      </c>
      <c r="E80" s="847">
        <f t="shared" si="427"/>
        <v>0</v>
      </c>
      <c r="F80" s="847">
        <f t="shared" si="428"/>
        <v>0</v>
      </c>
      <c r="G80" s="847">
        <f t="shared" si="429"/>
        <v>0</v>
      </c>
      <c r="H80" s="847">
        <f t="shared" si="430"/>
        <v>0</v>
      </c>
      <c r="I80" s="847">
        <f t="shared" si="431"/>
        <v>0</v>
      </c>
      <c r="J80" s="847">
        <v>0</v>
      </c>
      <c r="K80" s="847">
        <v>0</v>
      </c>
      <c r="L80" s="847">
        <v>0</v>
      </c>
      <c r="M80" s="847">
        <v>0</v>
      </c>
      <c r="N80" s="847">
        <v>0</v>
      </c>
      <c r="O80" s="847">
        <v>0</v>
      </c>
      <c r="P80" s="847">
        <v>0</v>
      </c>
      <c r="Q80" s="847">
        <v>0</v>
      </c>
      <c r="R80" s="847">
        <v>0</v>
      </c>
      <c r="S80" s="847">
        <v>0</v>
      </c>
      <c r="T80" s="847">
        <v>0</v>
      </c>
      <c r="U80" s="847">
        <v>0</v>
      </c>
      <c r="V80" s="847">
        <v>0</v>
      </c>
      <c r="W80" s="847">
        <v>0</v>
      </c>
      <c r="X80" s="847">
        <v>0</v>
      </c>
      <c r="Y80" s="847">
        <v>0</v>
      </c>
      <c r="Z80" s="847">
        <v>0</v>
      </c>
      <c r="AA80" s="847">
        <v>0</v>
      </c>
      <c r="AB80" s="847">
        <v>0</v>
      </c>
      <c r="AC80" s="847">
        <v>0</v>
      </c>
      <c r="AD80" s="847">
        <f t="shared" si="432"/>
        <v>0</v>
      </c>
      <c r="AE80" s="847">
        <f t="shared" si="433"/>
        <v>0</v>
      </c>
      <c r="AF80" s="847">
        <f t="shared" si="434"/>
        <v>0</v>
      </c>
      <c r="AG80" s="847">
        <f t="shared" si="435"/>
        <v>0</v>
      </c>
      <c r="AH80" s="847">
        <f t="shared" si="436"/>
        <v>0</v>
      </c>
      <c r="AI80" s="847">
        <v>0</v>
      </c>
      <c r="AJ80" s="847">
        <v>0</v>
      </c>
      <c r="AK80" s="847">
        <v>0</v>
      </c>
      <c r="AL80" s="847">
        <v>0</v>
      </c>
      <c r="AM80" s="847">
        <v>0</v>
      </c>
      <c r="AN80" s="847">
        <v>0</v>
      </c>
      <c r="AO80" s="847">
        <v>0</v>
      </c>
      <c r="AP80" s="847">
        <v>0</v>
      </c>
      <c r="AQ80" s="847">
        <v>0</v>
      </c>
      <c r="AR80" s="847">
        <v>0</v>
      </c>
      <c r="AS80" s="847">
        <v>0</v>
      </c>
      <c r="AT80" s="847">
        <v>0</v>
      </c>
      <c r="AU80" s="847">
        <v>0</v>
      </c>
      <c r="AV80" s="847">
        <v>0</v>
      </c>
      <c r="AW80" s="847">
        <v>0</v>
      </c>
      <c r="AX80" s="847">
        <v>0</v>
      </c>
      <c r="AY80" s="847">
        <v>0</v>
      </c>
      <c r="AZ80" s="847">
        <v>0</v>
      </c>
      <c r="BA80" s="847">
        <v>0</v>
      </c>
      <c r="BB80" s="847">
        <v>0</v>
      </c>
      <c r="BC80" s="847">
        <f t="shared" si="437"/>
        <v>0</v>
      </c>
      <c r="BD80" s="847">
        <f t="shared" si="438"/>
        <v>0</v>
      </c>
      <c r="BE80" s="847">
        <f t="shared" si="439"/>
        <v>0</v>
      </c>
      <c r="BF80" s="847">
        <f t="shared" si="440"/>
        <v>0</v>
      </c>
      <c r="BG80" s="847">
        <f t="shared" si="441"/>
        <v>0</v>
      </c>
      <c r="BH80" s="582" t="s">
        <v>493</v>
      </c>
    </row>
    <row r="81" spans="1:60" ht="31.5" x14ac:dyDescent="0.25">
      <c r="A81" s="571" t="s">
        <v>1572</v>
      </c>
      <c r="B81" s="880" t="str">
        <f>I1115_1037000158513_10_69_0!B82</f>
        <v>Приобретение информационно-вычислительной техники</v>
      </c>
      <c r="C81" s="880" t="str">
        <f>I1115_1037000158513_10_69_0!C82</f>
        <v>J_0000000814</v>
      </c>
      <c r="D81" s="571" t="s">
        <v>493</v>
      </c>
      <c r="E81" s="847">
        <f t="shared" si="427"/>
        <v>0</v>
      </c>
      <c r="F81" s="847">
        <f t="shared" si="428"/>
        <v>0</v>
      </c>
      <c r="G81" s="847">
        <f t="shared" si="429"/>
        <v>0</v>
      </c>
      <c r="H81" s="847">
        <f t="shared" si="430"/>
        <v>0</v>
      </c>
      <c r="I81" s="847">
        <f t="shared" si="431"/>
        <v>0</v>
      </c>
      <c r="J81" s="847">
        <v>0</v>
      </c>
      <c r="K81" s="847">
        <v>0</v>
      </c>
      <c r="L81" s="847">
        <v>0</v>
      </c>
      <c r="M81" s="847">
        <v>0</v>
      </c>
      <c r="N81" s="847">
        <v>0</v>
      </c>
      <c r="O81" s="847">
        <v>0</v>
      </c>
      <c r="P81" s="847">
        <v>0</v>
      </c>
      <c r="Q81" s="847">
        <v>0</v>
      </c>
      <c r="R81" s="847">
        <v>0</v>
      </c>
      <c r="S81" s="847">
        <v>0</v>
      </c>
      <c r="T81" s="847">
        <v>0</v>
      </c>
      <c r="U81" s="847">
        <v>0</v>
      </c>
      <c r="V81" s="847">
        <v>0</v>
      </c>
      <c r="W81" s="847">
        <v>0</v>
      </c>
      <c r="X81" s="847">
        <v>0</v>
      </c>
      <c r="Y81" s="847">
        <v>0</v>
      </c>
      <c r="Z81" s="847">
        <v>0</v>
      </c>
      <c r="AA81" s="847">
        <v>0</v>
      </c>
      <c r="AB81" s="847">
        <v>0</v>
      </c>
      <c r="AC81" s="847">
        <v>0</v>
      </c>
      <c r="AD81" s="847">
        <f t="shared" si="432"/>
        <v>0</v>
      </c>
      <c r="AE81" s="847">
        <f t="shared" si="433"/>
        <v>0</v>
      </c>
      <c r="AF81" s="847">
        <f t="shared" si="434"/>
        <v>0</v>
      </c>
      <c r="AG81" s="847">
        <f t="shared" si="435"/>
        <v>0</v>
      </c>
      <c r="AH81" s="847">
        <f t="shared" si="436"/>
        <v>0</v>
      </c>
      <c r="AI81" s="847">
        <v>0</v>
      </c>
      <c r="AJ81" s="847">
        <v>0</v>
      </c>
      <c r="AK81" s="847">
        <v>0</v>
      </c>
      <c r="AL81" s="847">
        <v>0</v>
      </c>
      <c r="AM81" s="847">
        <v>0</v>
      </c>
      <c r="AN81" s="847">
        <v>0</v>
      </c>
      <c r="AO81" s="847">
        <v>0</v>
      </c>
      <c r="AP81" s="847">
        <v>0</v>
      </c>
      <c r="AQ81" s="847">
        <v>0</v>
      </c>
      <c r="AR81" s="847">
        <v>0</v>
      </c>
      <c r="AS81" s="847">
        <v>0</v>
      </c>
      <c r="AT81" s="847">
        <v>0</v>
      </c>
      <c r="AU81" s="847">
        <v>0</v>
      </c>
      <c r="AV81" s="847">
        <v>0</v>
      </c>
      <c r="AW81" s="847">
        <v>0</v>
      </c>
      <c r="AX81" s="847">
        <v>0</v>
      </c>
      <c r="AY81" s="847">
        <v>0</v>
      </c>
      <c r="AZ81" s="847">
        <v>0</v>
      </c>
      <c r="BA81" s="847">
        <v>0</v>
      </c>
      <c r="BB81" s="847">
        <v>0</v>
      </c>
      <c r="BC81" s="847">
        <f t="shared" si="437"/>
        <v>0</v>
      </c>
      <c r="BD81" s="847">
        <f t="shared" si="438"/>
        <v>0</v>
      </c>
      <c r="BE81" s="847">
        <f t="shared" si="439"/>
        <v>0</v>
      </c>
      <c r="BF81" s="847">
        <f t="shared" si="440"/>
        <v>0</v>
      </c>
      <c r="BG81" s="847">
        <f t="shared" si="441"/>
        <v>0</v>
      </c>
      <c r="BH81" s="582" t="s">
        <v>493</v>
      </c>
    </row>
    <row r="82" spans="1:60" ht="31.5" x14ac:dyDescent="0.25">
      <c r="A82" s="571" t="s">
        <v>1575</v>
      </c>
      <c r="B82" s="880" t="str">
        <f>I1115_1037000158513_10_69_0!B83</f>
        <v>Приобретение легкового служебного автомобиля</v>
      </c>
      <c r="C82" s="880" t="str">
        <f>I1115_1037000158513_10_69_0!C83</f>
        <v>J_0000007035</v>
      </c>
      <c r="D82" s="571" t="s">
        <v>493</v>
      </c>
      <c r="E82" s="847">
        <f t="shared" ref="E82:AJ82" si="442">SUM(E83:E83)</f>
        <v>0</v>
      </c>
      <c r="F82" s="847">
        <f t="shared" si="442"/>
        <v>0</v>
      </c>
      <c r="G82" s="847">
        <f t="shared" si="442"/>
        <v>0</v>
      </c>
      <c r="H82" s="847">
        <f t="shared" si="442"/>
        <v>0</v>
      </c>
      <c r="I82" s="847">
        <f t="shared" si="442"/>
        <v>0</v>
      </c>
      <c r="J82" s="847">
        <f t="shared" si="442"/>
        <v>0</v>
      </c>
      <c r="K82" s="847">
        <f t="shared" si="442"/>
        <v>0</v>
      </c>
      <c r="L82" s="847">
        <f t="shared" si="442"/>
        <v>0</v>
      </c>
      <c r="M82" s="847">
        <f t="shared" si="442"/>
        <v>0</v>
      </c>
      <c r="N82" s="847">
        <f t="shared" si="442"/>
        <v>0</v>
      </c>
      <c r="O82" s="847">
        <f t="shared" si="442"/>
        <v>0</v>
      </c>
      <c r="P82" s="847">
        <f t="shared" si="442"/>
        <v>0</v>
      </c>
      <c r="Q82" s="847">
        <f t="shared" si="442"/>
        <v>0</v>
      </c>
      <c r="R82" s="847">
        <f t="shared" si="442"/>
        <v>0</v>
      </c>
      <c r="S82" s="847">
        <f t="shared" si="442"/>
        <v>0</v>
      </c>
      <c r="T82" s="847">
        <f t="shared" si="442"/>
        <v>0</v>
      </c>
      <c r="U82" s="847">
        <f t="shared" si="442"/>
        <v>0</v>
      </c>
      <c r="V82" s="847">
        <f t="shared" si="442"/>
        <v>0</v>
      </c>
      <c r="W82" s="847">
        <f t="shared" si="442"/>
        <v>0</v>
      </c>
      <c r="X82" s="847">
        <f t="shared" si="442"/>
        <v>0</v>
      </c>
      <c r="Y82" s="847">
        <f t="shared" si="442"/>
        <v>0</v>
      </c>
      <c r="Z82" s="847">
        <f t="shared" si="442"/>
        <v>0</v>
      </c>
      <c r="AA82" s="847">
        <f t="shared" si="442"/>
        <v>0</v>
      </c>
      <c r="AB82" s="847">
        <f t="shared" si="442"/>
        <v>0</v>
      </c>
      <c r="AC82" s="847">
        <f t="shared" si="442"/>
        <v>0</v>
      </c>
      <c r="AD82" s="847">
        <f t="shared" si="442"/>
        <v>0</v>
      </c>
      <c r="AE82" s="847">
        <f t="shared" si="442"/>
        <v>0</v>
      </c>
      <c r="AF82" s="847">
        <f t="shared" si="442"/>
        <v>0</v>
      </c>
      <c r="AG82" s="847">
        <f t="shared" si="442"/>
        <v>0</v>
      </c>
      <c r="AH82" s="847">
        <f t="shared" si="442"/>
        <v>0</v>
      </c>
      <c r="AI82" s="847">
        <f t="shared" si="442"/>
        <v>0</v>
      </c>
      <c r="AJ82" s="847">
        <f t="shared" si="442"/>
        <v>0</v>
      </c>
      <c r="AK82" s="847">
        <f t="shared" ref="AK82:BG82" si="443">SUM(AK83:AK83)</f>
        <v>0</v>
      </c>
      <c r="AL82" s="847">
        <f t="shared" si="443"/>
        <v>0</v>
      </c>
      <c r="AM82" s="847">
        <f t="shared" si="443"/>
        <v>0</v>
      </c>
      <c r="AN82" s="847">
        <f t="shared" si="443"/>
        <v>0</v>
      </c>
      <c r="AO82" s="847">
        <f t="shared" si="443"/>
        <v>0</v>
      </c>
      <c r="AP82" s="847">
        <f t="shared" si="443"/>
        <v>0</v>
      </c>
      <c r="AQ82" s="847">
        <f t="shared" si="443"/>
        <v>0</v>
      </c>
      <c r="AR82" s="847">
        <f t="shared" si="443"/>
        <v>0</v>
      </c>
      <c r="AS82" s="847">
        <f t="shared" si="443"/>
        <v>0</v>
      </c>
      <c r="AT82" s="847">
        <f t="shared" si="443"/>
        <v>0</v>
      </c>
      <c r="AU82" s="847">
        <f t="shared" si="443"/>
        <v>0</v>
      </c>
      <c r="AV82" s="847">
        <f t="shared" si="443"/>
        <v>0</v>
      </c>
      <c r="AW82" s="847">
        <f t="shared" si="443"/>
        <v>0</v>
      </c>
      <c r="AX82" s="847">
        <f t="shared" si="443"/>
        <v>0</v>
      </c>
      <c r="AY82" s="847">
        <f t="shared" si="443"/>
        <v>0</v>
      </c>
      <c r="AZ82" s="847">
        <f t="shared" si="443"/>
        <v>0</v>
      </c>
      <c r="BA82" s="847">
        <f t="shared" si="443"/>
        <v>0</v>
      </c>
      <c r="BB82" s="847">
        <f t="shared" si="443"/>
        <v>0</v>
      </c>
      <c r="BC82" s="847">
        <f t="shared" si="443"/>
        <v>0</v>
      </c>
      <c r="BD82" s="847">
        <f t="shared" si="443"/>
        <v>0</v>
      </c>
      <c r="BE82" s="847">
        <f t="shared" si="443"/>
        <v>0</v>
      </c>
      <c r="BF82" s="847">
        <f t="shared" si="443"/>
        <v>0</v>
      </c>
      <c r="BG82" s="847">
        <f t="shared" si="443"/>
        <v>0</v>
      </c>
      <c r="BH82" s="582" t="s">
        <v>493</v>
      </c>
    </row>
    <row r="83" spans="1:60" ht="31.5" x14ac:dyDescent="0.25">
      <c r="A83" s="571" t="s">
        <v>1587</v>
      </c>
      <c r="B83" s="880" t="str">
        <f>I1115_1037000158513_10_69_0!B84</f>
        <v>Строительство склада для хранения электротехнической продукции</v>
      </c>
      <c r="C83" s="880" t="str">
        <f>I1115_1037000158513_10_69_0!C84</f>
        <v>J_0000000858</v>
      </c>
      <c r="D83" s="571" t="s">
        <v>493</v>
      </c>
      <c r="E83" s="847">
        <f t="shared" ref="E83" si="444">J83+O83+T83+Y83</f>
        <v>0</v>
      </c>
      <c r="F83" s="847">
        <f t="shared" ref="F83" si="445">K83+P83+U83+Z83</f>
        <v>0</v>
      </c>
      <c r="G83" s="847">
        <f t="shared" ref="G83" si="446">L83+Q83+V83+AA83</f>
        <v>0</v>
      </c>
      <c r="H83" s="847">
        <f t="shared" ref="H83" si="447">M83+R83+W83+AB83</f>
        <v>0</v>
      </c>
      <c r="I83" s="847">
        <f t="shared" ref="I83" si="448">N83+S83+X83+AC83</f>
        <v>0</v>
      </c>
      <c r="J83" s="847">
        <v>0</v>
      </c>
      <c r="K83" s="847">
        <v>0</v>
      </c>
      <c r="L83" s="847">
        <v>0</v>
      </c>
      <c r="M83" s="847">
        <v>0</v>
      </c>
      <c r="N83" s="847">
        <v>0</v>
      </c>
      <c r="O83" s="847">
        <v>0</v>
      </c>
      <c r="P83" s="847">
        <v>0</v>
      </c>
      <c r="Q83" s="847">
        <v>0</v>
      </c>
      <c r="R83" s="847">
        <v>0</v>
      </c>
      <c r="S83" s="847">
        <v>0</v>
      </c>
      <c r="T83" s="847">
        <v>0</v>
      </c>
      <c r="U83" s="847">
        <v>0</v>
      </c>
      <c r="V83" s="847">
        <v>0</v>
      </c>
      <c r="W83" s="847">
        <v>0</v>
      </c>
      <c r="X83" s="847">
        <v>0</v>
      </c>
      <c r="Y83" s="847">
        <v>0</v>
      </c>
      <c r="Z83" s="847">
        <v>0</v>
      </c>
      <c r="AA83" s="847">
        <v>0</v>
      </c>
      <c r="AB83" s="847">
        <v>0</v>
      </c>
      <c r="AC83" s="847">
        <v>0</v>
      </c>
      <c r="AD83" s="847">
        <f t="shared" ref="AD83" si="449">AI83+AN83+AS83+BC83</f>
        <v>0</v>
      </c>
      <c r="AE83" s="847">
        <f t="shared" ref="AE83" si="450">AJ83+AO83+AT83+BD83</f>
        <v>0</v>
      </c>
      <c r="AF83" s="847">
        <f t="shared" ref="AF83" si="451">AK83+AP83+AU83+BE83</f>
        <v>0</v>
      </c>
      <c r="AG83" s="847">
        <f t="shared" ref="AG83" si="452">AL83+AQ83+AV83+BF83</f>
        <v>0</v>
      </c>
      <c r="AH83" s="847">
        <f t="shared" ref="AH83" si="453">AM83+AR83+AW83+BG83</f>
        <v>0</v>
      </c>
      <c r="AI83" s="847">
        <v>0</v>
      </c>
      <c r="AJ83" s="847">
        <v>0</v>
      </c>
      <c r="AK83" s="847">
        <v>0</v>
      </c>
      <c r="AL83" s="847">
        <v>0</v>
      </c>
      <c r="AM83" s="847">
        <v>0</v>
      </c>
      <c r="AN83" s="847">
        <v>0</v>
      </c>
      <c r="AO83" s="847">
        <v>0</v>
      </c>
      <c r="AP83" s="847">
        <v>0</v>
      </c>
      <c r="AQ83" s="847">
        <v>0</v>
      </c>
      <c r="AR83" s="847">
        <v>0</v>
      </c>
      <c r="AS83" s="847">
        <v>0</v>
      </c>
      <c r="AT83" s="847">
        <v>0</v>
      </c>
      <c r="AU83" s="847">
        <v>0</v>
      </c>
      <c r="AV83" s="847">
        <v>0</v>
      </c>
      <c r="AW83" s="847">
        <v>0</v>
      </c>
      <c r="AX83" s="847">
        <v>0</v>
      </c>
      <c r="AY83" s="847">
        <v>0</v>
      </c>
      <c r="AZ83" s="847">
        <v>0</v>
      </c>
      <c r="BA83" s="847">
        <v>0</v>
      </c>
      <c r="BB83" s="847">
        <v>0</v>
      </c>
      <c r="BC83" s="847">
        <f t="shared" ref="BC83" si="454">(AI83+AN83)-(J83+O83)</f>
        <v>0</v>
      </c>
      <c r="BD83" s="847">
        <f t="shared" ref="BD83" si="455">(AJ83+AO83)-(K83+P83)</f>
        <v>0</v>
      </c>
      <c r="BE83" s="847">
        <f t="shared" ref="BE83" si="456">(AK83+AP83)-(L83+Q83)</f>
        <v>0</v>
      </c>
      <c r="BF83" s="847">
        <f t="shared" ref="BF83" si="457">(AL83+AQ83)-(M83+R83)</f>
        <v>0</v>
      </c>
      <c r="BG83" s="847">
        <f t="shared" ref="BG83" si="458">(AM83+AR83)-(N83+S83)</f>
        <v>0</v>
      </c>
      <c r="BH83" s="582" t="s">
        <v>493</v>
      </c>
    </row>
    <row r="84" spans="1:60" ht="63" x14ac:dyDescent="0.25">
      <c r="A84" s="571" t="s">
        <v>1652</v>
      </c>
      <c r="B84" s="880" t="str">
        <f>I1115_1037000158513_10_69_0!B85</f>
        <v>Разработка программного обеспечения "Геоинформационная система городских электрических сетей" (блок №6)</v>
      </c>
      <c r="C84" s="880" t="str">
        <f>I1115_1037000158513_10_69_0!C85</f>
        <v>J_0000007047</v>
      </c>
      <c r="D84" s="571" t="s">
        <v>493</v>
      </c>
      <c r="E84" s="847">
        <f t="shared" ref="E84" si="459">J84+O84+T84+Y84</f>
        <v>0</v>
      </c>
      <c r="F84" s="847">
        <f t="shared" ref="F84" si="460">K84+P84+U84+Z84</f>
        <v>0</v>
      </c>
      <c r="G84" s="847">
        <f t="shared" ref="G84" si="461">L84+Q84+V84+AA84</f>
        <v>0</v>
      </c>
      <c r="H84" s="847">
        <f t="shared" ref="H84" si="462">M84+R84+W84+AB84</f>
        <v>0</v>
      </c>
      <c r="I84" s="847">
        <f t="shared" ref="I84" si="463">N84+S84+X84+AC84</f>
        <v>0</v>
      </c>
      <c r="J84" s="847">
        <v>0</v>
      </c>
      <c r="K84" s="847">
        <v>0</v>
      </c>
      <c r="L84" s="847">
        <v>0</v>
      </c>
      <c r="M84" s="847">
        <v>0</v>
      </c>
      <c r="N84" s="847">
        <v>0</v>
      </c>
      <c r="O84" s="847">
        <v>0</v>
      </c>
      <c r="P84" s="847">
        <v>0</v>
      </c>
      <c r="Q84" s="847">
        <v>0</v>
      </c>
      <c r="R84" s="847">
        <v>0</v>
      </c>
      <c r="S84" s="847">
        <v>0</v>
      </c>
      <c r="T84" s="847">
        <v>0</v>
      </c>
      <c r="U84" s="847">
        <v>0</v>
      </c>
      <c r="V84" s="847">
        <v>0</v>
      </c>
      <c r="W84" s="847">
        <v>0</v>
      </c>
      <c r="X84" s="847">
        <v>0</v>
      </c>
      <c r="Y84" s="847">
        <v>0</v>
      </c>
      <c r="Z84" s="847">
        <v>0</v>
      </c>
      <c r="AA84" s="847">
        <v>0</v>
      </c>
      <c r="AB84" s="847">
        <v>0</v>
      </c>
      <c r="AC84" s="847">
        <v>0</v>
      </c>
      <c r="AD84" s="847">
        <f t="shared" ref="AD84" si="464">AI84+AN84+AS84+BC84</f>
        <v>0</v>
      </c>
      <c r="AE84" s="847">
        <f t="shared" ref="AE84" si="465">AJ84+AO84+AT84+BD84</f>
        <v>0</v>
      </c>
      <c r="AF84" s="847">
        <f t="shared" ref="AF84" si="466">AK84+AP84+AU84+BE84</f>
        <v>0</v>
      </c>
      <c r="AG84" s="847">
        <f t="shared" ref="AG84" si="467">AL84+AQ84+AV84+BF84</f>
        <v>0</v>
      </c>
      <c r="AH84" s="847">
        <f t="shared" ref="AH84" si="468">AM84+AR84+AW84+BG84</f>
        <v>0</v>
      </c>
      <c r="AI84" s="847">
        <v>0</v>
      </c>
      <c r="AJ84" s="847">
        <v>0</v>
      </c>
      <c r="AK84" s="847">
        <v>0</v>
      </c>
      <c r="AL84" s="847">
        <v>0</v>
      </c>
      <c r="AM84" s="847">
        <v>0</v>
      </c>
      <c r="AN84" s="847">
        <v>0</v>
      </c>
      <c r="AO84" s="847">
        <v>0</v>
      </c>
      <c r="AP84" s="847">
        <v>0</v>
      </c>
      <c r="AQ84" s="847">
        <v>0</v>
      </c>
      <c r="AR84" s="847">
        <v>0</v>
      </c>
      <c r="AS84" s="847">
        <v>0</v>
      </c>
      <c r="AT84" s="847">
        <v>0</v>
      </c>
      <c r="AU84" s="847">
        <v>0</v>
      </c>
      <c r="AV84" s="847">
        <v>0</v>
      </c>
      <c r="AW84" s="847">
        <v>0</v>
      </c>
      <c r="AX84" s="847">
        <v>0</v>
      </c>
      <c r="AY84" s="847">
        <v>0</v>
      </c>
      <c r="AZ84" s="847">
        <v>0</v>
      </c>
      <c r="BA84" s="847">
        <v>0</v>
      </c>
      <c r="BB84" s="847">
        <v>0</v>
      </c>
      <c r="BC84" s="847">
        <f t="shared" ref="BC84" si="469">(AI84+AN84)-(J84+O84)</f>
        <v>0</v>
      </c>
      <c r="BD84" s="847">
        <f t="shared" ref="BD84" si="470">(AJ84+AO84)-(K84+P84)</f>
        <v>0</v>
      </c>
      <c r="BE84" s="847">
        <f t="shared" ref="BE84" si="471">(AK84+AP84)-(L84+Q84)</f>
        <v>0</v>
      </c>
      <c r="BF84" s="847">
        <f t="shared" ref="BF84" si="472">(AL84+AQ84)-(M84+R84)</f>
        <v>0</v>
      </c>
      <c r="BG84" s="847">
        <f t="shared" ref="BG84" si="473">(AM84+AR84)-(N84+S84)</f>
        <v>0</v>
      </c>
      <c r="BH84" s="582" t="s">
        <v>493</v>
      </c>
    </row>
    <row r="85" spans="1:60" x14ac:dyDescent="0.25">
      <c r="A85" s="592"/>
      <c r="B85" s="593"/>
      <c r="C85" s="592"/>
      <c r="D85" s="592"/>
      <c r="E85" s="591"/>
      <c r="F85" s="591"/>
      <c r="G85" s="591"/>
      <c r="H85" s="591"/>
      <c r="I85" s="591"/>
      <c r="J85" s="591"/>
      <c r="K85" s="591"/>
      <c r="L85" s="591"/>
      <c r="M85" s="591"/>
      <c r="N85" s="591"/>
      <c r="O85" s="591"/>
      <c r="P85" s="591"/>
      <c r="Q85" s="591"/>
      <c r="R85" s="591"/>
      <c r="S85" s="591"/>
      <c r="T85" s="591"/>
      <c r="U85" s="591"/>
      <c r="V85" s="591"/>
      <c r="W85" s="591"/>
      <c r="X85" s="591"/>
      <c r="Y85" s="591"/>
      <c r="Z85" s="591"/>
      <c r="AA85" s="591"/>
      <c r="AB85" s="591"/>
      <c r="AC85" s="591"/>
      <c r="AD85" s="591"/>
      <c r="AE85" s="591"/>
      <c r="AF85" s="591"/>
      <c r="AG85" s="591"/>
      <c r="AH85" s="591"/>
      <c r="AI85" s="591"/>
      <c r="AJ85" s="591"/>
      <c r="AK85" s="591"/>
      <c r="AL85" s="591"/>
      <c r="AM85" s="591"/>
      <c r="AN85" s="591"/>
      <c r="AO85" s="591"/>
      <c r="AP85" s="591"/>
      <c r="AQ85" s="591"/>
      <c r="AR85" s="591"/>
      <c r="AS85" s="591"/>
      <c r="AT85" s="591"/>
      <c r="AU85" s="591"/>
      <c r="AV85" s="591"/>
      <c r="AW85" s="591"/>
      <c r="AX85" s="591"/>
      <c r="AY85" s="591"/>
      <c r="AZ85" s="591"/>
      <c r="BA85" s="591"/>
      <c r="BB85" s="591"/>
      <c r="BC85" s="591"/>
      <c r="BD85" s="591"/>
      <c r="BE85" s="591"/>
      <c r="BF85" s="591"/>
      <c r="BG85" s="591"/>
      <c r="BH85" s="587"/>
    </row>
    <row r="87" spans="1:60" ht="18.75" customHeight="1" x14ac:dyDescent="0.25">
      <c r="B87" s="498" t="s">
        <v>1196</v>
      </c>
      <c r="C87" s="499"/>
      <c r="D87" s="499"/>
    </row>
    <row r="88" spans="1:60" ht="18.75" x14ac:dyDescent="0.25">
      <c r="B88" s="498"/>
      <c r="C88" s="499"/>
      <c r="D88" s="499"/>
    </row>
    <row r="89" spans="1:60" ht="18.75" customHeight="1" x14ac:dyDescent="0.25">
      <c r="B89" s="1043" t="s">
        <v>1202</v>
      </c>
      <c r="C89" s="1043"/>
      <c r="D89" s="583"/>
    </row>
    <row r="90" spans="1:60" ht="18.75" x14ac:dyDescent="0.25">
      <c r="B90" s="498"/>
      <c r="C90" s="499"/>
      <c r="D90" s="499"/>
    </row>
  </sheetData>
  <autoFilter ref="A19:CW84"/>
  <customSheetViews>
    <customSheetView guid="{7827CC47-A8A6-411C-BB9A-80AEDD4B0446}" scale="70" showPageBreaks="1" fitToPage="1" printArea="1" showAutoFilter="1" view="pageBreakPreview">
      <pane xSplit="3" ySplit="19" topLeftCell="D20" activePane="bottomRight" state="frozen"/>
      <selection pane="bottomRight" activeCell="E30" sqref="E30"/>
      <colBreaks count="2" manualBreakCount="2">
        <brk id="59" max="1048575" man="1"/>
        <brk id="63" max="1048575" man="1"/>
      </colBreaks>
      <pageMargins left="0.59055118110236227" right="0.19685039370078741" top="0.19685039370078741" bottom="0.19685039370078741" header="0.27559055118110237" footer="0.27559055118110237"/>
      <pageSetup paperSize="8" scale="52" fitToWidth="2" fitToHeight="0" orientation="landscape" r:id="rId1"/>
      <headerFooter alignWithMargins="0">
        <oddHeader>&amp;L&amp;"Arial,обычный"&amp;6Подготовлено с использованием системы ГАРАНТ</oddHeader>
      </headerFooter>
      <autoFilter ref="A19:CW103"/>
    </customSheetView>
    <customSheetView guid="{5D1DDB92-E2F2-4E40-9215-C70ED035E1A7}" scale="70" showPageBreaks="1" fitToPage="1" printArea="1" filter="1" showAutoFilter="1" view="pageBreakPreview">
      <pane xSplit="3" ySplit="47" topLeftCell="D62" activePane="bottomRight" state="frozen"/>
      <selection pane="bottomRight" activeCell="E63" sqref="E63:AC70"/>
      <colBreaks count="2" manualBreakCount="2">
        <brk id="59" max="1048575" man="1"/>
        <brk id="63" max="1048575" man="1"/>
      </colBreaks>
      <pageMargins left="0.59055118110236227" right="0.19685039370078741" top="0.19685039370078741" bottom="0.19685039370078741" header="0.27559055118110237" footer="0.27559055118110237"/>
      <pageSetup paperSize="8" scale="75" fitToWidth="2" fitToHeight="0" orientation="landscape" r:id="rId2"/>
      <headerFooter alignWithMargins="0">
        <oddHeader>&amp;L&amp;"Arial,обычный"&amp;6Подготовлено с использованием системы ГАРАНТ</oddHeader>
      </headerFooter>
      <autoFilter ref="A19:CW103">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s>
  <mergeCells count="38">
    <mergeCell ref="BC2:BG2"/>
    <mergeCell ref="BC3:BG3"/>
    <mergeCell ref="A4:BG4"/>
    <mergeCell ref="A5:BG5"/>
    <mergeCell ref="A6:BG6"/>
    <mergeCell ref="Y1:AC1"/>
    <mergeCell ref="Y2:AC2"/>
    <mergeCell ref="Y3:AC3"/>
    <mergeCell ref="E16:AC16"/>
    <mergeCell ref="E17:I17"/>
    <mergeCell ref="J17:N17"/>
    <mergeCell ref="A7:BG7"/>
    <mergeCell ref="A9:BG9"/>
    <mergeCell ref="A11:BG11"/>
    <mergeCell ref="A12:BG12"/>
    <mergeCell ref="A14:D14"/>
    <mergeCell ref="A15:A18"/>
    <mergeCell ref="B15:B18"/>
    <mergeCell ref="C15:C18"/>
    <mergeCell ref="D15:D18"/>
    <mergeCell ref="BC1:BG1"/>
    <mergeCell ref="B89:C89"/>
    <mergeCell ref="AD17:AH17"/>
    <mergeCell ref="AI17:AM17"/>
    <mergeCell ref="AN17:AR17"/>
    <mergeCell ref="AS17:AW17"/>
    <mergeCell ref="O17:S17"/>
    <mergeCell ref="T17:X17"/>
    <mergeCell ref="Y17:AC17"/>
    <mergeCell ref="AD16:BB16"/>
    <mergeCell ref="BV17:CB17"/>
    <mergeCell ref="CC17:CI17"/>
    <mergeCell ref="CJ17:CP17"/>
    <mergeCell ref="CQ17:CW17"/>
    <mergeCell ref="BC15:BG17"/>
    <mergeCell ref="BH15:BH18"/>
    <mergeCell ref="AX17:BB17"/>
    <mergeCell ref="E15:BB15"/>
  </mergeCells>
  <pageMargins left="0.59055118110236227" right="0.19685039370078741" top="0.19685039370078741" bottom="0.19685039370078741" header="0.27559055118110237" footer="0.27559055118110237"/>
  <pageSetup paperSize="8" scale="52" fitToWidth="2" fitToHeight="0" orientation="landscape" r:id="rId3"/>
  <headerFooter alignWithMargins="0">
    <oddHeader>&amp;L&amp;"Arial,обычный"&amp;6Подготовлено с использованием системы ГАРАНТ</oddHeader>
  </headerFooter>
  <colBreaks count="2" manualBreakCount="2">
    <brk id="59" max="1048575" man="1"/>
    <brk id="63"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CJ92"/>
  <sheetViews>
    <sheetView view="pageBreakPreview" zoomScale="70" zoomScaleNormal="100" zoomScaleSheetLayoutView="70" workbookViewId="0">
      <pane xSplit="4" ySplit="22" topLeftCell="AD23" activePane="bottomRight" state="frozen"/>
      <selection activeCell="Q24" sqref="Q24"/>
      <selection pane="topRight" activeCell="Q24" sqref="Q24"/>
      <selection pane="bottomLeft" activeCell="Q24" sqref="Q24"/>
      <selection pane="bottomRight" activeCell="Q24" sqref="Q24"/>
    </sheetView>
  </sheetViews>
  <sheetFormatPr defaultRowHeight="12.75" outlineLevelRow="1" x14ac:dyDescent="0.2"/>
  <cols>
    <col min="1" max="1" width="12.42578125" style="447" customWidth="1"/>
    <col min="2" max="2" width="42.140625" style="535" customWidth="1"/>
    <col min="3" max="3" width="17.42578125" style="447" customWidth="1"/>
    <col min="4" max="4" width="15.85546875" style="447" customWidth="1"/>
    <col min="5" max="5" width="13.42578125" style="565" customWidth="1"/>
    <col min="6" max="9" width="10.140625" style="447" customWidth="1"/>
    <col min="10" max="10" width="12" style="447" customWidth="1"/>
    <col min="11" max="12" width="10.140625" style="447" customWidth="1"/>
    <col min="13" max="13" width="10.140625" style="540" customWidth="1"/>
    <col min="14" max="19" width="10.140625" style="447" customWidth="1"/>
    <col min="20" max="20" width="10.140625" style="565" customWidth="1"/>
    <col min="21" max="22" width="10.42578125" style="565" customWidth="1"/>
    <col min="23" max="23" width="9.7109375" style="565" customWidth="1"/>
    <col min="24" max="24" width="8.28515625" style="565" customWidth="1"/>
    <col min="25" max="29" width="10.140625" style="565" customWidth="1"/>
    <col min="30" max="30" width="15.85546875" style="565" customWidth="1"/>
    <col min="31" max="31" width="15.28515625" style="565" customWidth="1"/>
    <col min="32" max="32" width="16.28515625" style="447" customWidth="1"/>
    <col min="33" max="33" width="16.28515625" style="565" customWidth="1"/>
    <col min="34" max="35" width="11" style="447" customWidth="1"/>
    <col min="36" max="36" width="11.7109375" style="447" customWidth="1"/>
    <col min="37" max="37" width="12.140625" style="447" customWidth="1"/>
    <col min="38" max="38" width="14.28515625" style="447" customWidth="1"/>
    <col min="39" max="39" width="11.42578125" style="447" customWidth="1"/>
    <col min="40" max="55" width="10.140625" style="447" customWidth="1"/>
    <col min="56" max="56" width="8.28515625" style="210" hidden="1" customWidth="1"/>
    <col min="57" max="57" width="11.28515625" style="210" hidden="1" customWidth="1"/>
    <col min="58" max="58" width="20.140625" style="212" customWidth="1"/>
    <col min="59" max="59" width="6.85546875" style="212" customWidth="1"/>
    <col min="60" max="60" width="9.5703125" style="212" customWidth="1"/>
    <col min="61" max="61" width="6.42578125" style="212" customWidth="1"/>
    <col min="62" max="62" width="8.42578125" style="212" customWidth="1"/>
    <col min="63" max="63" width="11.42578125" style="212" customWidth="1"/>
    <col min="64" max="64" width="9" style="212" customWidth="1"/>
    <col min="65" max="65" width="7.7109375" style="212" customWidth="1"/>
    <col min="66" max="66" width="9.140625" style="212"/>
    <col min="67" max="67" width="7" style="212" customWidth="1"/>
    <col min="68" max="68" width="7.7109375" style="212" customWidth="1"/>
    <col min="69" max="69" width="10.7109375" style="212" customWidth="1"/>
    <col min="70" max="70" width="8.42578125" style="212" customWidth="1"/>
    <col min="71" max="77" width="8.28515625" style="212" customWidth="1"/>
    <col min="78" max="78" width="9.85546875" style="212" customWidth="1"/>
    <col min="79" max="79" width="7" style="212" customWidth="1"/>
    <col min="80" max="80" width="7.85546875" style="212" customWidth="1"/>
    <col min="81" max="81" width="11" style="212" customWidth="1"/>
    <col min="82" max="82" width="7.7109375" style="212" customWidth="1"/>
    <col min="83" max="83" width="8.85546875" style="212" customWidth="1"/>
    <col min="84" max="16384" width="9.140625" style="212"/>
  </cols>
  <sheetData>
    <row r="1" spans="1:88" s="213" customFormat="1" ht="15.75" outlineLevel="1" x14ac:dyDescent="0.2">
      <c r="A1" s="445"/>
      <c r="B1" s="534"/>
      <c r="C1" s="447"/>
      <c r="D1" s="447"/>
      <c r="E1" s="566"/>
      <c r="F1" s="445"/>
      <c r="G1" s="445"/>
      <c r="H1" s="445"/>
      <c r="I1" s="445"/>
      <c r="J1" s="445"/>
      <c r="K1" s="445"/>
      <c r="L1" s="445"/>
      <c r="M1" s="539"/>
      <c r="N1" s="445"/>
      <c r="O1" s="445"/>
      <c r="P1" s="445"/>
      <c r="Q1" s="445"/>
      <c r="R1" s="445"/>
      <c r="S1" s="445"/>
      <c r="T1" s="566"/>
      <c r="U1" s="566"/>
      <c r="V1" s="566"/>
      <c r="W1" s="566"/>
      <c r="X1" s="566"/>
      <c r="Y1" s="566"/>
      <c r="Z1" s="566"/>
      <c r="AA1" s="566"/>
      <c r="AB1" s="566"/>
      <c r="AC1" s="566"/>
      <c r="AD1" s="565"/>
      <c r="AE1" s="566"/>
      <c r="AF1" s="445"/>
      <c r="AG1" s="566"/>
      <c r="AH1" s="445"/>
      <c r="AI1" s="445"/>
      <c r="AJ1" s="445"/>
      <c r="AK1" s="445"/>
      <c r="AL1" s="445"/>
      <c r="AM1" s="445"/>
      <c r="AN1" s="445"/>
      <c r="AO1" s="445"/>
      <c r="AP1" s="445"/>
      <c r="AQ1" s="445"/>
      <c r="AR1" s="445"/>
      <c r="AS1" s="445"/>
      <c r="AT1" s="445"/>
      <c r="AU1" s="445"/>
      <c r="AV1" s="445"/>
      <c r="AW1" s="445"/>
      <c r="AX1" s="445"/>
      <c r="AY1" s="445"/>
      <c r="AZ1" s="445"/>
      <c r="BA1" s="445"/>
      <c r="BB1" s="445"/>
      <c r="BC1" s="301" t="s">
        <v>468</v>
      </c>
      <c r="BD1" s="208"/>
      <c r="BE1" s="208"/>
    </row>
    <row r="2" spans="1:88" s="213" customFormat="1" ht="15.75" outlineLevel="1" x14ac:dyDescent="0.25">
      <c r="A2" s="445"/>
      <c r="B2" s="534"/>
      <c r="C2" s="447"/>
      <c r="D2" s="447"/>
      <c r="E2" s="566"/>
      <c r="F2" s="445"/>
      <c r="G2" s="445"/>
      <c r="H2" s="445"/>
      <c r="I2" s="445"/>
      <c r="J2" s="445"/>
      <c r="K2" s="445"/>
      <c r="L2" s="445"/>
      <c r="M2" s="539"/>
      <c r="N2" s="445"/>
      <c r="O2" s="445"/>
      <c r="P2" s="445"/>
      <c r="Q2" s="445"/>
      <c r="R2" s="445"/>
      <c r="S2" s="445"/>
      <c r="T2" s="566"/>
      <c r="U2" s="566"/>
      <c r="V2" s="566"/>
      <c r="W2" s="566"/>
      <c r="X2" s="566"/>
      <c r="Y2" s="566"/>
      <c r="Z2" s="566"/>
      <c r="AA2" s="566"/>
      <c r="AB2" s="566"/>
      <c r="AC2" s="566"/>
      <c r="AD2" s="565"/>
      <c r="AE2" s="566"/>
      <c r="AF2" s="445"/>
      <c r="AG2" s="566"/>
      <c r="AH2" s="445"/>
      <c r="AI2" s="445"/>
      <c r="AJ2" s="445"/>
      <c r="AK2" s="445"/>
      <c r="AL2" s="445"/>
      <c r="AM2" s="445"/>
      <c r="AN2" s="445"/>
      <c r="AO2" s="445"/>
      <c r="AP2" s="445"/>
      <c r="AQ2" s="445"/>
      <c r="AR2" s="445"/>
      <c r="AS2" s="445"/>
      <c r="AT2" s="445"/>
      <c r="AU2" s="445"/>
      <c r="AV2" s="445"/>
      <c r="AW2" s="445"/>
      <c r="AX2" s="445"/>
      <c r="AY2" s="445"/>
      <c r="AZ2" s="445"/>
      <c r="BA2" s="445"/>
      <c r="BB2" s="445"/>
      <c r="BC2" s="574" t="s">
        <v>0</v>
      </c>
      <c r="BD2" s="208"/>
      <c r="BE2" s="208"/>
    </row>
    <row r="3" spans="1:88" s="213" customFormat="1" ht="15.75" outlineLevel="1" x14ac:dyDescent="0.25">
      <c r="A3" s="445"/>
      <c r="B3" s="534"/>
      <c r="C3" s="447"/>
      <c r="D3" s="447"/>
      <c r="E3" s="566"/>
      <c r="F3" s="445"/>
      <c r="G3" s="445"/>
      <c r="H3" s="445"/>
      <c r="I3" s="445"/>
      <c r="J3" s="445"/>
      <c r="K3" s="445"/>
      <c r="L3" s="445"/>
      <c r="M3" s="539"/>
      <c r="N3" s="445"/>
      <c r="O3" s="445"/>
      <c r="P3" s="445"/>
      <c r="Q3" s="445"/>
      <c r="R3" s="445"/>
      <c r="S3" s="445"/>
      <c r="T3" s="566"/>
      <c r="U3" s="566"/>
      <c r="V3" s="566"/>
      <c r="W3" s="566"/>
      <c r="X3" s="566"/>
      <c r="Y3" s="566"/>
      <c r="Z3" s="566"/>
      <c r="AA3" s="566"/>
      <c r="AB3" s="566"/>
      <c r="AC3" s="566"/>
      <c r="AD3" s="565"/>
      <c r="AE3" s="566"/>
      <c r="AF3" s="445"/>
      <c r="AG3" s="566"/>
      <c r="AH3" s="445"/>
      <c r="AI3" s="445"/>
      <c r="AJ3" s="445"/>
      <c r="AK3" s="445"/>
      <c r="AL3" s="445"/>
      <c r="AM3" s="445"/>
      <c r="AN3" s="445"/>
      <c r="AO3" s="445"/>
      <c r="AP3" s="445"/>
      <c r="AQ3" s="445"/>
      <c r="AR3" s="445"/>
      <c r="AS3" s="445"/>
      <c r="AT3" s="445"/>
      <c r="AU3" s="445"/>
      <c r="AV3" s="445"/>
      <c r="AW3" s="445"/>
      <c r="AX3" s="445"/>
      <c r="AY3" s="445"/>
      <c r="AZ3" s="445"/>
      <c r="BA3" s="445"/>
      <c r="BB3" s="445"/>
      <c r="BC3" s="574" t="s">
        <v>1287</v>
      </c>
      <c r="BD3" s="208"/>
      <c r="BE3" s="208"/>
    </row>
    <row r="4" spans="1:88" ht="18.75" outlineLevel="1" x14ac:dyDescent="0.3">
      <c r="A4" s="968" t="s">
        <v>1478</v>
      </c>
      <c r="B4" s="968"/>
      <c r="C4" s="968"/>
      <c r="D4" s="968"/>
      <c r="E4" s="1056"/>
      <c r="F4" s="968"/>
      <c r="G4" s="968"/>
      <c r="H4" s="968"/>
      <c r="I4" s="968"/>
      <c r="J4" s="968"/>
      <c r="K4" s="968"/>
      <c r="L4" s="968"/>
      <c r="M4" s="1156"/>
      <c r="N4" s="968"/>
      <c r="O4" s="968"/>
      <c r="P4" s="968"/>
      <c r="Q4" s="968"/>
      <c r="R4" s="968"/>
      <c r="S4" s="968"/>
      <c r="T4" s="968"/>
      <c r="U4" s="968"/>
      <c r="V4" s="968"/>
      <c r="W4" s="968"/>
      <c r="X4" s="968"/>
      <c r="Y4" s="968"/>
      <c r="Z4" s="968"/>
      <c r="AA4" s="968"/>
      <c r="AB4" s="968"/>
      <c r="AC4" s="968"/>
      <c r="AD4" s="968"/>
      <c r="AE4" s="968"/>
      <c r="AF4" s="968"/>
      <c r="AG4" s="968"/>
      <c r="AH4" s="968"/>
      <c r="AI4" s="968"/>
      <c r="AJ4" s="968"/>
      <c r="AK4" s="968"/>
      <c r="AL4" s="968"/>
      <c r="AM4" s="968"/>
      <c r="AN4" s="968"/>
      <c r="AO4" s="968"/>
      <c r="AP4" s="968"/>
      <c r="AQ4" s="968"/>
      <c r="AR4" s="968"/>
      <c r="AS4" s="968"/>
      <c r="AT4" s="968"/>
      <c r="AU4" s="968"/>
      <c r="AV4" s="968"/>
      <c r="AW4" s="968"/>
      <c r="AX4" s="968"/>
      <c r="AY4" s="968"/>
      <c r="AZ4" s="968"/>
      <c r="BA4" s="968"/>
      <c r="BB4" s="968"/>
      <c r="BC4" s="968"/>
    </row>
    <row r="5" spans="1:88" ht="18.75" outlineLevel="1" x14ac:dyDescent="0.3">
      <c r="A5" s="1054" t="s">
        <v>1683</v>
      </c>
      <c r="B5" s="1054"/>
      <c r="C5" s="1054"/>
      <c r="D5" s="1054"/>
      <c r="E5" s="1055"/>
      <c r="F5" s="1054"/>
      <c r="G5" s="1054"/>
      <c r="H5" s="1054"/>
      <c r="I5" s="1054"/>
      <c r="J5" s="1054"/>
      <c r="K5" s="1054"/>
      <c r="L5" s="1054"/>
      <c r="M5" s="1155"/>
      <c r="N5" s="1054"/>
      <c r="O5" s="1054"/>
      <c r="P5" s="1054"/>
      <c r="Q5" s="1054"/>
      <c r="R5" s="1054"/>
      <c r="S5" s="1054"/>
      <c r="T5" s="1054"/>
      <c r="U5" s="1054"/>
      <c r="V5" s="1054"/>
      <c r="W5" s="1054"/>
      <c r="X5" s="1054"/>
      <c r="Y5" s="1054"/>
      <c r="Z5" s="1054"/>
      <c r="AA5" s="1054"/>
      <c r="AB5" s="1054"/>
      <c r="AC5" s="1054"/>
      <c r="AD5" s="1054"/>
      <c r="AE5" s="1054"/>
      <c r="AF5" s="1054"/>
      <c r="AG5" s="1054"/>
      <c r="AH5" s="1054"/>
      <c r="AI5" s="1054"/>
      <c r="AJ5" s="1054"/>
      <c r="AK5" s="1054"/>
      <c r="AL5" s="1054"/>
      <c r="AM5" s="1054"/>
      <c r="AN5" s="1054"/>
      <c r="AO5" s="1054"/>
      <c r="AP5" s="1054"/>
      <c r="AQ5" s="1054"/>
      <c r="AR5" s="1054"/>
      <c r="AS5" s="1054"/>
      <c r="AT5" s="1054"/>
      <c r="AU5" s="1054"/>
      <c r="AV5" s="1054"/>
      <c r="AW5" s="1054"/>
      <c r="AX5" s="1054"/>
      <c r="AY5" s="1054"/>
      <c r="AZ5" s="1054"/>
      <c r="BA5" s="1054"/>
      <c r="BB5" s="1054"/>
      <c r="BC5" s="1054"/>
      <c r="BD5" s="532"/>
      <c r="BE5" s="532"/>
      <c r="BF5" s="215"/>
      <c r="BG5" s="215"/>
      <c r="BH5" s="215"/>
      <c r="BI5" s="215"/>
      <c r="BJ5" s="215"/>
      <c r="BK5" s="215"/>
      <c r="BL5" s="215"/>
      <c r="BM5" s="215"/>
      <c r="BN5" s="215"/>
      <c r="BO5" s="215"/>
      <c r="BP5" s="215"/>
      <c r="BQ5" s="215"/>
      <c r="BR5" s="215"/>
      <c r="BS5" s="215"/>
      <c r="BT5" s="215"/>
      <c r="BU5" s="215"/>
      <c r="BV5" s="215"/>
      <c r="BW5" s="215"/>
      <c r="BX5" s="215"/>
      <c r="BY5" s="215"/>
      <c r="BZ5" s="215"/>
      <c r="CA5" s="215"/>
      <c r="CB5" s="215"/>
      <c r="CC5" s="215"/>
      <c r="CD5" s="215"/>
      <c r="CE5" s="215"/>
      <c r="CF5" s="215"/>
      <c r="CG5" s="215"/>
      <c r="CH5" s="215"/>
    </row>
    <row r="6" spans="1:88" ht="18.75" outlineLevel="1" x14ac:dyDescent="0.2">
      <c r="A6" s="970" t="s">
        <v>1405</v>
      </c>
      <c r="B6" s="970"/>
      <c r="C6" s="970"/>
      <c r="D6" s="970"/>
      <c r="E6" s="1157"/>
      <c r="F6" s="970"/>
      <c r="G6" s="970"/>
      <c r="H6" s="970"/>
      <c r="I6" s="970"/>
      <c r="J6" s="970"/>
      <c r="K6" s="970"/>
      <c r="L6" s="970"/>
      <c r="M6" s="1158"/>
      <c r="N6" s="970"/>
      <c r="O6" s="970"/>
      <c r="P6" s="970"/>
      <c r="Q6" s="970"/>
      <c r="R6" s="970"/>
      <c r="S6" s="970"/>
      <c r="T6" s="970"/>
      <c r="U6" s="970"/>
      <c r="V6" s="970"/>
      <c r="W6" s="970"/>
      <c r="X6" s="970"/>
      <c r="Y6" s="970"/>
      <c r="Z6" s="970"/>
      <c r="AA6" s="970"/>
      <c r="AB6" s="970"/>
      <c r="AC6" s="970"/>
      <c r="AD6" s="970"/>
      <c r="AE6" s="970"/>
      <c r="AF6" s="970"/>
      <c r="AG6" s="970"/>
      <c r="AH6" s="970"/>
      <c r="AI6" s="970"/>
      <c r="AJ6" s="970"/>
      <c r="AK6" s="970"/>
      <c r="AL6" s="970"/>
      <c r="AM6" s="970"/>
      <c r="AN6" s="970"/>
      <c r="AO6" s="970"/>
      <c r="AP6" s="970"/>
      <c r="AQ6" s="970"/>
      <c r="AR6" s="970"/>
      <c r="AS6" s="970"/>
      <c r="AT6" s="970"/>
      <c r="AU6" s="970"/>
      <c r="AV6" s="970"/>
      <c r="AW6" s="970"/>
      <c r="AX6" s="970"/>
      <c r="AY6" s="970"/>
      <c r="AZ6" s="970"/>
      <c r="BA6" s="970"/>
      <c r="BB6" s="970"/>
      <c r="BC6" s="970"/>
      <c r="BD6" s="370"/>
      <c r="BE6" s="370"/>
      <c r="BF6" s="216"/>
      <c r="BG6" s="216"/>
      <c r="BH6" s="216"/>
      <c r="BI6" s="216"/>
      <c r="BJ6" s="216"/>
      <c r="BK6" s="216"/>
      <c r="BL6" s="216"/>
      <c r="BM6" s="216"/>
      <c r="BN6" s="216"/>
      <c r="BO6" s="216"/>
      <c r="BP6" s="216"/>
      <c r="BQ6" s="216"/>
      <c r="BR6" s="216"/>
      <c r="BS6" s="216"/>
      <c r="BT6" s="216"/>
      <c r="BU6" s="216"/>
      <c r="BV6" s="216"/>
      <c r="BW6" s="216"/>
      <c r="BX6" s="216"/>
      <c r="BY6" s="216"/>
      <c r="BZ6" s="216"/>
      <c r="CA6" s="216"/>
      <c r="CB6" s="216"/>
      <c r="CC6" s="216"/>
      <c r="CD6" s="216"/>
      <c r="CE6" s="216"/>
      <c r="CF6" s="216"/>
      <c r="CG6" s="216"/>
      <c r="CH6" s="216"/>
      <c r="CI6" s="216"/>
      <c r="CJ6" s="216"/>
    </row>
    <row r="7" spans="1:88" ht="15.75" outlineLevel="1" x14ac:dyDescent="0.2">
      <c r="A7" s="972" t="s">
        <v>1406</v>
      </c>
      <c r="B7" s="972"/>
      <c r="C7" s="972"/>
      <c r="D7" s="972"/>
      <c r="E7" s="1159"/>
      <c r="F7" s="972"/>
      <c r="G7" s="972"/>
      <c r="H7" s="972"/>
      <c r="I7" s="972"/>
      <c r="J7" s="972"/>
      <c r="K7" s="972"/>
      <c r="L7" s="972"/>
      <c r="M7" s="1160"/>
      <c r="N7" s="972"/>
      <c r="O7" s="972"/>
      <c r="P7" s="972"/>
      <c r="Q7" s="972"/>
      <c r="R7" s="972"/>
      <c r="S7" s="972"/>
      <c r="T7" s="972"/>
      <c r="U7" s="972"/>
      <c r="V7" s="972"/>
      <c r="W7" s="972"/>
      <c r="X7" s="972"/>
      <c r="Y7" s="972"/>
      <c r="Z7" s="972"/>
      <c r="AA7" s="972"/>
      <c r="AB7" s="972"/>
      <c r="AC7" s="972"/>
      <c r="AD7" s="972"/>
      <c r="AE7" s="972"/>
      <c r="AF7" s="972"/>
      <c r="AG7" s="972"/>
      <c r="AH7" s="972"/>
      <c r="AI7" s="972"/>
      <c r="AJ7" s="972"/>
      <c r="AK7" s="972"/>
      <c r="AL7" s="972"/>
      <c r="AM7" s="972"/>
      <c r="AN7" s="972"/>
      <c r="AO7" s="972"/>
      <c r="AP7" s="972"/>
      <c r="AQ7" s="972"/>
      <c r="AR7" s="972"/>
      <c r="AS7" s="972"/>
      <c r="AT7" s="972"/>
      <c r="AU7" s="972"/>
      <c r="AV7" s="972"/>
      <c r="AW7" s="972"/>
      <c r="AX7" s="972"/>
      <c r="AY7" s="972"/>
      <c r="AZ7" s="972"/>
      <c r="BA7" s="972"/>
      <c r="BB7" s="972"/>
      <c r="BC7" s="972"/>
      <c r="BD7" s="371"/>
      <c r="BE7" s="371"/>
      <c r="BF7" s="217"/>
      <c r="BG7" s="217"/>
      <c r="BH7" s="217"/>
      <c r="BI7" s="217"/>
      <c r="BJ7" s="217"/>
      <c r="BK7" s="217"/>
      <c r="BL7" s="217"/>
      <c r="BM7" s="217"/>
      <c r="BN7" s="217"/>
      <c r="BO7" s="217"/>
      <c r="BP7" s="217"/>
      <c r="BQ7" s="217"/>
      <c r="BR7" s="217"/>
      <c r="BS7" s="217"/>
      <c r="BT7" s="217"/>
      <c r="BU7" s="217"/>
      <c r="BV7" s="217"/>
      <c r="BW7" s="217"/>
      <c r="BX7" s="217"/>
      <c r="BY7" s="217"/>
      <c r="BZ7" s="217"/>
      <c r="CA7" s="217"/>
      <c r="CB7" s="217"/>
      <c r="CC7" s="217"/>
      <c r="CD7" s="217"/>
      <c r="CE7" s="217"/>
      <c r="CF7" s="217"/>
      <c r="CG7" s="217"/>
      <c r="CH7" s="217"/>
      <c r="CI7" s="217"/>
      <c r="CJ7" s="217"/>
    </row>
    <row r="8" spans="1:88" outlineLevel="1" x14ac:dyDescent="0.2"/>
    <row r="9" spans="1:88" ht="18.75" outlineLevel="1" x14ac:dyDescent="0.3">
      <c r="A9" s="1057" t="s">
        <v>1661</v>
      </c>
      <c r="B9" s="1057"/>
      <c r="C9" s="1057"/>
      <c r="D9" s="1057"/>
      <c r="E9" s="1161"/>
      <c r="F9" s="1057"/>
      <c r="G9" s="1057"/>
      <c r="H9" s="1057"/>
      <c r="I9" s="1057"/>
      <c r="J9" s="1057"/>
      <c r="K9" s="1057"/>
      <c r="L9" s="1057"/>
      <c r="M9" s="1162"/>
      <c r="N9" s="1057"/>
      <c r="O9" s="1057"/>
      <c r="P9" s="1057"/>
      <c r="Q9" s="1057"/>
      <c r="R9" s="1057"/>
      <c r="S9" s="1057"/>
      <c r="T9" s="1057"/>
      <c r="U9" s="1057"/>
      <c r="V9" s="1057"/>
      <c r="W9" s="1057"/>
      <c r="X9" s="1057"/>
      <c r="Y9" s="1057"/>
      <c r="Z9" s="1057"/>
      <c r="AA9" s="1057"/>
      <c r="AB9" s="1057"/>
      <c r="AC9" s="1057"/>
      <c r="AD9" s="1057"/>
      <c r="AE9" s="1057"/>
      <c r="AF9" s="1057"/>
      <c r="AG9" s="1057"/>
      <c r="AH9" s="1057"/>
      <c r="AI9" s="1057"/>
      <c r="AJ9" s="1057"/>
      <c r="AK9" s="1057"/>
      <c r="AL9" s="1057"/>
      <c r="AM9" s="1057"/>
      <c r="AN9" s="1057"/>
      <c r="AO9" s="1057"/>
      <c r="AP9" s="1057"/>
      <c r="AQ9" s="1057"/>
      <c r="AR9" s="1057"/>
      <c r="AS9" s="1057"/>
      <c r="AT9" s="1057"/>
      <c r="AU9" s="1057"/>
      <c r="AV9" s="1057"/>
      <c r="AW9" s="1057"/>
      <c r="AX9" s="1057"/>
      <c r="AY9" s="1057"/>
      <c r="AZ9" s="1057"/>
      <c r="BA9" s="1057"/>
      <c r="BB9" s="1057"/>
      <c r="BC9" s="1057"/>
      <c r="BD9" s="532"/>
      <c r="BE9" s="532"/>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row>
    <row r="10" spans="1:88" ht="18.75" outlineLevel="1" x14ac:dyDescent="0.3">
      <c r="A10" s="629"/>
      <c r="B10" s="629"/>
      <c r="C10" s="542"/>
      <c r="D10" s="542"/>
      <c r="E10" s="640"/>
      <c r="F10" s="629"/>
      <c r="G10" s="629"/>
      <c r="H10" s="629"/>
      <c r="I10" s="629"/>
      <c r="J10" s="629"/>
      <c r="K10" s="629"/>
      <c r="L10" s="629"/>
      <c r="M10" s="641"/>
      <c r="N10" s="629"/>
      <c r="O10" s="629"/>
      <c r="P10" s="629"/>
      <c r="Q10" s="629"/>
      <c r="R10" s="629"/>
      <c r="S10" s="629"/>
      <c r="T10" s="640"/>
      <c r="U10" s="640"/>
      <c r="V10" s="640"/>
      <c r="W10" s="640"/>
      <c r="X10" s="640"/>
      <c r="Y10" s="640"/>
      <c r="Z10" s="640"/>
      <c r="AA10" s="640"/>
      <c r="AB10" s="640"/>
      <c r="AC10" s="640"/>
      <c r="AD10" s="611"/>
      <c r="AE10" s="640"/>
      <c r="AF10" s="629"/>
      <c r="AG10" s="640"/>
      <c r="AH10" s="629"/>
      <c r="AI10" s="629"/>
      <c r="AJ10" s="629"/>
      <c r="AK10" s="629"/>
      <c r="AL10" s="629"/>
      <c r="AM10" s="629"/>
      <c r="AN10" s="629"/>
      <c r="AO10" s="629"/>
      <c r="AP10" s="629"/>
      <c r="AQ10" s="629"/>
      <c r="AR10" s="629"/>
      <c r="AS10" s="629"/>
      <c r="AT10" s="629"/>
      <c r="AU10" s="629"/>
      <c r="AV10" s="629"/>
      <c r="AW10" s="629"/>
      <c r="AX10" s="629"/>
      <c r="AY10" s="629"/>
      <c r="AZ10" s="629"/>
      <c r="BA10" s="629"/>
      <c r="BB10" s="629"/>
      <c r="BC10" s="629"/>
      <c r="BD10" s="532"/>
      <c r="BE10" s="532"/>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row>
    <row r="11" spans="1:88" ht="18.75" outlineLevel="1" x14ac:dyDescent="0.3">
      <c r="A11" s="1057" t="s">
        <v>1656</v>
      </c>
      <c r="B11" s="1057"/>
      <c r="C11" s="1057"/>
      <c r="D11" s="1057"/>
      <c r="E11" s="1161"/>
      <c r="F11" s="1057"/>
      <c r="G11" s="1057"/>
      <c r="H11" s="1057"/>
      <c r="I11" s="1057"/>
      <c r="J11" s="1057"/>
      <c r="K11" s="1057"/>
      <c r="L11" s="1057"/>
      <c r="M11" s="1162"/>
      <c r="N11" s="1057"/>
      <c r="O11" s="1057"/>
      <c r="P11" s="1057"/>
      <c r="Q11" s="1057"/>
      <c r="R11" s="1057"/>
      <c r="S11" s="1057"/>
      <c r="T11" s="1057"/>
      <c r="U11" s="1057"/>
      <c r="V11" s="1057"/>
      <c r="W11" s="1057"/>
      <c r="X11" s="1057"/>
      <c r="Y11" s="1057"/>
      <c r="Z11" s="1057"/>
      <c r="AA11" s="1057"/>
      <c r="AB11" s="1057"/>
      <c r="AC11" s="1057"/>
      <c r="AD11" s="1057"/>
      <c r="AE11" s="1057"/>
      <c r="AF11" s="1057"/>
      <c r="AG11" s="1057"/>
      <c r="AH11" s="1057"/>
      <c r="AI11" s="1057"/>
      <c r="AJ11" s="1057"/>
      <c r="AK11" s="1057"/>
      <c r="AL11" s="1057"/>
      <c r="AM11" s="1057"/>
      <c r="AN11" s="1057"/>
      <c r="AO11" s="1057"/>
      <c r="AP11" s="1057"/>
      <c r="AQ11" s="1057"/>
      <c r="AR11" s="1057"/>
      <c r="AS11" s="1057"/>
      <c r="AT11" s="1057"/>
      <c r="AU11" s="1057"/>
      <c r="AV11" s="1057"/>
      <c r="AW11" s="1057"/>
      <c r="AX11" s="1057"/>
      <c r="AY11" s="1057"/>
      <c r="AZ11" s="1057"/>
      <c r="BA11" s="1057"/>
      <c r="BB11" s="1057"/>
      <c r="BC11" s="1057"/>
      <c r="BD11" s="218"/>
      <c r="BE11" s="218"/>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row>
    <row r="12" spans="1:88" outlineLevel="1" x14ac:dyDescent="0.2">
      <c r="A12" s="1053" t="s">
        <v>78</v>
      </c>
      <c r="B12" s="1053"/>
      <c r="C12" s="1053"/>
      <c r="D12" s="1053"/>
      <c r="E12" s="1153"/>
      <c r="F12" s="1053"/>
      <c r="G12" s="1053"/>
      <c r="H12" s="1053"/>
      <c r="I12" s="1053"/>
      <c r="J12" s="1053"/>
      <c r="K12" s="1053"/>
      <c r="L12" s="1053"/>
      <c r="M12" s="1154"/>
      <c r="N12" s="1053"/>
      <c r="O12" s="1053"/>
      <c r="P12" s="1053"/>
      <c r="Q12" s="1053"/>
      <c r="R12" s="1053"/>
      <c r="S12" s="1053"/>
      <c r="T12" s="1053"/>
      <c r="U12" s="1053"/>
      <c r="V12" s="1053"/>
      <c r="W12" s="1053"/>
      <c r="X12" s="1053"/>
      <c r="Y12" s="1053"/>
      <c r="Z12" s="1053"/>
      <c r="AA12" s="1053"/>
      <c r="AB12" s="1053"/>
      <c r="AC12" s="1053"/>
      <c r="AD12" s="1053"/>
      <c r="AE12" s="1053"/>
      <c r="AF12" s="1053"/>
      <c r="AG12" s="1053"/>
      <c r="AH12" s="1053"/>
      <c r="AI12" s="1053"/>
      <c r="AJ12" s="1053"/>
      <c r="AK12" s="1053"/>
      <c r="AL12" s="1053"/>
      <c r="AM12" s="1053"/>
      <c r="AN12" s="1053"/>
      <c r="AO12" s="1053"/>
      <c r="AP12" s="1053"/>
      <c r="AQ12" s="1053"/>
      <c r="AR12" s="1053"/>
      <c r="AS12" s="1053"/>
      <c r="AT12" s="1053"/>
      <c r="AU12" s="1053"/>
      <c r="AV12" s="1053"/>
      <c r="AW12" s="1053"/>
      <c r="AX12" s="1053"/>
      <c r="AY12" s="1053"/>
      <c r="AZ12" s="1053"/>
      <c r="BA12" s="1053"/>
      <c r="BB12" s="1053"/>
      <c r="BC12" s="1053"/>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row>
    <row r="13" spans="1:88" ht="15.75" outlineLevel="1" x14ac:dyDescent="0.2">
      <c r="A13" s="1058"/>
      <c r="B13" s="1058"/>
      <c r="C13" s="1058"/>
      <c r="D13" s="1058"/>
      <c r="E13" s="1168"/>
      <c r="F13" s="1058"/>
      <c r="G13" s="1058"/>
      <c r="H13" s="1058"/>
      <c r="I13" s="1058"/>
      <c r="J13" s="1058"/>
      <c r="K13" s="1058"/>
      <c r="L13" s="1058"/>
      <c r="M13" s="1169"/>
      <c r="N13" s="1058"/>
      <c r="O13" s="1058"/>
      <c r="P13" s="1058"/>
      <c r="Q13" s="1058"/>
      <c r="R13" s="1058"/>
      <c r="S13" s="1058"/>
      <c r="T13" s="1058"/>
      <c r="U13" s="1058"/>
      <c r="V13" s="1058"/>
      <c r="W13" s="1058"/>
      <c r="X13" s="1058"/>
      <c r="Y13" s="1058"/>
      <c r="Z13" s="1058"/>
      <c r="AA13" s="1058"/>
      <c r="AB13" s="1058"/>
      <c r="AC13" s="1058"/>
      <c r="AD13" s="1058"/>
      <c r="AE13" s="1058"/>
      <c r="AF13" s="1058"/>
      <c r="AG13" s="1058"/>
      <c r="AH13" s="1058"/>
      <c r="AI13" s="1058"/>
      <c r="AJ13" s="1058"/>
      <c r="AK13" s="1058"/>
      <c r="AL13" s="1058"/>
      <c r="AM13" s="1058"/>
      <c r="AN13" s="1058"/>
      <c r="AO13" s="1058"/>
      <c r="AP13" s="1058"/>
      <c r="AQ13" s="1058"/>
      <c r="AR13" s="1058"/>
      <c r="AS13" s="1058"/>
      <c r="AT13" s="1058"/>
      <c r="AU13" s="1058"/>
      <c r="AV13" s="1058"/>
      <c r="AW13" s="1058"/>
      <c r="AX13" s="1058"/>
      <c r="AY13" s="1058"/>
      <c r="AZ13" s="1058"/>
      <c r="BA13" s="1058"/>
      <c r="BB13" s="1058"/>
      <c r="BC13" s="1058"/>
    </row>
    <row r="14" spans="1:88" ht="15.75" outlineLevel="1" x14ac:dyDescent="0.2">
      <c r="A14" s="630"/>
      <c r="B14" s="630"/>
      <c r="C14" s="543"/>
      <c r="D14" s="543"/>
      <c r="E14" s="643"/>
      <c r="F14" s="630"/>
      <c r="G14" s="630"/>
      <c r="H14" s="630"/>
      <c r="I14" s="630"/>
      <c r="J14" s="630"/>
      <c r="K14" s="630"/>
      <c r="L14" s="630"/>
      <c r="M14" s="644"/>
      <c r="N14" s="630"/>
      <c r="O14" s="630"/>
      <c r="P14" s="630"/>
      <c r="Q14" s="630"/>
      <c r="R14" s="630"/>
      <c r="S14" s="630"/>
      <c r="T14" s="643"/>
      <c r="U14" s="643"/>
      <c r="V14" s="643"/>
      <c r="W14" s="643"/>
      <c r="X14" s="643"/>
      <c r="Y14" s="643"/>
      <c r="Z14" s="643"/>
      <c r="AA14" s="643"/>
      <c r="AB14" s="643"/>
      <c r="AC14" s="643"/>
      <c r="AD14" s="612"/>
      <c r="AE14" s="643"/>
      <c r="AF14" s="630"/>
      <c r="AG14" s="643"/>
      <c r="AH14" s="630"/>
      <c r="AI14" s="630"/>
      <c r="AJ14" s="630"/>
      <c r="AK14" s="630"/>
      <c r="AL14" s="630"/>
      <c r="AM14" s="630"/>
      <c r="AN14" s="630"/>
      <c r="AO14" s="630"/>
      <c r="AP14" s="630"/>
      <c r="AQ14" s="630"/>
      <c r="AR14" s="630"/>
      <c r="AS14" s="630"/>
      <c r="AT14" s="630"/>
      <c r="AU14" s="630"/>
      <c r="AV14" s="630"/>
      <c r="AW14" s="630"/>
      <c r="AX14" s="630"/>
      <c r="AY14" s="630"/>
      <c r="AZ14" s="630"/>
      <c r="BA14" s="630"/>
      <c r="BB14" s="630"/>
      <c r="BC14" s="630"/>
    </row>
    <row r="15" spans="1:88" ht="15.75" outlineLevel="1" x14ac:dyDescent="0.2">
      <c r="A15" s="630"/>
      <c r="B15" s="630"/>
      <c r="C15" s="543"/>
      <c r="D15" s="543"/>
      <c r="E15" s="643"/>
      <c r="F15" s="630"/>
      <c r="G15" s="630"/>
      <c r="H15" s="630"/>
      <c r="I15" s="630"/>
      <c r="J15" s="630"/>
      <c r="K15" s="630"/>
      <c r="L15" s="630"/>
      <c r="M15" s="644"/>
      <c r="N15" s="630"/>
      <c r="O15" s="630"/>
      <c r="P15" s="630"/>
      <c r="Q15" s="630"/>
      <c r="R15" s="630"/>
      <c r="S15" s="630"/>
      <c r="T15" s="643"/>
      <c r="U15" s="643"/>
      <c r="V15" s="643"/>
      <c r="W15" s="643"/>
      <c r="X15" s="643"/>
      <c r="Y15" s="643"/>
      <c r="Z15" s="643"/>
      <c r="AA15" s="643"/>
      <c r="AB15" s="643"/>
      <c r="AC15" s="643"/>
      <c r="AD15" s="613"/>
      <c r="AE15" s="643"/>
      <c r="AF15" s="630"/>
      <c r="AG15" s="643"/>
      <c r="AH15" s="630"/>
      <c r="AI15" s="630"/>
      <c r="AJ15" s="630"/>
      <c r="AK15" s="630"/>
      <c r="AL15" s="630"/>
      <c r="AM15" s="630"/>
      <c r="AN15" s="630"/>
      <c r="AO15" s="630"/>
      <c r="AP15" s="630"/>
      <c r="AQ15" s="630"/>
      <c r="AR15" s="630"/>
      <c r="AS15" s="630"/>
      <c r="AT15" s="630"/>
      <c r="AU15" s="630"/>
      <c r="AV15" s="630"/>
      <c r="AW15" s="630"/>
      <c r="AX15" s="630"/>
      <c r="AY15" s="630"/>
      <c r="AZ15" s="630"/>
      <c r="BA15" s="630"/>
      <c r="BB15" s="630"/>
      <c r="BC15" s="630"/>
    </row>
    <row r="16" spans="1:88" ht="15.75" x14ac:dyDescent="0.2">
      <c r="A16" s="630"/>
      <c r="B16" s="630"/>
      <c r="C16" s="543"/>
      <c r="D16" s="543"/>
      <c r="E16" s="643"/>
      <c r="F16" s="630"/>
      <c r="G16" s="630"/>
      <c r="H16" s="630"/>
      <c r="I16" s="630"/>
      <c r="J16" s="630"/>
      <c r="K16" s="630"/>
      <c r="L16" s="630"/>
      <c r="M16" s="644"/>
      <c r="N16" s="630"/>
      <c r="O16" s="630"/>
      <c r="P16" s="630"/>
      <c r="Q16" s="630"/>
      <c r="R16" s="630"/>
      <c r="S16" s="630"/>
      <c r="T16" s="643"/>
      <c r="U16" s="643"/>
      <c r="V16" s="643"/>
      <c r="W16" s="643"/>
      <c r="X16" s="643"/>
      <c r="Y16" s="643"/>
      <c r="Z16" s="643"/>
      <c r="AA16" s="643"/>
      <c r="AB16" s="643"/>
      <c r="AC16" s="643"/>
      <c r="AD16" s="614"/>
      <c r="AE16" s="615"/>
      <c r="AF16" s="615"/>
      <c r="AG16" s="615"/>
      <c r="AH16" s="615"/>
      <c r="AI16" s="615"/>
      <c r="AJ16" s="630"/>
      <c r="AK16" s="630"/>
      <c r="AL16" s="630"/>
      <c r="AM16" s="630"/>
      <c r="AN16" s="630"/>
      <c r="AO16" s="630"/>
      <c r="AP16" s="630"/>
      <c r="AQ16" s="630"/>
      <c r="AR16" s="630"/>
      <c r="AS16" s="630"/>
      <c r="AT16" s="630"/>
      <c r="AU16" s="630"/>
      <c r="AV16" s="630"/>
      <c r="AW16" s="630"/>
      <c r="AX16" s="630"/>
      <c r="AY16" s="630"/>
      <c r="AZ16" s="630"/>
      <c r="BA16" s="630"/>
      <c r="BB16" s="630"/>
      <c r="BC16" s="630"/>
    </row>
    <row r="17" spans="1:57" ht="42.75" customHeight="1" x14ac:dyDescent="0.2">
      <c r="A17" s="961" t="s">
        <v>7</v>
      </c>
      <c r="B17" s="961" t="s">
        <v>8</v>
      </c>
      <c r="C17" s="961" t="s">
        <v>47</v>
      </c>
      <c r="D17" s="1011" t="s">
        <v>1670</v>
      </c>
      <c r="E17" s="1170"/>
      <c r="F17" s="1018"/>
      <c r="G17" s="1018"/>
      <c r="H17" s="1018"/>
      <c r="I17" s="1018"/>
      <c r="J17" s="1018"/>
      <c r="K17" s="1018"/>
      <c r="L17" s="1018"/>
      <c r="M17" s="1171"/>
      <c r="N17" s="1018"/>
      <c r="O17" s="1018"/>
      <c r="P17" s="1018"/>
      <c r="Q17" s="1018"/>
      <c r="R17" s="1018"/>
      <c r="S17" s="1018"/>
      <c r="T17" s="1172"/>
      <c r="U17" s="1018"/>
      <c r="V17" s="1170"/>
      <c r="W17" s="1018"/>
      <c r="X17" s="1018"/>
      <c r="Y17" s="1018"/>
      <c r="Z17" s="1018"/>
      <c r="AA17" s="1018"/>
      <c r="AB17" s="1018"/>
      <c r="AC17" s="1012"/>
      <c r="AD17" s="1011" t="s">
        <v>1671</v>
      </c>
      <c r="AE17" s="1018"/>
      <c r="AF17" s="1018"/>
      <c r="AG17" s="1174"/>
      <c r="AH17" s="1018"/>
      <c r="AI17" s="1018"/>
      <c r="AJ17" s="1018"/>
      <c r="AK17" s="1018"/>
      <c r="AL17" s="1018"/>
      <c r="AM17" s="1018"/>
      <c r="AN17" s="1018"/>
      <c r="AO17" s="1018"/>
      <c r="AP17" s="1018"/>
      <c r="AQ17" s="1018"/>
      <c r="AR17" s="1018"/>
      <c r="AS17" s="1018"/>
      <c r="AT17" s="1018"/>
      <c r="AU17" s="1018"/>
      <c r="AV17" s="1018"/>
      <c r="AW17" s="1018"/>
      <c r="AX17" s="1018"/>
      <c r="AY17" s="1018"/>
      <c r="AZ17" s="1018"/>
      <c r="BA17" s="1018"/>
      <c r="BB17" s="1018"/>
      <c r="BC17" s="1012"/>
    </row>
    <row r="18" spans="1:57" ht="42.75" customHeight="1" x14ac:dyDescent="0.2">
      <c r="A18" s="961"/>
      <c r="B18" s="961"/>
      <c r="C18" s="961"/>
      <c r="D18" s="627" t="s">
        <v>57</v>
      </c>
      <c r="E18" s="1173" t="s">
        <v>962</v>
      </c>
      <c r="F18" s="1018"/>
      <c r="G18" s="1018"/>
      <c r="H18" s="1018"/>
      <c r="I18" s="1018"/>
      <c r="J18" s="1018"/>
      <c r="K18" s="1018"/>
      <c r="L18" s="1018"/>
      <c r="M18" s="1171"/>
      <c r="N18" s="1018"/>
      <c r="O18" s="1018"/>
      <c r="P18" s="1018"/>
      <c r="Q18" s="1018"/>
      <c r="R18" s="1018"/>
      <c r="S18" s="1018"/>
      <c r="T18" s="1172"/>
      <c r="U18" s="1018"/>
      <c r="V18" s="1170"/>
      <c r="W18" s="1018"/>
      <c r="X18" s="1018"/>
      <c r="Y18" s="1018"/>
      <c r="Z18" s="1018"/>
      <c r="AA18" s="1018"/>
      <c r="AB18" s="1018"/>
      <c r="AC18" s="1012"/>
      <c r="AD18" s="642" t="s">
        <v>57</v>
      </c>
      <c r="AE18" s="1011" t="s">
        <v>962</v>
      </c>
      <c r="AF18" s="1018"/>
      <c r="AG18" s="1174"/>
      <c r="AH18" s="1018"/>
      <c r="AI18" s="1018"/>
      <c r="AJ18" s="1018"/>
      <c r="AK18" s="1018"/>
      <c r="AL18" s="1018"/>
      <c r="AM18" s="1018"/>
      <c r="AN18" s="1018"/>
      <c r="AO18" s="1018"/>
      <c r="AP18" s="1018"/>
      <c r="AQ18" s="1018"/>
      <c r="AR18" s="1018"/>
      <c r="AS18" s="1018"/>
      <c r="AT18" s="1018"/>
      <c r="AU18" s="1018"/>
      <c r="AV18" s="1018"/>
      <c r="AW18" s="1018"/>
      <c r="AX18" s="1018"/>
      <c r="AY18" s="1018"/>
      <c r="AZ18" s="1018"/>
      <c r="BA18" s="1018"/>
      <c r="BB18" s="1018"/>
      <c r="BC18" s="1012"/>
    </row>
    <row r="19" spans="1:57" s="535" customFormat="1" ht="42.75" customHeight="1" x14ac:dyDescent="0.2">
      <c r="A19" s="961"/>
      <c r="B19" s="961"/>
      <c r="C19" s="961"/>
      <c r="D19" s="1015" t="s">
        <v>1289</v>
      </c>
      <c r="E19" s="1166" t="s">
        <v>1289</v>
      </c>
      <c r="F19" s="961"/>
      <c r="G19" s="961"/>
      <c r="H19" s="961"/>
      <c r="I19" s="961"/>
      <c r="J19" s="961" t="s">
        <v>1290</v>
      </c>
      <c r="K19" s="961"/>
      <c r="L19" s="961"/>
      <c r="M19" s="1167"/>
      <c r="N19" s="961"/>
      <c r="O19" s="961" t="s">
        <v>1291</v>
      </c>
      <c r="P19" s="961"/>
      <c r="Q19" s="961"/>
      <c r="R19" s="961"/>
      <c r="S19" s="961"/>
      <c r="T19" s="1166" t="s">
        <v>1292</v>
      </c>
      <c r="U19" s="1166"/>
      <c r="V19" s="1166"/>
      <c r="W19" s="1166"/>
      <c r="X19" s="1166"/>
      <c r="Y19" s="1166" t="s">
        <v>1293</v>
      </c>
      <c r="Z19" s="1166"/>
      <c r="AA19" s="1166"/>
      <c r="AB19" s="1166"/>
      <c r="AC19" s="1166"/>
      <c r="AD19" s="1175" t="s">
        <v>1289</v>
      </c>
      <c r="AE19" s="961" t="s">
        <v>1289</v>
      </c>
      <c r="AF19" s="961"/>
      <c r="AG19" s="1177"/>
      <c r="AH19" s="961"/>
      <c r="AI19" s="961"/>
      <c r="AJ19" s="961" t="s">
        <v>1290</v>
      </c>
      <c r="AK19" s="961"/>
      <c r="AL19" s="961"/>
      <c r="AM19" s="961"/>
      <c r="AN19" s="961"/>
      <c r="AO19" s="961" t="s">
        <v>1291</v>
      </c>
      <c r="AP19" s="961"/>
      <c r="AQ19" s="961"/>
      <c r="AR19" s="961"/>
      <c r="AS19" s="961"/>
      <c r="AT19" s="961" t="s">
        <v>1292</v>
      </c>
      <c r="AU19" s="961"/>
      <c r="AV19" s="961"/>
      <c r="AW19" s="961"/>
      <c r="AX19" s="961"/>
      <c r="AY19" s="961" t="s">
        <v>1293</v>
      </c>
      <c r="AZ19" s="961"/>
      <c r="BA19" s="961"/>
      <c r="BB19" s="961"/>
      <c r="BC19" s="961"/>
      <c r="BD19" s="210"/>
      <c r="BE19" s="210"/>
    </row>
    <row r="20" spans="1:57" ht="126.75" x14ac:dyDescent="0.2">
      <c r="A20" s="961"/>
      <c r="B20" s="961"/>
      <c r="C20" s="961"/>
      <c r="D20" s="1016"/>
      <c r="E20" s="567" t="s">
        <v>87</v>
      </c>
      <c r="F20" s="16" t="s">
        <v>88</v>
      </c>
      <c r="G20" s="16" t="s">
        <v>89</v>
      </c>
      <c r="H20" s="16" t="s">
        <v>90</v>
      </c>
      <c r="I20" s="16" t="s">
        <v>91</v>
      </c>
      <c r="J20" s="16" t="s">
        <v>87</v>
      </c>
      <c r="K20" s="16" t="s">
        <v>88</v>
      </c>
      <c r="L20" s="16" t="s">
        <v>89</v>
      </c>
      <c r="M20" s="16" t="s">
        <v>90</v>
      </c>
      <c r="N20" s="16" t="s">
        <v>91</v>
      </c>
      <c r="O20" s="16" t="s">
        <v>87</v>
      </c>
      <c r="P20" s="16" t="s">
        <v>88</v>
      </c>
      <c r="Q20" s="16" t="s">
        <v>89</v>
      </c>
      <c r="R20" s="16" t="s">
        <v>90</v>
      </c>
      <c r="S20" s="16" t="s">
        <v>91</v>
      </c>
      <c r="T20" s="567" t="s">
        <v>87</v>
      </c>
      <c r="U20" s="567" t="s">
        <v>88</v>
      </c>
      <c r="V20" s="567" t="s">
        <v>89</v>
      </c>
      <c r="W20" s="567" t="s">
        <v>90</v>
      </c>
      <c r="X20" s="567" t="s">
        <v>91</v>
      </c>
      <c r="Y20" s="567" t="s">
        <v>87</v>
      </c>
      <c r="Z20" s="567" t="s">
        <v>88</v>
      </c>
      <c r="AA20" s="567" t="s">
        <v>89</v>
      </c>
      <c r="AB20" s="567" t="s">
        <v>90</v>
      </c>
      <c r="AC20" s="567" t="s">
        <v>91</v>
      </c>
      <c r="AD20" s="1176"/>
      <c r="AE20" s="567" t="s">
        <v>87</v>
      </c>
      <c r="AF20" s="16" t="s">
        <v>88</v>
      </c>
      <c r="AG20" s="567" t="s">
        <v>89</v>
      </c>
      <c r="AH20" s="16" t="s">
        <v>90</v>
      </c>
      <c r="AI20" s="16" t="s">
        <v>91</v>
      </c>
      <c r="AJ20" s="16" t="s">
        <v>87</v>
      </c>
      <c r="AK20" s="16" t="s">
        <v>88</v>
      </c>
      <c r="AL20" s="16" t="s">
        <v>89</v>
      </c>
      <c r="AM20" s="16" t="s">
        <v>90</v>
      </c>
      <c r="AN20" s="16" t="s">
        <v>91</v>
      </c>
      <c r="AO20" s="16" t="s">
        <v>87</v>
      </c>
      <c r="AP20" s="16" t="s">
        <v>88</v>
      </c>
      <c r="AQ20" s="16" t="s">
        <v>89</v>
      </c>
      <c r="AR20" s="16" t="s">
        <v>90</v>
      </c>
      <c r="AS20" s="16" t="s">
        <v>91</v>
      </c>
      <c r="AT20" s="16" t="s">
        <v>87</v>
      </c>
      <c r="AU20" s="16" t="s">
        <v>88</v>
      </c>
      <c r="AV20" s="16" t="s">
        <v>89</v>
      </c>
      <c r="AW20" s="16" t="s">
        <v>90</v>
      </c>
      <c r="AX20" s="16" t="s">
        <v>91</v>
      </c>
      <c r="AY20" s="16" t="s">
        <v>87</v>
      </c>
      <c r="AZ20" s="16" t="s">
        <v>88</v>
      </c>
      <c r="BA20" s="16" t="s">
        <v>89</v>
      </c>
      <c r="BB20" s="16" t="s">
        <v>90</v>
      </c>
      <c r="BC20" s="16" t="s">
        <v>91</v>
      </c>
    </row>
    <row r="21" spans="1:57" ht="15.75" x14ac:dyDescent="0.2">
      <c r="A21" s="627">
        <v>1</v>
      </c>
      <c r="B21" s="627">
        <v>2</v>
      </c>
      <c r="C21" s="627">
        <v>3</v>
      </c>
      <c r="D21" s="627">
        <v>4</v>
      </c>
      <c r="E21" s="642" t="s">
        <v>22</v>
      </c>
      <c r="F21" s="627" t="s">
        <v>23</v>
      </c>
      <c r="G21" s="627" t="s">
        <v>24</v>
      </c>
      <c r="H21" s="627" t="s">
        <v>25</v>
      </c>
      <c r="I21" s="627" t="s">
        <v>475</v>
      </c>
      <c r="J21" s="627" t="s">
        <v>1313</v>
      </c>
      <c r="K21" s="627" t="s">
        <v>1314</v>
      </c>
      <c r="L21" s="627" t="s">
        <v>1315</v>
      </c>
      <c r="M21" s="627" t="s">
        <v>1316</v>
      </c>
      <c r="N21" s="627" t="s">
        <v>1317</v>
      </c>
      <c r="O21" s="627" t="s">
        <v>1320</v>
      </c>
      <c r="P21" s="627" t="s">
        <v>1321</v>
      </c>
      <c r="Q21" s="627" t="s">
        <v>1322</v>
      </c>
      <c r="R21" s="627" t="s">
        <v>1323</v>
      </c>
      <c r="S21" s="627" t="s">
        <v>1324</v>
      </c>
      <c r="T21" s="642" t="s">
        <v>1327</v>
      </c>
      <c r="U21" s="642" t="s">
        <v>1328</v>
      </c>
      <c r="V21" s="642" t="s">
        <v>1329</v>
      </c>
      <c r="W21" s="642" t="s">
        <v>1330</v>
      </c>
      <c r="X21" s="642" t="s">
        <v>1331</v>
      </c>
      <c r="Y21" s="642" t="s">
        <v>1334</v>
      </c>
      <c r="Z21" s="642" t="s">
        <v>1335</v>
      </c>
      <c r="AA21" s="642" t="s">
        <v>1336</v>
      </c>
      <c r="AB21" s="642" t="s">
        <v>1337</v>
      </c>
      <c r="AC21" s="642" t="s">
        <v>1338</v>
      </c>
      <c r="AD21" s="642">
        <v>6</v>
      </c>
      <c r="AE21" s="642" t="s">
        <v>1380</v>
      </c>
      <c r="AF21" s="627" t="s">
        <v>1381</v>
      </c>
      <c r="AG21" s="642" t="s">
        <v>1382</v>
      </c>
      <c r="AH21" s="627" t="s">
        <v>1383</v>
      </c>
      <c r="AI21" s="627" t="s">
        <v>1384</v>
      </c>
      <c r="AJ21" s="594" t="s">
        <v>1409</v>
      </c>
      <c r="AK21" s="627" t="s">
        <v>1410</v>
      </c>
      <c r="AL21" s="627" t="s">
        <v>1411</v>
      </c>
      <c r="AM21" s="627" t="s">
        <v>1412</v>
      </c>
      <c r="AN21" s="627" t="s">
        <v>1413</v>
      </c>
      <c r="AO21" s="627" t="s">
        <v>1414</v>
      </c>
      <c r="AP21" s="627" t="s">
        <v>1415</v>
      </c>
      <c r="AQ21" s="627" t="s">
        <v>1416</v>
      </c>
      <c r="AR21" s="627" t="s">
        <v>1417</v>
      </c>
      <c r="AS21" s="627" t="s">
        <v>1418</v>
      </c>
      <c r="AT21" s="627" t="s">
        <v>1419</v>
      </c>
      <c r="AU21" s="627" t="s">
        <v>1420</v>
      </c>
      <c r="AV21" s="627" t="s">
        <v>1421</v>
      </c>
      <c r="AW21" s="627" t="s">
        <v>1422</v>
      </c>
      <c r="AX21" s="627" t="s">
        <v>1423</v>
      </c>
      <c r="AY21" s="627" t="s">
        <v>1424</v>
      </c>
      <c r="AZ21" s="627" t="s">
        <v>1425</v>
      </c>
      <c r="BA21" s="627" t="s">
        <v>1426</v>
      </c>
      <c r="BB21" s="627" t="s">
        <v>1427</v>
      </c>
      <c r="BC21" s="627" t="s">
        <v>1428</v>
      </c>
    </row>
    <row r="22" spans="1:57" ht="47.25" customHeight="1" x14ac:dyDescent="0.2">
      <c r="A22" s="595" t="s">
        <v>1684</v>
      </c>
      <c r="B22" s="596" t="s">
        <v>604</v>
      </c>
      <c r="C22" s="595" t="s">
        <v>747</v>
      </c>
      <c r="D22" s="718">
        <f>SUM(D23:D28)</f>
        <v>206.85456594000001</v>
      </c>
      <c r="E22" s="718">
        <f t="shared" ref="E22:BC22" si="0">SUM(E23:E28)</f>
        <v>82.74566660312</v>
      </c>
      <c r="F22" s="718">
        <f t="shared" si="0"/>
        <v>2.878458996</v>
      </c>
      <c r="G22" s="718">
        <f t="shared" si="0"/>
        <v>31.678098115119997</v>
      </c>
      <c r="H22" s="718">
        <f t="shared" si="0"/>
        <v>22.769240207999999</v>
      </c>
      <c r="I22" s="718">
        <f t="shared" si="0"/>
        <v>25.419869284000004</v>
      </c>
      <c r="J22" s="718">
        <f t="shared" si="0"/>
        <v>11.204051960000001</v>
      </c>
      <c r="K22" s="718">
        <f t="shared" si="0"/>
        <v>1.0655999999999999</v>
      </c>
      <c r="L22" s="718">
        <f t="shared" si="0"/>
        <v>4.6634822080000005</v>
      </c>
      <c r="M22" s="718">
        <f t="shared" si="0"/>
        <v>5.3674697519999999</v>
      </c>
      <c r="N22" s="718">
        <f t="shared" si="0"/>
        <v>0.1075</v>
      </c>
      <c r="O22" s="718">
        <f t="shared" si="0"/>
        <v>25.988323521999995</v>
      </c>
      <c r="P22" s="718">
        <f t="shared" si="0"/>
        <v>1.0389589959999999</v>
      </c>
      <c r="Q22" s="718">
        <f t="shared" si="0"/>
        <v>10.333226673999997</v>
      </c>
      <c r="R22" s="718">
        <f t="shared" si="0"/>
        <v>8.730268559999999</v>
      </c>
      <c r="S22" s="718">
        <f t="shared" si="0"/>
        <v>5.8858692919999998</v>
      </c>
      <c r="T22" s="718">
        <f t="shared" si="0"/>
        <v>45.553291121119997</v>
      </c>
      <c r="U22" s="718">
        <f t="shared" si="0"/>
        <v>0.77390000000000003</v>
      </c>
      <c r="V22" s="718">
        <f t="shared" si="0"/>
        <v>16.681389233120001</v>
      </c>
      <c r="W22" s="718">
        <f t="shared" si="0"/>
        <v>8.6715018960000005</v>
      </c>
      <c r="X22" s="718">
        <f t="shared" si="0"/>
        <v>19.426499992</v>
      </c>
      <c r="Y22" s="718">
        <f t="shared" si="0"/>
        <v>0</v>
      </c>
      <c r="Z22" s="718">
        <f t="shared" si="0"/>
        <v>0</v>
      </c>
      <c r="AA22" s="718">
        <f t="shared" si="0"/>
        <v>0</v>
      </c>
      <c r="AB22" s="718">
        <f t="shared" si="0"/>
        <v>0</v>
      </c>
      <c r="AC22" s="718">
        <f t="shared" si="0"/>
        <v>0</v>
      </c>
      <c r="AD22" s="718">
        <f t="shared" si="0"/>
        <v>172.37880495833335</v>
      </c>
      <c r="AE22" s="718">
        <f t="shared" si="0"/>
        <v>70.314225423120007</v>
      </c>
      <c r="AF22" s="718">
        <f t="shared" si="0"/>
        <v>2.7508923299999997</v>
      </c>
      <c r="AG22" s="718">
        <f t="shared" si="0"/>
        <v>27.05189373312</v>
      </c>
      <c r="AH22" s="718">
        <f t="shared" si="0"/>
        <v>18.987548289999999</v>
      </c>
      <c r="AI22" s="718">
        <f t="shared" si="0"/>
        <v>21.523891070000001</v>
      </c>
      <c r="AJ22" s="718">
        <f t="shared" si="0"/>
        <v>9.5260149500000004</v>
      </c>
      <c r="AK22" s="718">
        <f t="shared" si="0"/>
        <v>0.9655999999999999</v>
      </c>
      <c r="AL22" s="718">
        <f t="shared" si="0"/>
        <v>3.9800234900000007</v>
      </c>
      <c r="AM22" s="718">
        <f t="shared" si="0"/>
        <v>4.4728914600000005</v>
      </c>
      <c r="AN22" s="718">
        <f t="shared" si="0"/>
        <v>0.1075</v>
      </c>
      <c r="AO22" s="718">
        <f t="shared" si="0"/>
        <v>22.257652479999997</v>
      </c>
      <c r="AP22" s="718">
        <f t="shared" si="0"/>
        <v>0.96979232999999976</v>
      </c>
      <c r="AQ22" s="718">
        <f t="shared" si="0"/>
        <v>8.9644119399999997</v>
      </c>
      <c r="AR22" s="718">
        <f t="shared" si="0"/>
        <v>7.2752238</v>
      </c>
      <c r="AS22" s="718">
        <f t="shared" si="0"/>
        <v>5.0482244100000004</v>
      </c>
      <c r="AT22" s="718">
        <f t="shared" si="0"/>
        <v>38.530557993119999</v>
      </c>
      <c r="AU22" s="718">
        <f t="shared" si="0"/>
        <v>0.8155</v>
      </c>
      <c r="AV22" s="718">
        <f t="shared" si="0"/>
        <v>14.107458303120001</v>
      </c>
      <c r="AW22" s="718">
        <f t="shared" si="0"/>
        <v>7.2394330299999989</v>
      </c>
      <c r="AX22" s="718">
        <f t="shared" si="0"/>
        <v>16.36816666</v>
      </c>
      <c r="AY22" s="718">
        <f t="shared" si="0"/>
        <v>0</v>
      </c>
      <c r="AZ22" s="718">
        <f t="shared" si="0"/>
        <v>0</v>
      </c>
      <c r="BA22" s="718">
        <f t="shared" si="0"/>
        <v>0</v>
      </c>
      <c r="BB22" s="718">
        <f t="shared" si="0"/>
        <v>0</v>
      </c>
      <c r="BC22" s="718">
        <f t="shared" si="0"/>
        <v>0</v>
      </c>
      <c r="BD22" s="372" t="e">
        <f>SUM(#REF!,#REF!,#REF!,#REF!,#REF!)</f>
        <v>#REF!</v>
      </c>
      <c r="BE22" s="372" t="e">
        <f>SUM(#REF!,#REF!,#REF!,#REF!,#REF!)</f>
        <v>#REF!</v>
      </c>
    </row>
    <row r="23" spans="1:57" ht="21" customHeight="1" x14ac:dyDescent="0.2">
      <c r="A23" s="449" t="s">
        <v>605</v>
      </c>
      <c r="B23" s="597" t="s">
        <v>606</v>
      </c>
      <c r="C23" s="449" t="s">
        <v>747</v>
      </c>
      <c r="D23" s="847">
        <f t="shared" ref="D23:BC23" si="1">SUM(D29)</f>
        <v>0</v>
      </c>
      <c r="E23" s="847">
        <f t="shared" si="1"/>
        <v>0</v>
      </c>
      <c r="F23" s="847">
        <f t="shared" si="1"/>
        <v>0</v>
      </c>
      <c r="G23" s="847">
        <f t="shared" si="1"/>
        <v>0</v>
      </c>
      <c r="H23" s="847">
        <f t="shared" si="1"/>
        <v>0</v>
      </c>
      <c r="I23" s="847">
        <f t="shared" si="1"/>
        <v>0</v>
      </c>
      <c r="J23" s="847">
        <f t="shared" si="1"/>
        <v>0</v>
      </c>
      <c r="K23" s="847">
        <f t="shared" si="1"/>
        <v>0</v>
      </c>
      <c r="L23" s="847">
        <f t="shared" si="1"/>
        <v>0</v>
      </c>
      <c r="M23" s="847">
        <f t="shared" si="1"/>
        <v>0</v>
      </c>
      <c r="N23" s="847">
        <f t="shared" si="1"/>
        <v>0</v>
      </c>
      <c r="O23" s="847">
        <f t="shared" si="1"/>
        <v>0</v>
      </c>
      <c r="P23" s="847">
        <f t="shared" si="1"/>
        <v>0</v>
      </c>
      <c r="Q23" s="847">
        <f t="shared" si="1"/>
        <v>0</v>
      </c>
      <c r="R23" s="847">
        <f t="shared" si="1"/>
        <v>0</v>
      </c>
      <c r="S23" s="847">
        <f t="shared" si="1"/>
        <v>0</v>
      </c>
      <c r="T23" s="847">
        <f t="shared" si="1"/>
        <v>0</v>
      </c>
      <c r="U23" s="847">
        <f t="shared" si="1"/>
        <v>0</v>
      </c>
      <c r="V23" s="847">
        <f t="shared" si="1"/>
        <v>0</v>
      </c>
      <c r="W23" s="847">
        <f t="shared" si="1"/>
        <v>0</v>
      </c>
      <c r="X23" s="847">
        <f t="shared" si="1"/>
        <v>0</v>
      </c>
      <c r="Y23" s="847">
        <f t="shared" si="1"/>
        <v>0</v>
      </c>
      <c r="Z23" s="847">
        <f t="shared" si="1"/>
        <v>0</v>
      </c>
      <c r="AA23" s="847">
        <f t="shared" si="1"/>
        <v>0</v>
      </c>
      <c r="AB23" s="847">
        <f t="shared" si="1"/>
        <v>0</v>
      </c>
      <c r="AC23" s="847">
        <f t="shared" si="1"/>
        <v>0</v>
      </c>
      <c r="AD23" s="847">
        <f t="shared" si="1"/>
        <v>0</v>
      </c>
      <c r="AE23" s="847">
        <f t="shared" si="1"/>
        <v>0</v>
      </c>
      <c r="AF23" s="847">
        <f t="shared" si="1"/>
        <v>0</v>
      </c>
      <c r="AG23" s="847">
        <f t="shared" si="1"/>
        <v>0</v>
      </c>
      <c r="AH23" s="847">
        <f t="shared" si="1"/>
        <v>0</v>
      </c>
      <c r="AI23" s="847">
        <f t="shared" si="1"/>
        <v>0</v>
      </c>
      <c r="AJ23" s="847">
        <f t="shared" si="1"/>
        <v>0</v>
      </c>
      <c r="AK23" s="847">
        <f t="shared" si="1"/>
        <v>0</v>
      </c>
      <c r="AL23" s="847">
        <f t="shared" si="1"/>
        <v>0</v>
      </c>
      <c r="AM23" s="847">
        <f t="shared" si="1"/>
        <v>0</v>
      </c>
      <c r="AN23" s="847">
        <f t="shared" si="1"/>
        <v>0</v>
      </c>
      <c r="AO23" s="847">
        <f t="shared" si="1"/>
        <v>0</v>
      </c>
      <c r="AP23" s="847">
        <f t="shared" si="1"/>
        <v>0</v>
      </c>
      <c r="AQ23" s="847">
        <f t="shared" si="1"/>
        <v>0</v>
      </c>
      <c r="AR23" s="847">
        <f t="shared" si="1"/>
        <v>0</v>
      </c>
      <c r="AS23" s="847">
        <f t="shared" si="1"/>
        <v>0</v>
      </c>
      <c r="AT23" s="847">
        <f t="shared" si="1"/>
        <v>0</v>
      </c>
      <c r="AU23" s="847">
        <f t="shared" si="1"/>
        <v>0</v>
      </c>
      <c r="AV23" s="847">
        <f t="shared" si="1"/>
        <v>0</v>
      </c>
      <c r="AW23" s="847">
        <f t="shared" si="1"/>
        <v>0</v>
      </c>
      <c r="AX23" s="847">
        <f t="shared" si="1"/>
        <v>0</v>
      </c>
      <c r="AY23" s="847">
        <f t="shared" si="1"/>
        <v>0</v>
      </c>
      <c r="AZ23" s="847">
        <f t="shared" si="1"/>
        <v>0</v>
      </c>
      <c r="BA23" s="847">
        <f t="shared" si="1"/>
        <v>0</v>
      </c>
      <c r="BB23" s="847">
        <f t="shared" si="1"/>
        <v>0</v>
      </c>
      <c r="BC23" s="847">
        <f t="shared" si="1"/>
        <v>0</v>
      </c>
      <c r="BD23" s="372" t="e">
        <f>SUM(#REF!,#REF!,#REF!,#REF!,#REF!)</f>
        <v>#REF!</v>
      </c>
      <c r="BE23" s="372" t="e">
        <f>SUM(#REF!,#REF!,#REF!,#REF!,#REF!)</f>
        <v>#REF!</v>
      </c>
    </row>
    <row r="24" spans="1:57" ht="31.5" x14ac:dyDescent="0.2">
      <c r="A24" s="449" t="s">
        <v>607</v>
      </c>
      <c r="B24" s="597" t="s">
        <v>688</v>
      </c>
      <c r="C24" s="449" t="s">
        <v>747</v>
      </c>
      <c r="D24" s="847">
        <f t="shared" ref="D24:BC24" si="2">SUM(D47)</f>
        <v>133.72000068</v>
      </c>
      <c r="E24" s="847">
        <f t="shared" si="2"/>
        <v>16.77722618312</v>
      </c>
      <c r="F24" s="847">
        <f t="shared" si="2"/>
        <v>0</v>
      </c>
      <c r="G24" s="847">
        <f t="shared" si="2"/>
        <v>1.5675400311200001</v>
      </c>
      <c r="H24" s="847">
        <f t="shared" si="2"/>
        <v>15.209686152</v>
      </c>
      <c r="I24" s="847">
        <f t="shared" si="2"/>
        <v>0</v>
      </c>
      <c r="J24" s="847">
        <f t="shared" si="2"/>
        <v>5.2300539940000004</v>
      </c>
      <c r="K24" s="847">
        <f t="shared" si="2"/>
        <v>0</v>
      </c>
      <c r="L24" s="847">
        <f t="shared" si="2"/>
        <v>0.40778645800000002</v>
      </c>
      <c r="M24" s="847">
        <f t="shared" si="2"/>
        <v>4.822267536</v>
      </c>
      <c r="N24" s="847">
        <f t="shared" si="2"/>
        <v>0</v>
      </c>
      <c r="O24" s="847">
        <f t="shared" si="2"/>
        <v>5.8870460079999996</v>
      </c>
      <c r="P24" s="847">
        <f t="shared" si="2"/>
        <v>0</v>
      </c>
      <c r="Q24" s="847">
        <f t="shared" si="2"/>
        <v>0.62089260400000001</v>
      </c>
      <c r="R24" s="847">
        <f t="shared" si="2"/>
        <v>5.2661534039999998</v>
      </c>
      <c r="S24" s="847">
        <f t="shared" si="2"/>
        <v>0</v>
      </c>
      <c r="T24" s="847">
        <f t="shared" si="2"/>
        <v>5.6601261811199999</v>
      </c>
      <c r="U24" s="847">
        <f t="shared" si="2"/>
        <v>0</v>
      </c>
      <c r="V24" s="847">
        <f t="shared" si="2"/>
        <v>0.53886096911999992</v>
      </c>
      <c r="W24" s="847">
        <f t="shared" si="2"/>
        <v>5.121265212</v>
      </c>
      <c r="X24" s="847">
        <f t="shared" si="2"/>
        <v>0</v>
      </c>
      <c r="Y24" s="847">
        <f t="shared" si="2"/>
        <v>0</v>
      </c>
      <c r="Z24" s="847">
        <f t="shared" si="2"/>
        <v>0</v>
      </c>
      <c r="AA24" s="847">
        <f t="shared" si="2"/>
        <v>0</v>
      </c>
      <c r="AB24" s="847">
        <f t="shared" si="2"/>
        <v>0</v>
      </c>
      <c r="AC24" s="847">
        <f t="shared" si="2"/>
        <v>0</v>
      </c>
      <c r="AD24" s="847">
        <f t="shared" si="2"/>
        <v>111.43333390833334</v>
      </c>
      <c r="AE24" s="847">
        <f t="shared" si="2"/>
        <v>14.157942733119999</v>
      </c>
      <c r="AF24" s="847">
        <f t="shared" si="2"/>
        <v>0</v>
      </c>
      <c r="AG24" s="847">
        <f t="shared" si="2"/>
        <v>1.4832042731199999</v>
      </c>
      <c r="AH24" s="847">
        <f t="shared" si="2"/>
        <v>12.67473846</v>
      </c>
      <c r="AI24" s="847">
        <f t="shared" si="2"/>
        <v>0</v>
      </c>
      <c r="AJ24" s="847">
        <f t="shared" si="2"/>
        <v>4.4100187100000001</v>
      </c>
      <c r="AK24" s="847">
        <f t="shared" si="2"/>
        <v>0</v>
      </c>
      <c r="AL24" s="847">
        <f t="shared" si="2"/>
        <v>0.39146243000000003</v>
      </c>
      <c r="AM24" s="847">
        <f t="shared" si="2"/>
        <v>4.0185562800000003</v>
      </c>
      <c r="AN24" s="847">
        <f t="shared" si="2"/>
        <v>0</v>
      </c>
      <c r="AO24" s="847">
        <f t="shared" si="2"/>
        <v>4.9708259300000002</v>
      </c>
      <c r="AP24" s="847">
        <f t="shared" si="2"/>
        <v>0</v>
      </c>
      <c r="AQ24" s="847">
        <f t="shared" si="2"/>
        <v>0.58236475999999993</v>
      </c>
      <c r="AR24" s="847">
        <f t="shared" si="2"/>
        <v>4.3884611700000002</v>
      </c>
      <c r="AS24" s="847">
        <f t="shared" si="2"/>
        <v>0</v>
      </c>
      <c r="AT24" s="847">
        <f t="shared" si="2"/>
        <v>4.7770980931199993</v>
      </c>
      <c r="AU24" s="847">
        <f t="shared" si="2"/>
        <v>0</v>
      </c>
      <c r="AV24" s="847">
        <f t="shared" si="2"/>
        <v>0.50937708311999996</v>
      </c>
      <c r="AW24" s="847">
        <f t="shared" si="2"/>
        <v>4.2677210099999998</v>
      </c>
      <c r="AX24" s="847">
        <f t="shared" si="2"/>
        <v>0</v>
      </c>
      <c r="AY24" s="847">
        <f t="shared" si="2"/>
        <v>0</v>
      </c>
      <c r="AZ24" s="847">
        <f t="shared" si="2"/>
        <v>0</v>
      </c>
      <c r="BA24" s="847">
        <f t="shared" si="2"/>
        <v>0</v>
      </c>
      <c r="BB24" s="847">
        <f t="shared" si="2"/>
        <v>0</v>
      </c>
      <c r="BC24" s="847">
        <f t="shared" si="2"/>
        <v>0</v>
      </c>
      <c r="BD24" s="372" t="e">
        <f>SUM(#REF!,#REF!,#REF!,#REF!,#REF!)</f>
        <v>#REF!</v>
      </c>
      <c r="BE24" s="372" t="e">
        <f>SUM(#REF!,#REF!,#REF!,#REF!,#REF!)</f>
        <v>#REF!</v>
      </c>
    </row>
    <row r="25" spans="1:57" ht="63" x14ac:dyDescent="0.2">
      <c r="A25" s="449" t="s">
        <v>609</v>
      </c>
      <c r="B25" s="597" t="s">
        <v>610</v>
      </c>
      <c r="C25" s="449" t="s">
        <v>747</v>
      </c>
      <c r="D25" s="847">
        <f t="shared" ref="D25:BC25" si="3">SUM(D72)</f>
        <v>0</v>
      </c>
      <c r="E25" s="847">
        <f t="shared" si="3"/>
        <v>0</v>
      </c>
      <c r="F25" s="847">
        <f t="shared" si="3"/>
        <v>0</v>
      </c>
      <c r="G25" s="847">
        <f t="shared" si="3"/>
        <v>0</v>
      </c>
      <c r="H25" s="847">
        <f t="shared" si="3"/>
        <v>0</v>
      </c>
      <c r="I25" s="847">
        <f t="shared" si="3"/>
        <v>0</v>
      </c>
      <c r="J25" s="847">
        <f t="shared" si="3"/>
        <v>0</v>
      </c>
      <c r="K25" s="847">
        <f t="shared" si="3"/>
        <v>0</v>
      </c>
      <c r="L25" s="847">
        <f t="shared" si="3"/>
        <v>0</v>
      </c>
      <c r="M25" s="847">
        <f t="shared" si="3"/>
        <v>0</v>
      </c>
      <c r="N25" s="847">
        <f t="shared" si="3"/>
        <v>0</v>
      </c>
      <c r="O25" s="847">
        <f t="shared" si="3"/>
        <v>0</v>
      </c>
      <c r="P25" s="847">
        <f t="shared" si="3"/>
        <v>0</v>
      </c>
      <c r="Q25" s="847">
        <f t="shared" si="3"/>
        <v>0</v>
      </c>
      <c r="R25" s="847">
        <f t="shared" si="3"/>
        <v>0</v>
      </c>
      <c r="S25" s="847">
        <f t="shared" si="3"/>
        <v>0</v>
      </c>
      <c r="T25" s="847">
        <f t="shared" si="3"/>
        <v>0</v>
      </c>
      <c r="U25" s="847">
        <f t="shared" si="3"/>
        <v>0</v>
      </c>
      <c r="V25" s="847">
        <f t="shared" si="3"/>
        <v>0</v>
      </c>
      <c r="W25" s="847">
        <f t="shared" si="3"/>
        <v>0</v>
      </c>
      <c r="X25" s="847">
        <f t="shared" si="3"/>
        <v>0</v>
      </c>
      <c r="Y25" s="847">
        <f t="shared" si="3"/>
        <v>0</v>
      </c>
      <c r="Z25" s="847">
        <f t="shared" si="3"/>
        <v>0</v>
      </c>
      <c r="AA25" s="847">
        <f t="shared" si="3"/>
        <v>0</v>
      </c>
      <c r="AB25" s="847">
        <f t="shared" si="3"/>
        <v>0</v>
      </c>
      <c r="AC25" s="847">
        <f t="shared" si="3"/>
        <v>0</v>
      </c>
      <c r="AD25" s="847">
        <f t="shared" si="3"/>
        <v>0</v>
      </c>
      <c r="AE25" s="847">
        <f t="shared" si="3"/>
        <v>0</v>
      </c>
      <c r="AF25" s="847">
        <f t="shared" si="3"/>
        <v>0</v>
      </c>
      <c r="AG25" s="847">
        <f t="shared" si="3"/>
        <v>0</v>
      </c>
      <c r="AH25" s="847">
        <f t="shared" si="3"/>
        <v>0</v>
      </c>
      <c r="AI25" s="847">
        <f t="shared" si="3"/>
        <v>0</v>
      </c>
      <c r="AJ25" s="847">
        <f t="shared" si="3"/>
        <v>0</v>
      </c>
      <c r="AK25" s="847">
        <f t="shared" si="3"/>
        <v>0</v>
      </c>
      <c r="AL25" s="847">
        <f t="shared" si="3"/>
        <v>0</v>
      </c>
      <c r="AM25" s="847">
        <f t="shared" si="3"/>
        <v>0</v>
      </c>
      <c r="AN25" s="847">
        <f t="shared" si="3"/>
        <v>0</v>
      </c>
      <c r="AO25" s="847">
        <f t="shared" si="3"/>
        <v>0</v>
      </c>
      <c r="AP25" s="847">
        <f t="shared" si="3"/>
        <v>0</v>
      </c>
      <c r="AQ25" s="847">
        <f t="shared" si="3"/>
        <v>0</v>
      </c>
      <c r="AR25" s="847">
        <f t="shared" si="3"/>
        <v>0</v>
      </c>
      <c r="AS25" s="847">
        <f t="shared" si="3"/>
        <v>0</v>
      </c>
      <c r="AT25" s="847">
        <f t="shared" si="3"/>
        <v>0</v>
      </c>
      <c r="AU25" s="847">
        <f t="shared" si="3"/>
        <v>0</v>
      </c>
      <c r="AV25" s="847">
        <f t="shared" si="3"/>
        <v>0</v>
      </c>
      <c r="AW25" s="847">
        <f t="shared" si="3"/>
        <v>0</v>
      </c>
      <c r="AX25" s="847">
        <f t="shared" si="3"/>
        <v>0</v>
      </c>
      <c r="AY25" s="847">
        <f t="shared" si="3"/>
        <v>0</v>
      </c>
      <c r="AZ25" s="847">
        <f t="shared" si="3"/>
        <v>0</v>
      </c>
      <c r="BA25" s="847">
        <f t="shared" si="3"/>
        <v>0</v>
      </c>
      <c r="BB25" s="847">
        <f t="shared" si="3"/>
        <v>0</v>
      </c>
      <c r="BC25" s="847">
        <f t="shared" si="3"/>
        <v>0</v>
      </c>
      <c r="BD25" s="372" t="e">
        <f>SUM(#REF!,#REF!,#REF!,#REF!,#REF!)</f>
        <v>#REF!</v>
      </c>
      <c r="BE25" s="372" t="e">
        <f>SUM(#REF!,#REF!,#REF!,#REF!,#REF!)</f>
        <v>#REF!</v>
      </c>
    </row>
    <row r="26" spans="1:57" ht="31.5" x14ac:dyDescent="0.2">
      <c r="A26" s="449" t="s">
        <v>611</v>
      </c>
      <c r="B26" s="597" t="s">
        <v>687</v>
      </c>
      <c r="C26" s="449" t="s">
        <v>747</v>
      </c>
      <c r="D26" s="847">
        <f t="shared" ref="D26:BC26" si="4">SUM(D75)</f>
        <v>56.439102520000006</v>
      </c>
      <c r="E26" s="847">
        <f t="shared" si="4"/>
        <v>29.964589949999997</v>
      </c>
      <c r="F26" s="847">
        <f t="shared" si="4"/>
        <v>1.8634589999999998</v>
      </c>
      <c r="G26" s="847">
        <f t="shared" si="4"/>
        <v>25.332122633999997</v>
      </c>
      <c r="H26" s="847">
        <f t="shared" si="4"/>
        <v>2.7690083160000003</v>
      </c>
      <c r="I26" s="847">
        <f t="shared" si="4"/>
        <v>0</v>
      </c>
      <c r="J26" s="847">
        <f t="shared" si="4"/>
        <v>5.2664979660000002</v>
      </c>
      <c r="K26" s="847">
        <f t="shared" si="4"/>
        <v>0.4655999999999999</v>
      </c>
      <c r="L26" s="847">
        <f t="shared" si="4"/>
        <v>4.2556957500000001</v>
      </c>
      <c r="M26" s="847">
        <f t="shared" si="4"/>
        <v>0.54520221600000007</v>
      </c>
      <c r="N26" s="847">
        <f t="shared" si="4"/>
        <v>0</v>
      </c>
      <c r="O26" s="847">
        <f t="shared" si="4"/>
        <v>7.1736410259999976</v>
      </c>
      <c r="P26" s="847">
        <f t="shared" si="4"/>
        <v>0.62395899999999982</v>
      </c>
      <c r="Q26" s="847">
        <f t="shared" si="4"/>
        <v>5.4323988899999973</v>
      </c>
      <c r="R26" s="847">
        <f t="shared" si="4"/>
        <v>1.117283136</v>
      </c>
      <c r="S26" s="847">
        <f t="shared" si="4"/>
        <v>0</v>
      </c>
      <c r="T26" s="847">
        <f t="shared" si="4"/>
        <v>17.524450957999999</v>
      </c>
      <c r="U26" s="847">
        <f t="shared" si="4"/>
        <v>0.77390000000000003</v>
      </c>
      <c r="V26" s="847">
        <f t="shared" si="4"/>
        <v>15.644027994</v>
      </c>
      <c r="W26" s="847">
        <f t="shared" si="4"/>
        <v>1.1065229640000003</v>
      </c>
      <c r="X26" s="847">
        <f t="shared" si="4"/>
        <v>0</v>
      </c>
      <c r="Y26" s="847">
        <f t="shared" si="4"/>
        <v>0</v>
      </c>
      <c r="Z26" s="847">
        <f t="shared" si="4"/>
        <v>0</v>
      </c>
      <c r="AA26" s="847">
        <f t="shared" si="4"/>
        <v>0</v>
      </c>
      <c r="AB26" s="847">
        <f t="shared" si="4"/>
        <v>0</v>
      </c>
      <c r="AC26" s="847">
        <f t="shared" si="4"/>
        <v>0</v>
      </c>
      <c r="AD26" s="847">
        <f t="shared" si="4"/>
        <v>47.032585433333338</v>
      </c>
      <c r="AE26" s="847">
        <f t="shared" si="4"/>
        <v>25.503658059999999</v>
      </c>
      <c r="AF26" s="847">
        <f t="shared" si="4"/>
        <v>1.9050589999999996</v>
      </c>
      <c r="AG26" s="847">
        <f t="shared" si="4"/>
        <v>21.277910680000002</v>
      </c>
      <c r="AH26" s="847">
        <f t="shared" si="4"/>
        <v>2.32068838</v>
      </c>
      <c r="AI26" s="847">
        <f t="shared" si="4"/>
        <v>0</v>
      </c>
      <c r="AJ26" s="847">
        <f t="shared" si="4"/>
        <v>4.5084962400000004</v>
      </c>
      <c r="AK26" s="847">
        <f t="shared" si="4"/>
        <v>0.4655999999999999</v>
      </c>
      <c r="AL26" s="847">
        <f t="shared" si="4"/>
        <v>3.5885610600000004</v>
      </c>
      <c r="AM26" s="847">
        <f t="shared" si="4"/>
        <v>0.45433518000000006</v>
      </c>
      <c r="AN26" s="847">
        <f t="shared" si="4"/>
        <v>0</v>
      </c>
      <c r="AO26" s="847">
        <f t="shared" si="4"/>
        <v>6.1447849099999994</v>
      </c>
      <c r="AP26" s="847">
        <f t="shared" si="4"/>
        <v>0.62395899999999982</v>
      </c>
      <c r="AQ26" s="847">
        <f t="shared" si="4"/>
        <v>4.5897566299999992</v>
      </c>
      <c r="AR26" s="847">
        <f t="shared" si="4"/>
        <v>0.93106928000000011</v>
      </c>
      <c r="AS26" s="847">
        <f t="shared" si="4"/>
        <v>0</v>
      </c>
      <c r="AT26" s="847">
        <f t="shared" si="4"/>
        <v>14.850376910000001</v>
      </c>
      <c r="AU26" s="847">
        <f t="shared" si="4"/>
        <v>0.8155</v>
      </c>
      <c r="AV26" s="847">
        <f t="shared" si="4"/>
        <v>13.099592990000001</v>
      </c>
      <c r="AW26" s="847">
        <f t="shared" si="4"/>
        <v>0.93528391999999994</v>
      </c>
      <c r="AX26" s="847">
        <f t="shared" si="4"/>
        <v>0</v>
      </c>
      <c r="AY26" s="847">
        <f t="shared" si="4"/>
        <v>0</v>
      </c>
      <c r="AZ26" s="847">
        <f t="shared" si="4"/>
        <v>0</v>
      </c>
      <c r="BA26" s="847">
        <f t="shared" si="4"/>
        <v>0</v>
      </c>
      <c r="BB26" s="847">
        <f t="shared" si="4"/>
        <v>0</v>
      </c>
      <c r="BC26" s="847">
        <f t="shared" si="4"/>
        <v>0</v>
      </c>
      <c r="BD26" s="372" t="e">
        <f>SUM(#REF!,#REF!,#REF!,#REF!,#REF!)</f>
        <v>#REF!</v>
      </c>
      <c r="BE26" s="372" t="e">
        <f>SUM(#REF!,#REF!,#REF!,#REF!,#REF!)</f>
        <v>#REF!</v>
      </c>
    </row>
    <row r="27" spans="1:57" ht="47.25" x14ac:dyDescent="0.2">
      <c r="A27" s="449" t="s">
        <v>613</v>
      </c>
      <c r="B27" s="597" t="s">
        <v>614</v>
      </c>
      <c r="C27" s="449" t="s">
        <v>747</v>
      </c>
      <c r="D27" s="847">
        <f t="shared" ref="D27:S28" si="5">SUM(D79)</f>
        <v>0</v>
      </c>
      <c r="E27" s="847">
        <f t="shared" si="5"/>
        <v>0</v>
      </c>
      <c r="F27" s="847">
        <f t="shared" si="5"/>
        <v>0</v>
      </c>
      <c r="G27" s="847">
        <f t="shared" si="5"/>
        <v>0</v>
      </c>
      <c r="H27" s="847">
        <f t="shared" si="5"/>
        <v>0</v>
      </c>
      <c r="I27" s="847">
        <f t="shared" si="5"/>
        <v>0</v>
      </c>
      <c r="J27" s="847">
        <f t="shared" si="5"/>
        <v>0</v>
      </c>
      <c r="K27" s="847">
        <f t="shared" si="5"/>
        <v>0</v>
      </c>
      <c r="L27" s="847">
        <f t="shared" si="5"/>
        <v>0</v>
      </c>
      <c r="M27" s="847">
        <f t="shared" si="5"/>
        <v>0</v>
      </c>
      <c r="N27" s="847">
        <f t="shared" si="5"/>
        <v>0</v>
      </c>
      <c r="O27" s="847">
        <f t="shared" si="5"/>
        <v>0</v>
      </c>
      <c r="P27" s="847">
        <f t="shared" si="5"/>
        <v>0</v>
      </c>
      <c r="Q27" s="847">
        <f t="shared" si="5"/>
        <v>0</v>
      </c>
      <c r="R27" s="847">
        <f t="shared" si="5"/>
        <v>0</v>
      </c>
      <c r="S27" s="847">
        <f t="shared" si="5"/>
        <v>0</v>
      </c>
      <c r="T27" s="847">
        <f t="shared" ref="E27:BC28" si="6">SUM(T79)</f>
        <v>0</v>
      </c>
      <c r="U27" s="847">
        <f t="shared" si="6"/>
        <v>0</v>
      </c>
      <c r="V27" s="847">
        <f t="shared" si="6"/>
        <v>0</v>
      </c>
      <c r="W27" s="847">
        <f t="shared" si="6"/>
        <v>0</v>
      </c>
      <c r="X27" s="847">
        <f t="shared" si="6"/>
        <v>0</v>
      </c>
      <c r="Y27" s="847">
        <f t="shared" si="6"/>
        <v>0</v>
      </c>
      <c r="Z27" s="847">
        <f t="shared" si="6"/>
        <v>0</v>
      </c>
      <c r="AA27" s="847">
        <f t="shared" si="6"/>
        <v>0</v>
      </c>
      <c r="AB27" s="847">
        <f t="shared" si="6"/>
        <v>0</v>
      </c>
      <c r="AC27" s="847">
        <f t="shared" si="6"/>
        <v>0</v>
      </c>
      <c r="AD27" s="847">
        <f t="shared" si="6"/>
        <v>0</v>
      </c>
      <c r="AE27" s="847">
        <f t="shared" si="6"/>
        <v>0</v>
      </c>
      <c r="AF27" s="847">
        <f t="shared" si="6"/>
        <v>0</v>
      </c>
      <c r="AG27" s="847">
        <f t="shared" si="6"/>
        <v>0</v>
      </c>
      <c r="AH27" s="847">
        <f t="shared" si="6"/>
        <v>0</v>
      </c>
      <c r="AI27" s="847">
        <f t="shared" si="6"/>
        <v>0</v>
      </c>
      <c r="AJ27" s="847">
        <f t="shared" si="6"/>
        <v>0</v>
      </c>
      <c r="AK27" s="847">
        <f t="shared" si="6"/>
        <v>0</v>
      </c>
      <c r="AL27" s="847">
        <f t="shared" si="6"/>
        <v>0</v>
      </c>
      <c r="AM27" s="847">
        <f t="shared" si="6"/>
        <v>0</v>
      </c>
      <c r="AN27" s="847">
        <f t="shared" si="6"/>
        <v>0</v>
      </c>
      <c r="AO27" s="847">
        <f t="shared" si="6"/>
        <v>0</v>
      </c>
      <c r="AP27" s="847">
        <f t="shared" si="6"/>
        <v>0</v>
      </c>
      <c r="AQ27" s="847">
        <f t="shared" si="6"/>
        <v>0</v>
      </c>
      <c r="AR27" s="847">
        <f t="shared" si="6"/>
        <v>0</v>
      </c>
      <c r="AS27" s="847">
        <f t="shared" si="6"/>
        <v>0</v>
      </c>
      <c r="AT27" s="847">
        <f t="shared" si="6"/>
        <v>0</v>
      </c>
      <c r="AU27" s="847">
        <f t="shared" si="6"/>
        <v>0</v>
      </c>
      <c r="AV27" s="847">
        <f t="shared" si="6"/>
        <v>0</v>
      </c>
      <c r="AW27" s="847">
        <f t="shared" si="6"/>
        <v>0</v>
      </c>
      <c r="AX27" s="847">
        <f t="shared" si="6"/>
        <v>0</v>
      </c>
      <c r="AY27" s="847">
        <f t="shared" si="6"/>
        <v>0</v>
      </c>
      <c r="AZ27" s="847">
        <f t="shared" si="6"/>
        <v>0</v>
      </c>
      <c r="BA27" s="847">
        <f t="shared" si="6"/>
        <v>0</v>
      </c>
      <c r="BB27" s="847">
        <f t="shared" si="6"/>
        <v>0</v>
      </c>
      <c r="BC27" s="847">
        <f t="shared" si="6"/>
        <v>0</v>
      </c>
      <c r="BD27" s="372" t="e">
        <f>SUM(#REF!,#REF!,#REF!,#REF!,#REF!)</f>
        <v>#REF!</v>
      </c>
      <c r="BE27" s="372" t="e">
        <f>SUM(#REF!,#REF!,#REF!,#REF!,#REF!)</f>
        <v>#REF!</v>
      </c>
    </row>
    <row r="28" spans="1:57" ht="15.75" x14ac:dyDescent="0.2">
      <c r="A28" s="449" t="s">
        <v>615</v>
      </c>
      <c r="B28" s="597" t="s">
        <v>616</v>
      </c>
      <c r="C28" s="449" t="s">
        <v>747</v>
      </c>
      <c r="D28" s="847">
        <f t="shared" si="5"/>
        <v>16.69546274</v>
      </c>
      <c r="E28" s="847">
        <f t="shared" si="6"/>
        <v>36.003850470000003</v>
      </c>
      <c r="F28" s="847">
        <f t="shared" si="6"/>
        <v>1.014999996</v>
      </c>
      <c r="G28" s="847">
        <f t="shared" si="6"/>
        <v>4.7784354499999999</v>
      </c>
      <c r="H28" s="847">
        <f t="shared" si="6"/>
        <v>4.7905457399999998</v>
      </c>
      <c r="I28" s="847">
        <f t="shared" si="6"/>
        <v>25.419869284000004</v>
      </c>
      <c r="J28" s="847">
        <f t="shared" si="6"/>
        <v>0.70750000000000002</v>
      </c>
      <c r="K28" s="847">
        <f t="shared" si="6"/>
        <v>0.6</v>
      </c>
      <c r="L28" s="847">
        <f t="shared" si="6"/>
        <v>0</v>
      </c>
      <c r="M28" s="847">
        <f t="shared" si="6"/>
        <v>0</v>
      </c>
      <c r="N28" s="847">
        <f t="shared" si="6"/>
        <v>0.1075</v>
      </c>
      <c r="O28" s="847">
        <f t="shared" si="6"/>
        <v>12.927636487999997</v>
      </c>
      <c r="P28" s="847">
        <f t="shared" si="6"/>
        <v>0.41499999599999998</v>
      </c>
      <c r="Q28" s="847">
        <f t="shared" si="6"/>
        <v>4.2799351799999998</v>
      </c>
      <c r="R28" s="847">
        <f t="shared" si="6"/>
        <v>2.3468320199999999</v>
      </c>
      <c r="S28" s="847">
        <f t="shared" si="6"/>
        <v>5.8858692919999998</v>
      </c>
      <c r="T28" s="847">
        <f t="shared" si="6"/>
        <v>22.368713981999999</v>
      </c>
      <c r="U28" s="847">
        <f t="shared" si="6"/>
        <v>0</v>
      </c>
      <c r="V28" s="847">
        <f t="shared" si="6"/>
        <v>0.49850026999999997</v>
      </c>
      <c r="W28" s="847">
        <f t="shared" si="6"/>
        <v>2.4437137199999999</v>
      </c>
      <c r="X28" s="847">
        <f t="shared" si="6"/>
        <v>19.426499992</v>
      </c>
      <c r="Y28" s="847">
        <f t="shared" si="6"/>
        <v>0</v>
      </c>
      <c r="Z28" s="847">
        <f t="shared" si="6"/>
        <v>0</v>
      </c>
      <c r="AA28" s="847">
        <f t="shared" si="6"/>
        <v>0</v>
      </c>
      <c r="AB28" s="847">
        <f t="shared" si="6"/>
        <v>0</v>
      </c>
      <c r="AC28" s="847">
        <f t="shared" si="6"/>
        <v>0</v>
      </c>
      <c r="AD28" s="847">
        <f t="shared" si="6"/>
        <v>13.912885616666669</v>
      </c>
      <c r="AE28" s="847">
        <f t="shared" si="6"/>
        <v>30.652624629999998</v>
      </c>
      <c r="AF28" s="847">
        <f t="shared" si="6"/>
        <v>0.84583333000000005</v>
      </c>
      <c r="AG28" s="847">
        <f t="shared" si="6"/>
        <v>4.2907787800000001</v>
      </c>
      <c r="AH28" s="847">
        <f t="shared" si="6"/>
        <v>3.99212145</v>
      </c>
      <c r="AI28" s="847">
        <f t="shared" si="6"/>
        <v>21.523891070000001</v>
      </c>
      <c r="AJ28" s="847">
        <f t="shared" si="6"/>
        <v>0.60750000000000004</v>
      </c>
      <c r="AK28" s="847">
        <f t="shared" si="6"/>
        <v>0.5</v>
      </c>
      <c r="AL28" s="847">
        <f t="shared" si="6"/>
        <v>0</v>
      </c>
      <c r="AM28" s="847">
        <f t="shared" si="6"/>
        <v>0</v>
      </c>
      <c r="AN28" s="847">
        <f t="shared" si="6"/>
        <v>0.1075</v>
      </c>
      <c r="AO28" s="847">
        <f t="shared" si="6"/>
        <v>11.142041639999999</v>
      </c>
      <c r="AP28" s="847">
        <f t="shared" si="6"/>
        <v>0.34583332999999999</v>
      </c>
      <c r="AQ28" s="847">
        <f t="shared" si="6"/>
        <v>3.7922905500000001</v>
      </c>
      <c r="AR28" s="847">
        <f t="shared" si="6"/>
        <v>1.95569335</v>
      </c>
      <c r="AS28" s="847">
        <f t="shared" si="6"/>
        <v>5.0482244100000004</v>
      </c>
      <c r="AT28" s="847">
        <f t="shared" si="6"/>
        <v>18.903082989999998</v>
      </c>
      <c r="AU28" s="847">
        <f t="shared" si="6"/>
        <v>0</v>
      </c>
      <c r="AV28" s="847">
        <f t="shared" si="6"/>
        <v>0.49848822999999998</v>
      </c>
      <c r="AW28" s="847">
        <f t="shared" si="6"/>
        <v>2.0364280999999997</v>
      </c>
      <c r="AX28" s="847">
        <f t="shared" si="6"/>
        <v>16.36816666</v>
      </c>
      <c r="AY28" s="847">
        <f t="shared" si="6"/>
        <v>0</v>
      </c>
      <c r="AZ28" s="847">
        <f t="shared" si="6"/>
        <v>0</v>
      </c>
      <c r="BA28" s="847">
        <f t="shared" si="6"/>
        <v>0</v>
      </c>
      <c r="BB28" s="847">
        <f t="shared" si="6"/>
        <v>0</v>
      </c>
      <c r="BC28" s="847">
        <f t="shared" si="6"/>
        <v>0</v>
      </c>
      <c r="BD28" s="372" t="e">
        <f>SUM(#REF!,#REF!,#REF!,#REF!,#REF!)</f>
        <v>#REF!</v>
      </c>
      <c r="BE28" s="372" t="e">
        <f>SUM(#REF!,#REF!,#REF!,#REF!,#REF!)</f>
        <v>#REF!</v>
      </c>
    </row>
    <row r="29" spans="1:57" ht="31.5" x14ac:dyDescent="0.2">
      <c r="A29" s="449" t="s">
        <v>494</v>
      </c>
      <c r="B29" s="597" t="s">
        <v>617</v>
      </c>
      <c r="C29" s="449" t="s">
        <v>747</v>
      </c>
      <c r="D29" s="847">
        <f t="shared" ref="D29:BC29" si="7">SUM(D30,D34,D37,D44)</f>
        <v>0</v>
      </c>
      <c r="E29" s="847">
        <f t="shared" si="7"/>
        <v>0</v>
      </c>
      <c r="F29" s="847">
        <f t="shared" si="7"/>
        <v>0</v>
      </c>
      <c r="G29" s="847">
        <f t="shared" si="7"/>
        <v>0</v>
      </c>
      <c r="H29" s="847">
        <f t="shared" si="7"/>
        <v>0</v>
      </c>
      <c r="I29" s="847">
        <f t="shared" si="7"/>
        <v>0</v>
      </c>
      <c r="J29" s="847">
        <f t="shared" si="7"/>
        <v>0</v>
      </c>
      <c r="K29" s="847">
        <f t="shared" si="7"/>
        <v>0</v>
      </c>
      <c r="L29" s="847">
        <f t="shared" si="7"/>
        <v>0</v>
      </c>
      <c r="M29" s="847">
        <f t="shared" si="7"/>
        <v>0</v>
      </c>
      <c r="N29" s="847">
        <f t="shared" si="7"/>
        <v>0</v>
      </c>
      <c r="O29" s="847">
        <f t="shared" si="7"/>
        <v>0</v>
      </c>
      <c r="P29" s="847">
        <f t="shared" si="7"/>
        <v>0</v>
      </c>
      <c r="Q29" s="847">
        <f t="shared" si="7"/>
        <v>0</v>
      </c>
      <c r="R29" s="847">
        <f t="shared" si="7"/>
        <v>0</v>
      </c>
      <c r="S29" s="847">
        <f t="shared" si="7"/>
        <v>0</v>
      </c>
      <c r="T29" s="847">
        <f t="shared" si="7"/>
        <v>0</v>
      </c>
      <c r="U29" s="847">
        <f t="shared" si="7"/>
        <v>0</v>
      </c>
      <c r="V29" s="847">
        <f t="shared" si="7"/>
        <v>0</v>
      </c>
      <c r="W29" s="847">
        <f t="shared" si="7"/>
        <v>0</v>
      </c>
      <c r="X29" s="847">
        <f t="shared" si="7"/>
        <v>0</v>
      </c>
      <c r="Y29" s="847">
        <f t="shared" si="7"/>
        <v>0</v>
      </c>
      <c r="Z29" s="847">
        <f t="shared" si="7"/>
        <v>0</v>
      </c>
      <c r="AA29" s="847">
        <f t="shared" si="7"/>
        <v>0</v>
      </c>
      <c r="AB29" s="847">
        <f t="shared" si="7"/>
        <v>0</v>
      </c>
      <c r="AC29" s="847">
        <f t="shared" si="7"/>
        <v>0</v>
      </c>
      <c r="AD29" s="847">
        <f t="shared" si="7"/>
        <v>0</v>
      </c>
      <c r="AE29" s="847">
        <f t="shared" si="7"/>
        <v>0</v>
      </c>
      <c r="AF29" s="847">
        <f t="shared" si="7"/>
        <v>0</v>
      </c>
      <c r="AG29" s="847">
        <f t="shared" si="7"/>
        <v>0</v>
      </c>
      <c r="AH29" s="847">
        <f t="shared" si="7"/>
        <v>0</v>
      </c>
      <c r="AI29" s="847">
        <f t="shared" si="7"/>
        <v>0</v>
      </c>
      <c r="AJ29" s="847">
        <f t="shared" si="7"/>
        <v>0</v>
      </c>
      <c r="AK29" s="847">
        <f t="shared" si="7"/>
        <v>0</v>
      </c>
      <c r="AL29" s="847">
        <f t="shared" si="7"/>
        <v>0</v>
      </c>
      <c r="AM29" s="847">
        <f t="shared" si="7"/>
        <v>0</v>
      </c>
      <c r="AN29" s="847">
        <f t="shared" si="7"/>
        <v>0</v>
      </c>
      <c r="AO29" s="847">
        <f t="shared" si="7"/>
        <v>0</v>
      </c>
      <c r="AP29" s="847">
        <f t="shared" si="7"/>
        <v>0</v>
      </c>
      <c r="AQ29" s="847">
        <f t="shared" si="7"/>
        <v>0</v>
      </c>
      <c r="AR29" s="847">
        <f t="shared" si="7"/>
        <v>0</v>
      </c>
      <c r="AS29" s="847">
        <f t="shared" si="7"/>
        <v>0</v>
      </c>
      <c r="AT29" s="847">
        <f t="shared" si="7"/>
        <v>0</v>
      </c>
      <c r="AU29" s="847">
        <f t="shared" si="7"/>
        <v>0</v>
      </c>
      <c r="AV29" s="847">
        <f t="shared" si="7"/>
        <v>0</v>
      </c>
      <c r="AW29" s="847">
        <f t="shared" si="7"/>
        <v>0</v>
      </c>
      <c r="AX29" s="847">
        <f t="shared" si="7"/>
        <v>0</v>
      </c>
      <c r="AY29" s="847">
        <f t="shared" si="7"/>
        <v>0</v>
      </c>
      <c r="AZ29" s="847">
        <f t="shared" si="7"/>
        <v>0</v>
      </c>
      <c r="BA29" s="847">
        <f t="shared" si="7"/>
        <v>0</v>
      </c>
      <c r="BB29" s="847">
        <f t="shared" si="7"/>
        <v>0</v>
      </c>
      <c r="BC29" s="847">
        <f t="shared" si="7"/>
        <v>0</v>
      </c>
      <c r="BD29" s="372" t="e">
        <f>SUM(#REF!,#REF!,#REF!,#REF!,#REF!)</f>
        <v>#REF!</v>
      </c>
      <c r="BE29" s="372" t="e">
        <f>SUM(#REF!,#REF!,#REF!,#REF!,#REF!)</f>
        <v>#REF!</v>
      </c>
    </row>
    <row r="30" spans="1:57" ht="47.25" x14ac:dyDescent="0.2">
      <c r="A30" s="449" t="s">
        <v>496</v>
      </c>
      <c r="B30" s="597" t="s">
        <v>618</v>
      </c>
      <c r="C30" s="449" t="s">
        <v>747</v>
      </c>
      <c r="D30" s="847">
        <f t="shared" ref="D30:BC30" si="8">SUM(D31:D33)</f>
        <v>0</v>
      </c>
      <c r="E30" s="847">
        <f t="shared" si="8"/>
        <v>0</v>
      </c>
      <c r="F30" s="847">
        <f t="shared" si="8"/>
        <v>0</v>
      </c>
      <c r="G30" s="847">
        <f t="shared" si="8"/>
        <v>0</v>
      </c>
      <c r="H30" s="847">
        <f t="shared" si="8"/>
        <v>0</v>
      </c>
      <c r="I30" s="847">
        <f t="shared" si="8"/>
        <v>0</v>
      </c>
      <c r="J30" s="847">
        <f t="shared" si="8"/>
        <v>0</v>
      </c>
      <c r="K30" s="847">
        <f t="shared" si="8"/>
        <v>0</v>
      </c>
      <c r="L30" s="847">
        <f t="shared" si="8"/>
        <v>0</v>
      </c>
      <c r="M30" s="847">
        <f t="shared" si="8"/>
        <v>0</v>
      </c>
      <c r="N30" s="847">
        <f t="shared" si="8"/>
        <v>0</v>
      </c>
      <c r="O30" s="847">
        <f t="shared" si="8"/>
        <v>0</v>
      </c>
      <c r="P30" s="847">
        <f t="shared" si="8"/>
        <v>0</v>
      </c>
      <c r="Q30" s="847">
        <f t="shared" si="8"/>
        <v>0</v>
      </c>
      <c r="R30" s="847">
        <f t="shared" si="8"/>
        <v>0</v>
      </c>
      <c r="S30" s="847">
        <f t="shared" si="8"/>
        <v>0</v>
      </c>
      <c r="T30" s="847">
        <f t="shared" si="8"/>
        <v>0</v>
      </c>
      <c r="U30" s="847">
        <f t="shared" si="8"/>
        <v>0</v>
      </c>
      <c r="V30" s="847">
        <f t="shared" si="8"/>
        <v>0</v>
      </c>
      <c r="W30" s="847">
        <f t="shared" si="8"/>
        <v>0</v>
      </c>
      <c r="X30" s="847">
        <f t="shared" si="8"/>
        <v>0</v>
      </c>
      <c r="Y30" s="847">
        <f t="shared" si="8"/>
        <v>0</v>
      </c>
      <c r="Z30" s="847">
        <f t="shared" si="8"/>
        <v>0</v>
      </c>
      <c r="AA30" s="847">
        <f t="shared" si="8"/>
        <v>0</v>
      </c>
      <c r="AB30" s="847">
        <f t="shared" si="8"/>
        <v>0</v>
      </c>
      <c r="AC30" s="847">
        <f t="shared" si="8"/>
        <v>0</v>
      </c>
      <c r="AD30" s="847">
        <f t="shared" si="8"/>
        <v>0</v>
      </c>
      <c r="AE30" s="847">
        <f t="shared" si="8"/>
        <v>0</v>
      </c>
      <c r="AF30" s="847">
        <f t="shared" si="8"/>
        <v>0</v>
      </c>
      <c r="AG30" s="847">
        <f t="shared" si="8"/>
        <v>0</v>
      </c>
      <c r="AH30" s="847">
        <f t="shared" si="8"/>
        <v>0</v>
      </c>
      <c r="AI30" s="847">
        <f t="shared" si="8"/>
        <v>0</v>
      </c>
      <c r="AJ30" s="847">
        <f t="shared" si="8"/>
        <v>0</v>
      </c>
      <c r="AK30" s="847">
        <f t="shared" si="8"/>
        <v>0</v>
      </c>
      <c r="AL30" s="847">
        <f t="shared" si="8"/>
        <v>0</v>
      </c>
      <c r="AM30" s="847">
        <f t="shared" si="8"/>
        <v>0</v>
      </c>
      <c r="AN30" s="847">
        <f t="shared" si="8"/>
        <v>0</v>
      </c>
      <c r="AO30" s="847">
        <f t="shared" si="8"/>
        <v>0</v>
      </c>
      <c r="AP30" s="847">
        <f t="shared" si="8"/>
        <v>0</v>
      </c>
      <c r="AQ30" s="847">
        <f t="shared" si="8"/>
        <v>0</v>
      </c>
      <c r="AR30" s="847">
        <f t="shared" si="8"/>
        <v>0</v>
      </c>
      <c r="AS30" s="847">
        <f t="shared" si="8"/>
        <v>0</v>
      </c>
      <c r="AT30" s="847">
        <f t="shared" si="8"/>
        <v>0</v>
      </c>
      <c r="AU30" s="847">
        <f t="shared" si="8"/>
        <v>0</v>
      </c>
      <c r="AV30" s="847">
        <f t="shared" si="8"/>
        <v>0</v>
      </c>
      <c r="AW30" s="847">
        <f t="shared" si="8"/>
        <v>0</v>
      </c>
      <c r="AX30" s="847">
        <f t="shared" si="8"/>
        <v>0</v>
      </c>
      <c r="AY30" s="847">
        <f t="shared" si="8"/>
        <v>0</v>
      </c>
      <c r="AZ30" s="847">
        <f t="shared" si="8"/>
        <v>0</v>
      </c>
      <c r="BA30" s="847">
        <f t="shared" si="8"/>
        <v>0</v>
      </c>
      <c r="BB30" s="847">
        <f t="shared" si="8"/>
        <v>0</v>
      </c>
      <c r="BC30" s="847">
        <f t="shared" si="8"/>
        <v>0</v>
      </c>
      <c r="BD30" s="372" t="e">
        <f>SUM(#REF!,#REF!,#REF!,#REF!,#REF!)</f>
        <v>#REF!</v>
      </c>
      <c r="BE30" s="372" t="e">
        <f>SUM(#REF!,#REF!,#REF!,#REF!,#REF!)</f>
        <v>#REF!</v>
      </c>
    </row>
    <row r="31" spans="1:57" ht="63" x14ac:dyDescent="0.2">
      <c r="A31" s="449" t="s">
        <v>500</v>
      </c>
      <c r="B31" s="597" t="s">
        <v>671</v>
      </c>
      <c r="C31" s="449" t="s">
        <v>747</v>
      </c>
      <c r="D31" s="847">
        <v>0</v>
      </c>
      <c r="E31" s="847">
        <v>0</v>
      </c>
      <c r="F31" s="847">
        <v>0</v>
      </c>
      <c r="G31" s="847">
        <v>0</v>
      </c>
      <c r="H31" s="847">
        <v>0</v>
      </c>
      <c r="I31" s="847">
        <v>0</v>
      </c>
      <c r="J31" s="847">
        <v>0</v>
      </c>
      <c r="K31" s="847">
        <v>0</v>
      </c>
      <c r="L31" s="847">
        <v>0</v>
      </c>
      <c r="M31" s="847">
        <v>0</v>
      </c>
      <c r="N31" s="847">
        <v>0</v>
      </c>
      <c r="O31" s="847">
        <v>0</v>
      </c>
      <c r="P31" s="847">
        <v>0</v>
      </c>
      <c r="Q31" s="847">
        <v>0</v>
      </c>
      <c r="R31" s="847">
        <v>0</v>
      </c>
      <c r="S31" s="847">
        <v>0</v>
      </c>
      <c r="T31" s="847">
        <v>0</v>
      </c>
      <c r="U31" s="847">
        <v>0</v>
      </c>
      <c r="V31" s="847">
        <v>0</v>
      </c>
      <c r="W31" s="847">
        <v>0</v>
      </c>
      <c r="X31" s="847">
        <v>0</v>
      </c>
      <c r="Y31" s="847">
        <v>0</v>
      </c>
      <c r="Z31" s="847">
        <v>0</v>
      </c>
      <c r="AA31" s="847">
        <v>0</v>
      </c>
      <c r="AB31" s="847">
        <v>0</v>
      </c>
      <c r="AC31" s="847">
        <v>0</v>
      </c>
      <c r="AD31" s="847">
        <v>0</v>
      </c>
      <c r="AE31" s="847">
        <v>0</v>
      </c>
      <c r="AF31" s="847">
        <v>0</v>
      </c>
      <c r="AG31" s="847">
        <v>0</v>
      </c>
      <c r="AH31" s="847">
        <v>0</v>
      </c>
      <c r="AI31" s="847">
        <v>0</v>
      </c>
      <c r="AJ31" s="847">
        <v>0</v>
      </c>
      <c r="AK31" s="847">
        <v>0</v>
      </c>
      <c r="AL31" s="847">
        <v>0</v>
      </c>
      <c r="AM31" s="847">
        <v>0</v>
      </c>
      <c r="AN31" s="847">
        <v>0</v>
      </c>
      <c r="AO31" s="847">
        <v>0</v>
      </c>
      <c r="AP31" s="847">
        <v>0</v>
      </c>
      <c r="AQ31" s="847">
        <v>0</v>
      </c>
      <c r="AR31" s="847">
        <v>0</v>
      </c>
      <c r="AS31" s="847">
        <v>0</v>
      </c>
      <c r="AT31" s="847">
        <v>0</v>
      </c>
      <c r="AU31" s="847">
        <v>0</v>
      </c>
      <c r="AV31" s="847">
        <v>0</v>
      </c>
      <c r="AW31" s="847">
        <v>0</v>
      </c>
      <c r="AX31" s="847">
        <v>0</v>
      </c>
      <c r="AY31" s="847">
        <v>0</v>
      </c>
      <c r="AZ31" s="847">
        <v>0</v>
      </c>
      <c r="BA31" s="847">
        <v>0</v>
      </c>
      <c r="BB31" s="847">
        <v>0</v>
      </c>
      <c r="BC31" s="847">
        <v>0</v>
      </c>
      <c r="BD31" s="372" t="e">
        <f>SUM(#REF!,#REF!,#REF!,#REF!,#REF!)</f>
        <v>#REF!</v>
      </c>
      <c r="BE31" s="372" t="e">
        <f>SUM(#REF!,#REF!,#REF!,#REF!,#REF!)</f>
        <v>#REF!</v>
      </c>
    </row>
    <row r="32" spans="1:57" ht="63" x14ac:dyDescent="0.2">
      <c r="A32" s="449" t="s">
        <v>502</v>
      </c>
      <c r="B32" s="597" t="s">
        <v>620</v>
      </c>
      <c r="C32" s="449" t="s">
        <v>747</v>
      </c>
      <c r="D32" s="847">
        <v>0</v>
      </c>
      <c r="E32" s="847">
        <v>0</v>
      </c>
      <c r="F32" s="847">
        <v>0</v>
      </c>
      <c r="G32" s="847">
        <v>0</v>
      </c>
      <c r="H32" s="847">
        <v>0</v>
      </c>
      <c r="I32" s="847">
        <v>0</v>
      </c>
      <c r="J32" s="847">
        <v>0</v>
      </c>
      <c r="K32" s="847">
        <v>0</v>
      </c>
      <c r="L32" s="847">
        <v>0</v>
      </c>
      <c r="M32" s="847">
        <v>0</v>
      </c>
      <c r="N32" s="847">
        <v>0</v>
      </c>
      <c r="O32" s="847">
        <v>0</v>
      </c>
      <c r="P32" s="847">
        <v>0</v>
      </c>
      <c r="Q32" s="847">
        <v>0</v>
      </c>
      <c r="R32" s="847">
        <v>0</v>
      </c>
      <c r="S32" s="847">
        <v>0</v>
      </c>
      <c r="T32" s="847">
        <v>0</v>
      </c>
      <c r="U32" s="847">
        <v>0</v>
      </c>
      <c r="V32" s="847">
        <v>0</v>
      </c>
      <c r="W32" s="847">
        <v>0</v>
      </c>
      <c r="X32" s="847">
        <v>0</v>
      </c>
      <c r="Y32" s="847">
        <v>0</v>
      </c>
      <c r="Z32" s="847">
        <v>0</v>
      </c>
      <c r="AA32" s="847">
        <v>0</v>
      </c>
      <c r="AB32" s="847">
        <v>0</v>
      </c>
      <c r="AC32" s="847">
        <v>0</v>
      </c>
      <c r="AD32" s="847">
        <v>0</v>
      </c>
      <c r="AE32" s="847">
        <v>0</v>
      </c>
      <c r="AF32" s="847">
        <v>0</v>
      </c>
      <c r="AG32" s="847">
        <v>0</v>
      </c>
      <c r="AH32" s="847">
        <v>0</v>
      </c>
      <c r="AI32" s="847">
        <v>0</v>
      </c>
      <c r="AJ32" s="847">
        <v>0</v>
      </c>
      <c r="AK32" s="847">
        <v>0</v>
      </c>
      <c r="AL32" s="847">
        <v>0</v>
      </c>
      <c r="AM32" s="847">
        <v>0</v>
      </c>
      <c r="AN32" s="847">
        <v>0</v>
      </c>
      <c r="AO32" s="847">
        <v>0</v>
      </c>
      <c r="AP32" s="847">
        <v>0</v>
      </c>
      <c r="AQ32" s="847">
        <v>0</v>
      </c>
      <c r="AR32" s="847">
        <v>0</v>
      </c>
      <c r="AS32" s="847">
        <v>0</v>
      </c>
      <c r="AT32" s="847">
        <v>0</v>
      </c>
      <c r="AU32" s="847">
        <v>0</v>
      </c>
      <c r="AV32" s="847">
        <v>0</v>
      </c>
      <c r="AW32" s="847">
        <v>0</v>
      </c>
      <c r="AX32" s="847">
        <v>0</v>
      </c>
      <c r="AY32" s="847">
        <v>0</v>
      </c>
      <c r="AZ32" s="847">
        <v>0</v>
      </c>
      <c r="BA32" s="847">
        <v>0</v>
      </c>
      <c r="BB32" s="847">
        <v>0</v>
      </c>
      <c r="BC32" s="847">
        <v>0</v>
      </c>
      <c r="BD32" s="372" t="e">
        <f>SUM(#REF!,#REF!,#REF!,#REF!,#REF!)</f>
        <v>#REF!</v>
      </c>
      <c r="BE32" s="372" t="e">
        <f>SUM(#REF!,#REF!,#REF!,#REF!,#REF!)</f>
        <v>#REF!</v>
      </c>
    </row>
    <row r="33" spans="1:57" ht="63" x14ac:dyDescent="0.2">
      <c r="A33" s="449" t="s">
        <v>504</v>
      </c>
      <c r="B33" s="597" t="s">
        <v>621</v>
      </c>
      <c r="C33" s="449" t="s">
        <v>747</v>
      </c>
      <c r="D33" s="847">
        <v>0</v>
      </c>
      <c r="E33" s="847">
        <v>0</v>
      </c>
      <c r="F33" s="847">
        <v>0</v>
      </c>
      <c r="G33" s="847">
        <v>0</v>
      </c>
      <c r="H33" s="847">
        <v>0</v>
      </c>
      <c r="I33" s="847">
        <v>0</v>
      </c>
      <c r="J33" s="847">
        <v>0</v>
      </c>
      <c r="K33" s="847">
        <v>0</v>
      </c>
      <c r="L33" s="847">
        <v>0</v>
      </c>
      <c r="M33" s="847">
        <v>0</v>
      </c>
      <c r="N33" s="847">
        <v>0</v>
      </c>
      <c r="O33" s="847">
        <v>0</v>
      </c>
      <c r="P33" s="847">
        <v>0</v>
      </c>
      <c r="Q33" s="847">
        <v>0</v>
      </c>
      <c r="R33" s="847">
        <v>0</v>
      </c>
      <c r="S33" s="847">
        <v>0</v>
      </c>
      <c r="T33" s="847">
        <v>0</v>
      </c>
      <c r="U33" s="847">
        <v>0</v>
      </c>
      <c r="V33" s="847">
        <v>0</v>
      </c>
      <c r="W33" s="847">
        <v>0</v>
      </c>
      <c r="X33" s="847">
        <v>0</v>
      </c>
      <c r="Y33" s="847">
        <v>0</v>
      </c>
      <c r="Z33" s="847">
        <v>0</v>
      </c>
      <c r="AA33" s="847">
        <v>0</v>
      </c>
      <c r="AB33" s="847">
        <v>0</v>
      </c>
      <c r="AC33" s="847">
        <v>0</v>
      </c>
      <c r="AD33" s="847">
        <v>0</v>
      </c>
      <c r="AE33" s="847">
        <v>0</v>
      </c>
      <c r="AF33" s="847">
        <v>0</v>
      </c>
      <c r="AG33" s="847">
        <v>0</v>
      </c>
      <c r="AH33" s="847">
        <v>0</v>
      </c>
      <c r="AI33" s="847">
        <v>0</v>
      </c>
      <c r="AJ33" s="847">
        <v>0</v>
      </c>
      <c r="AK33" s="847">
        <v>0</v>
      </c>
      <c r="AL33" s="847">
        <v>0</v>
      </c>
      <c r="AM33" s="847">
        <v>0</v>
      </c>
      <c r="AN33" s="847">
        <v>0</v>
      </c>
      <c r="AO33" s="847">
        <v>0</v>
      </c>
      <c r="AP33" s="847">
        <v>0</v>
      </c>
      <c r="AQ33" s="847">
        <v>0</v>
      </c>
      <c r="AR33" s="847">
        <v>0</v>
      </c>
      <c r="AS33" s="847">
        <v>0</v>
      </c>
      <c r="AT33" s="847">
        <v>0</v>
      </c>
      <c r="AU33" s="847">
        <v>0</v>
      </c>
      <c r="AV33" s="847">
        <v>0</v>
      </c>
      <c r="AW33" s="847">
        <v>0</v>
      </c>
      <c r="AX33" s="847">
        <v>0</v>
      </c>
      <c r="AY33" s="847">
        <v>0</v>
      </c>
      <c r="AZ33" s="847">
        <v>0</v>
      </c>
      <c r="BA33" s="847">
        <v>0</v>
      </c>
      <c r="BB33" s="847">
        <v>0</v>
      </c>
      <c r="BC33" s="847">
        <v>0</v>
      </c>
      <c r="BD33" s="372" t="e">
        <f>SUM(#REF!,#REF!,#REF!,#REF!,#REF!)</f>
        <v>#REF!</v>
      </c>
      <c r="BE33" s="372" t="e">
        <f>SUM(#REF!,#REF!,#REF!,#REF!,#REF!)</f>
        <v>#REF!</v>
      </c>
    </row>
    <row r="34" spans="1:57" ht="47.25" x14ac:dyDescent="0.2">
      <c r="A34" s="449" t="s">
        <v>508</v>
      </c>
      <c r="B34" s="597" t="s">
        <v>624</v>
      </c>
      <c r="C34" s="449" t="s">
        <v>747</v>
      </c>
      <c r="D34" s="847">
        <f t="shared" ref="D34:BC34" si="9">SUM(D35:D36)</f>
        <v>0</v>
      </c>
      <c r="E34" s="847">
        <f t="shared" si="9"/>
        <v>0</v>
      </c>
      <c r="F34" s="847">
        <f t="shared" si="9"/>
        <v>0</v>
      </c>
      <c r="G34" s="847">
        <f t="shared" si="9"/>
        <v>0</v>
      </c>
      <c r="H34" s="847">
        <f t="shared" si="9"/>
        <v>0</v>
      </c>
      <c r="I34" s="847">
        <f t="shared" si="9"/>
        <v>0</v>
      </c>
      <c r="J34" s="847">
        <f t="shared" si="9"/>
        <v>0</v>
      </c>
      <c r="K34" s="847">
        <f t="shared" si="9"/>
        <v>0</v>
      </c>
      <c r="L34" s="847">
        <f t="shared" si="9"/>
        <v>0</v>
      </c>
      <c r="M34" s="847">
        <f t="shared" si="9"/>
        <v>0</v>
      </c>
      <c r="N34" s="847">
        <f t="shared" si="9"/>
        <v>0</v>
      </c>
      <c r="O34" s="847">
        <f t="shared" si="9"/>
        <v>0</v>
      </c>
      <c r="P34" s="847">
        <f t="shared" si="9"/>
        <v>0</v>
      </c>
      <c r="Q34" s="847">
        <f t="shared" si="9"/>
        <v>0</v>
      </c>
      <c r="R34" s="847">
        <f t="shared" si="9"/>
        <v>0</v>
      </c>
      <c r="S34" s="847">
        <f t="shared" si="9"/>
        <v>0</v>
      </c>
      <c r="T34" s="847">
        <f t="shared" si="9"/>
        <v>0</v>
      </c>
      <c r="U34" s="847">
        <f t="shared" si="9"/>
        <v>0</v>
      </c>
      <c r="V34" s="847">
        <f t="shared" si="9"/>
        <v>0</v>
      </c>
      <c r="W34" s="847">
        <f t="shared" si="9"/>
        <v>0</v>
      </c>
      <c r="X34" s="847">
        <f t="shared" si="9"/>
        <v>0</v>
      </c>
      <c r="Y34" s="847">
        <f t="shared" si="9"/>
        <v>0</v>
      </c>
      <c r="Z34" s="847">
        <f t="shared" si="9"/>
        <v>0</v>
      </c>
      <c r="AA34" s="847">
        <f t="shared" si="9"/>
        <v>0</v>
      </c>
      <c r="AB34" s="847">
        <f t="shared" si="9"/>
        <v>0</v>
      </c>
      <c r="AC34" s="847">
        <f t="shared" si="9"/>
        <v>0</v>
      </c>
      <c r="AD34" s="847">
        <f t="shared" si="9"/>
        <v>0</v>
      </c>
      <c r="AE34" s="847">
        <f t="shared" si="9"/>
        <v>0</v>
      </c>
      <c r="AF34" s="847">
        <f t="shared" si="9"/>
        <v>0</v>
      </c>
      <c r="AG34" s="847">
        <f t="shared" si="9"/>
        <v>0</v>
      </c>
      <c r="AH34" s="847">
        <f t="shared" si="9"/>
        <v>0</v>
      </c>
      <c r="AI34" s="847">
        <f t="shared" si="9"/>
        <v>0</v>
      </c>
      <c r="AJ34" s="847">
        <f t="shared" si="9"/>
        <v>0</v>
      </c>
      <c r="AK34" s="847">
        <f t="shared" si="9"/>
        <v>0</v>
      </c>
      <c r="AL34" s="847">
        <f t="shared" si="9"/>
        <v>0</v>
      </c>
      <c r="AM34" s="847">
        <f t="shared" si="9"/>
        <v>0</v>
      </c>
      <c r="AN34" s="847">
        <f t="shared" si="9"/>
        <v>0</v>
      </c>
      <c r="AO34" s="847">
        <f t="shared" si="9"/>
        <v>0</v>
      </c>
      <c r="AP34" s="847">
        <f t="shared" si="9"/>
        <v>0</v>
      </c>
      <c r="AQ34" s="847">
        <f t="shared" si="9"/>
        <v>0</v>
      </c>
      <c r="AR34" s="847">
        <f t="shared" si="9"/>
        <v>0</v>
      </c>
      <c r="AS34" s="847">
        <f t="shared" si="9"/>
        <v>0</v>
      </c>
      <c r="AT34" s="847">
        <f t="shared" si="9"/>
        <v>0</v>
      </c>
      <c r="AU34" s="847">
        <f t="shared" si="9"/>
        <v>0</v>
      </c>
      <c r="AV34" s="847">
        <f t="shared" si="9"/>
        <v>0</v>
      </c>
      <c r="AW34" s="847">
        <f t="shared" si="9"/>
        <v>0</v>
      </c>
      <c r="AX34" s="847">
        <f t="shared" si="9"/>
        <v>0</v>
      </c>
      <c r="AY34" s="847">
        <f t="shared" si="9"/>
        <v>0</v>
      </c>
      <c r="AZ34" s="847">
        <f t="shared" si="9"/>
        <v>0</v>
      </c>
      <c r="BA34" s="847">
        <f t="shared" si="9"/>
        <v>0</v>
      </c>
      <c r="BB34" s="847">
        <f t="shared" si="9"/>
        <v>0</v>
      </c>
      <c r="BC34" s="847">
        <f t="shared" si="9"/>
        <v>0</v>
      </c>
      <c r="BD34" s="372" t="e">
        <f>SUM(#REF!,#REF!,#REF!,#REF!,#REF!)</f>
        <v>#REF!</v>
      </c>
      <c r="BE34" s="372" t="e">
        <f>SUM(#REF!,#REF!,#REF!,#REF!,#REF!)</f>
        <v>#REF!</v>
      </c>
    </row>
    <row r="35" spans="1:57" ht="78.75" x14ac:dyDescent="0.2">
      <c r="A35" s="449" t="s">
        <v>510</v>
      </c>
      <c r="B35" s="597" t="s">
        <v>625</v>
      </c>
      <c r="C35" s="449" t="s">
        <v>747</v>
      </c>
      <c r="D35" s="847">
        <v>0</v>
      </c>
      <c r="E35" s="847">
        <v>0</v>
      </c>
      <c r="F35" s="847">
        <v>0</v>
      </c>
      <c r="G35" s="847">
        <v>0</v>
      </c>
      <c r="H35" s="847">
        <v>0</v>
      </c>
      <c r="I35" s="847">
        <v>0</v>
      </c>
      <c r="J35" s="847">
        <v>0</v>
      </c>
      <c r="K35" s="847">
        <v>0</v>
      </c>
      <c r="L35" s="847">
        <v>0</v>
      </c>
      <c r="M35" s="847">
        <v>0</v>
      </c>
      <c r="N35" s="847">
        <v>0</v>
      </c>
      <c r="O35" s="847">
        <v>0</v>
      </c>
      <c r="P35" s="847">
        <v>0</v>
      </c>
      <c r="Q35" s="847">
        <v>0</v>
      </c>
      <c r="R35" s="847">
        <v>0</v>
      </c>
      <c r="S35" s="847">
        <v>0</v>
      </c>
      <c r="T35" s="847">
        <v>0</v>
      </c>
      <c r="U35" s="847">
        <v>0</v>
      </c>
      <c r="V35" s="847">
        <v>0</v>
      </c>
      <c r="W35" s="847">
        <v>0</v>
      </c>
      <c r="X35" s="847">
        <v>0</v>
      </c>
      <c r="Y35" s="847">
        <v>0</v>
      </c>
      <c r="Z35" s="847">
        <v>0</v>
      </c>
      <c r="AA35" s="847">
        <v>0</v>
      </c>
      <c r="AB35" s="847">
        <v>0</v>
      </c>
      <c r="AC35" s="847">
        <v>0</v>
      </c>
      <c r="AD35" s="847">
        <v>0</v>
      </c>
      <c r="AE35" s="847">
        <v>0</v>
      </c>
      <c r="AF35" s="847">
        <v>0</v>
      </c>
      <c r="AG35" s="847">
        <v>0</v>
      </c>
      <c r="AH35" s="847">
        <v>0</v>
      </c>
      <c r="AI35" s="847">
        <v>0</v>
      </c>
      <c r="AJ35" s="847">
        <v>0</v>
      </c>
      <c r="AK35" s="847">
        <v>0</v>
      </c>
      <c r="AL35" s="847">
        <v>0</v>
      </c>
      <c r="AM35" s="847">
        <v>0</v>
      </c>
      <c r="AN35" s="847">
        <v>0</v>
      </c>
      <c r="AO35" s="847">
        <v>0</v>
      </c>
      <c r="AP35" s="847">
        <v>0</v>
      </c>
      <c r="AQ35" s="847">
        <v>0</v>
      </c>
      <c r="AR35" s="847">
        <v>0</v>
      </c>
      <c r="AS35" s="847">
        <v>0</v>
      </c>
      <c r="AT35" s="847">
        <v>0</v>
      </c>
      <c r="AU35" s="847">
        <v>0</v>
      </c>
      <c r="AV35" s="847">
        <v>0</v>
      </c>
      <c r="AW35" s="847">
        <v>0</v>
      </c>
      <c r="AX35" s="847">
        <v>0</v>
      </c>
      <c r="AY35" s="847">
        <v>0</v>
      </c>
      <c r="AZ35" s="847">
        <v>0</v>
      </c>
      <c r="BA35" s="847">
        <v>0</v>
      </c>
      <c r="BB35" s="847">
        <v>0</v>
      </c>
      <c r="BC35" s="847">
        <v>0</v>
      </c>
      <c r="BD35" s="372" t="e">
        <f>SUM(#REF!,#REF!,#REF!,#REF!,#REF!)</f>
        <v>#REF!</v>
      </c>
      <c r="BE35" s="372" t="e">
        <f>SUM(#REF!,#REF!,#REF!,#REF!,#REF!)</f>
        <v>#REF!</v>
      </c>
    </row>
    <row r="36" spans="1:57" ht="47.25" x14ac:dyDescent="0.2">
      <c r="A36" s="449" t="s">
        <v>511</v>
      </c>
      <c r="B36" s="597" t="s">
        <v>626</v>
      </c>
      <c r="C36" s="449" t="s">
        <v>747</v>
      </c>
      <c r="D36" s="847">
        <v>0</v>
      </c>
      <c r="E36" s="847">
        <v>0</v>
      </c>
      <c r="F36" s="847">
        <v>0</v>
      </c>
      <c r="G36" s="847">
        <v>0</v>
      </c>
      <c r="H36" s="847">
        <v>0</v>
      </c>
      <c r="I36" s="847">
        <v>0</v>
      </c>
      <c r="J36" s="847">
        <v>0</v>
      </c>
      <c r="K36" s="847">
        <v>0</v>
      </c>
      <c r="L36" s="847">
        <v>0</v>
      </c>
      <c r="M36" s="847">
        <v>0</v>
      </c>
      <c r="N36" s="847">
        <v>0</v>
      </c>
      <c r="O36" s="847">
        <v>0</v>
      </c>
      <c r="P36" s="847">
        <v>0</v>
      </c>
      <c r="Q36" s="847">
        <v>0</v>
      </c>
      <c r="R36" s="847">
        <v>0</v>
      </c>
      <c r="S36" s="847">
        <v>0</v>
      </c>
      <c r="T36" s="847">
        <v>0</v>
      </c>
      <c r="U36" s="847">
        <v>0</v>
      </c>
      <c r="V36" s="847">
        <v>0</v>
      </c>
      <c r="W36" s="847">
        <v>0</v>
      </c>
      <c r="X36" s="847">
        <v>0</v>
      </c>
      <c r="Y36" s="847">
        <v>0</v>
      </c>
      <c r="Z36" s="847">
        <v>0</v>
      </c>
      <c r="AA36" s="847">
        <v>0</v>
      </c>
      <c r="AB36" s="847">
        <v>0</v>
      </c>
      <c r="AC36" s="847">
        <v>0</v>
      </c>
      <c r="AD36" s="847">
        <v>0</v>
      </c>
      <c r="AE36" s="847">
        <v>0</v>
      </c>
      <c r="AF36" s="847">
        <v>0</v>
      </c>
      <c r="AG36" s="847">
        <v>0</v>
      </c>
      <c r="AH36" s="847">
        <v>0</v>
      </c>
      <c r="AI36" s="847">
        <v>0</v>
      </c>
      <c r="AJ36" s="847">
        <v>0</v>
      </c>
      <c r="AK36" s="847">
        <v>0</v>
      </c>
      <c r="AL36" s="847">
        <v>0</v>
      </c>
      <c r="AM36" s="847">
        <v>0</v>
      </c>
      <c r="AN36" s="847">
        <v>0</v>
      </c>
      <c r="AO36" s="847">
        <v>0</v>
      </c>
      <c r="AP36" s="847">
        <v>0</v>
      </c>
      <c r="AQ36" s="847">
        <v>0</v>
      </c>
      <c r="AR36" s="847">
        <v>0</v>
      </c>
      <c r="AS36" s="847">
        <v>0</v>
      </c>
      <c r="AT36" s="847">
        <v>0</v>
      </c>
      <c r="AU36" s="847">
        <v>0</v>
      </c>
      <c r="AV36" s="847">
        <v>0</v>
      </c>
      <c r="AW36" s="847">
        <v>0</v>
      </c>
      <c r="AX36" s="847">
        <v>0</v>
      </c>
      <c r="AY36" s="847">
        <v>0</v>
      </c>
      <c r="AZ36" s="847">
        <v>0</v>
      </c>
      <c r="BA36" s="847">
        <v>0</v>
      </c>
      <c r="BB36" s="847">
        <v>0</v>
      </c>
      <c r="BC36" s="847">
        <v>0</v>
      </c>
      <c r="BD36" s="372" t="e">
        <f>SUM(#REF!,#REF!,#REF!,#REF!,#REF!)</f>
        <v>#REF!</v>
      </c>
      <c r="BE36" s="372" t="e">
        <f>SUM(#REF!,#REF!,#REF!,#REF!,#REF!)</f>
        <v>#REF!</v>
      </c>
    </row>
    <row r="37" spans="1:57" ht="63" x14ac:dyDescent="0.2">
      <c r="A37" s="449" t="s">
        <v>514</v>
      </c>
      <c r="B37" s="597" t="s">
        <v>627</v>
      </c>
      <c r="C37" s="449" t="s">
        <v>747</v>
      </c>
      <c r="D37" s="847">
        <f t="shared" ref="D37:BC37" si="10">SUM(D38:D43)</f>
        <v>0</v>
      </c>
      <c r="E37" s="847">
        <f t="shared" si="10"/>
        <v>0</v>
      </c>
      <c r="F37" s="847">
        <f t="shared" si="10"/>
        <v>0</v>
      </c>
      <c r="G37" s="847">
        <f t="shared" si="10"/>
        <v>0</v>
      </c>
      <c r="H37" s="847">
        <f t="shared" si="10"/>
        <v>0</v>
      </c>
      <c r="I37" s="847">
        <f t="shared" si="10"/>
        <v>0</v>
      </c>
      <c r="J37" s="847">
        <f t="shared" si="10"/>
        <v>0</v>
      </c>
      <c r="K37" s="847">
        <f t="shared" si="10"/>
        <v>0</v>
      </c>
      <c r="L37" s="847">
        <f t="shared" si="10"/>
        <v>0</v>
      </c>
      <c r="M37" s="847">
        <f t="shared" si="10"/>
        <v>0</v>
      </c>
      <c r="N37" s="847">
        <f t="shared" si="10"/>
        <v>0</v>
      </c>
      <c r="O37" s="847">
        <f t="shared" si="10"/>
        <v>0</v>
      </c>
      <c r="P37" s="847">
        <f t="shared" si="10"/>
        <v>0</v>
      </c>
      <c r="Q37" s="847">
        <f t="shared" si="10"/>
        <v>0</v>
      </c>
      <c r="R37" s="847">
        <f t="shared" si="10"/>
        <v>0</v>
      </c>
      <c r="S37" s="847">
        <f t="shared" si="10"/>
        <v>0</v>
      </c>
      <c r="T37" s="847">
        <f t="shared" si="10"/>
        <v>0</v>
      </c>
      <c r="U37" s="847">
        <f t="shared" si="10"/>
        <v>0</v>
      </c>
      <c r="V37" s="847">
        <f t="shared" si="10"/>
        <v>0</v>
      </c>
      <c r="W37" s="847">
        <f t="shared" si="10"/>
        <v>0</v>
      </c>
      <c r="X37" s="847">
        <f t="shared" si="10"/>
        <v>0</v>
      </c>
      <c r="Y37" s="847">
        <f t="shared" si="10"/>
        <v>0</v>
      </c>
      <c r="Z37" s="847">
        <f t="shared" si="10"/>
        <v>0</v>
      </c>
      <c r="AA37" s="847">
        <f t="shared" si="10"/>
        <v>0</v>
      </c>
      <c r="AB37" s="847">
        <f t="shared" si="10"/>
        <v>0</v>
      </c>
      <c r="AC37" s="847">
        <f t="shared" si="10"/>
        <v>0</v>
      </c>
      <c r="AD37" s="847">
        <f t="shared" si="10"/>
        <v>0</v>
      </c>
      <c r="AE37" s="847">
        <f t="shared" si="10"/>
        <v>0</v>
      </c>
      <c r="AF37" s="847">
        <f t="shared" si="10"/>
        <v>0</v>
      </c>
      <c r="AG37" s="847">
        <f t="shared" si="10"/>
        <v>0</v>
      </c>
      <c r="AH37" s="847">
        <f t="shared" si="10"/>
        <v>0</v>
      </c>
      <c r="AI37" s="847">
        <f t="shared" si="10"/>
        <v>0</v>
      </c>
      <c r="AJ37" s="847">
        <f t="shared" si="10"/>
        <v>0</v>
      </c>
      <c r="AK37" s="847">
        <f t="shared" si="10"/>
        <v>0</v>
      </c>
      <c r="AL37" s="847">
        <f t="shared" si="10"/>
        <v>0</v>
      </c>
      <c r="AM37" s="847">
        <f t="shared" si="10"/>
        <v>0</v>
      </c>
      <c r="AN37" s="847">
        <f t="shared" si="10"/>
        <v>0</v>
      </c>
      <c r="AO37" s="847">
        <f t="shared" si="10"/>
        <v>0</v>
      </c>
      <c r="AP37" s="847">
        <f t="shared" si="10"/>
        <v>0</v>
      </c>
      <c r="AQ37" s="847">
        <f t="shared" si="10"/>
        <v>0</v>
      </c>
      <c r="AR37" s="847">
        <f t="shared" si="10"/>
        <v>0</v>
      </c>
      <c r="AS37" s="847">
        <f t="shared" si="10"/>
        <v>0</v>
      </c>
      <c r="AT37" s="847">
        <f t="shared" si="10"/>
        <v>0</v>
      </c>
      <c r="AU37" s="847">
        <f t="shared" si="10"/>
        <v>0</v>
      </c>
      <c r="AV37" s="847">
        <f t="shared" si="10"/>
        <v>0</v>
      </c>
      <c r="AW37" s="847">
        <f t="shared" si="10"/>
        <v>0</v>
      </c>
      <c r="AX37" s="847">
        <f t="shared" si="10"/>
        <v>0</v>
      </c>
      <c r="AY37" s="847">
        <f t="shared" si="10"/>
        <v>0</v>
      </c>
      <c r="AZ37" s="847">
        <f t="shared" si="10"/>
        <v>0</v>
      </c>
      <c r="BA37" s="847">
        <f t="shared" si="10"/>
        <v>0</v>
      </c>
      <c r="BB37" s="847">
        <f t="shared" si="10"/>
        <v>0</v>
      </c>
      <c r="BC37" s="847">
        <f t="shared" si="10"/>
        <v>0</v>
      </c>
      <c r="BD37" s="372" t="e">
        <f>SUM(#REF!,#REF!,#REF!,#REF!,#REF!)</f>
        <v>#REF!</v>
      </c>
      <c r="BE37" s="372" t="e">
        <f>SUM(#REF!,#REF!,#REF!,#REF!,#REF!)</f>
        <v>#REF!</v>
      </c>
    </row>
    <row r="38" spans="1:57" ht="126" x14ac:dyDescent="0.2">
      <c r="A38" s="449" t="s">
        <v>516</v>
      </c>
      <c r="B38" s="597" t="s">
        <v>630</v>
      </c>
      <c r="C38" s="449" t="s">
        <v>747</v>
      </c>
      <c r="D38" s="847">
        <v>0</v>
      </c>
      <c r="E38" s="847">
        <v>0</v>
      </c>
      <c r="F38" s="847">
        <v>0</v>
      </c>
      <c r="G38" s="847">
        <v>0</v>
      </c>
      <c r="H38" s="847">
        <v>0</v>
      </c>
      <c r="I38" s="847">
        <v>0</v>
      </c>
      <c r="J38" s="847">
        <v>0</v>
      </c>
      <c r="K38" s="847">
        <v>0</v>
      </c>
      <c r="L38" s="847">
        <v>0</v>
      </c>
      <c r="M38" s="847">
        <v>0</v>
      </c>
      <c r="N38" s="847">
        <v>0</v>
      </c>
      <c r="O38" s="847">
        <v>0</v>
      </c>
      <c r="P38" s="847">
        <v>0</v>
      </c>
      <c r="Q38" s="847">
        <v>0</v>
      </c>
      <c r="R38" s="847">
        <v>0</v>
      </c>
      <c r="S38" s="847">
        <v>0</v>
      </c>
      <c r="T38" s="847">
        <v>0</v>
      </c>
      <c r="U38" s="847">
        <v>0</v>
      </c>
      <c r="V38" s="847">
        <v>0</v>
      </c>
      <c r="W38" s="847">
        <v>0</v>
      </c>
      <c r="X38" s="847">
        <v>0</v>
      </c>
      <c r="Y38" s="847">
        <v>0</v>
      </c>
      <c r="Z38" s="847">
        <v>0</v>
      </c>
      <c r="AA38" s="847">
        <v>0</v>
      </c>
      <c r="AB38" s="847">
        <v>0</v>
      </c>
      <c r="AC38" s="847">
        <v>0</v>
      </c>
      <c r="AD38" s="847">
        <v>0</v>
      </c>
      <c r="AE38" s="847">
        <v>0</v>
      </c>
      <c r="AF38" s="847">
        <v>0</v>
      </c>
      <c r="AG38" s="847">
        <v>0</v>
      </c>
      <c r="AH38" s="847">
        <v>0</v>
      </c>
      <c r="AI38" s="847">
        <v>0</v>
      </c>
      <c r="AJ38" s="847">
        <v>0</v>
      </c>
      <c r="AK38" s="847">
        <v>0</v>
      </c>
      <c r="AL38" s="847">
        <v>0</v>
      </c>
      <c r="AM38" s="847">
        <v>0</v>
      </c>
      <c r="AN38" s="847">
        <v>0</v>
      </c>
      <c r="AO38" s="847">
        <v>0</v>
      </c>
      <c r="AP38" s="847">
        <v>0</v>
      </c>
      <c r="AQ38" s="847">
        <v>0</v>
      </c>
      <c r="AR38" s="847">
        <v>0</v>
      </c>
      <c r="AS38" s="847">
        <v>0</v>
      </c>
      <c r="AT38" s="847">
        <v>0</v>
      </c>
      <c r="AU38" s="847">
        <v>0</v>
      </c>
      <c r="AV38" s="847">
        <v>0</v>
      </c>
      <c r="AW38" s="847">
        <v>0</v>
      </c>
      <c r="AX38" s="847">
        <v>0</v>
      </c>
      <c r="AY38" s="847">
        <v>0</v>
      </c>
      <c r="AZ38" s="847">
        <v>0</v>
      </c>
      <c r="BA38" s="847">
        <v>0</v>
      </c>
      <c r="BB38" s="847">
        <v>0</v>
      </c>
      <c r="BC38" s="847">
        <v>0</v>
      </c>
      <c r="BD38" s="372" t="e">
        <f>SUM(#REF!,#REF!,#REF!,#REF!,#REF!)</f>
        <v>#REF!</v>
      </c>
      <c r="BE38" s="372" t="e">
        <f>SUM(#REF!,#REF!,#REF!,#REF!,#REF!)</f>
        <v>#REF!</v>
      </c>
    </row>
    <row r="39" spans="1:57" ht="110.25" x14ac:dyDescent="0.2">
      <c r="A39" s="449" t="s">
        <v>516</v>
      </c>
      <c r="B39" s="597" t="s">
        <v>631</v>
      </c>
      <c r="C39" s="449" t="s">
        <v>747</v>
      </c>
      <c r="D39" s="847">
        <v>0</v>
      </c>
      <c r="E39" s="847">
        <v>0</v>
      </c>
      <c r="F39" s="847">
        <v>0</v>
      </c>
      <c r="G39" s="847">
        <v>0</v>
      </c>
      <c r="H39" s="847">
        <v>0</v>
      </c>
      <c r="I39" s="847">
        <v>0</v>
      </c>
      <c r="J39" s="847">
        <v>0</v>
      </c>
      <c r="K39" s="847">
        <v>0</v>
      </c>
      <c r="L39" s="847">
        <v>0</v>
      </c>
      <c r="M39" s="847">
        <v>0</v>
      </c>
      <c r="N39" s="847">
        <v>0</v>
      </c>
      <c r="O39" s="847">
        <v>0</v>
      </c>
      <c r="P39" s="847">
        <v>0</v>
      </c>
      <c r="Q39" s="847">
        <v>0</v>
      </c>
      <c r="R39" s="847">
        <v>0</v>
      </c>
      <c r="S39" s="847">
        <v>0</v>
      </c>
      <c r="T39" s="847">
        <v>0</v>
      </c>
      <c r="U39" s="847">
        <v>0</v>
      </c>
      <c r="V39" s="847">
        <v>0</v>
      </c>
      <c r="W39" s="847">
        <v>0</v>
      </c>
      <c r="X39" s="847">
        <v>0</v>
      </c>
      <c r="Y39" s="847">
        <v>0</v>
      </c>
      <c r="Z39" s="847">
        <v>0</v>
      </c>
      <c r="AA39" s="847">
        <v>0</v>
      </c>
      <c r="AB39" s="847">
        <v>0</v>
      </c>
      <c r="AC39" s="847">
        <v>0</v>
      </c>
      <c r="AD39" s="847">
        <v>0</v>
      </c>
      <c r="AE39" s="847">
        <v>0</v>
      </c>
      <c r="AF39" s="847">
        <v>0</v>
      </c>
      <c r="AG39" s="847">
        <v>0</v>
      </c>
      <c r="AH39" s="847">
        <v>0</v>
      </c>
      <c r="AI39" s="847">
        <v>0</v>
      </c>
      <c r="AJ39" s="847">
        <v>0</v>
      </c>
      <c r="AK39" s="847">
        <v>0</v>
      </c>
      <c r="AL39" s="847">
        <v>0</v>
      </c>
      <c r="AM39" s="847">
        <v>0</v>
      </c>
      <c r="AN39" s="847">
        <v>0</v>
      </c>
      <c r="AO39" s="847">
        <v>0</v>
      </c>
      <c r="AP39" s="847">
        <v>0</v>
      </c>
      <c r="AQ39" s="847">
        <v>0</v>
      </c>
      <c r="AR39" s="847">
        <v>0</v>
      </c>
      <c r="AS39" s="847">
        <v>0</v>
      </c>
      <c r="AT39" s="847">
        <v>0</v>
      </c>
      <c r="AU39" s="847">
        <v>0</v>
      </c>
      <c r="AV39" s="847">
        <v>0</v>
      </c>
      <c r="AW39" s="847">
        <v>0</v>
      </c>
      <c r="AX39" s="847">
        <v>0</v>
      </c>
      <c r="AY39" s="847">
        <v>0</v>
      </c>
      <c r="AZ39" s="847">
        <v>0</v>
      </c>
      <c r="BA39" s="847">
        <v>0</v>
      </c>
      <c r="BB39" s="847">
        <v>0</v>
      </c>
      <c r="BC39" s="847">
        <v>0</v>
      </c>
      <c r="BD39" s="372" t="e">
        <f>SUM(#REF!,#REF!,#REF!,#REF!,#REF!)</f>
        <v>#REF!</v>
      </c>
      <c r="BE39" s="372" t="e">
        <f>SUM(#REF!,#REF!,#REF!,#REF!,#REF!)</f>
        <v>#REF!</v>
      </c>
    </row>
    <row r="40" spans="1:57" ht="110.25" x14ac:dyDescent="0.2">
      <c r="A40" s="449" t="s">
        <v>516</v>
      </c>
      <c r="B40" s="597" t="s">
        <v>632</v>
      </c>
      <c r="C40" s="449" t="s">
        <v>747</v>
      </c>
      <c r="D40" s="847">
        <v>0</v>
      </c>
      <c r="E40" s="847">
        <v>0</v>
      </c>
      <c r="F40" s="847">
        <v>0</v>
      </c>
      <c r="G40" s="847">
        <v>0</v>
      </c>
      <c r="H40" s="847">
        <v>0</v>
      </c>
      <c r="I40" s="847">
        <v>0</v>
      </c>
      <c r="J40" s="847">
        <v>0</v>
      </c>
      <c r="K40" s="847">
        <v>0</v>
      </c>
      <c r="L40" s="847">
        <v>0</v>
      </c>
      <c r="M40" s="847">
        <v>0</v>
      </c>
      <c r="N40" s="847">
        <v>0</v>
      </c>
      <c r="O40" s="847">
        <v>0</v>
      </c>
      <c r="P40" s="847">
        <v>0</v>
      </c>
      <c r="Q40" s="847">
        <v>0</v>
      </c>
      <c r="R40" s="847">
        <v>0</v>
      </c>
      <c r="S40" s="847">
        <v>0</v>
      </c>
      <c r="T40" s="847">
        <v>0</v>
      </c>
      <c r="U40" s="847">
        <v>0</v>
      </c>
      <c r="V40" s="847">
        <v>0</v>
      </c>
      <c r="W40" s="847">
        <v>0</v>
      </c>
      <c r="X40" s="847">
        <v>0</v>
      </c>
      <c r="Y40" s="847">
        <v>0</v>
      </c>
      <c r="Z40" s="847">
        <v>0</v>
      </c>
      <c r="AA40" s="847">
        <v>0</v>
      </c>
      <c r="AB40" s="847">
        <v>0</v>
      </c>
      <c r="AC40" s="847">
        <v>0</v>
      </c>
      <c r="AD40" s="847">
        <v>0</v>
      </c>
      <c r="AE40" s="847">
        <v>0</v>
      </c>
      <c r="AF40" s="847">
        <v>0</v>
      </c>
      <c r="AG40" s="847">
        <v>0</v>
      </c>
      <c r="AH40" s="847">
        <v>0</v>
      </c>
      <c r="AI40" s="847">
        <v>0</v>
      </c>
      <c r="AJ40" s="847">
        <v>0</v>
      </c>
      <c r="AK40" s="847">
        <v>0</v>
      </c>
      <c r="AL40" s="847">
        <v>0</v>
      </c>
      <c r="AM40" s="847">
        <v>0</v>
      </c>
      <c r="AN40" s="847">
        <v>0</v>
      </c>
      <c r="AO40" s="847">
        <v>0</v>
      </c>
      <c r="AP40" s="847">
        <v>0</v>
      </c>
      <c r="AQ40" s="847">
        <v>0</v>
      </c>
      <c r="AR40" s="847">
        <v>0</v>
      </c>
      <c r="AS40" s="847">
        <v>0</v>
      </c>
      <c r="AT40" s="847">
        <v>0</v>
      </c>
      <c r="AU40" s="847">
        <v>0</v>
      </c>
      <c r="AV40" s="847">
        <v>0</v>
      </c>
      <c r="AW40" s="847">
        <v>0</v>
      </c>
      <c r="AX40" s="847">
        <v>0</v>
      </c>
      <c r="AY40" s="847">
        <v>0</v>
      </c>
      <c r="AZ40" s="847">
        <v>0</v>
      </c>
      <c r="BA40" s="847">
        <v>0</v>
      </c>
      <c r="BB40" s="847">
        <v>0</v>
      </c>
      <c r="BC40" s="847">
        <v>0</v>
      </c>
      <c r="BD40" s="372" t="e">
        <f>SUM(#REF!,#REF!,#REF!,#REF!,#REF!)</f>
        <v>#REF!</v>
      </c>
      <c r="BE40" s="372" t="e">
        <f>SUM(#REF!,#REF!,#REF!,#REF!,#REF!)</f>
        <v>#REF!</v>
      </c>
    </row>
    <row r="41" spans="1:57" ht="126" x14ac:dyDescent="0.2">
      <c r="A41" s="449" t="s">
        <v>517</v>
      </c>
      <c r="B41" s="597" t="s">
        <v>630</v>
      </c>
      <c r="C41" s="449" t="s">
        <v>747</v>
      </c>
      <c r="D41" s="847">
        <v>0</v>
      </c>
      <c r="E41" s="847">
        <v>0</v>
      </c>
      <c r="F41" s="847">
        <v>0</v>
      </c>
      <c r="G41" s="847">
        <v>0</v>
      </c>
      <c r="H41" s="847">
        <v>0</v>
      </c>
      <c r="I41" s="847">
        <v>0</v>
      </c>
      <c r="J41" s="847">
        <v>0</v>
      </c>
      <c r="K41" s="847">
        <v>0</v>
      </c>
      <c r="L41" s="847">
        <v>0</v>
      </c>
      <c r="M41" s="847">
        <v>0</v>
      </c>
      <c r="N41" s="847">
        <v>0</v>
      </c>
      <c r="O41" s="847">
        <v>0</v>
      </c>
      <c r="P41" s="847">
        <v>0</v>
      </c>
      <c r="Q41" s="847">
        <v>0</v>
      </c>
      <c r="R41" s="847">
        <v>0</v>
      </c>
      <c r="S41" s="847">
        <v>0</v>
      </c>
      <c r="T41" s="847">
        <v>0</v>
      </c>
      <c r="U41" s="847">
        <v>0</v>
      </c>
      <c r="V41" s="847">
        <v>0</v>
      </c>
      <c r="W41" s="847">
        <v>0</v>
      </c>
      <c r="X41" s="847">
        <v>0</v>
      </c>
      <c r="Y41" s="847">
        <v>0</v>
      </c>
      <c r="Z41" s="847">
        <v>0</v>
      </c>
      <c r="AA41" s="847">
        <v>0</v>
      </c>
      <c r="AB41" s="847">
        <v>0</v>
      </c>
      <c r="AC41" s="847">
        <v>0</v>
      </c>
      <c r="AD41" s="847">
        <v>0</v>
      </c>
      <c r="AE41" s="847">
        <v>0</v>
      </c>
      <c r="AF41" s="847">
        <v>0</v>
      </c>
      <c r="AG41" s="847">
        <v>0</v>
      </c>
      <c r="AH41" s="847">
        <v>0</v>
      </c>
      <c r="AI41" s="847">
        <v>0</v>
      </c>
      <c r="AJ41" s="847">
        <v>0</v>
      </c>
      <c r="AK41" s="847">
        <v>0</v>
      </c>
      <c r="AL41" s="847">
        <v>0</v>
      </c>
      <c r="AM41" s="847">
        <v>0</v>
      </c>
      <c r="AN41" s="847">
        <v>0</v>
      </c>
      <c r="AO41" s="847">
        <v>0</v>
      </c>
      <c r="AP41" s="847">
        <v>0</v>
      </c>
      <c r="AQ41" s="847">
        <v>0</v>
      </c>
      <c r="AR41" s="847">
        <v>0</v>
      </c>
      <c r="AS41" s="847">
        <v>0</v>
      </c>
      <c r="AT41" s="847">
        <v>0</v>
      </c>
      <c r="AU41" s="847">
        <v>0</v>
      </c>
      <c r="AV41" s="847">
        <v>0</v>
      </c>
      <c r="AW41" s="847">
        <v>0</v>
      </c>
      <c r="AX41" s="847">
        <v>0</v>
      </c>
      <c r="AY41" s="847">
        <v>0</v>
      </c>
      <c r="AZ41" s="847">
        <v>0</v>
      </c>
      <c r="BA41" s="847">
        <v>0</v>
      </c>
      <c r="BB41" s="847">
        <v>0</v>
      </c>
      <c r="BC41" s="847">
        <v>0</v>
      </c>
      <c r="BD41" s="372" t="e">
        <f>SUM(#REF!,#REF!,#REF!,#REF!,#REF!)</f>
        <v>#REF!</v>
      </c>
      <c r="BE41" s="372" t="e">
        <f>SUM(#REF!,#REF!,#REF!,#REF!,#REF!)</f>
        <v>#REF!</v>
      </c>
    </row>
    <row r="42" spans="1:57" ht="110.25" x14ac:dyDescent="0.2">
      <c r="A42" s="449" t="s">
        <v>517</v>
      </c>
      <c r="B42" s="597" t="s">
        <v>631</v>
      </c>
      <c r="C42" s="449" t="s">
        <v>747</v>
      </c>
      <c r="D42" s="847">
        <v>0</v>
      </c>
      <c r="E42" s="847">
        <v>0</v>
      </c>
      <c r="F42" s="847">
        <v>0</v>
      </c>
      <c r="G42" s="847">
        <v>0</v>
      </c>
      <c r="H42" s="847">
        <v>0</v>
      </c>
      <c r="I42" s="847">
        <v>0</v>
      </c>
      <c r="J42" s="847">
        <v>0</v>
      </c>
      <c r="K42" s="847">
        <v>0</v>
      </c>
      <c r="L42" s="847">
        <v>0</v>
      </c>
      <c r="M42" s="847">
        <v>0</v>
      </c>
      <c r="N42" s="847">
        <v>0</v>
      </c>
      <c r="O42" s="847">
        <v>0</v>
      </c>
      <c r="P42" s="847">
        <v>0</v>
      </c>
      <c r="Q42" s="847">
        <v>0</v>
      </c>
      <c r="R42" s="847">
        <v>0</v>
      </c>
      <c r="S42" s="847">
        <v>0</v>
      </c>
      <c r="T42" s="847">
        <v>0</v>
      </c>
      <c r="U42" s="847">
        <v>0</v>
      </c>
      <c r="V42" s="847">
        <v>0</v>
      </c>
      <c r="W42" s="847">
        <v>0</v>
      </c>
      <c r="X42" s="847">
        <v>0</v>
      </c>
      <c r="Y42" s="847">
        <v>0</v>
      </c>
      <c r="Z42" s="847">
        <v>0</v>
      </c>
      <c r="AA42" s="847">
        <v>0</v>
      </c>
      <c r="AB42" s="847">
        <v>0</v>
      </c>
      <c r="AC42" s="847">
        <v>0</v>
      </c>
      <c r="AD42" s="847">
        <v>0</v>
      </c>
      <c r="AE42" s="847">
        <v>0</v>
      </c>
      <c r="AF42" s="847">
        <v>0</v>
      </c>
      <c r="AG42" s="847">
        <v>0</v>
      </c>
      <c r="AH42" s="847">
        <v>0</v>
      </c>
      <c r="AI42" s="847">
        <v>0</v>
      </c>
      <c r="AJ42" s="847">
        <v>0</v>
      </c>
      <c r="AK42" s="847">
        <v>0</v>
      </c>
      <c r="AL42" s="847">
        <v>0</v>
      </c>
      <c r="AM42" s="847">
        <v>0</v>
      </c>
      <c r="AN42" s="847">
        <v>0</v>
      </c>
      <c r="AO42" s="847">
        <v>0</v>
      </c>
      <c r="AP42" s="847">
        <v>0</v>
      </c>
      <c r="AQ42" s="847">
        <v>0</v>
      </c>
      <c r="AR42" s="847">
        <v>0</v>
      </c>
      <c r="AS42" s="847">
        <v>0</v>
      </c>
      <c r="AT42" s="847">
        <v>0</v>
      </c>
      <c r="AU42" s="847">
        <v>0</v>
      </c>
      <c r="AV42" s="847">
        <v>0</v>
      </c>
      <c r="AW42" s="847">
        <v>0</v>
      </c>
      <c r="AX42" s="847">
        <v>0</v>
      </c>
      <c r="AY42" s="847">
        <v>0</v>
      </c>
      <c r="AZ42" s="847">
        <v>0</v>
      </c>
      <c r="BA42" s="847">
        <v>0</v>
      </c>
      <c r="BB42" s="847">
        <v>0</v>
      </c>
      <c r="BC42" s="847">
        <v>0</v>
      </c>
      <c r="BD42" s="372" t="e">
        <f>SUM(#REF!,#REF!,#REF!,#REF!,#REF!)</f>
        <v>#REF!</v>
      </c>
      <c r="BE42" s="372" t="e">
        <f>SUM(#REF!,#REF!,#REF!,#REF!,#REF!)</f>
        <v>#REF!</v>
      </c>
    </row>
    <row r="43" spans="1:57" ht="110.25" x14ac:dyDescent="0.2">
      <c r="A43" s="449" t="s">
        <v>517</v>
      </c>
      <c r="B43" s="597" t="s">
        <v>633</v>
      </c>
      <c r="C43" s="449" t="s">
        <v>747</v>
      </c>
      <c r="D43" s="847">
        <v>0</v>
      </c>
      <c r="E43" s="847">
        <v>0</v>
      </c>
      <c r="F43" s="847">
        <v>0</v>
      </c>
      <c r="G43" s="847">
        <v>0</v>
      </c>
      <c r="H43" s="847">
        <v>0</v>
      </c>
      <c r="I43" s="847">
        <v>0</v>
      </c>
      <c r="J43" s="847">
        <v>0</v>
      </c>
      <c r="K43" s="847">
        <v>0</v>
      </c>
      <c r="L43" s="847">
        <v>0</v>
      </c>
      <c r="M43" s="847">
        <v>0</v>
      </c>
      <c r="N43" s="847">
        <v>0</v>
      </c>
      <c r="O43" s="847">
        <v>0</v>
      </c>
      <c r="P43" s="847">
        <v>0</v>
      </c>
      <c r="Q43" s="847">
        <v>0</v>
      </c>
      <c r="R43" s="847">
        <v>0</v>
      </c>
      <c r="S43" s="847">
        <v>0</v>
      </c>
      <c r="T43" s="847">
        <v>0</v>
      </c>
      <c r="U43" s="847">
        <v>0</v>
      </c>
      <c r="V43" s="847">
        <v>0</v>
      </c>
      <c r="W43" s="847">
        <v>0</v>
      </c>
      <c r="X43" s="847">
        <v>0</v>
      </c>
      <c r="Y43" s="847">
        <v>0</v>
      </c>
      <c r="Z43" s="847">
        <v>0</v>
      </c>
      <c r="AA43" s="847">
        <v>0</v>
      </c>
      <c r="AB43" s="847">
        <v>0</v>
      </c>
      <c r="AC43" s="847">
        <v>0</v>
      </c>
      <c r="AD43" s="847">
        <v>0</v>
      </c>
      <c r="AE43" s="847">
        <v>0</v>
      </c>
      <c r="AF43" s="847">
        <v>0</v>
      </c>
      <c r="AG43" s="847">
        <v>0</v>
      </c>
      <c r="AH43" s="847">
        <v>0</v>
      </c>
      <c r="AI43" s="847">
        <v>0</v>
      </c>
      <c r="AJ43" s="847">
        <v>0</v>
      </c>
      <c r="AK43" s="847">
        <v>0</v>
      </c>
      <c r="AL43" s="847">
        <v>0</v>
      </c>
      <c r="AM43" s="847">
        <v>0</v>
      </c>
      <c r="AN43" s="847">
        <v>0</v>
      </c>
      <c r="AO43" s="847">
        <v>0</v>
      </c>
      <c r="AP43" s="847">
        <v>0</v>
      </c>
      <c r="AQ43" s="847">
        <v>0</v>
      </c>
      <c r="AR43" s="847">
        <v>0</v>
      </c>
      <c r="AS43" s="847">
        <v>0</v>
      </c>
      <c r="AT43" s="847">
        <v>0</v>
      </c>
      <c r="AU43" s="847">
        <v>0</v>
      </c>
      <c r="AV43" s="847">
        <v>0</v>
      </c>
      <c r="AW43" s="847">
        <v>0</v>
      </c>
      <c r="AX43" s="847">
        <v>0</v>
      </c>
      <c r="AY43" s="847">
        <v>0</v>
      </c>
      <c r="AZ43" s="847">
        <v>0</v>
      </c>
      <c r="BA43" s="847">
        <v>0</v>
      </c>
      <c r="BB43" s="847">
        <v>0</v>
      </c>
      <c r="BC43" s="847">
        <v>0</v>
      </c>
      <c r="BD43" s="372" t="e">
        <f>SUM(#REF!,#REF!,#REF!,#REF!,#REF!)</f>
        <v>#REF!</v>
      </c>
      <c r="BE43" s="372" t="e">
        <f>SUM(#REF!,#REF!,#REF!,#REF!,#REF!)</f>
        <v>#REF!</v>
      </c>
    </row>
    <row r="44" spans="1:57" ht="94.5" x14ac:dyDescent="0.2">
      <c r="A44" s="449" t="s">
        <v>520</v>
      </c>
      <c r="B44" s="597" t="s">
        <v>672</v>
      </c>
      <c r="C44" s="449" t="s">
        <v>747</v>
      </c>
      <c r="D44" s="847">
        <f t="shared" ref="D44:BC44" si="11">SUM(D45:D46)</f>
        <v>0</v>
      </c>
      <c r="E44" s="847">
        <f t="shared" si="11"/>
        <v>0</v>
      </c>
      <c r="F44" s="847">
        <f t="shared" si="11"/>
        <v>0</v>
      </c>
      <c r="G44" s="847">
        <f t="shared" si="11"/>
        <v>0</v>
      </c>
      <c r="H44" s="847">
        <f t="shared" si="11"/>
        <v>0</v>
      </c>
      <c r="I44" s="847">
        <f t="shared" si="11"/>
        <v>0</v>
      </c>
      <c r="J44" s="847">
        <f t="shared" si="11"/>
        <v>0</v>
      </c>
      <c r="K44" s="847">
        <f t="shared" si="11"/>
        <v>0</v>
      </c>
      <c r="L44" s="847">
        <f t="shared" si="11"/>
        <v>0</v>
      </c>
      <c r="M44" s="847">
        <f t="shared" si="11"/>
        <v>0</v>
      </c>
      <c r="N44" s="847">
        <f t="shared" si="11"/>
        <v>0</v>
      </c>
      <c r="O44" s="847">
        <f t="shared" si="11"/>
        <v>0</v>
      </c>
      <c r="P44" s="847">
        <f t="shared" si="11"/>
        <v>0</v>
      </c>
      <c r="Q44" s="847">
        <f t="shared" si="11"/>
        <v>0</v>
      </c>
      <c r="R44" s="847">
        <f t="shared" si="11"/>
        <v>0</v>
      </c>
      <c r="S44" s="847">
        <f t="shared" si="11"/>
        <v>0</v>
      </c>
      <c r="T44" s="847">
        <f t="shared" si="11"/>
        <v>0</v>
      </c>
      <c r="U44" s="847">
        <f t="shared" si="11"/>
        <v>0</v>
      </c>
      <c r="V44" s="847">
        <f t="shared" si="11"/>
        <v>0</v>
      </c>
      <c r="W44" s="847">
        <f t="shared" si="11"/>
        <v>0</v>
      </c>
      <c r="X44" s="847">
        <f t="shared" si="11"/>
        <v>0</v>
      </c>
      <c r="Y44" s="847">
        <f t="shared" si="11"/>
        <v>0</v>
      </c>
      <c r="Z44" s="847">
        <f t="shared" si="11"/>
        <v>0</v>
      </c>
      <c r="AA44" s="847">
        <f t="shared" si="11"/>
        <v>0</v>
      </c>
      <c r="AB44" s="847">
        <f t="shared" si="11"/>
        <v>0</v>
      </c>
      <c r="AC44" s="847">
        <f t="shared" si="11"/>
        <v>0</v>
      </c>
      <c r="AD44" s="847">
        <f t="shared" si="11"/>
        <v>0</v>
      </c>
      <c r="AE44" s="847">
        <f t="shared" si="11"/>
        <v>0</v>
      </c>
      <c r="AF44" s="847">
        <f t="shared" si="11"/>
        <v>0</v>
      </c>
      <c r="AG44" s="847">
        <f t="shared" si="11"/>
        <v>0</v>
      </c>
      <c r="AH44" s="847">
        <f t="shared" si="11"/>
        <v>0</v>
      </c>
      <c r="AI44" s="847">
        <f t="shared" si="11"/>
        <v>0</v>
      </c>
      <c r="AJ44" s="847">
        <f t="shared" si="11"/>
        <v>0</v>
      </c>
      <c r="AK44" s="847">
        <f t="shared" si="11"/>
        <v>0</v>
      </c>
      <c r="AL44" s="847">
        <f t="shared" si="11"/>
        <v>0</v>
      </c>
      <c r="AM44" s="847">
        <f t="shared" si="11"/>
        <v>0</v>
      </c>
      <c r="AN44" s="847">
        <f t="shared" si="11"/>
        <v>0</v>
      </c>
      <c r="AO44" s="847">
        <f t="shared" si="11"/>
        <v>0</v>
      </c>
      <c r="AP44" s="847">
        <f t="shared" si="11"/>
        <v>0</v>
      </c>
      <c r="AQ44" s="847">
        <f t="shared" si="11"/>
        <v>0</v>
      </c>
      <c r="AR44" s="847">
        <f t="shared" si="11"/>
        <v>0</v>
      </c>
      <c r="AS44" s="847">
        <f t="shared" si="11"/>
        <v>0</v>
      </c>
      <c r="AT44" s="847">
        <f t="shared" si="11"/>
        <v>0</v>
      </c>
      <c r="AU44" s="847">
        <f t="shared" si="11"/>
        <v>0</v>
      </c>
      <c r="AV44" s="847">
        <f t="shared" si="11"/>
        <v>0</v>
      </c>
      <c r="AW44" s="847">
        <f t="shared" si="11"/>
        <v>0</v>
      </c>
      <c r="AX44" s="847">
        <f t="shared" si="11"/>
        <v>0</v>
      </c>
      <c r="AY44" s="847">
        <f t="shared" si="11"/>
        <v>0</v>
      </c>
      <c r="AZ44" s="847">
        <f t="shared" si="11"/>
        <v>0</v>
      </c>
      <c r="BA44" s="847">
        <f t="shared" si="11"/>
        <v>0</v>
      </c>
      <c r="BB44" s="847">
        <f t="shared" si="11"/>
        <v>0</v>
      </c>
      <c r="BC44" s="847">
        <f t="shared" si="11"/>
        <v>0</v>
      </c>
      <c r="BD44" s="372" t="e">
        <f>SUM(#REF!,#REF!,#REF!,#REF!,#REF!)</f>
        <v>#REF!</v>
      </c>
      <c r="BE44" s="372" t="e">
        <f>SUM(#REF!,#REF!,#REF!,#REF!,#REF!)</f>
        <v>#REF!</v>
      </c>
    </row>
    <row r="45" spans="1:57" ht="78.75" x14ac:dyDescent="0.2">
      <c r="A45" s="449" t="s">
        <v>523</v>
      </c>
      <c r="B45" s="597" t="s">
        <v>636</v>
      </c>
      <c r="C45" s="449" t="s">
        <v>747</v>
      </c>
      <c r="D45" s="847">
        <v>0</v>
      </c>
      <c r="E45" s="847">
        <v>0</v>
      </c>
      <c r="F45" s="847">
        <v>0</v>
      </c>
      <c r="G45" s="847">
        <v>0</v>
      </c>
      <c r="H45" s="847">
        <v>0</v>
      </c>
      <c r="I45" s="847">
        <v>0</v>
      </c>
      <c r="J45" s="847">
        <v>0</v>
      </c>
      <c r="K45" s="847">
        <v>0</v>
      </c>
      <c r="L45" s="847">
        <v>0</v>
      </c>
      <c r="M45" s="847">
        <v>0</v>
      </c>
      <c r="N45" s="847">
        <v>0</v>
      </c>
      <c r="O45" s="847">
        <v>0</v>
      </c>
      <c r="P45" s="847">
        <v>0</v>
      </c>
      <c r="Q45" s="847">
        <v>0</v>
      </c>
      <c r="R45" s="847">
        <v>0</v>
      </c>
      <c r="S45" s="847">
        <v>0</v>
      </c>
      <c r="T45" s="847">
        <v>0</v>
      </c>
      <c r="U45" s="847">
        <v>0</v>
      </c>
      <c r="V45" s="847">
        <v>0</v>
      </c>
      <c r="W45" s="847">
        <v>0</v>
      </c>
      <c r="X45" s="847">
        <v>0</v>
      </c>
      <c r="Y45" s="847">
        <v>0</v>
      </c>
      <c r="Z45" s="847">
        <v>0</v>
      </c>
      <c r="AA45" s="847">
        <v>0</v>
      </c>
      <c r="AB45" s="847">
        <v>0</v>
      </c>
      <c r="AC45" s="847">
        <v>0</v>
      </c>
      <c r="AD45" s="847">
        <v>0</v>
      </c>
      <c r="AE45" s="847">
        <v>0</v>
      </c>
      <c r="AF45" s="847">
        <v>0</v>
      </c>
      <c r="AG45" s="847">
        <v>0</v>
      </c>
      <c r="AH45" s="847">
        <v>0</v>
      </c>
      <c r="AI45" s="847">
        <v>0</v>
      </c>
      <c r="AJ45" s="847">
        <v>0</v>
      </c>
      <c r="AK45" s="847">
        <v>0</v>
      </c>
      <c r="AL45" s="847">
        <v>0</v>
      </c>
      <c r="AM45" s="847">
        <v>0</v>
      </c>
      <c r="AN45" s="847">
        <v>0</v>
      </c>
      <c r="AO45" s="847">
        <v>0</v>
      </c>
      <c r="AP45" s="847">
        <v>0</v>
      </c>
      <c r="AQ45" s="847">
        <v>0</v>
      </c>
      <c r="AR45" s="847">
        <v>0</v>
      </c>
      <c r="AS45" s="847">
        <v>0</v>
      </c>
      <c r="AT45" s="847">
        <v>0</v>
      </c>
      <c r="AU45" s="847">
        <v>0</v>
      </c>
      <c r="AV45" s="847">
        <v>0</v>
      </c>
      <c r="AW45" s="847">
        <v>0</v>
      </c>
      <c r="AX45" s="847">
        <v>0</v>
      </c>
      <c r="AY45" s="847">
        <v>0</v>
      </c>
      <c r="AZ45" s="847">
        <v>0</v>
      </c>
      <c r="BA45" s="847">
        <v>0</v>
      </c>
      <c r="BB45" s="847">
        <v>0</v>
      </c>
      <c r="BC45" s="847">
        <v>0</v>
      </c>
      <c r="BD45" s="372" t="e">
        <f>SUM(#REF!,#REF!,#REF!,#REF!,#REF!)</f>
        <v>#REF!</v>
      </c>
      <c r="BE45" s="372" t="e">
        <f>SUM(#REF!,#REF!,#REF!,#REF!,#REF!)</f>
        <v>#REF!</v>
      </c>
    </row>
    <row r="46" spans="1:57" ht="78.75" x14ac:dyDescent="0.2">
      <c r="A46" s="449" t="s">
        <v>525</v>
      </c>
      <c r="B46" s="597" t="s">
        <v>673</v>
      </c>
      <c r="C46" s="449" t="s">
        <v>747</v>
      </c>
      <c r="D46" s="847">
        <v>0</v>
      </c>
      <c r="E46" s="847">
        <v>0</v>
      </c>
      <c r="F46" s="847">
        <v>0</v>
      </c>
      <c r="G46" s="847">
        <v>0</v>
      </c>
      <c r="H46" s="847">
        <v>0</v>
      </c>
      <c r="I46" s="847">
        <v>0</v>
      </c>
      <c r="J46" s="847">
        <v>0</v>
      </c>
      <c r="K46" s="847">
        <v>0</v>
      </c>
      <c r="L46" s="847">
        <v>0</v>
      </c>
      <c r="M46" s="847">
        <v>0</v>
      </c>
      <c r="N46" s="847">
        <v>0</v>
      </c>
      <c r="O46" s="847">
        <v>0</v>
      </c>
      <c r="P46" s="847">
        <v>0</v>
      </c>
      <c r="Q46" s="847">
        <v>0</v>
      </c>
      <c r="R46" s="847">
        <v>0</v>
      </c>
      <c r="S46" s="847">
        <v>0</v>
      </c>
      <c r="T46" s="847">
        <v>0</v>
      </c>
      <c r="U46" s="847">
        <v>0</v>
      </c>
      <c r="V46" s="847">
        <v>0</v>
      </c>
      <c r="W46" s="847">
        <v>0</v>
      </c>
      <c r="X46" s="847">
        <v>0</v>
      </c>
      <c r="Y46" s="847">
        <v>0</v>
      </c>
      <c r="Z46" s="847">
        <v>0</v>
      </c>
      <c r="AA46" s="847">
        <v>0</v>
      </c>
      <c r="AB46" s="847">
        <v>0</v>
      </c>
      <c r="AC46" s="847">
        <v>0</v>
      </c>
      <c r="AD46" s="847">
        <v>0</v>
      </c>
      <c r="AE46" s="847">
        <v>0</v>
      </c>
      <c r="AF46" s="847">
        <v>0</v>
      </c>
      <c r="AG46" s="847">
        <v>0</v>
      </c>
      <c r="AH46" s="847">
        <v>0</v>
      </c>
      <c r="AI46" s="847">
        <v>0</v>
      </c>
      <c r="AJ46" s="847">
        <v>0</v>
      </c>
      <c r="AK46" s="847">
        <v>0</v>
      </c>
      <c r="AL46" s="847">
        <v>0</v>
      </c>
      <c r="AM46" s="847">
        <v>0</v>
      </c>
      <c r="AN46" s="847">
        <v>0</v>
      </c>
      <c r="AO46" s="847">
        <v>0</v>
      </c>
      <c r="AP46" s="847">
        <v>0</v>
      </c>
      <c r="AQ46" s="847">
        <v>0</v>
      </c>
      <c r="AR46" s="847">
        <v>0</v>
      </c>
      <c r="AS46" s="847">
        <v>0</v>
      </c>
      <c r="AT46" s="847">
        <v>0</v>
      </c>
      <c r="AU46" s="847">
        <v>0</v>
      </c>
      <c r="AV46" s="847">
        <v>0</v>
      </c>
      <c r="AW46" s="847">
        <v>0</v>
      </c>
      <c r="AX46" s="847">
        <v>0</v>
      </c>
      <c r="AY46" s="847">
        <v>0</v>
      </c>
      <c r="AZ46" s="847">
        <v>0</v>
      </c>
      <c r="BA46" s="847">
        <v>0</v>
      </c>
      <c r="BB46" s="847">
        <v>0</v>
      </c>
      <c r="BC46" s="847">
        <v>0</v>
      </c>
      <c r="BD46" s="372" t="e">
        <f>SUM(#REF!,#REF!,#REF!,#REF!,#REF!)</f>
        <v>#REF!</v>
      </c>
      <c r="BE46" s="372" t="e">
        <f>SUM(#REF!,#REF!,#REF!,#REF!,#REF!)</f>
        <v>#REF!</v>
      </c>
    </row>
    <row r="47" spans="1:57" ht="47.25" x14ac:dyDescent="0.2">
      <c r="A47" s="449" t="s">
        <v>544</v>
      </c>
      <c r="B47" s="597" t="s">
        <v>639</v>
      </c>
      <c r="C47" s="449" t="s">
        <v>747</v>
      </c>
      <c r="D47" s="847">
        <f t="shared" ref="D47:AI47" si="12">SUM(D48,D53,D56,D69)</f>
        <v>133.72000068</v>
      </c>
      <c r="E47" s="847">
        <f t="shared" si="12"/>
        <v>16.77722618312</v>
      </c>
      <c r="F47" s="847">
        <f t="shared" si="12"/>
        <v>0</v>
      </c>
      <c r="G47" s="847">
        <f t="shared" si="12"/>
        <v>1.5675400311200001</v>
      </c>
      <c r="H47" s="847">
        <f t="shared" si="12"/>
        <v>15.209686152</v>
      </c>
      <c r="I47" s="847">
        <f t="shared" si="12"/>
        <v>0</v>
      </c>
      <c r="J47" s="847">
        <f t="shared" si="12"/>
        <v>5.2300539940000004</v>
      </c>
      <c r="K47" s="847">
        <f t="shared" si="12"/>
        <v>0</v>
      </c>
      <c r="L47" s="847">
        <f t="shared" si="12"/>
        <v>0.40778645800000002</v>
      </c>
      <c r="M47" s="847">
        <f t="shared" si="12"/>
        <v>4.822267536</v>
      </c>
      <c r="N47" s="847">
        <f t="shared" si="12"/>
        <v>0</v>
      </c>
      <c r="O47" s="847">
        <f t="shared" si="12"/>
        <v>5.8870460079999996</v>
      </c>
      <c r="P47" s="847">
        <f t="shared" si="12"/>
        <v>0</v>
      </c>
      <c r="Q47" s="847">
        <f t="shared" si="12"/>
        <v>0.62089260400000001</v>
      </c>
      <c r="R47" s="847">
        <f t="shared" si="12"/>
        <v>5.2661534039999998</v>
      </c>
      <c r="S47" s="847">
        <f t="shared" si="12"/>
        <v>0</v>
      </c>
      <c r="T47" s="847">
        <f t="shared" si="12"/>
        <v>5.6601261811199999</v>
      </c>
      <c r="U47" s="847">
        <f t="shared" si="12"/>
        <v>0</v>
      </c>
      <c r="V47" s="847">
        <f t="shared" si="12"/>
        <v>0.53886096911999992</v>
      </c>
      <c r="W47" s="847">
        <f t="shared" si="12"/>
        <v>5.121265212</v>
      </c>
      <c r="X47" s="847">
        <f t="shared" si="12"/>
        <v>0</v>
      </c>
      <c r="Y47" s="847">
        <f t="shared" si="12"/>
        <v>0</v>
      </c>
      <c r="Z47" s="847">
        <f t="shared" si="12"/>
        <v>0</v>
      </c>
      <c r="AA47" s="847">
        <f t="shared" si="12"/>
        <v>0</v>
      </c>
      <c r="AB47" s="847">
        <f t="shared" si="12"/>
        <v>0</v>
      </c>
      <c r="AC47" s="847">
        <f t="shared" si="12"/>
        <v>0</v>
      </c>
      <c r="AD47" s="847">
        <f t="shared" si="12"/>
        <v>111.43333390833334</v>
      </c>
      <c r="AE47" s="847">
        <f t="shared" si="12"/>
        <v>14.157942733119999</v>
      </c>
      <c r="AF47" s="847">
        <f t="shared" si="12"/>
        <v>0</v>
      </c>
      <c r="AG47" s="847">
        <f t="shared" si="12"/>
        <v>1.4832042731199999</v>
      </c>
      <c r="AH47" s="847">
        <f t="shared" si="12"/>
        <v>12.67473846</v>
      </c>
      <c r="AI47" s="847">
        <f t="shared" si="12"/>
        <v>0</v>
      </c>
      <c r="AJ47" s="847">
        <f t="shared" ref="AJ47:BC47" si="13">SUM(AJ48,AJ53,AJ56,AJ69)</f>
        <v>4.4100187100000001</v>
      </c>
      <c r="AK47" s="847">
        <f t="shared" si="13"/>
        <v>0</v>
      </c>
      <c r="AL47" s="847">
        <f t="shared" si="13"/>
        <v>0.39146243000000003</v>
      </c>
      <c r="AM47" s="847">
        <f t="shared" si="13"/>
        <v>4.0185562800000003</v>
      </c>
      <c r="AN47" s="847">
        <f t="shared" si="13"/>
        <v>0</v>
      </c>
      <c r="AO47" s="847">
        <f t="shared" si="13"/>
        <v>4.9708259300000002</v>
      </c>
      <c r="AP47" s="847">
        <f t="shared" si="13"/>
        <v>0</v>
      </c>
      <c r="AQ47" s="847">
        <f t="shared" si="13"/>
        <v>0.58236475999999993</v>
      </c>
      <c r="AR47" s="847">
        <f t="shared" si="13"/>
        <v>4.3884611700000002</v>
      </c>
      <c r="AS47" s="847">
        <f t="shared" si="13"/>
        <v>0</v>
      </c>
      <c r="AT47" s="847">
        <f t="shared" si="13"/>
        <v>4.7770980931199993</v>
      </c>
      <c r="AU47" s="847">
        <f t="shared" si="13"/>
        <v>0</v>
      </c>
      <c r="AV47" s="847">
        <f t="shared" si="13"/>
        <v>0.50937708311999996</v>
      </c>
      <c r="AW47" s="847">
        <f t="shared" si="13"/>
        <v>4.2677210099999998</v>
      </c>
      <c r="AX47" s="847">
        <f t="shared" si="13"/>
        <v>0</v>
      </c>
      <c r="AY47" s="847">
        <f t="shared" si="13"/>
        <v>0</v>
      </c>
      <c r="AZ47" s="847">
        <f t="shared" si="13"/>
        <v>0</v>
      </c>
      <c r="BA47" s="847">
        <f t="shared" si="13"/>
        <v>0</v>
      </c>
      <c r="BB47" s="847">
        <f t="shared" si="13"/>
        <v>0</v>
      </c>
      <c r="BC47" s="847">
        <f t="shared" si="13"/>
        <v>0</v>
      </c>
      <c r="BD47" s="372" t="e">
        <f>SUM(#REF!,#REF!,#REF!,#REF!,#REF!)</f>
        <v>#REF!</v>
      </c>
      <c r="BE47" s="372" t="e">
        <f>SUM(#REF!,#REF!,#REF!,#REF!,#REF!)</f>
        <v>#REF!</v>
      </c>
    </row>
    <row r="48" spans="1:57" ht="78.75" x14ac:dyDescent="0.2">
      <c r="A48" s="449" t="s">
        <v>546</v>
      </c>
      <c r="B48" s="597" t="s">
        <v>640</v>
      </c>
      <c r="C48" s="449" t="s">
        <v>747</v>
      </c>
      <c r="D48" s="847">
        <f t="shared" ref="D48:BC48" si="14">SUM(D49,D50)</f>
        <v>34.574492960000001</v>
      </c>
      <c r="E48" s="847">
        <f t="shared" si="14"/>
        <v>0</v>
      </c>
      <c r="F48" s="847">
        <f t="shared" si="14"/>
        <v>0</v>
      </c>
      <c r="G48" s="847">
        <f t="shared" si="14"/>
        <v>0</v>
      </c>
      <c r="H48" s="847">
        <f t="shared" si="14"/>
        <v>0</v>
      </c>
      <c r="I48" s="847">
        <f t="shared" si="14"/>
        <v>0</v>
      </c>
      <c r="J48" s="847">
        <f t="shared" si="14"/>
        <v>0</v>
      </c>
      <c r="K48" s="847">
        <f t="shared" si="14"/>
        <v>0</v>
      </c>
      <c r="L48" s="847">
        <f t="shared" si="14"/>
        <v>0</v>
      </c>
      <c r="M48" s="847">
        <f t="shared" si="14"/>
        <v>0</v>
      </c>
      <c r="N48" s="847">
        <f t="shared" si="14"/>
        <v>0</v>
      </c>
      <c r="O48" s="847">
        <f t="shared" si="14"/>
        <v>0</v>
      </c>
      <c r="P48" s="847">
        <f t="shared" si="14"/>
        <v>0</v>
      </c>
      <c r="Q48" s="847">
        <f t="shared" si="14"/>
        <v>0</v>
      </c>
      <c r="R48" s="847">
        <f t="shared" si="14"/>
        <v>0</v>
      </c>
      <c r="S48" s="847">
        <f t="shared" si="14"/>
        <v>0</v>
      </c>
      <c r="T48" s="847">
        <f t="shared" si="14"/>
        <v>0</v>
      </c>
      <c r="U48" s="847">
        <f t="shared" si="14"/>
        <v>0</v>
      </c>
      <c r="V48" s="847">
        <f t="shared" si="14"/>
        <v>0</v>
      </c>
      <c r="W48" s="847">
        <f t="shared" si="14"/>
        <v>0</v>
      </c>
      <c r="X48" s="847">
        <f t="shared" si="14"/>
        <v>0</v>
      </c>
      <c r="Y48" s="847">
        <f t="shared" si="14"/>
        <v>0</v>
      </c>
      <c r="Z48" s="847">
        <f t="shared" si="14"/>
        <v>0</v>
      </c>
      <c r="AA48" s="847">
        <f t="shared" si="14"/>
        <v>0</v>
      </c>
      <c r="AB48" s="847">
        <f t="shared" si="14"/>
        <v>0</v>
      </c>
      <c r="AC48" s="847">
        <f t="shared" si="14"/>
        <v>0</v>
      </c>
      <c r="AD48" s="847">
        <f t="shared" si="14"/>
        <v>28.812077469999998</v>
      </c>
      <c r="AE48" s="847">
        <f t="shared" si="14"/>
        <v>0</v>
      </c>
      <c r="AF48" s="847">
        <f t="shared" si="14"/>
        <v>0</v>
      </c>
      <c r="AG48" s="847">
        <f t="shared" si="14"/>
        <v>0</v>
      </c>
      <c r="AH48" s="847">
        <f t="shared" si="14"/>
        <v>0</v>
      </c>
      <c r="AI48" s="847">
        <f t="shared" si="14"/>
        <v>0</v>
      </c>
      <c r="AJ48" s="847">
        <f t="shared" si="14"/>
        <v>0</v>
      </c>
      <c r="AK48" s="847">
        <f t="shared" si="14"/>
        <v>0</v>
      </c>
      <c r="AL48" s="847">
        <f t="shared" si="14"/>
        <v>0</v>
      </c>
      <c r="AM48" s="847">
        <f t="shared" si="14"/>
        <v>0</v>
      </c>
      <c r="AN48" s="847">
        <f t="shared" si="14"/>
        <v>0</v>
      </c>
      <c r="AO48" s="847">
        <f t="shared" si="14"/>
        <v>0</v>
      </c>
      <c r="AP48" s="847">
        <f t="shared" si="14"/>
        <v>0</v>
      </c>
      <c r="AQ48" s="847">
        <f t="shared" si="14"/>
        <v>0</v>
      </c>
      <c r="AR48" s="847">
        <f t="shared" si="14"/>
        <v>0</v>
      </c>
      <c r="AS48" s="847">
        <f t="shared" si="14"/>
        <v>0</v>
      </c>
      <c r="AT48" s="847">
        <f t="shared" si="14"/>
        <v>0</v>
      </c>
      <c r="AU48" s="847">
        <f t="shared" si="14"/>
        <v>0</v>
      </c>
      <c r="AV48" s="847">
        <f t="shared" si="14"/>
        <v>0</v>
      </c>
      <c r="AW48" s="847">
        <f t="shared" si="14"/>
        <v>0</v>
      </c>
      <c r="AX48" s="847">
        <f t="shared" si="14"/>
        <v>0</v>
      </c>
      <c r="AY48" s="847">
        <f t="shared" si="14"/>
        <v>0</v>
      </c>
      <c r="AZ48" s="847">
        <f t="shared" si="14"/>
        <v>0</v>
      </c>
      <c r="BA48" s="847">
        <f t="shared" si="14"/>
        <v>0</v>
      </c>
      <c r="BB48" s="847">
        <f t="shared" si="14"/>
        <v>0</v>
      </c>
      <c r="BC48" s="847">
        <f t="shared" si="14"/>
        <v>0</v>
      </c>
      <c r="BD48" s="372" t="e">
        <f>SUM(#REF!,#REF!,#REF!,#REF!,#REF!)</f>
        <v>#REF!</v>
      </c>
      <c r="BE48" s="372" t="e">
        <f>SUM(#REF!,#REF!,#REF!,#REF!,#REF!)</f>
        <v>#REF!</v>
      </c>
    </row>
    <row r="49" spans="1:57" ht="31.5" x14ac:dyDescent="0.2">
      <c r="A49" s="449" t="s">
        <v>547</v>
      </c>
      <c r="B49" s="597" t="s">
        <v>674</v>
      </c>
      <c r="C49" s="449" t="s">
        <v>747</v>
      </c>
      <c r="D49" s="847">
        <v>0</v>
      </c>
      <c r="E49" s="847">
        <v>0</v>
      </c>
      <c r="F49" s="847">
        <v>0</v>
      </c>
      <c r="G49" s="847">
        <v>0</v>
      </c>
      <c r="H49" s="847">
        <v>0</v>
      </c>
      <c r="I49" s="847">
        <v>0</v>
      </c>
      <c r="J49" s="847">
        <v>0</v>
      </c>
      <c r="K49" s="847">
        <v>0</v>
      </c>
      <c r="L49" s="847">
        <v>0</v>
      </c>
      <c r="M49" s="847">
        <v>0</v>
      </c>
      <c r="N49" s="847">
        <v>0</v>
      </c>
      <c r="O49" s="847">
        <v>0</v>
      </c>
      <c r="P49" s="847">
        <v>0</v>
      </c>
      <c r="Q49" s="847">
        <v>0</v>
      </c>
      <c r="R49" s="847">
        <v>0</v>
      </c>
      <c r="S49" s="847">
        <v>0</v>
      </c>
      <c r="T49" s="847">
        <v>0</v>
      </c>
      <c r="U49" s="847">
        <v>0</v>
      </c>
      <c r="V49" s="847">
        <v>0</v>
      </c>
      <c r="W49" s="847">
        <v>0</v>
      </c>
      <c r="X49" s="847">
        <v>0</v>
      </c>
      <c r="Y49" s="847">
        <v>0</v>
      </c>
      <c r="Z49" s="847">
        <v>0</v>
      </c>
      <c r="AA49" s="847">
        <v>0</v>
      </c>
      <c r="AB49" s="847">
        <v>0</v>
      </c>
      <c r="AC49" s="847">
        <v>0</v>
      </c>
      <c r="AD49" s="847">
        <v>0</v>
      </c>
      <c r="AE49" s="847">
        <v>0</v>
      </c>
      <c r="AF49" s="847">
        <v>0</v>
      </c>
      <c r="AG49" s="847">
        <v>0</v>
      </c>
      <c r="AH49" s="847">
        <v>0</v>
      </c>
      <c r="AI49" s="847">
        <v>0</v>
      </c>
      <c r="AJ49" s="847">
        <v>0</v>
      </c>
      <c r="AK49" s="847">
        <v>0</v>
      </c>
      <c r="AL49" s="847">
        <v>0</v>
      </c>
      <c r="AM49" s="847">
        <v>0</v>
      </c>
      <c r="AN49" s="847">
        <v>0</v>
      </c>
      <c r="AO49" s="847">
        <v>0</v>
      </c>
      <c r="AP49" s="847">
        <v>0</v>
      </c>
      <c r="AQ49" s="847">
        <v>0</v>
      </c>
      <c r="AR49" s="847">
        <v>0</v>
      </c>
      <c r="AS49" s="847">
        <v>0</v>
      </c>
      <c r="AT49" s="847">
        <v>0</v>
      </c>
      <c r="AU49" s="847">
        <v>0</v>
      </c>
      <c r="AV49" s="847">
        <v>0</v>
      </c>
      <c r="AW49" s="847">
        <v>0</v>
      </c>
      <c r="AX49" s="847">
        <v>0</v>
      </c>
      <c r="AY49" s="847">
        <v>0</v>
      </c>
      <c r="AZ49" s="847">
        <v>0</v>
      </c>
      <c r="BA49" s="847">
        <v>0</v>
      </c>
      <c r="BB49" s="847">
        <v>0</v>
      </c>
      <c r="BC49" s="847">
        <v>0</v>
      </c>
      <c r="BD49" s="372" t="e">
        <f>SUM(#REF!,#REF!,#REF!,#REF!,#REF!)</f>
        <v>#REF!</v>
      </c>
      <c r="BE49" s="372" t="e">
        <f>SUM(#REF!,#REF!,#REF!,#REF!,#REF!)</f>
        <v>#REF!</v>
      </c>
    </row>
    <row r="50" spans="1:57" ht="63" x14ac:dyDescent="0.2">
      <c r="A50" s="449" t="s">
        <v>548</v>
      </c>
      <c r="B50" s="597" t="s">
        <v>675</v>
      </c>
      <c r="C50" s="449" t="s">
        <v>747</v>
      </c>
      <c r="D50" s="847">
        <f>SUM(D51:D52)</f>
        <v>34.574492960000001</v>
      </c>
      <c r="E50" s="862">
        <f t="shared" ref="E50:BC50" si="15">SUM(E51:E52)</f>
        <v>0</v>
      </c>
      <c r="F50" s="862">
        <f t="shared" si="15"/>
        <v>0</v>
      </c>
      <c r="G50" s="862">
        <f t="shared" si="15"/>
        <v>0</v>
      </c>
      <c r="H50" s="862">
        <f t="shared" si="15"/>
        <v>0</v>
      </c>
      <c r="I50" s="862">
        <f t="shared" si="15"/>
        <v>0</v>
      </c>
      <c r="J50" s="862">
        <f t="shared" si="15"/>
        <v>0</v>
      </c>
      <c r="K50" s="862">
        <f t="shared" si="15"/>
        <v>0</v>
      </c>
      <c r="L50" s="862">
        <f t="shared" si="15"/>
        <v>0</v>
      </c>
      <c r="M50" s="862">
        <f t="shared" si="15"/>
        <v>0</v>
      </c>
      <c r="N50" s="862">
        <f t="shared" si="15"/>
        <v>0</v>
      </c>
      <c r="O50" s="862">
        <f t="shared" si="15"/>
        <v>0</v>
      </c>
      <c r="P50" s="862">
        <f t="shared" si="15"/>
        <v>0</v>
      </c>
      <c r="Q50" s="862">
        <f t="shared" si="15"/>
        <v>0</v>
      </c>
      <c r="R50" s="862">
        <f t="shared" si="15"/>
        <v>0</v>
      </c>
      <c r="S50" s="862">
        <f t="shared" si="15"/>
        <v>0</v>
      </c>
      <c r="T50" s="862">
        <f t="shared" si="15"/>
        <v>0</v>
      </c>
      <c r="U50" s="862">
        <f t="shared" si="15"/>
        <v>0</v>
      </c>
      <c r="V50" s="862">
        <f t="shared" si="15"/>
        <v>0</v>
      </c>
      <c r="W50" s="862">
        <f t="shared" si="15"/>
        <v>0</v>
      </c>
      <c r="X50" s="862">
        <f t="shared" si="15"/>
        <v>0</v>
      </c>
      <c r="Y50" s="862">
        <f t="shared" si="15"/>
        <v>0</v>
      </c>
      <c r="Z50" s="862">
        <f t="shared" si="15"/>
        <v>0</v>
      </c>
      <c r="AA50" s="862">
        <f t="shared" si="15"/>
        <v>0</v>
      </c>
      <c r="AB50" s="862">
        <f t="shared" si="15"/>
        <v>0</v>
      </c>
      <c r="AC50" s="862">
        <f t="shared" si="15"/>
        <v>0</v>
      </c>
      <c r="AD50" s="862">
        <f t="shared" si="15"/>
        <v>28.812077469999998</v>
      </c>
      <c r="AE50" s="862">
        <f t="shared" si="15"/>
        <v>0</v>
      </c>
      <c r="AF50" s="862">
        <f t="shared" si="15"/>
        <v>0</v>
      </c>
      <c r="AG50" s="862">
        <f t="shared" si="15"/>
        <v>0</v>
      </c>
      <c r="AH50" s="862">
        <f t="shared" si="15"/>
        <v>0</v>
      </c>
      <c r="AI50" s="862">
        <f t="shared" si="15"/>
        <v>0</v>
      </c>
      <c r="AJ50" s="862">
        <f t="shared" si="15"/>
        <v>0</v>
      </c>
      <c r="AK50" s="862">
        <f t="shared" si="15"/>
        <v>0</v>
      </c>
      <c r="AL50" s="862">
        <f t="shared" si="15"/>
        <v>0</v>
      </c>
      <c r="AM50" s="862">
        <f t="shared" si="15"/>
        <v>0</v>
      </c>
      <c r="AN50" s="862">
        <f t="shared" si="15"/>
        <v>0</v>
      </c>
      <c r="AO50" s="862">
        <f t="shared" si="15"/>
        <v>0</v>
      </c>
      <c r="AP50" s="862">
        <f t="shared" si="15"/>
        <v>0</v>
      </c>
      <c r="AQ50" s="862">
        <f t="shared" si="15"/>
        <v>0</v>
      </c>
      <c r="AR50" s="862">
        <f t="shared" si="15"/>
        <v>0</v>
      </c>
      <c r="AS50" s="862">
        <f t="shared" si="15"/>
        <v>0</v>
      </c>
      <c r="AT50" s="862">
        <f t="shared" si="15"/>
        <v>0</v>
      </c>
      <c r="AU50" s="862">
        <f t="shared" si="15"/>
        <v>0</v>
      </c>
      <c r="AV50" s="862">
        <f t="shared" si="15"/>
        <v>0</v>
      </c>
      <c r="AW50" s="862">
        <f t="shared" si="15"/>
        <v>0</v>
      </c>
      <c r="AX50" s="862">
        <f t="shared" si="15"/>
        <v>0</v>
      </c>
      <c r="AY50" s="862">
        <f t="shared" si="15"/>
        <v>0</v>
      </c>
      <c r="AZ50" s="862">
        <f t="shared" si="15"/>
        <v>0</v>
      </c>
      <c r="BA50" s="862">
        <f t="shared" si="15"/>
        <v>0</v>
      </c>
      <c r="BB50" s="862">
        <f t="shared" si="15"/>
        <v>0</v>
      </c>
      <c r="BC50" s="862">
        <f t="shared" si="15"/>
        <v>0</v>
      </c>
      <c r="BD50" s="372" t="e">
        <f>SUM(#REF!,#REF!,#REF!,#REF!,#REF!)</f>
        <v>#REF!</v>
      </c>
      <c r="BE50" s="372" t="e">
        <f>SUM(#REF!,#REF!,#REF!,#REF!,#REF!)</f>
        <v>#REF!</v>
      </c>
    </row>
    <row r="51" spans="1:57" ht="31.5" x14ac:dyDescent="0.2">
      <c r="A51" s="449" t="s">
        <v>1520</v>
      </c>
      <c r="B51" s="879" t="str">
        <f>I1115_1037000158513_10_69_0!B50</f>
        <v>Установка системы телемеханики и диспетчеризации</v>
      </c>
      <c r="C51" s="879" t="str">
        <f>I1115_1037000158513_10_69_0!C50</f>
        <v>J_000006089</v>
      </c>
      <c r="D51" s="847">
        <f>I1115_1037000158513_10_69_0!S50</f>
        <v>10.642434250000001</v>
      </c>
      <c r="E51" s="847">
        <f t="shared" ref="E51:E52" si="16">J51+O51+T51+Y51</f>
        <v>0</v>
      </c>
      <c r="F51" s="847">
        <f t="shared" ref="F51:F52" si="17">K51+P51+U51+Z51</f>
        <v>0</v>
      </c>
      <c r="G51" s="847">
        <f t="shared" ref="G51:G52" si="18">L51+Q51+V51+AA51</f>
        <v>0</v>
      </c>
      <c r="H51" s="847">
        <f t="shared" ref="H51:H52" si="19">M51+R51+W51+AB51</f>
        <v>0</v>
      </c>
      <c r="I51" s="847">
        <f t="shared" ref="I51:I52" si="20">N51+S51+X51+AC51</f>
        <v>0</v>
      </c>
      <c r="J51" s="847">
        <f t="shared" ref="J51:J52" si="21">SUM(K51:N51)</f>
        <v>0</v>
      </c>
      <c r="K51" s="847">
        <v>0</v>
      </c>
      <c r="L51" s="847">
        <v>0</v>
      </c>
      <c r="M51" s="847">
        <v>0</v>
      </c>
      <c r="N51" s="847">
        <v>0</v>
      </c>
      <c r="O51" s="847">
        <f t="shared" ref="O51:O52" si="22">SUM(P51:S51)</f>
        <v>0</v>
      </c>
      <c r="P51" s="847">
        <v>0</v>
      </c>
      <c r="Q51" s="847">
        <v>0</v>
      </c>
      <c r="R51" s="847">
        <v>0</v>
      </c>
      <c r="S51" s="847">
        <v>0</v>
      </c>
      <c r="T51" s="847">
        <f t="shared" ref="T51:T52" si="23">SUM(U51:X51)</f>
        <v>0</v>
      </c>
      <c r="U51" s="847">
        <v>0</v>
      </c>
      <c r="V51" s="847">
        <v>0</v>
      </c>
      <c r="W51" s="847">
        <v>0</v>
      </c>
      <c r="X51" s="847">
        <v>0</v>
      </c>
      <c r="Y51" s="847">
        <f t="shared" ref="Y51:Y52" si="24">SUM(Z51:AC51)</f>
        <v>0</v>
      </c>
      <c r="Z51" s="847">
        <v>0</v>
      </c>
      <c r="AA51" s="847">
        <v>0</v>
      </c>
      <c r="AB51" s="847">
        <v>0</v>
      </c>
      <c r="AC51" s="847">
        <v>0</v>
      </c>
      <c r="AD51" s="847">
        <f>I1015_1037000158513_12_69_0!K50</f>
        <v>8.8686952100000003</v>
      </c>
      <c r="AE51" s="847">
        <f t="shared" ref="AE51:AE52" si="25">AJ51+AO51+AT51+AY51</f>
        <v>0</v>
      </c>
      <c r="AF51" s="847">
        <f t="shared" ref="AF51:AF52" si="26">AK51+AP51+AU51+AZ51</f>
        <v>0</v>
      </c>
      <c r="AG51" s="847">
        <f t="shared" ref="AG51:AG52" si="27">AL51+AQ51+AV51+BA51</f>
        <v>0</v>
      </c>
      <c r="AH51" s="847">
        <f t="shared" ref="AH51:AH52" si="28">AM51+AR51+AW51+BB51</f>
        <v>0</v>
      </c>
      <c r="AI51" s="847">
        <f t="shared" ref="AI51:AI52" si="29">AN51+AS51+AX51+BC51</f>
        <v>0</v>
      </c>
      <c r="AJ51" s="847">
        <f t="shared" ref="AJ51:AJ52" si="30">SUM(AK51:AN51)</f>
        <v>0</v>
      </c>
      <c r="AK51" s="847">
        <v>0</v>
      </c>
      <c r="AL51" s="847">
        <f>I1015_1037000158513_13_69_0!AV52</f>
        <v>0</v>
      </c>
      <c r="AM51" s="847">
        <v>0</v>
      </c>
      <c r="AN51" s="847">
        <v>0</v>
      </c>
      <c r="AO51" s="847">
        <f t="shared" ref="AO51:AO52" si="31">SUM(AP51:AS51)</f>
        <v>0</v>
      </c>
      <c r="AP51" s="847">
        <v>0</v>
      </c>
      <c r="AQ51" s="847">
        <v>0</v>
      </c>
      <c r="AR51" s="847">
        <v>0</v>
      </c>
      <c r="AS51" s="847">
        <v>0</v>
      </c>
      <c r="AT51" s="847">
        <f t="shared" ref="AT51:AT52" si="32">SUM(AU51:AX51)</f>
        <v>0</v>
      </c>
      <c r="AU51" s="847">
        <v>0</v>
      </c>
      <c r="AV51" s="847">
        <v>0</v>
      </c>
      <c r="AW51" s="847">
        <v>0</v>
      </c>
      <c r="AX51" s="847">
        <v>0</v>
      </c>
      <c r="AY51" s="847">
        <f t="shared" ref="AY51:AY52" si="33">SUM(AZ51:BC51)</f>
        <v>0</v>
      </c>
      <c r="AZ51" s="847">
        <v>0</v>
      </c>
      <c r="BA51" s="847">
        <v>0</v>
      </c>
      <c r="BB51" s="847">
        <v>0</v>
      </c>
      <c r="BC51" s="847">
        <v>0</v>
      </c>
      <c r="BD51" s="372" t="e">
        <f>SUM(#REF!,#REF!,#REF!,#REF!,#REF!)</f>
        <v>#REF!</v>
      </c>
      <c r="BE51" s="372" t="e">
        <f>SUM(#REF!,#REF!,#REF!,#REF!,#REF!)</f>
        <v>#REF!</v>
      </c>
    </row>
    <row r="52" spans="1:57" ht="15.75" x14ac:dyDescent="0.2">
      <c r="A52" s="449" t="s">
        <v>1531</v>
      </c>
      <c r="B52" s="879" t="str">
        <f>I1115_1037000158513_10_69_0!B51</f>
        <v>Реконструкция РП "Фрунзенский"</v>
      </c>
      <c r="C52" s="879" t="str">
        <f>I1115_1037000158513_10_69_0!C51</f>
        <v>J_0000000031</v>
      </c>
      <c r="D52" s="847">
        <f>I1115_1037000158513_10_69_0!S51</f>
        <v>23.93205871</v>
      </c>
      <c r="E52" s="847">
        <f t="shared" si="16"/>
        <v>0</v>
      </c>
      <c r="F52" s="847">
        <f t="shared" si="17"/>
        <v>0</v>
      </c>
      <c r="G52" s="847">
        <f t="shared" si="18"/>
        <v>0</v>
      </c>
      <c r="H52" s="847">
        <f t="shared" si="19"/>
        <v>0</v>
      </c>
      <c r="I52" s="847">
        <f t="shared" si="20"/>
        <v>0</v>
      </c>
      <c r="J52" s="847">
        <f t="shared" si="21"/>
        <v>0</v>
      </c>
      <c r="K52" s="847">
        <v>0</v>
      </c>
      <c r="L52" s="847">
        <v>0</v>
      </c>
      <c r="M52" s="847">
        <v>0</v>
      </c>
      <c r="N52" s="847">
        <v>0</v>
      </c>
      <c r="O52" s="847">
        <f t="shared" si="22"/>
        <v>0</v>
      </c>
      <c r="P52" s="847">
        <v>0</v>
      </c>
      <c r="Q52" s="847">
        <v>0</v>
      </c>
      <c r="R52" s="847">
        <v>0</v>
      </c>
      <c r="S52" s="847">
        <v>0</v>
      </c>
      <c r="T52" s="847">
        <f t="shared" si="23"/>
        <v>0</v>
      </c>
      <c r="U52" s="847">
        <v>0</v>
      </c>
      <c r="V52" s="847">
        <v>0</v>
      </c>
      <c r="W52" s="847">
        <v>0</v>
      </c>
      <c r="X52" s="847">
        <v>0</v>
      </c>
      <c r="Y52" s="847">
        <f t="shared" si="24"/>
        <v>0</v>
      </c>
      <c r="Z52" s="847">
        <v>0</v>
      </c>
      <c r="AA52" s="847">
        <v>0</v>
      </c>
      <c r="AB52" s="847">
        <v>0</v>
      </c>
      <c r="AC52" s="847">
        <v>0</v>
      </c>
      <c r="AD52" s="847">
        <f>I1015_1037000158513_12_69_0!K51</f>
        <v>19.94338226</v>
      </c>
      <c r="AE52" s="847">
        <f t="shared" si="25"/>
        <v>0</v>
      </c>
      <c r="AF52" s="847">
        <f t="shared" si="26"/>
        <v>0</v>
      </c>
      <c r="AG52" s="847">
        <f t="shared" si="27"/>
        <v>0</v>
      </c>
      <c r="AH52" s="847">
        <f t="shared" si="28"/>
        <v>0</v>
      </c>
      <c r="AI52" s="847">
        <f t="shared" si="29"/>
        <v>0</v>
      </c>
      <c r="AJ52" s="847">
        <f t="shared" si="30"/>
        <v>0</v>
      </c>
      <c r="AK52" s="847">
        <v>0</v>
      </c>
      <c r="AL52" s="862">
        <f>I1015_1037000158513_13_69_0!AV53</f>
        <v>0</v>
      </c>
      <c r="AM52" s="847">
        <v>0</v>
      </c>
      <c r="AN52" s="847">
        <v>0</v>
      </c>
      <c r="AO52" s="847">
        <f t="shared" si="31"/>
        <v>0</v>
      </c>
      <c r="AP52" s="847">
        <v>0</v>
      </c>
      <c r="AQ52" s="847">
        <v>0</v>
      </c>
      <c r="AR52" s="847">
        <v>0</v>
      </c>
      <c r="AS52" s="847">
        <v>0</v>
      </c>
      <c r="AT52" s="847">
        <f t="shared" si="32"/>
        <v>0</v>
      </c>
      <c r="AU52" s="847">
        <v>0</v>
      </c>
      <c r="AV52" s="847">
        <v>0</v>
      </c>
      <c r="AW52" s="847">
        <v>0</v>
      </c>
      <c r="AX52" s="847">
        <v>0</v>
      </c>
      <c r="AY52" s="847">
        <f t="shared" si="33"/>
        <v>0</v>
      </c>
      <c r="AZ52" s="847">
        <v>0</v>
      </c>
      <c r="BA52" s="847">
        <v>0</v>
      </c>
      <c r="BB52" s="847">
        <v>0</v>
      </c>
      <c r="BC52" s="847">
        <v>0</v>
      </c>
      <c r="BD52" s="372" t="e">
        <f>SUM(#REF!,#REF!,#REF!,#REF!,#REF!)</f>
        <v>#REF!</v>
      </c>
      <c r="BE52" s="372" t="e">
        <f>SUM(#REF!,#REF!,#REF!,#REF!,#REF!)</f>
        <v>#REF!</v>
      </c>
    </row>
    <row r="53" spans="1:57" ht="47.25" x14ac:dyDescent="0.2">
      <c r="A53" s="449" t="s">
        <v>551</v>
      </c>
      <c r="B53" s="597" t="s">
        <v>643</v>
      </c>
      <c r="C53" s="449" t="s">
        <v>747</v>
      </c>
      <c r="D53" s="847">
        <f t="shared" ref="D53:BC53" si="34">SUM(D54,D55)</f>
        <v>0</v>
      </c>
      <c r="E53" s="847">
        <f t="shared" si="34"/>
        <v>0</v>
      </c>
      <c r="F53" s="847">
        <f t="shared" si="34"/>
        <v>0</v>
      </c>
      <c r="G53" s="847">
        <f t="shared" si="34"/>
        <v>0</v>
      </c>
      <c r="H53" s="847">
        <f t="shared" si="34"/>
        <v>0</v>
      </c>
      <c r="I53" s="847">
        <f t="shared" si="34"/>
        <v>0</v>
      </c>
      <c r="J53" s="847">
        <f t="shared" si="34"/>
        <v>0</v>
      </c>
      <c r="K53" s="847">
        <f t="shared" si="34"/>
        <v>0</v>
      </c>
      <c r="L53" s="847">
        <f t="shared" si="34"/>
        <v>0</v>
      </c>
      <c r="M53" s="847">
        <f t="shared" si="34"/>
        <v>0</v>
      </c>
      <c r="N53" s="847">
        <f t="shared" si="34"/>
        <v>0</v>
      </c>
      <c r="O53" s="847">
        <f t="shared" si="34"/>
        <v>0</v>
      </c>
      <c r="P53" s="847">
        <f t="shared" si="34"/>
        <v>0</v>
      </c>
      <c r="Q53" s="847">
        <f t="shared" si="34"/>
        <v>0</v>
      </c>
      <c r="R53" s="847">
        <f t="shared" si="34"/>
        <v>0</v>
      </c>
      <c r="S53" s="847">
        <f t="shared" si="34"/>
        <v>0</v>
      </c>
      <c r="T53" s="847">
        <f t="shared" si="34"/>
        <v>0</v>
      </c>
      <c r="U53" s="847">
        <f t="shared" si="34"/>
        <v>0</v>
      </c>
      <c r="V53" s="847">
        <f t="shared" si="34"/>
        <v>0</v>
      </c>
      <c r="W53" s="847">
        <f t="shared" si="34"/>
        <v>0</v>
      </c>
      <c r="X53" s="847">
        <f t="shared" si="34"/>
        <v>0</v>
      </c>
      <c r="Y53" s="847">
        <f t="shared" si="34"/>
        <v>0</v>
      </c>
      <c r="Z53" s="847">
        <f t="shared" si="34"/>
        <v>0</v>
      </c>
      <c r="AA53" s="847">
        <f t="shared" si="34"/>
        <v>0</v>
      </c>
      <c r="AB53" s="847">
        <f t="shared" si="34"/>
        <v>0</v>
      </c>
      <c r="AC53" s="847">
        <f t="shared" si="34"/>
        <v>0</v>
      </c>
      <c r="AD53" s="847">
        <f t="shared" si="34"/>
        <v>0</v>
      </c>
      <c r="AE53" s="847">
        <f t="shared" si="34"/>
        <v>0</v>
      </c>
      <c r="AF53" s="847">
        <f t="shared" si="34"/>
        <v>0</v>
      </c>
      <c r="AG53" s="847">
        <f t="shared" si="34"/>
        <v>0</v>
      </c>
      <c r="AH53" s="847">
        <f t="shared" si="34"/>
        <v>0</v>
      </c>
      <c r="AI53" s="847">
        <f t="shared" si="34"/>
        <v>0</v>
      </c>
      <c r="AJ53" s="847">
        <f t="shared" si="34"/>
        <v>0</v>
      </c>
      <c r="AK53" s="847">
        <f t="shared" si="34"/>
        <v>0</v>
      </c>
      <c r="AL53" s="847">
        <f t="shared" si="34"/>
        <v>0</v>
      </c>
      <c r="AM53" s="847">
        <f t="shared" si="34"/>
        <v>0</v>
      </c>
      <c r="AN53" s="847">
        <f t="shared" si="34"/>
        <v>0</v>
      </c>
      <c r="AO53" s="847">
        <f t="shared" si="34"/>
        <v>0</v>
      </c>
      <c r="AP53" s="847">
        <f t="shared" si="34"/>
        <v>0</v>
      </c>
      <c r="AQ53" s="847">
        <f t="shared" si="34"/>
        <v>0</v>
      </c>
      <c r="AR53" s="847">
        <f t="shared" si="34"/>
        <v>0</v>
      </c>
      <c r="AS53" s="847">
        <f t="shared" si="34"/>
        <v>0</v>
      </c>
      <c r="AT53" s="847">
        <f t="shared" si="34"/>
        <v>0</v>
      </c>
      <c r="AU53" s="847">
        <f t="shared" si="34"/>
        <v>0</v>
      </c>
      <c r="AV53" s="847">
        <f t="shared" si="34"/>
        <v>0</v>
      </c>
      <c r="AW53" s="847">
        <f t="shared" si="34"/>
        <v>0</v>
      </c>
      <c r="AX53" s="847">
        <f t="shared" si="34"/>
        <v>0</v>
      </c>
      <c r="AY53" s="847">
        <f t="shared" si="34"/>
        <v>0</v>
      </c>
      <c r="AZ53" s="847">
        <f t="shared" si="34"/>
        <v>0</v>
      </c>
      <c r="BA53" s="847">
        <f t="shared" si="34"/>
        <v>0</v>
      </c>
      <c r="BB53" s="847">
        <f t="shared" si="34"/>
        <v>0</v>
      </c>
      <c r="BC53" s="847">
        <f t="shared" si="34"/>
        <v>0</v>
      </c>
      <c r="BD53" s="372" t="e">
        <f>SUM(#REF!,#REF!,#REF!,#REF!,#REF!)</f>
        <v>#REF!</v>
      </c>
      <c r="BE53" s="372" t="e">
        <f>SUM(#REF!,#REF!,#REF!,#REF!,#REF!)</f>
        <v>#REF!</v>
      </c>
    </row>
    <row r="54" spans="1:57" ht="31.5" x14ac:dyDescent="0.2">
      <c r="A54" s="449" t="s">
        <v>552</v>
      </c>
      <c r="B54" s="597" t="s">
        <v>644</v>
      </c>
      <c r="C54" s="449" t="s">
        <v>747</v>
      </c>
      <c r="D54" s="847">
        <v>0</v>
      </c>
      <c r="E54" s="847">
        <v>0</v>
      </c>
      <c r="F54" s="847">
        <v>0</v>
      </c>
      <c r="G54" s="847">
        <v>0</v>
      </c>
      <c r="H54" s="847">
        <v>0</v>
      </c>
      <c r="I54" s="847">
        <v>0</v>
      </c>
      <c r="J54" s="847">
        <v>0</v>
      </c>
      <c r="K54" s="847">
        <v>0</v>
      </c>
      <c r="L54" s="847">
        <v>0</v>
      </c>
      <c r="M54" s="847">
        <v>0</v>
      </c>
      <c r="N54" s="847">
        <v>0</v>
      </c>
      <c r="O54" s="847">
        <v>0</v>
      </c>
      <c r="P54" s="847">
        <v>0</v>
      </c>
      <c r="Q54" s="847">
        <v>0</v>
      </c>
      <c r="R54" s="847">
        <v>0</v>
      </c>
      <c r="S54" s="847">
        <v>0</v>
      </c>
      <c r="T54" s="847">
        <v>0</v>
      </c>
      <c r="U54" s="847">
        <v>0</v>
      </c>
      <c r="V54" s="847">
        <v>0</v>
      </c>
      <c r="W54" s="847">
        <v>0</v>
      </c>
      <c r="X54" s="847">
        <v>0</v>
      </c>
      <c r="Y54" s="847">
        <v>0</v>
      </c>
      <c r="Z54" s="847">
        <v>0</v>
      </c>
      <c r="AA54" s="847">
        <v>0</v>
      </c>
      <c r="AB54" s="847">
        <v>0</v>
      </c>
      <c r="AC54" s="847">
        <v>0</v>
      </c>
      <c r="AD54" s="847">
        <v>0</v>
      </c>
      <c r="AE54" s="847">
        <v>0</v>
      </c>
      <c r="AF54" s="847">
        <v>0</v>
      </c>
      <c r="AG54" s="847">
        <v>0</v>
      </c>
      <c r="AH54" s="847">
        <v>0</v>
      </c>
      <c r="AI54" s="847">
        <v>0</v>
      </c>
      <c r="AJ54" s="847">
        <v>0</v>
      </c>
      <c r="AK54" s="847">
        <v>0</v>
      </c>
      <c r="AL54" s="847">
        <v>0</v>
      </c>
      <c r="AM54" s="847">
        <v>0</v>
      </c>
      <c r="AN54" s="847">
        <v>0</v>
      </c>
      <c r="AO54" s="847">
        <v>0</v>
      </c>
      <c r="AP54" s="847">
        <v>0</v>
      </c>
      <c r="AQ54" s="847">
        <v>0</v>
      </c>
      <c r="AR54" s="847">
        <v>0</v>
      </c>
      <c r="AS54" s="847">
        <v>0</v>
      </c>
      <c r="AT54" s="847">
        <v>0</v>
      </c>
      <c r="AU54" s="847">
        <v>0</v>
      </c>
      <c r="AV54" s="847">
        <v>0</v>
      </c>
      <c r="AW54" s="847">
        <v>0</v>
      </c>
      <c r="AX54" s="847">
        <v>0</v>
      </c>
      <c r="AY54" s="847">
        <v>0</v>
      </c>
      <c r="AZ54" s="847">
        <v>0</v>
      </c>
      <c r="BA54" s="847">
        <v>0</v>
      </c>
      <c r="BB54" s="847">
        <v>0</v>
      </c>
      <c r="BC54" s="847">
        <v>0</v>
      </c>
      <c r="BD54" s="372" t="e">
        <f>SUM(#REF!,#REF!,#REF!,#REF!,#REF!)</f>
        <v>#REF!</v>
      </c>
      <c r="BE54" s="372" t="e">
        <f>SUM(#REF!,#REF!,#REF!,#REF!,#REF!)</f>
        <v>#REF!</v>
      </c>
    </row>
    <row r="55" spans="1:57" ht="47.25" x14ac:dyDescent="0.2">
      <c r="A55" s="449" t="s">
        <v>553</v>
      </c>
      <c r="B55" s="597" t="s">
        <v>645</v>
      </c>
      <c r="C55" s="449" t="s">
        <v>747</v>
      </c>
      <c r="D55" s="847">
        <v>0</v>
      </c>
      <c r="E55" s="847">
        <v>0</v>
      </c>
      <c r="F55" s="847">
        <v>0</v>
      </c>
      <c r="G55" s="847">
        <v>0</v>
      </c>
      <c r="H55" s="847">
        <v>0</v>
      </c>
      <c r="I55" s="847">
        <v>0</v>
      </c>
      <c r="J55" s="847">
        <v>0</v>
      </c>
      <c r="K55" s="847">
        <v>0</v>
      </c>
      <c r="L55" s="847">
        <v>0</v>
      </c>
      <c r="M55" s="847">
        <v>0</v>
      </c>
      <c r="N55" s="847">
        <v>0</v>
      </c>
      <c r="O55" s="847">
        <v>0</v>
      </c>
      <c r="P55" s="847">
        <v>0</v>
      </c>
      <c r="Q55" s="847">
        <v>0</v>
      </c>
      <c r="R55" s="847">
        <v>0</v>
      </c>
      <c r="S55" s="847">
        <v>0</v>
      </c>
      <c r="T55" s="847">
        <v>0</v>
      </c>
      <c r="U55" s="847">
        <v>0</v>
      </c>
      <c r="V55" s="847">
        <v>0</v>
      </c>
      <c r="W55" s="847">
        <v>0</v>
      </c>
      <c r="X55" s="847">
        <v>0</v>
      </c>
      <c r="Y55" s="847">
        <v>0</v>
      </c>
      <c r="Z55" s="847">
        <v>0</v>
      </c>
      <c r="AA55" s="847">
        <v>0</v>
      </c>
      <c r="AB55" s="847">
        <v>0</v>
      </c>
      <c r="AC55" s="847">
        <v>0</v>
      </c>
      <c r="AD55" s="847">
        <v>0</v>
      </c>
      <c r="AE55" s="847">
        <v>0</v>
      </c>
      <c r="AF55" s="847">
        <v>0</v>
      </c>
      <c r="AG55" s="847">
        <v>0</v>
      </c>
      <c r="AH55" s="847">
        <v>0</v>
      </c>
      <c r="AI55" s="847">
        <v>0</v>
      </c>
      <c r="AJ55" s="847">
        <v>0</v>
      </c>
      <c r="AK55" s="847">
        <v>0</v>
      </c>
      <c r="AL55" s="847">
        <v>0</v>
      </c>
      <c r="AM55" s="847">
        <v>0</v>
      </c>
      <c r="AN55" s="847">
        <v>0</v>
      </c>
      <c r="AO55" s="847">
        <v>0</v>
      </c>
      <c r="AP55" s="847">
        <v>0</v>
      </c>
      <c r="AQ55" s="847">
        <v>0</v>
      </c>
      <c r="AR55" s="847">
        <v>0</v>
      </c>
      <c r="AS55" s="847">
        <v>0</v>
      </c>
      <c r="AT55" s="847">
        <v>0</v>
      </c>
      <c r="AU55" s="847">
        <v>0</v>
      </c>
      <c r="AV55" s="847">
        <v>0</v>
      </c>
      <c r="AW55" s="847">
        <v>0</v>
      </c>
      <c r="AX55" s="847">
        <v>0</v>
      </c>
      <c r="AY55" s="847">
        <v>0</v>
      </c>
      <c r="AZ55" s="847">
        <v>0</v>
      </c>
      <c r="BA55" s="847">
        <v>0</v>
      </c>
      <c r="BB55" s="847">
        <v>0</v>
      </c>
      <c r="BC55" s="847">
        <v>0</v>
      </c>
      <c r="BD55" s="372" t="e">
        <f>SUM(#REF!,#REF!,#REF!,#REF!,#REF!)</f>
        <v>#REF!</v>
      </c>
      <c r="BE55" s="372" t="e">
        <f>SUM(#REF!,#REF!,#REF!,#REF!,#REF!)</f>
        <v>#REF!</v>
      </c>
    </row>
    <row r="56" spans="1:57" ht="47.25" x14ac:dyDescent="0.2">
      <c r="A56" s="449" t="s">
        <v>556</v>
      </c>
      <c r="B56" s="597" t="s">
        <v>646</v>
      </c>
      <c r="C56" s="449" t="s">
        <v>747</v>
      </c>
      <c r="D56" s="847">
        <f t="shared" ref="D56:BC56" si="35">SUM(D57,D60,D61,D62,D63,D66,D67,D68)</f>
        <v>99.145507719999998</v>
      </c>
      <c r="E56" s="847">
        <f t="shared" si="35"/>
        <v>16.77722618312</v>
      </c>
      <c r="F56" s="847">
        <f t="shared" si="35"/>
        <v>0</v>
      </c>
      <c r="G56" s="847">
        <f t="shared" si="35"/>
        <v>1.5675400311200001</v>
      </c>
      <c r="H56" s="847">
        <f t="shared" si="35"/>
        <v>15.209686152</v>
      </c>
      <c r="I56" s="847">
        <f t="shared" si="35"/>
        <v>0</v>
      </c>
      <c r="J56" s="847">
        <f t="shared" si="35"/>
        <v>5.2300539940000004</v>
      </c>
      <c r="K56" s="847">
        <f t="shared" si="35"/>
        <v>0</v>
      </c>
      <c r="L56" s="847">
        <f t="shared" si="35"/>
        <v>0.40778645800000002</v>
      </c>
      <c r="M56" s="847">
        <f t="shared" si="35"/>
        <v>4.822267536</v>
      </c>
      <c r="N56" s="847">
        <f t="shared" si="35"/>
        <v>0</v>
      </c>
      <c r="O56" s="847">
        <f t="shared" si="35"/>
        <v>5.8870460079999996</v>
      </c>
      <c r="P56" s="847">
        <f t="shared" si="35"/>
        <v>0</v>
      </c>
      <c r="Q56" s="847">
        <f t="shared" si="35"/>
        <v>0.62089260400000001</v>
      </c>
      <c r="R56" s="847">
        <f t="shared" si="35"/>
        <v>5.2661534039999998</v>
      </c>
      <c r="S56" s="847">
        <f t="shared" si="35"/>
        <v>0</v>
      </c>
      <c r="T56" s="847">
        <f t="shared" si="35"/>
        <v>5.6601261811199999</v>
      </c>
      <c r="U56" s="847">
        <f t="shared" si="35"/>
        <v>0</v>
      </c>
      <c r="V56" s="847">
        <f t="shared" si="35"/>
        <v>0.53886096911999992</v>
      </c>
      <c r="W56" s="847">
        <f t="shared" si="35"/>
        <v>5.121265212</v>
      </c>
      <c r="X56" s="847">
        <f t="shared" si="35"/>
        <v>0</v>
      </c>
      <c r="Y56" s="847">
        <f t="shared" si="35"/>
        <v>0</v>
      </c>
      <c r="Z56" s="847">
        <f t="shared" si="35"/>
        <v>0</v>
      </c>
      <c r="AA56" s="847">
        <f t="shared" si="35"/>
        <v>0</v>
      </c>
      <c r="AB56" s="847">
        <f t="shared" si="35"/>
        <v>0</v>
      </c>
      <c r="AC56" s="847">
        <f t="shared" si="35"/>
        <v>0</v>
      </c>
      <c r="AD56" s="847">
        <f t="shared" si="35"/>
        <v>82.621256438333347</v>
      </c>
      <c r="AE56" s="847">
        <f t="shared" si="35"/>
        <v>14.157942733119999</v>
      </c>
      <c r="AF56" s="847">
        <f t="shared" si="35"/>
        <v>0</v>
      </c>
      <c r="AG56" s="847">
        <f t="shared" si="35"/>
        <v>1.4832042731199999</v>
      </c>
      <c r="AH56" s="847">
        <f t="shared" si="35"/>
        <v>12.67473846</v>
      </c>
      <c r="AI56" s="847">
        <f t="shared" si="35"/>
        <v>0</v>
      </c>
      <c r="AJ56" s="847">
        <f t="shared" si="35"/>
        <v>4.4100187100000001</v>
      </c>
      <c r="AK56" s="847">
        <f t="shared" si="35"/>
        <v>0</v>
      </c>
      <c r="AL56" s="847">
        <f t="shared" si="35"/>
        <v>0.39146243000000003</v>
      </c>
      <c r="AM56" s="847">
        <f t="shared" si="35"/>
        <v>4.0185562800000003</v>
      </c>
      <c r="AN56" s="847">
        <f t="shared" si="35"/>
        <v>0</v>
      </c>
      <c r="AO56" s="847">
        <f t="shared" si="35"/>
        <v>4.9708259300000002</v>
      </c>
      <c r="AP56" s="847">
        <f t="shared" si="35"/>
        <v>0</v>
      </c>
      <c r="AQ56" s="847">
        <f t="shared" si="35"/>
        <v>0.58236475999999993</v>
      </c>
      <c r="AR56" s="847">
        <f t="shared" si="35"/>
        <v>4.3884611700000002</v>
      </c>
      <c r="AS56" s="847">
        <f t="shared" si="35"/>
        <v>0</v>
      </c>
      <c r="AT56" s="847">
        <f t="shared" si="35"/>
        <v>4.7770980931199993</v>
      </c>
      <c r="AU56" s="847">
        <f t="shared" si="35"/>
        <v>0</v>
      </c>
      <c r="AV56" s="847">
        <f t="shared" si="35"/>
        <v>0.50937708311999996</v>
      </c>
      <c r="AW56" s="847">
        <f t="shared" si="35"/>
        <v>4.2677210099999998</v>
      </c>
      <c r="AX56" s="847">
        <f t="shared" si="35"/>
        <v>0</v>
      </c>
      <c r="AY56" s="847">
        <f t="shared" si="35"/>
        <v>0</v>
      </c>
      <c r="AZ56" s="847">
        <f t="shared" si="35"/>
        <v>0</v>
      </c>
      <c r="BA56" s="847">
        <f t="shared" si="35"/>
        <v>0</v>
      </c>
      <c r="BB56" s="847">
        <f t="shared" si="35"/>
        <v>0</v>
      </c>
      <c r="BC56" s="847">
        <f t="shared" si="35"/>
        <v>0</v>
      </c>
      <c r="BD56" s="372" t="e">
        <f>SUM(#REF!,#REF!,#REF!,#REF!,#REF!)</f>
        <v>#REF!</v>
      </c>
      <c r="BE56" s="372" t="e">
        <f>SUM(#REF!,#REF!,#REF!,#REF!,#REF!)</f>
        <v>#REF!</v>
      </c>
    </row>
    <row r="57" spans="1:57" ht="47.25" x14ac:dyDescent="0.2">
      <c r="A57" s="449" t="s">
        <v>557</v>
      </c>
      <c r="B57" s="597" t="s">
        <v>647</v>
      </c>
      <c r="C57" s="449" t="s">
        <v>747</v>
      </c>
      <c r="D57" s="847">
        <f t="shared" ref="D57:BC57" si="36">SUM(D58:D59)</f>
        <v>56.30241487</v>
      </c>
      <c r="E57" s="847">
        <f t="shared" si="36"/>
        <v>16.77722618312</v>
      </c>
      <c r="F57" s="847">
        <f t="shared" si="36"/>
        <v>0</v>
      </c>
      <c r="G57" s="847">
        <f t="shared" si="36"/>
        <v>1.5675400311200001</v>
      </c>
      <c r="H57" s="847">
        <f t="shared" si="36"/>
        <v>15.209686152</v>
      </c>
      <c r="I57" s="847">
        <f t="shared" si="36"/>
        <v>0</v>
      </c>
      <c r="J57" s="847">
        <f t="shared" si="36"/>
        <v>5.2300539940000004</v>
      </c>
      <c r="K57" s="847">
        <f t="shared" si="36"/>
        <v>0</v>
      </c>
      <c r="L57" s="847">
        <f t="shared" si="36"/>
        <v>0.40778645800000002</v>
      </c>
      <c r="M57" s="847">
        <f t="shared" si="36"/>
        <v>4.822267536</v>
      </c>
      <c r="N57" s="847">
        <f t="shared" si="36"/>
        <v>0</v>
      </c>
      <c r="O57" s="847">
        <f t="shared" si="36"/>
        <v>5.8870460079999996</v>
      </c>
      <c r="P57" s="847">
        <f t="shared" si="36"/>
        <v>0</v>
      </c>
      <c r="Q57" s="847">
        <f t="shared" si="36"/>
        <v>0.62089260400000001</v>
      </c>
      <c r="R57" s="847">
        <f t="shared" si="36"/>
        <v>5.2661534039999998</v>
      </c>
      <c r="S57" s="847">
        <f t="shared" si="36"/>
        <v>0</v>
      </c>
      <c r="T57" s="847">
        <f t="shared" si="36"/>
        <v>5.6601261811199999</v>
      </c>
      <c r="U57" s="847">
        <f t="shared" si="36"/>
        <v>0</v>
      </c>
      <c r="V57" s="847">
        <f t="shared" si="36"/>
        <v>0.53886096911999992</v>
      </c>
      <c r="W57" s="847">
        <f t="shared" si="36"/>
        <v>5.121265212</v>
      </c>
      <c r="X57" s="847">
        <f t="shared" si="36"/>
        <v>0</v>
      </c>
      <c r="Y57" s="847">
        <f t="shared" si="36"/>
        <v>0</v>
      </c>
      <c r="Z57" s="847">
        <f t="shared" si="36"/>
        <v>0</v>
      </c>
      <c r="AA57" s="847">
        <f t="shared" si="36"/>
        <v>0</v>
      </c>
      <c r="AB57" s="847">
        <f t="shared" si="36"/>
        <v>0</v>
      </c>
      <c r="AC57" s="847">
        <f t="shared" si="36"/>
        <v>0</v>
      </c>
      <c r="AD57" s="847">
        <f t="shared" si="36"/>
        <v>46.918679063333336</v>
      </c>
      <c r="AE57" s="847">
        <f t="shared" si="36"/>
        <v>14.157942733119999</v>
      </c>
      <c r="AF57" s="847">
        <f t="shared" si="36"/>
        <v>0</v>
      </c>
      <c r="AG57" s="847">
        <f t="shared" si="36"/>
        <v>1.4832042731199999</v>
      </c>
      <c r="AH57" s="847">
        <f t="shared" si="36"/>
        <v>12.67473846</v>
      </c>
      <c r="AI57" s="847">
        <f t="shared" si="36"/>
        <v>0</v>
      </c>
      <c r="AJ57" s="847">
        <f t="shared" si="36"/>
        <v>4.4100187100000001</v>
      </c>
      <c r="AK57" s="847">
        <f t="shared" si="36"/>
        <v>0</v>
      </c>
      <c r="AL57" s="847">
        <f t="shared" si="36"/>
        <v>0.39146243000000003</v>
      </c>
      <c r="AM57" s="847">
        <f t="shared" si="36"/>
        <v>4.0185562800000003</v>
      </c>
      <c r="AN57" s="847">
        <f t="shared" si="36"/>
        <v>0</v>
      </c>
      <c r="AO57" s="847">
        <f t="shared" si="36"/>
        <v>4.9708259300000002</v>
      </c>
      <c r="AP57" s="847">
        <f t="shared" si="36"/>
        <v>0</v>
      </c>
      <c r="AQ57" s="847">
        <f t="shared" si="36"/>
        <v>0.58236475999999993</v>
      </c>
      <c r="AR57" s="847">
        <f t="shared" si="36"/>
        <v>4.3884611700000002</v>
      </c>
      <c r="AS57" s="847">
        <f t="shared" si="36"/>
        <v>0</v>
      </c>
      <c r="AT57" s="847">
        <f t="shared" si="36"/>
        <v>4.7770980931199993</v>
      </c>
      <c r="AU57" s="847">
        <f t="shared" si="36"/>
        <v>0</v>
      </c>
      <c r="AV57" s="847">
        <f t="shared" si="36"/>
        <v>0.50937708311999996</v>
      </c>
      <c r="AW57" s="847">
        <f t="shared" si="36"/>
        <v>4.2677210099999998</v>
      </c>
      <c r="AX57" s="847">
        <f t="shared" si="36"/>
        <v>0</v>
      </c>
      <c r="AY57" s="847">
        <f t="shared" si="36"/>
        <v>0</v>
      </c>
      <c r="AZ57" s="847">
        <f t="shared" si="36"/>
        <v>0</v>
      </c>
      <c r="BA57" s="847">
        <f t="shared" si="36"/>
        <v>0</v>
      </c>
      <c r="BB57" s="847">
        <f t="shared" si="36"/>
        <v>0</v>
      </c>
      <c r="BC57" s="847">
        <f t="shared" si="36"/>
        <v>0</v>
      </c>
      <c r="BD57" s="372" t="e">
        <f>SUM(#REF!,#REF!,#REF!,#REF!,#REF!)</f>
        <v>#REF!</v>
      </c>
      <c r="BE57" s="372" t="e">
        <f>SUM(#REF!,#REF!,#REF!,#REF!,#REF!)</f>
        <v>#REF!</v>
      </c>
    </row>
    <row r="58" spans="1:57" ht="47.25" x14ac:dyDescent="0.2">
      <c r="A58" s="449" t="s">
        <v>1537</v>
      </c>
      <c r="B58" s="879" t="str">
        <f>I1115_1037000158513_10_69_0!B57</f>
        <v>Установка учетов с АСКУЭ на границе балансовой принадлежности с потребителями, запитанными КЛ от ТП</v>
      </c>
      <c r="C58" s="879" t="str">
        <f>I1115_1037000158513_10_69_0!C57</f>
        <v>J_0000060023</v>
      </c>
      <c r="D58" s="847">
        <f>I1115_1037000158513_10_69_0!S57</f>
        <v>38.34261411</v>
      </c>
      <c r="E58" s="847">
        <f t="shared" ref="E58:E59" si="37">J58+O58+T58+Y58</f>
        <v>0</v>
      </c>
      <c r="F58" s="847">
        <f t="shared" ref="F58:F59" si="38">K58+P58+U58+Z58</f>
        <v>0</v>
      </c>
      <c r="G58" s="847">
        <f t="shared" ref="G58:G59" si="39">L58+Q58+V58+AA58</f>
        <v>0</v>
      </c>
      <c r="H58" s="847">
        <f t="shared" ref="H58:H59" si="40">M58+R58+W58+AB58</f>
        <v>0</v>
      </c>
      <c r="I58" s="847">
        <f t="shared" ref="I58:I59" si="41">N58+S58+X58+AC58</f>
        <v>0</v>
      </c>
      <c r="J58" s="847">
        <f t="shared" ref="J58:J59" si="42">SUM(K58:N58)</f>
        <v>0</v>
      </c>
      <c r="K58" s="847">
        <v>0</v>
      </c>
      <c r="L58" s="847">
        <v>0</v>
      </c>
      <c r="M58" s="847">
        <v>0</v>
      </c>
      <c r="N58" s="847">
        <v>0</v>
      </c>
      <c r="O58" s="847">
        <f t="shared" ref="O58:O59" si="43">SUM(P58:S58)</f>
        <v>0</v>
      </c>
      <c r="P58" s="847">
        <v>0</v>
      </c>
      <c r="Q58" s="847">
        <v>0</v>
      </c>
      <c r="R58" s="847">
        <v>0</v>
      </c>
      <c r="S58" s="847">
        <v>0</v>
      </c>
      <c r="T58" s="847">
        <f t="shared" ref="T58:T59" si="44">SUM(U58:X58)</f>
        <v>0</v>
      </c>
      <c r="U58" s="847">
        <v>0</v>
      </c>
      <c r="V58" s="847">
        <v>0</v>
      </c>
      <c r="W58" s="847">
        <v>0</v>
      </c>
      <c r="X58" s="847">
        <v>0</v>
      </c>
      <c r="Y58" s="847">
        <f t="shared" ref="Y58:Y59" si="45">SUM(Z58:AC58)</f>
        <v>0</v>
      </c>
      <c r="Z58" s="847">
        <v>0</v>
      </c>
      <c r="AA58" s="847">
        <v>0</v>
      </c>
      <c r="AB58" s="847">
        <v>0</v>
      </c>
      <c r="AC58" s="847">
        <v>0</v>
      </c>
      <c r="AD58" s="847">
        <f>I1015_1037000158513_12_69_0!K57</f>
        <v>31.95217843</v>
      </c>
      <c r="AE58" s="847">
        <f t="shared" ref="AE58:AE59" si="46">AJ58+AO58+AT58+AY58</f>
        <v>0</v>
      </c>
      <c r="AF58" s="847">
        <f t="shared" ref="AF58:AF59" si="47">AK58+AP58+AU58+AZ58</f>
        <v>0</v>
      </c>
      <c r="AG58" s="847">
        <f t="shared" ref="AG58:AG59" si="48">AL58+AQ58+AV58+BA58</f>
        <v>0</v>
      </c>
      <c r="AH58" s="847">
        <f t="shared" ref="AH58:AH59" si="49">AM58+AR58+AW58+BB58</f>
        <v>0</v>
      </c>
      <c r="AI58" s="847">
        <f t="shared" ref="AI58:AI59" si="50">AN58+AS58+AX58+BC58</f>
        <v>0</v>
      </c>
      <c r="AJ58" s="847">
        <f t="shared" ref="AJ58:AJ59" si="51">SUM(AK58:AN58)</f>
        <v>0</v>
      </c>
      <c r="AK58" s="847">
        <v>0</v>
      </c>
      <c r="AL58" s="862">
        <f>I1015_1037000158513_13_69_0!AV59</f>
        <v>0</v>
      </c>
      <c r="AM58" s="847">
        <v>0</v>
      </c>
      <c r="AN58" s="847">
        <v>0</v>
      </c>
      <c r="AO58" s="847">
        <f t="shared" ref="AO58:AO59" si="52">SUM(AP58:AS58)</f>
        <v>0</v>
      </c>
      <c r="AP58" s="847">
        <v>0</v>
      </c>
      <c r="AQ58" s="847">
        <v>0</v>
      </c>
      <c r="AR58" s="847">
        <v>0</v>
      </c>
      <c r="AS58" s="847">
        <v>0</v>
      </c>
      <c r="AT58" s="847">
        <f t="shared" ref="AT58:AT59" si="53">SUM(AU58:AX58)</f>
        <v>0</v>
      </c>
      <c r="AU58" s="847">
        <v>0</v>
      </c>
      <c r="AV58" s="847">
        <v>0</v>
      </c>
      <c r="AW58" s="847">
        <v>0</v>
      </c>
      <c r="AX58" s="847">
        <v>0</v>
      </c>
      <c r="AY58" s="847">
        <f t="shared" ref="AY58:AY59" si="54">SUM(AZ58:BC58)</f>
        <v>0</v>
      </c>
      <c r="AZ58" s="847">
        <v>0</v>
      </c>
      <c r="BA58" s="847">
        <v>0</v>
      </c>
      <c r="BB58" s="847">
        <v>0</v>
      </c>
      <c r="BC58" s="847">
        <v>0</v>
      </c>
      <c r="BD58" s="372" t="e">
        <f>SUM(#REF!,#REF!,#REF!,#REF!,#REF!)</f>
        <v>#REF!</v>
      </c>
      <c r="BE58" s="372" t="e">
        <f>SUM(#REF!,#REF!,#REF!,#REF!,#REF!)</f>
        <v>#REF!</v>
      </c>
    </row>
    <row r="59" spans="1:57" ht="63" x14ac:dyDescent="0.2">
      <c r="A59" s="449" t="s">
        <v>1540</v>
      </c>
      <c r="B59" s="879" t="str">
        <f>I1115_1037000158513_10_69_0!B58</f>
        <v>Установка учетов с АСКУЭ на границе балансовой принадлежности с потребителями, запитанными от ВЛ-0,4кВ</v>
      </c>
      <c r="C59" s="879" t="str">
        <f>I1115_1037000158513_10_69_0!C58</f>
        <v>J_0000060024</v>
      </c>
      <c r="D59" s="847">
        <f>I1115_1037000158513_10_69_0!S58</f>
        <v>17.95980076</v>
      </c>
      <c r="E59" s="847">
        <f t="shared" si="37"/>
        <v>16.77722618312</v>
      </c>
      <c r="F59" s="847">
        <f t="shared" si="38"/>
        <v>0</v>
      </c>
      <c r="G59" s="847">
        <f t="shared" si="39"/>
        <v>1.5675400311200001</v>
      </c>
      <c r="H59" s="847">
        <f t="shared" si="40"/>
        <v>15.209686152</v>
      </c>
      <c r="I59" s="847">
        <f t="shared" si="41"/>
        <v>0</v>
      </c>
      <c r="J59" s="847">
        <f t="shared" si="42"/>
        <v>5.2300539940000004</v>
      </c>
      <c r="K59" s="847">
        <v>0</v>
      </c>
      <c r="L59" s="847">
        <v>0.40778645800000002</v>
      </c>
      <c r="M59" s="847">
        <v>4.822267536</v>
      </c>
      <c r="N59" s="847">
        <v>0</v>
      </c>
      <c r="O59" s="847">
        <f t="shared" si="43"/>
        <v>5.8870460079999996</v>
      </c>
      <c r="P59" s="847">
        <v>0</v>
      </c>
      <c r="Q59" s="847">
        <v>0.62089260400000001</v>
      </c>
      <c r="R59" s="847">
        <v>5.2661534039999998</v>
      </c>
      <c r="S59" s="847">
        <v>0</v>
      </c>
      <c r="T59" s="847">
        <f t="shared" si="44"/>
        <v>5.6601261811199999</v>
      </c>
      <c r="U59" s="847">
        <v>0</v>
      </c>
      <c r="V59" s="847">
        <v>0.53886096911999992</v>
      </c>
      <c r="W59" s="847">
        <v>5.121265212</v>
      </c>
      <c r="X59" s="847">
        <v>0</v>
      </c>
      <c r="Y59" s="847">
        <f t="shared" si="45"/>
        <v>0</v>
      </c>
      <c r="Z59" s="847">
        <v>0</v>
      </c>
      <c r="AA59" s="847">
        <v>0</v>
      </c>
      <c r="AB59" s="847">
        <v>0</v>
      </c>
      <c r="AC59" s="847">
        <v>0</v>
      </c>
      <c r="AD59" s="847">
        <f>I1015_1037000158513_12_69_0!K58</f>
        <v>14.966500633333334</v>
      </c>
      <c r="AE59" s="847">
        <f t="shared" si="46"/>
        <v>14.157942733119999</v>
      </c>
      <c r="AF59" s="847">
        <f t="shared" si="47"/>
        <v>0</v>
      </c>
      <c r="AG59" s="847">
        <f t="shared" si="48"/>
        <v>1.4832042731199999</v>
      </c>
      <c r="AH59" s="847">
        <f t="shared" si="49"/>
        <v>12.67473846</v>
      </c>
      <c r="AI59" s="847">
        <f t="shared" si="50"/>
        <v>0</v>
      </c>
      <c r="AJ59" s="847">
        <f t="shared" si="51"/>
        <v>4.4100187100000001</v>
      </c>
      <c r="AK59" s="847">
        <v>0</v>
      </c>
      <c r="AL59" s="862">
        <v>0.39146243000000003</v>
      </c>
      <c r="AM59" s="847">
        <v>4.0185562800000003</v>
      </c>
      <c r="AN59" s="847">
        <v>0</v>
      </c>
      <c r="AO59" s="847">
        <f t="shared" si="52"/>
        <v>4.9708259300000002</v>
      </c>
      <c r="AP59" s="847">
        <v>0</v>
      </c>
      <c r="AQ59" s="847">
        <v>0.58236475999999993</v>
      </c>
      <c r="AR59" s="847">
        <v>4.3884611700000002</v>
      </c>
      <c r="AS59" s="847">
        <v>0</v>
      </c>
      <c r="AT59" s="847">
        <f t="shared" si="53"/>
        <v>4.7770980931199993</v>
      </c>
      <c r="AU59" s="847">
        <v>0</v>
      </c>
      <c r="AV59" s="847">
        <v>0.50937708311999996</v>
      </c>
      <c r="AW59" s="847">
        <v>4.2677210099999998</v>
      </c>
      <c r="AX59" s="847">
        <v>0</v>
      </c>
      <c r="AY59" s="847">
        <f t="shared" si="54"/>
        <v>0</v>
      </c>
      <c r="AZ59" s="847">
        <v>0</v>
      </c>
      <c r="BA59" s="847">
        <v>0</v>
      </c>
      <c r="BB59" s="847">
        <v>0</v>
      </c>
      <c r="BC59" s="847">
        <v>0</v>
      </c>
      <c r="BD59" s="372" t="e">
        <f>SUM(#REF!,#REF!,#REF!,#REF!,#REF!)</f>
        <v>#REF!</v>
      </c>
      <c r="BE59" s="372" t="e">
        <f>SUM(#REF!,#REF!,#REF!,#REF!,#REF!)</f>
        <v>#REF!</v>
      </c>
    </row>
    <row r="60" spans="1:57" ht="28.5" customHeight="1" x14ac:dyDescent="0.2">
      <c r="A60" s="449" t="s">
        <v>558</v>
      </c>
      <c r="B60" s="597" t="s">
        <v>689</v>
      </c>
      <c r="C60" s="449" t="s">
        <v>747</v>
      </c>
      <c r="D60" s="847">
        <v>0</v>
      </c>
      <c r="E60" s="847">
        <v>0</v>
      </c>
      <c r="F60" s="847">
        <v>0</v>
      </c>
      <c r="G60" s="847">
        <v>0</v>
      </c>
      <c r="H60" s="847">
        <v>0</v>
      </c>
      <c r="I60" s="847">
        <v>0</v>
      </c>
      <c r="J60" s="847">
        <v>0</v>
      </c>
      <c r="K60" s="847">
        <v>0</v>
      </c>
      <c r="L60" s="847">
        <v>0</v>
      </c>
      <c r="M60" s="847">
        <v>0</v>
      </c>
      <c r="N60" s="847">
        <v>0</v>
      </c>
      <c r="O60" s="847">
        <v>0</v>
      </c>
      <c r="P60" s="847">
        <v>0</v>
      </c>
      <c r="Q60" s="847">
        <v>0</v>
      </c>
      <c r="R60" s="847">
        <v>0</v>
      </c>
      <c r="S60" s="847">
        <v>0</v>
      </c>
      <c r="T60" s="847">
        <v>0</v>
      </c>
      <c r="U60" s="847">
        <v>0</v>
      </c>
      <c r="V60" s="847">
        <v>0</v>
      </c>
      <c r="W60" s="847">
        <v>0</v>
      </c>
      <c r="X60" s="847">
        <v>0</v>
      </c>
      <c r="Y60" s="847">
        <v>0</v>
      </c>
      <c r="Z60" s="847">
        <v>0</v>
      </c>
      <c r="AA60" s="847">
        <v>0</v>
      </c>
      <c r="AB60" s="847">
        <v>0</v>
      </c>
      <c r="AC60" s="847">
        <v>0</v>
      </c>
      <c r="AD60" s="847">
        <v>0</v>
      </c>
      <c r="AE60" s="847">
        <v>0</v>
      </c>
      <c r="AF60" s="847">
        <v>0</v>
      </c>
      <c r="AG60" s="847">
        <v>0</v>
      </c>
      <c r="AH60" s="847">
        <v>0</v>
      </c>
      <c r="AI60" s="847">
        <v>0</v>
      </c>
      <c r="AJ60" s="847">
        <v>0</v>
      </c>
      <c r="AK60" s="847">
        <v>0</v>
      </c>
      <c r="AL60" s="847">
        <v>0</v>
      </c>
      <c r="AM60" s="847">
        <v>0</v>
      </c>
      <c r="AN60" s="847">
        <v>0</v>
      </c>
      <c r="AO60" s="847">
        <v>0</v>
      </c>
      <c r="AP60" s="847">
        <v>0</v>
      </c>
      <c r="AQ60" s="847">
        <v>0</v>
      </c>
      <c r="AR60" s="847">
        <v>0</v>
      </c>
      <c r="AS60" s="847">
        <v>0</v>
      </c>
      <c r="AT60" s="847">
        <v>0</v>
      </c>
      <c r="AU60" s="847">
        <v>0</v>
      </c>
      <c r="AV60" s="847">
        <v>0</v>
      </c>
      <c r="AW60" s="847">
        <v>0</v>
      </c>
      <c r="AX60" s="847">
        <v>0</v>
      </c>
      <c r="AY60" s="847">
        <v>0</v>
      </c>
      <c r="AZ60" s="847">
        <v>0</v>
      </c>
      <c r="BA60" s="847">
        <v>0</v>
      </c>
      <c r="BB60" s="847">
        <v>0</v>
      </c>
      <c r="BC60" s="847">
        <v>0</v>
      </c>
      <c r="BD60" s="372" t="e">
        <f>SUM(#REF!,#REF!,#REF!,#REF!,#REF!)</f>
        <v>#REF!</v>
      </c>
      <c r="BE60" s="372" t="e">
        <f>SUM(#REF!,#REF!,#REF!,#REF!,#REF!)</f>
        <v>#REF!</v>
      </c>
    </row>
    <row r="61" spans="1:57" ht="31.5" x14ac:dyDescent="0.2">
      <c r="A61" s="449" t="s">
        <v>559</v>
      </c>
      <c r="B61" s="597" t="s">
        <v>676</v>
      </c>
      <c r="C61" s="449" t="s">
        <v>747</v>
      </c>
      <c r="D61" s="847">
        <v>0</v>
      </c>
      <c r="E61" s="847">
        <v>0</v>
      </c>
      <c r="F61" s="847">
        <v>0</v>
      </c>
      <c r="G61" s="847">
        <v>0</v>
      </c>
      <c r="H61" s="847">
        <v>0</v>
      </c>
      <c r="I61" s="847">
        <v>0</v>
      </c>
      <c r="J61" s="847">
        <v>0</v>
      </c>
      <c r="K61" s="847">
        <v>0</v>
      </c>
      <c r="L61" s="847">
        <v>0</v>
      </c>
      <c r="M61" s="847">
        <v>0</v>
      </c>
      <c r="N61" s="847">
        <v>0</v>
      </c>
      <c r="O61" s="847">
        <v>0</v>
      </c>
      <c r="P61" s="847">
        <v>0</v>
      </c>
      <c r="Q61" s="847">
        <v>0</v>
      </c>
      <c r="R61" s="847">
        <v>0</v>
      </c>
      <c r="S61" s="847">
        <v>0</v>
      </c>
      <c r="T61" s="847">
        <v>0</v>
      </c>
      <c r="U61" s="847">
        <v>0</v>
      </c>
      <c r="V61" s="847">
        <v>0</v>
      </c>
      <c r="W61" s="847">
        <v>0</v>
      </c>
      <c r="X61" s="847">
        <v>0</v>
      </c>
      <c r="Y61" s="847">
        <v>0</v>
      </c>
      <c r="Z61" s="847">
        <v>0</v>
      </c>
      <c r="AA61" s="847">
        <v>0</v>
      </c>
      <c r="AB61" s="847">
        <v>0</v>
      </c>
      <c r="AC61" s="847">
        <v>0</v>
      </c>
      <c r="AD61" s="847">
        <v>0</v>
      </c>
      <c r="AE61" s="847">
        <v>0</v>
      </c>
      <c r="AF61" s="847">
        <v>0</v>
      </c>
      <c r="AG61" s="847">
        <v>0</v>
      </c>
      <c r="AH61" s="847">
        <v>0</v>
      </c>
      <c r="AI61" s="847">
        <v>0</v>
      </c>
      <c r="AJ61" s="847">
        <v>0</v>
      </c>
      <c r="AK61" s="847">
        <v>0</v>
      </c>
      <c r="AL61" s="847">
        <v>0</v>
      </c>
      <c r="AM61" s="847">
        <v>0</v>
      </c>
      <c r="AN61" s="847">
        <v>0</v>
      </c>
      <c r="AO61" s="847">
        <v>0</v>
      </c>
      <c r="AP61" s="847">
        <v>0</v>
      </c>
      <c r="AQ61" s="847">
        <v>0</v>
      </c>
      <c r="AR61" s="847">
        <v>0</v>
      </c>
      <c r="AS61" s="847">
        <v>0</v>
      </c>
      <c r="AT61" s="847">
        <v>0</v>
      </c>
      <c r="AU61" s="847">
        <v>0</v>
      </c>
      <c r="AV61" s="847">
        <v>0</v>
      </c>
      <c r="AW61" s="847">
        <v>0</v>
      </c>
      <c r="AX61" s="847">
        <v>0</v>
      </c>
      <c r="AY61" s="847">
        <v>0</v>
      </c>
      <c r="AZ61" s="847">
        <v>0</v>
      </c>
      <c r="BA61" s="847">
        <v>0</v>
      </c>
      <c r="BB61" s="847">
        <v>0</v>
      </c>
      <c r="BC61" s="847">
        <v>0</v>
      </c>
      <c r="BD61" s="372" t="e">
        <f>SUM(#REF!,#REF!,#REF!,#REF!,#REF!)</f>
        <v>#REF!</v>
      </c>
      <c r="BE61" s="372" t="e">
        <f>SUM(#REF!,#REF!,#REF!,#REF!,#REF!)</f>
        <v>#REF!</v>
      </c>
    </row>
    <row r="62" spans="1:57" ht="47.25" x14ac:dyDescent="0.2">
      <c r="A62" s="449" t="s">
        <v>560</v>
      </c>
      <c r="B62" s="597" t="s">
        <v>748</v>
      </c>
      <c r="C62" s="449" t="s">
        <v>747</v>
      </c>
      <c r="D62" s="847">
        <v>0</v>
      </c>
      <c r="E62" s="847">
        <v>0</v>
      </c>
      <c r="F62" s="847">
        <v>0</v>
      </c>
      <c r="G62" s="847">
        <v>0</v>
      </c>
      <c r="H62" s="847">
        <v>0</v>
      </c>
      <c r="I62" s="847">
        <v>0</v>
      </c>
      <c r="J62" s="847">
        <v>0</v>
      </c>
      <c r="K62" s="847">
        <v>0</v>
      </c>
      <c r="L62" s="847">
        <v>0</v>
      </c>
      <c r="M62" s="847">
        <v>0</v>
      </c>
      <c r="N62" s="847">
        <v>0</v>
      </c>
      <c r="O62" s="847">
        <v>0</v>
      </c>
      <c r="P62" s="847">
        <v>0</v>
      </c>
      <c r="Q62" s="847">
        <v>0</v>
      </c>
      <c r="R62" s="847">
        <v>0</v>
      </c>
      <c r="S62" s="847">
        <v>0</v>
      </c>
      <c r="T62" s="847">
        <v>0</v>
      </c>
      <c r="U62" s="847">
        <v>0</v>
      </c>
      <c r="V62" s="847">
        <v>0</v>
      </c>
      <c r="W62" s="847">
        <v>0</v>
      </c>
      <c r="X62" s="847">
        <v>0</v>
      </c>
      <c r="Y62" s="847">
        <v>0</v>
      </c>
      <c r="Z62" s="847">
        <v>0</v>
      </c>
      <c r="AA62" s="847">
        <v>0</v>
      </c>
      <c r="AB62" s="847">
        <v>0</v>
      </c>
      <c r="AC62" s="847">
        <v>0</v>
      </c>
      <c r="AD62" s="847">
        <v>0</v>
      </c>
      <c r="AE62" s="847">
        <v>0</v>
      </c>
      <c r="AF62" s="847">
        <v>0</v>
      </c>
      <c r="AG62" s="847">
        <v>0</v>
      </c>
      <c r="AH62" s="847">
        <v>0</v>
      </c>
      <c r="AI62" s="847">
        <v>0</v>
      </c>
      <c r="AJ62" s="847">
        <v>0</v>
      </c>
      <c r="AK62" s="847">
        <v>0</v>
      </c>
      <c r="AL62" s="847">
        <v>0</v>
      </c>
      <c r="AM62" s="847">
        <v>0</v>
      </c>
      <c r="AN62" s="847">
        <v>0</v>
      </c>
      <c r="AO62" s="847">
        <v>0</v>
      </c>
      <c r="AP62" s="847">
        <v>0</v>
      </c>
      <c r="AQ62" s="847">
        <v>0</v>
      </c>
      <c r="AR62" s="847">
        <v>0</v>
      </c>
      <c r="AS62" s="847">
        <v>0</v>
      </c>
      <c r="AT62" s="847">
        <v>0</v>
      </c>
      <c r="AU62" s="847">
        <v>0</v>
      </c>
      <c r="AV62" s="847">
        <v>0</v>
      </c>
      <c r="AW62" s="847">
        <v>0</v>
      </c>
      <c r="AX62" s="847">
        <v>0</v>
      </c>
      <c r="AY62" s="847">
        <v>0</v>
      </c>
      <c r="AZ62" s="847">
        <v>0</v>
      </c>
      <c r="BA62" s="847">
        <v>0</v>
      </c>
      <c r="BB62" s="847">
        <v>0</v>
      </c>
      <c r="BC62" s="847">
        <v>0</v>
      </c>
      <c r="BD62" s="372" t="e">
        <f>SUM(#REF!,#REF!,#REF!,#REF!,#REF!)</f>
        <v>#REF!</v>
      </c>
      <c r="BE62" s="372" t="e">
        <f>SUM(#REF!,#REF!,#REF!,#REF!,#REF!)</f>
        <v>#REF!</v>
      </c>
    </row>
    <row r="63" spans="1:57" ht="63" x14ac:dyDescent="0.2">
      <c r="A63" s="449" t="s">
        <v>654</v>
      </c>
      <c r="B63" s="597" t="s">
        <v>655</v>
      </c>
      <c r="C63" s="449" t="s">
        <v>747</v>
      </c>
      <c r="D63" s="847">
        <f t="shared" ref="D63:BC63" si="55">SUM(D64:D65)</f>
        <v>42.843092849999998</v>
      </c>
      <c r="E63" s="847">
        <f t="shared" si="55"/>
        <v>0</v>
      </c>
      <c r="F63" s="847">
        <f t="shared" si="55"/>
        <v>0</v>
      </c>
      <c r="G63" s="847">
        <f t="shared" si="55"/>
        <v>0</v>
      </c>
      <c r="H63" s="847">
        <f t="shared" si="55"/>
        <v>0</v>
      </c>
      <c r="I63" s="847">
        <f t="shared" si="55"/>
        <v>0</v>
      </c>
      <c r="J63" s="847">
        <f t="shared" si="55"/>
        <v>0</v>
      </c>
      <c r="K63" s="847">
        <f t="shared" si="55"/>
        <v>0</v>
      </c>
      <c r="L63" s="847">
        <f t="shared" si="55"/>
        <v>0</v>
      </c>
      <c r="M63" s="847">
        <f t="shared" si="55"/>
        <v>0</v>
      </c>
      <c r="N63" s="847">
        <f t="shared" si="55"/>
        <v>0</v>
      </c>
      <c r="O63" s="847">
        <f t="shared" si="55"/>
        <v>0</v>
      </c>
      <c r="P63" s="847">
        <f t="shared" si="55"/>
        <v>0</v>
      </c>
      <c r="Q63" s="847">
        <f t="shared" si="55"/>
        <v>0</v>
      </c>
      <c r="R63" s="847">
        <f t="shared" si="55"/>
        <v>0</v>
      </c>
      <c r="S63" s="847">
        <f t="shared" si="55"/>
        <v>0</v>
      </c>
      <c r="T63" s="847">
        <f t="shared" si="55"/>
        <v>0</v>
      </c>
      <c r="U63" s="847">
        <f t="shared" si="55"/>
        <v>0</v>
      </c>
      <c r="V63" s="847">
        <f t="shared" si="55"/>
        <v>0</v>
      </c>
      <c r="W63" s="847">
        <f t="shared" si="55"/>
        <v>0</v>
      </c>
      <c r="X63" s="847">
        <f t="shared" si="55"/>
        <v>0</v>
      </c>
      <c r="Y63" s="847">
        <f t="shared" si="55"/>
        <v>0</v>
      </c>
      <c r="Z63" s="847">
        <f t="shared" si="55"/>
        <v>0</v>
      </c>
      <c r="AA63" s="847">
        <f t="shared" si="55"/>
        <v>0</v>
      </c>
      <c r="AB63" s="847">
        <f t="shared" si="55"/>
        <v>0</v>
      </c>
      <c r="AC63" s="847">
        <f t="shared" si="55"/>
        <v>0</v>
      </c>
      <c r="AD63" s="847">
        <f t="shared" si="55"/>
        <v>35.702577375000004</v>
      </c>
      <c r="AE63" s="847">
        <f t="shared" si="55"/>
        <v>0</v>
      </c>
      <c r="AF63" s="847">
        <f t="shared" si="55"/>
        <v>0</v>
      </c>
      <c r="AG63" s="847">
        <f t="shared" si="55"/>
        <v>0</v>
      </c>
      <c r="AH63" s="847">
        <f t="shared" si="55"/>
        <v>0</v>
      </c>
      <c r="AI63" s="847">
        <f t="shared" si="55"/>
        <v>0</v>
      </c>
      <c r="AJ63" s="847">
        <f t="shared" si="55"/>
        <v>0</v>
      </c>
      <c r="AK63" s="847">
        <f t="shared" si="55"/>
        <v>0</v>
      </c>
      <c r="AL63" s="847">
        <f t="shared" si="55"/>
        <v>0</v>
      </c>
      <c r="AM63" s="847">
        <f t="shared" si="55"/>
        <v>0</v>
      </c>
      <c r="AN63" s="847">
        <f t="shared" si="55"/>
        <v>0</v>
      </c>
      <c r="AO63" s="847">
        <f t="shared" si="55"/>
        <v>0</v>
      </c>
      <c r="AP63" s="847">
        <f t="shared" si="55"/>
        <v>0</v>
      </c>
      <c r="AQ63" s="847">
        <f t="shared" si="55"/>
        <v>0</v>
      </c>
      <c r="AR63" s="847">
        <f t="shared" si="55"/>
        <v>0</v>
      </c>
      <c r="AS63" s="847">
        <f t="shared" si="55"/>
        <v>0</v>
      </c>
      <c r="AT63" s="847">
        <f t="shared" si="55"/>
        <v>0</v>
      </c>
      <c r="AU63" s="847">
        <f t="shared" si="55"/>
        <v>0</v>
      </c>
      <c r="AV63" s="847">
        <f t="shared" si="55"/>
        <v>0</v>
      </c>
      <c r="AW63" s="847">
        <f t="shared" si="55"/>
        <v>0</v>
      </c>
      <c r="AX63" s="847">
        <f t="shared" si="55"/>
        <v>0</v>
      </c>
      <c r="AY63" s="847">
        <f t="shared" si="55"/>
        <v>0</v>
      </c>
      <c r="AZ63" s="847">
        <f t="shared" si="55"/>
        <v>0</v>
      </c>
      <c r="BA63" s="847">
        <f t="shared" si="55"/>
        <v>0</v>
      </c>
      <c r="BB63" s="847">
        <f t="shared" si="55"/>
        <v>0</v>
      </c>
      <c r="BC63" s="847">
        <f t="shared" si="55"/>
        <v>0</v>
      </c>
      <c r="BD63" s="372" t="e">
        <f>SUM(#REF!,#REF!,#REF!,#REF!,#REF!)</f>
        <v>#REF!</v>
      </c>
      <c r="BE63" s="372" t="e">
        <f>SUM(#REF!,#REF!,#REF!,#REF!,#REF!)</f>
        <v>#REF!</v>
      </c>
    </row>
    <row r="64" spans="1:57" ht="15.75" x14ac:dyDescent="0.2">
      <c r="A64" s="449" t="s">
        <v>1543</v>
      </c>
      <c r="B64" s="879" t="str">
        <f>I1115_1037000158513_10_69_0!B63</f>
        <v>Монтаж системы учета с АСКУЭ в ТП</v>
      </c>
      <c r="C64" s="879" t="str">
        <f>I1115_1037000158513_10_69_0!C63</f>
        <v>J_0000060026</v>
      </c>
      <c r="D64" s="847">
        <f>I1115_1037000158513_10_69_0!S63</f>
        <v>8.5107775399999994</v>
      </c>
      <c r="E64" s="847">
        <f t="shared" ref="E64:E65" si="56">J64+O64+T64+Y64</f>
        <v>0</v>
      </c>
      <c r="F64" s="847">
        <f t="shared" ref="F64:F65" si="57">K64+P64+U64+Z64</f>
        <v>0</v>
      </c>
      <c r="G64" s="847">
        <f t="shared" ref="G64:G65" si="58">L64+Q64+V64+AA64</f>
        <v>0</v>
      </c>
      <c r="H64" s="847">
        <f t="shared" ref="H64:H65" si="59">M64+R64+W64+AB64</f>
        <v>0</v>
      </c>
      <c r="I64" s="847">
        <f t="shared" ref="I64:I65" si="60">N64+S64+X64+AC64</f>
        <v>0</v>
      </c>
      <c r="J64" s="847">
        <f t="shared" ref="J64:J65" si="61">SUM(K64:N64)</f>
        <v>0</v>
      </c>
      <c r="K64" s="847">
        <v>0</v>
      </c>
      <c r="L64" s="847">
        <v>0</v>
      </c>
      <c r="M64" s="847">
        <v>0</v>
      </c>
      <c r="N64" s="847">
        <v>0</v>
      </c>
      <c r="O64" s="847">
        <f t="shared" ref="O64:O65" si="62">SUM(P64:S64)</f>
        <v>0</v>
      </c>
      <c r="P64" s="847">
        <v>0</v>
      </c>
      <c r="Q64" s="847">
        <v>0</v>
      </c>
      <c r="R64" s="847">
        <v>0</v>
      </c>
      <c r="S64" s="847">
        <v>0</v>
      </c>
      <c r="T64" s="847">
        <f t="shared" ref="T64:T65" si="63">SUM(U64:X64)</f>
        <v>0</v>
      </c>
      <c r="U64" s="847">
        <v>0</v>
      </c>
      <c r="V64" s="847">
        <v>0</v>
      </c>
      <c r="W64" s="847">
        <v>0</v>
      </c>
      <c r="X64" s="847">
        <v>0</v>
      </c>
      <c r="Y64" s="847">
        <f t="shared" ref="Y64:Y65" si="64">SUM(Z64:AC64)</f>
        <v>0</v>
      </c>
      <c r="Z64" s="847">
        <v>0</v>
      </c>
      <c r="AA64" s="847">
        <v>0</v>
      </c>
      <c r="AB64" s="847">
        <v>0</v>
      </c>
      <c r="AC64" s="847">
        <v>0</v>
      </c>
      <c r="AD64" s="847">
        <f>I1015_1037000158513_12_69_0!K63</f>
        <v>7.0923146166666662</v>
      </c>
      <c r="AE64" s="847">
        <f t="shared" ref="AE64:AE65" si="65">AJ64+AO64+AT64+AY64</f>
        <v>0</v>
      </c>
      <c r="AF64" s="847">
        <f t="shared" ref="AF64:AF65" si="66">AK64+AP64+AU64+AZ64</f>
        <v>0</v>
      </c>
      <c r="AG64" s="847">
        <f t="shared" ref="AG64:AG65" si="67">AL64+AQ64+AV64+BA64</f>
        <v>0</v>
      </c>
      <c r="AH64" s="847">
        <f t="shared" ref="AH64:AH65" si="68">AM64+AR64+AW64+BB64</f>
        <v>0</v>
      </c>
      <c r="AI64" s="847">
        <f t="shared" ref="AI64:AI65" si="69">AN64+AS64+AX64+BC64</f>
        <v>0</v>
      </c>
      <c r="AJ64" s="847">
        <f t="shared" ref="AJ64:AJ65" si="70">SUM(AK64:AN64)</f>
        <v>0</v>
      </c>
      <c r="AK64" s="847">
        <v>0</v>
      </c>
      <c r="AL64" s="862">
        <f>I1015_1037000158513_13_69_0!AV65</f>
        <v>0</v>
      </c>
      <c r="AM64" s="847">
        <v>0</v>
      </c>
      <c r="AN64" s="847">
        <v>0</v>
      </c>
      <c r="AO64" s="847">
        <f t="shared" ref="AO64:AO65" si="71">SUM(AP64:AS64)</f>
        <v>0</v>
      </c>
      <c r="AP64" s="847">
        <v>0</v>
      </c>
      <c r="AQ64" s="847">
        <v>0</v>
      </c>
      <c r="AR64" s="847">
        <v>0</v>
      </c>
      <c r="AS64" s="847">
        <v>0</v>
      </c>
      <c r="AT64" s="847">
        <f t="shared" ref="AT64:AT65" si="72">SUM(AU64:AX64)</f>
        <v>0</v>
      </c>
      <c r="AU64" s="847">
        <v>0</v>
      </c>
      <c r="AV64" s="847">
        <v>0</v>
      </c>
      <c r="AW64" s="847">
        <v>0</v>
      </c>
      <c r="AX64" s="847">
        <v>0</v>
      </c>
      <c r="AY64" s="847">
        <f t="shared" ref="AY64:AY65" si="73">SUM(AZ64:BC64)</f>
        <v>0</v>
      </c>
      <c r="AZ64" s="847">
        <v>0</v>
      </c>
      <c r="BA64" s="847">
        <v>0</v>
      </c>
      <c r="BB64" s="847">
        <v>0</v>
      </c>
      <c r="BC64" s="847">
        <v>0</v>
      </c>
      <c r="BD64" s="372" t="e">
        <f>SUM(#REF!,#REF!,#REF!,#REF!,#REF!)</f>
        <v>#REF!</v>
      </c>
      <c r="BE64" s="372" t="e">
        <f>SUM(#REF!,#REF!,#REF!,#REF!,#REF!)</f>
        <v>#REF!</v>
      </c>
    </row>
    <row r="65" spans="1:57" ht="31.5" x14ac:dyDescent="0.2">
      <c r="A65" s="449" t="s">
        <v>1545</v>
      </c>
      <c r="B65" s="879" t="str">
        <f>I1115_1037000158513_10_69_0!B64</f>
        <v>Монтаж устройств передачи данных для АСКУЭ в ТП</v>
      </c>
      <c r="C65" s="879" t="str">
        <f>I1115_1037000158513_10_69_0!C64</f>
        <v>J_0000060025</v>
      </c>
      <c r="D65" s="847">
        <f>I1115_1037000158513_10_69_0!S64</f>
        <v>34.332315309999998</v>
      </c>
      <c r="E65" s="847">
        <f t="shared" si="56"/>
        <v>0</v>
      </c>
      <c r="F65" s="847">
        <f t="shared" si="57"/>
        <v>0</v>
      </c>
      <c r="G65" s="847">
        <f t="shared" si="58"/>
        <v>0</v>
      </c>
      <c r="H65" s="847">
        <f t="shared" si="59"/>
        <v>0</v>
      </c>
      <c r="I65" s="847">
        <f t="shared" si="60"/>
        <v>0</v>
      </c>
      <c r="J65" s="847">
        <f t="shared" si="61"/>
        <v>0</v>
      </c>
      <c r="K65" s="847">
        <v>0</v>
      </c>
      <c r="L65" s="847">
        <v>0</v>
      </c>
      <c r="M65" s="847">
        <v>0</v>
      </c>
      <c r="N65" s="847">
        <v>0</v>
      </c>
      <c r="O65" s="847">
        <f t="shared" si="62"/>
        <v>0</v>
      </c>
      <c r="P65" s="847">
        <v>0</v>
      </c>
      <c r="Q65" s="847">
        <v>0</v>
      </c>
      <c r="R65" s="847">
        <v>0</v>
      </c>
      <c r="S65" s="847">
        <v>0</v>
      </c>
      <c r="T65" s="847">
        <f t="shared" si="63"/>
        <v>0</v>
      </c>
      <c r="U65" s="847">
        <v>0</v>
      </c>
      <c r="V65" s="847">
        <v>0</v>
      </c>
      <c r="W65" s="847">
        <v>0</v>
      </c>
      <c r="X65" s="847">
        <v>0</v>
      </c>
      <c r="Y65" s="847">
        <f t="shared" si="64"/>
        <v>0</v>
      </c>
      <c r="Z65" s="847">
        <v>0</v>
      </c>
      <c r="AA65" s="847">
        <v>0</v>
      </c>
      <c r="AB65" s="847">
        <v>0</v>
      </c>
      <c r="AC65" s="847">
        <v>0</v>
      </c>
      <c r="AD65" s="847">
        <f>I1015_1037000158513_12_69_0!K64</f>
        <v>28.610262758333334</v>
      </c>
      <c r="AE65" s="847">
        <f t="shared" si="65"/>
        <v>0</v>
      </c>
      <c r="AF65" s="847">
        <f t="shared" si="66"/>
        <v>0</v>
      </c>
      <c r="AG65" s="847">
        <f t="shared" si="67"/>
        <v>0</v>
      </c>
      <c r="AH65" s="847">
        <f t="shared" si="68"/>
        <v>0</v>
      </c>
      <c r="AI65" s="847">
        <f t="shared" si="69"/>
        <v>0</v>
      </c>
      <c r="AJ65" s="847">
        <f t="shared" si="70"/>
        <v>0</v>
      </c>
      <c r="AK65" s="847">
        <v>0</v>
      </c>
      <c r="AL65" s="862">
        <v>0</v>
      </c>
      <c r="AM65" s="847">
        <v>0</v>
      </c>
      <c r="AN65" s="847">
        <v>0</v>
      </c>
      <c r="AO65" s="847">
        <f t="shared" si="71"/>
        <v>0</v>
      </c>
      <c r="AP65" s="847">
        <v>0</v>
      </c>
      <c r="AQ65" s="847">
        <v>0</v>
      </c>
      <c r="AR65" s="847">
        <v>0</v>
      </c>
      <c r="AS65" s="847">
        <v>0</v>
      </c>
      <c r="AT65" s="847">
        <f t="shared" si="72"/>
        <v>0</v>
      </c>
      <c r="AU65" s="847">
        <v>0</v>
      </c>
      <c r="AV65" s="847">
        <v>0</v>
      </c>
      <c r="AW65" s="847">
        <v>0</v>
      </c>
      <c r="AX65" s="847">
        <v>0</v>
      </c>
      <c r="AY65" s="847">
        <f t="shared" si="73"/>
        <v>0</v>
      </c>
      <c r="AZ65" s="847">
        <v>0</v>
      </c>
      <c r="BA65" s="847">
        <v>0</v>
      </c>
      <c r="BB65" s="847">
        <v>0</v>
      </c>
      <c r="BC65" s="847">
        <v>0</v>
      </c>
      <c r="BD65" s="372" t="e">
        <f>SUM(#REF!,#REF!,#REF!,#REF!,#REF!)</f>
        <v>#REF!</v>
      </c>
      <c r="BE65" s="372" t="e">
        <f>SUM(#REF!,#REF!,#REF!,#REF!,#REF!)</f>
        <v>#REF!</v>
      </c>
    </row>
    <row r="66" spans="1:57" ht="63" x14ac:dyDescent="0.2">
      <c r="A66" s="449" t="s">
        <v>656</v>
      </c>
      <c r="B66" s="597" t="s">
        <v>657</v>
      </c>
      <c r="C66" s="449" t="s">
        <v>747</v>
      </c>
      <c r="D66" s="847">
        <v>0</v>
      </c>
      <c r="E66" s="847">
        <v>0</v>
      </c>
      <c r="F66" s="847">
        <v>0</v>
      </c>
      <c r="G66" s="847">
        <v>0</v>
      </c>
      <c r="H66" s="847">
        <v>0</v>
      </c>
      <c r="I66" s="847">
        <v>0</v>
      </c>
      <c r="J66" s="847">
        <v>0</v>
      </c>
      <c r="K66" s="847">
        <v>0</v>
      </c>
      <c r="L66" s="847">
        <v>0</v>
      </c>
      <c r="M66" s="847">
        <v>0</v>
      </c>
      <c r="N66" s="847">
        <v>0</v>
      </c>
      <c r="O66" s="847">
        <v>0</v>
      </c>
      <c r="P66" s="847">
        <v>0</v>
      </c>
      <c r="Q66" s="847">
        <v>0</v>
      </c>
      <c r="R66" s="847">
        <v>0</v>
      </c>
      <c r="S66" s="847">
        <v>0</v>
      </c>
      <c r="T66" s="847">
        <v>0</v>
      </c>
      <c r="U66" s="847">
        <v>0</v>
      </c>
      <c r="V66" s="847">
        <v>0</v>
      </c>
      <c r="W66" s="847">
        <v>0</v>
      </c>
      <c r="X66" s="847">
        <v>0</v>
      </c>
      <c r="Y66" s="847">
        <v>0</v>
      </c>
      <c r="Z66" s="847">
        <v>0</v>
      </c>
      <c r="AA66" s="847">
        <v>0</v>
      </c>
      <c r="AB66" s="847">
        <v>0</v>
      </c>
      <c r="AC66" s="847">
        <v>0</v>
      </c>
      <c r="AD66" s="847">
        <v>0</v>
      </c>
      <c r="AE66" s="847">
        <v>0</v>
      </c>
      <c r="AF66" s="847">
        <v>0</v>
      </c>
      <c r="AG66" s="847">
        <v>0</v>
      </c>
      <c r="AH66" s="847">
        <v>0</v>
      </c>
      <c r="AI66" s="847">
        <v>0</v>
      </c>
      <c r="AJ66" s="847">
        <v>0</v>
      </c>
      <c r="AK66" s="847">
        <v>0</v>
      </c>
      <c r="AL66" s="847">
        <v>0</v>
      </c>
      <c r="AM66" s="847">
        <v>0</v>
      </c>
      <c r="AN66" s="847">
        <v>0</v>
      </c>
      <c r="AO66" s="847">
        <v>0</v>
      </c>
      <c r="AP66" s="847">
        <v>0</v>
      </c>
      <c r="AQ66" s="847">
        <v>0</v>
      </c>
      <c r="AR66" s="847">
        <v>0</v>
      </c>
      <c r="AS66" s="847">
        <v>0</v>
      </c>
      <c r="AT66" s="847">
        <v>0</v>
      </c>
      <c r="AU66" s="847">
        <v>0</v>
      </c>
      <c r="AV66" s="847">
        <v>0</v>
      </c>
      <c r="AW66" s="847">
        <v>0</v>
      </c>
      <c r="AX66" s="847">
        <v>0</v>
      </c>
      <c r="AY66" s="847">
        <v>0</v>
      </c>
      <c r="AZ66" s="847">
        <v>0</v>
      </c>
      <c r="BA66" s="847">
        <v>0</v>
      </c>
      <c r="BB66" s="847">
        <v>0</v>
      </c>
      <c r="BC66" s="847">
        <v>0</v>
      </c>
      <c r="BD66" s="372" t="e">
        <f>SUM(#REF!,#REF!,#REF!,#REF!,#REF!)</f>
        <v>#REF!</v>
      </c>
      <c r="BE66" s="372" t="e">
        <f>SUM(#REF!,#REF!,#REF!,#REF!,#REF!)</f>
        <v>#REF!</v>
      </c>
    </row>
    <row r="67" spans="1:57" ht="47.25" x14ac:dyDescent="0.2">
      <c r="A67" s="449" t="s">
        <v>658</v>
      </c>
      <c r="B67" s="597" t="s">
        <v>659</v>
      </c>
      <c r="C67" s="449" t="s">
        <v>747</v>
      </c>
      <c r="D67" s="847">
        <v>0</v>
      </c>
      <c r="E67" s="847">
        <v>0</v>
      </c>
      <c r="F67" s="847">
        <v>0</v>
      </c>
      <c r="G67" s="847">
        <v>0</v>
      </c>
      <c r="H67" s="847">
        <v>0</v>
      </c>
      <c r="I67" s="847">
        <v>0</v>
      </c>
      <c r="J67" s="847">
        <v>0</v>
      </c>
      <c r="K67" s="847">
        <v>0</v>
      </c>
      <c r="L67" s="847">
        <v>0</v>
      </c>
      <c r="M67" s="847">
        <v>0</v>
      </c>
      <c r="N67" s="847">
        <v>0</v>
      </c>
      <c r="O67" s="847">
        <v>0</v>
      </c>
      <c r="P67" s="847">
        <v>0</v>
      </c>
      <c r="Q67" s="847">
        <v>0</v>
      </c>
      <c r="R67" s="847">
        <v>0</v>
      </c>
      <c r="S67" s="847">
        <v>0</v>
      </c>
      <c r="T67" s="847">
        <v>0</v>
      </c>
      <c r="U67" s="847">
        <v>0</v>
      </c>
      <c r="V67" s="847">
        <v>0</v>
      </c>
      <c r="W67" s="847">
        <v>0</v>
      </c>
      <c r="X67" s="847">
        <v>0</v>
      </c>
      <c r="Y67" s="847">
        <v>0</v>
      </c>
      <c r="Z67" s="847">
        <v>0</v>
      </c>
      <c r="AA67" s="847">
        <v>0</v>
      </c>
      <c r="AB67" s="847">
        <v>0</v>
      </c>
      <c r="AC67" s="847">
        <v>0</v>
      </c>
      <c r="AD67" s="847">
        <v>0</v>
      </c>
      <c r="AE67" s="847">
        <v>0</v>
      </c>
      <c r="AF67" s="847">
        <v>0</v>
      </c>
      <c r="AG67" s="847">
        <v>0</v>
      </c>
      <c r="AH67" s="847">
        <v>0</v>
      </c>
      <c r="AI67" s="847">
        <v>0</v>
      </c>
      <c r="AJ67" s="847">
        <v>0</v>
      </c>
      <c r="AK67" s="847">
        <v>0</v>
      </c>
      <c r="AL67" s="847">
        <v>0</v>
      </c>
      <c r="AM67" s="847">
        <v>0</v>
      </c>
      <c r="AN67" s="847">
        <v>0</v>
      </c>
      <c r="AO67" s="847">
        <v>0</v>
      </c>
      <c r="AP67" s="847">
        <v>0</v>
      </c>
      <c r="AQ67" s="847">
        <v>0</v>
      </c>
      <c r="AR67" s="847">
        <v>0</v>
      </c>
      <c r="AS67" s="847">
        <v>0</v>
      </c>
      <c r="AT67" s="847">
        <v>0</v>
      </c>
      <c r="AU67" s="847">
        <v>0</v>
      </c>
      <c r="AV67" s="847">
        <v>0</v>
      </c>
      <c r="AW67" s="847">
        <v>0</v>
      </c>
      <c r="AX67" s="847">
        <v>0</v>
      </c>
      <c r="AY67" s="847">
        <v>0</v>
      </c>
      <c r="AZ67" s="847">
        <v>0</v>
      </c>
      <c r="BA67" s="847">
        <v>0</v>
      </c>
      <c r="BB67" s="847">
        <v>0</v>
      </c>
      <c r="BC67" s="847">
        <v>0</v>
      </c>
      <c r="BD67" s="372" t="e">
        <f>SUM(#REF!,#REF!,#REF!,#REF!,#REF!)</f>
        <v>#REF!</v>
      </c>
      <c r="BE67" s="372" t="e">
        <f>SUM(#REF!,#REF!,#REF!,#REF!,#REF!)</f>
        <v>#REF!</v>
      </c>
    </row>
    <row r="68" spans="1:57" ht="63" x14ac:dyDescent="0.2">
      <c r="A68" s="449" t="s">
        <v>660</v>
      </c>
      <c r="B68" s="597" t="s">
        <v>661</v>
      </c>
      <c r="C68" s="449" t="s">
        <v>747</v>
      </c>
      <c r="D68" s="847">
        <v>0</v>
      </c>
      <c r="E68" s="847">
        <v>0</v>
      </c>
      <c r="F68" s="847">
        <v>0</v>
      </c>
      <c r="G68" s="847">
        <v>0</v>
      </c>
      <c r="H68" s="847">
        <v>0</v>
      </c>
      <c r="I68" s="847">
        <v>0</v>
      </c>
      <c r="J68" s="847">
        <v>0</v>
      </c>
      <c r="K68" s="847">
        <v>0</v>
      </c>
      <c r="L68" s="847">
        <v>0</v>
      </c>
      <c r="M68" s="847">
        <v>0</v>
      </c>
      <c r="N68" s="847">
        <v>0</v>
      </c>
      <c r="O68" s="847">
        <v>0</v>
      </c>
      <c r="P68" s="847">
        <v>0</v>
      </c>
      <c r="Q68" s="847">
        <v>0</v>
      </c>
      <c r="R68" s="847">
        <v>0</v>
      </c>
      <c r="S68" s="847">
        <v>0</v>
      </c>
      <c r="T68" s="847">
        <v>0</v>
      </c>
      <c r="U68" s="847">
        <v>0</v>
      </c>
      <c r="V68" s="847">
        <v>0</v>
      </c>
      <c r="W68" s="847">
        <v>0</v>
      </c>
      <c r="X68" s="847">
        <v>0</v>
      </c>
      <c r="Y68" s="847">
        <v>0</v>
      </c>
      <c r="Z68" s="847">
        <v>0</v>
      </c>
      <c r="AA68" s="847">
        <v>0</v>
      </c>
      <c r="AB68" s="847">
        <v>0</v>
      </c>
      <c r="AC68" s="847">
        <v>0</v>
      </c>
      <c r="AD68" s="847">
        <v>0</v>
      </c>
      <c r="AE68" s="847">
        <v>0</v>
      </c>
      <c r="AF68" s="847">
        <v>0</v>
      </c>
      <c r="AG68" s="847">
        <v>0</v>
      </c>
      <c r="AH68" s="847">
        <v>0</v>
      </c>
      <c r="AI68" s="847">
        <v>0</v>
      </c>
      <c r="AJ68" s="847">
        <v>0</v>
      </c>
      <c r="AK68" s="847">
        <v>0</v>
      </c>
      <c r="AL68" s="847">
        <v>0</v>
      </c>
      <c r="AM68" s="847">
        <v>0</v>
      </c>
      <c r="AN68" s="847">
        <v>0</v>
      </c>
      <c r="AO68" s="847">
        <v>0</v>
      </c>
      <c r="AP68" s="847">
        <v>0</v>
      </c>
      <c r="AQ68" s="847">
        <v>0</v>
      </c>
      <c r="AR68" s="847">
        <v>0</v>
      </c>
      <c r="AS68" s="847">
        <v>0</v>
      </c>
      <c r="AT68" s="847">
        <v>0</v>
      </c>
      <c r="AU68" s="847">
        <v>0</v>
      </c>
      <c r="AV68" s="847">
        <v>0</v>
      </c>
      <c r="AW68" s="847">
        <v>0</v>
      </c>
      <c r="AX68" s="847">
        <v>0</v>
      </c>
      <c r="AY68" s="847">
        <v>0</v>
      </c>
      <c r="AZ68" s="847">
        <v>0</v>
      </c>
      <c r="BA68" s="847">
        <v>0</v>
      </c>
      <c r="BB68" s="847">
        <v>0</v>
      </c>
      <c r="BC68" s="847">
        <v>0</v>
      </c>
      <c r="BD68" s="372" t="e">
        <f>SUM(#REF!,#REF!,#REF!,#REF!,#REF!)</f>
        <v>#REF!</v>
      </c>
      <c r="BE68" s="372" t="e">
        <f>SUM(#REF!,#REF!,#REF!,#REF!,#REF!)</f>
        <v>#REF!</v>
      </c>
    </row>
    <row r="69" spans="1:57" ht="63" x14ac:dyDescent="0.2">
      <c r="A69" s="449" t="s">
        <v>561</v>
      </c>
      <c r="B69" s="597" t="s">
        <v>662</v>
      </c>
      <c r="C69" s="449" t="s">
        <v>747</v>
      </c>
      <c r="D69" s="847">
        <f t="shared" ref="D69:BC69" si="74">SUM(D70,D71)</f>
        <v>0</v>
      </c>
      <c r="E69" s="847">
        <f t="shared" si="74"/>
        <v>0</v>
      </c>
      <c r="F69" s="847">
        <f t="shared" si="74"/>
        <v>0</v>
      </c>
      <c r="G69" s="847">
        <f t="shared" si="74"/>
        <v>0</v>
      </c>
      <c r="H69" s="847">
        <f t="shared" si="74"/>
        <v>0</v>
      </c>
      <c r="I69" s="847">
        <f t="shared" si="74"/>
        <v>0</v>
      </c>
      <c r="J69" s="847">
        <f t="shared" si="74"/>
        <v>0</v>
      </c>
      <c r="K69" s="847">
        <f t="shared" si="74"/>
        <v>0</v>
      </c>
      <c r="L69" s="847">
        <f t="shared" si="74"/>
        <v>0</v>
      </c>
      <c r="M69" s="847">
        <f t="shared" si="74"/>
        <v>0</v>
      </c>
      <c r="N69" s="847">
        <f t="shared" si="74"/>
        <v>0</v>
      </c>
      <c r="O69" s="847">
        <f t="shared" si="74"/>
        <v>0</v>
      </c>
      <c r="P69" s="847">
        <f t="shared" si="74"/>
        <v>0</v>
      </c>
      <c r="Q69" s="847">
        <f t="shared" si="74"/>
        <v>0</v>
      </c>
      <c r="R69" s="847">
        <f t="shared" si="74"/>
        <v>0</v>
      </c>
      <c r="S69" s="847">
        <f t="shared" si="74"/>
        <v>0</v>
      </c>
      <c r="T69" s="847">
        <f t="shared" si="74"/>
        <v>0</v>
      </c>
      <c r="U69" s="847">
        <f t="shared" si="74"/>
        <v>0</v>
      </c>
      <c r="V69" s="847">
        <f t="shared" si="74"/>
        <v>0</v>
      </c>
      <c r="W69" s="847">
        <f t="shared" si="74"/>
        <v>0</v>
      </c>
      <c r="X69" s="847">
        <f t="shared" si="74"/>
        <v>0</v>
      </c>
      <c r="Y69" s="847">
        <f t="shared" si="74"/>
        <v>0</v>
      </c>
      <c r="Z69" s="847">
        <f t="shared" si="74"/>
        <v>0</v>
      </c>
      <c r="AA69" s="847">
        <f t="shared" si="74"/>
        <v>0</v>
      </c>
      <c r="AB69" s="847">
        <f t="shared" si="74"/>
        <v>0</v>
      </c>
      <c r="AC69" s="847">
        <f t="shared" si="74"/>
        <v>0</v>
      </c>
      <c r="AD69" s="847">
        <f t="shared" si="74"/>
        <v>0</v>
      </c>
      <c r="AE69" s="847">
        <f t="shared" si="74"/>
        <v>0</v>
      </c>
      <c r="AF69" s="847">
        <f t="shared" si="74"/>
        <v>0</v>
      </c>
      <c r="AG69" s="847">
        <f t="shared" si="74"/>
        <v>0</v>
      </c>
      <c r="AH69" s="847">
        <f t="shared" si="74"/>
        <v>0</v>
      </c>
      <c r="AI69" s="847">
        <f t="shared" si="74"/>
        <v>0</v>
      </c>
      <c r="AJ69" s="847">
        <f t="shared" si="74"/>
        <v>0</v>
      </c>
      <c r="AK69" s="847">
        <f t="shared" si="74"/>
        <v>0</v>
      </c>
      <c r="AL69" s="847">
        <f t="shared" si="74"/>
        <v>0</v>
      </c>
      <c r="AM69" s="847">
        <f t="shared" si="74"/>
        <v>0</v>
      </c>
      <c r="AN69" s="847">
        <f t="shared" si="74"/>
        <v>0</v>
      </c>
      <c r="AO69" s="847">
        <f t="shared" si="74"/>
        <v>0</v>
      </c>
      <c r="AP69" s="847">
        <f t="shared" si="74"/>
        <v>0</v>
      </c>
      <c r="AQ69" s="847">
        <f t="shared" si="74"/>
        <v>0</v>
      </c>
      <c r="AR69" s="847">
        <f t="shared" si="74"/>
        <v>0</v>
      </c>
      <c r="AS69" s="847">
        <f t="shared" si="74"/>
        <v>0</v>
      </c>
      <c r="AT69" s="847">
        <f t="shared" si="74"/>
        <v>0</v>
      </c>
      <c r="AU69" s="847">
        <f t="shared" si="74"/>
        <v>0</v>
      </c>
      <c r="AV69" s="847">
        <f t="shared" si="74"/>
        <v>0</v>
      </c>
      <c r="AW69" s="847">
        <f t="shared" si="74"/>
        <v>0</v>
      </c>
      <c r="AX69" s="847">
        <f t="shared" si="74"/>
        <v>0</v>
      </c>
      <c r="AY69" s="847">
        <f t="shared" si="74"/>
        <v>0</v>
      </c>
      <c r="AZ69" s="847">
        <f t="shared" si="74"/>
        <v>0</v>
      </c>
      <c r="BA69" s="847">
        <f t="shared" si="74"/>
        <v>0</v>
      </c>
      <c r="BB69" s="847">
        <f t="shared" si="74"/>
        <v>0</v>
      </c>
      <c r="BC69" s="847">
        <f t="shared" si="74"/>
        <v>0</v>
      </c>
      <c r="BD69" s="372" t="e">
        <f>SUM(#REF!,#REF!,#REF!,#REF!,#REF!)</f>
        <v>#REF!</v>
      </c>
      <c r="BE69" s="372" t="e">
        <f>SUM(#REF!,#REF!,#REF!,#REF!,#REF!)</f>
        <v>#REF!</v>
      </c>
    </row>
    <row r="70" spans="1:57" s="602" customFormat="1" ht="31.5" x14ac:dyDescent="0.2">
      <c r="A70" s="449" t="s">
        <v>562</v>
      </c>
      <c r="B70" s="597" t="s">
        <v>677</v>
      </c>
      <c r="C70" s="449" t="s">
        <v>747</v>
      </c>
      <c r="D70" s="847" t="s">
        <v>493</v>
      </c>
      <c r="E70" s="847" t="s">
        <v>493</v>
      </c>
      <c r="F70" s="847" t="s">
        <v>493</v>
      </c>
      <c r="G70" s="847" t="s">
        <v>493</v>
      </c>
      <c r="H70" s="847" t="s">
        <v>493</v>
      </c>
      <c r="I70" s="847" t="s">
        <v>493</v>
      </c>
      <c r="J70" s="847" t="s">
        <v>493</v>
      </c>
      <c r="K70" s="847" t="s">
        <v>493</v>
      </c>
      <c r="L70" s="847" t="s">
        <v>493</v>
      </c>
      <c r="M70" s="847" t="s">
        <v>493</v>
      </c>
      <c r="N70" s="847" t="s">
        <v>493</v>
      </c>
      <c r="O70" s="847" t="s">
        <v>493</v>
      </c>
      <c r="P70" s="847" t="s">
        <v>493</v>
      </c>
      <c r="Q70" s="847" t="s">
        <v>493</v>
      </c>
      <c r="R70" s="847" t="s">
        <v>493</v>
      </c>
      <c r="S70" s="847" t="s">
        <v>493</v>
      </c>
      <c r="T70" s="847" t="s">
        <v>493</v>
      </c>
      <c r="U70" s="847" t="s">
        <v>493</v>
      </c>
      <c r="V70" s="847" t="s">
        <v>493</v>
      </c>
      <c r="W70" s="847" t="s">
        <v>493</v>
      </c>
      <c r="X70" s="847" t="s">
        <v>493</v>
      </c>
      <c r="Y70" s="847" t="s">
        <v>493</v>
      </c>
      <c r="Z70" s="847" t="s">
        <v>493</v>
      </c>
      <c r="AA70" s="847" t="s">
        <v>493</v>
      </c>
      <c r="AB70" s="847" t="s">
        <v>493</v>
      </c>
      <c r="AC70" s="847" t="s">
        <v>493</v>
      </c>
      <c r="AD70" s="847" t="s">
        <v>493</v>
      </c>
      <c r="AE70" s="847" t="s">
        <v>493</v>
      </c>
      <c r="AF70" s="847" t="s">
        <v>493</v>
      </c>
      <c r="AG70" s="847" t="s">
        <v>493</v>
      </c>
      <c r="AH70" s="847" t="s">
        <v>493</v>
      </c>
      <c r="AI70" s="847" t="s">
        <v>493</v>
      </c>
      <c r="AJ70" s="847" t="s">
        <v>493</v>
      </c>
      <c r="AK70" s="847" t="s">
        <v>493</v>
      </c>
      <c r="AL70" s="847" t="s">
        <v>493</v>
      </c>
      <c r="AM70" s="847" t="s">
        <v>493</v>
      </c>
      <c r="AN70" s="847" t="s">
        <v>493</v>
      </c>
      <c r="AO70" s="847" t="s">
        <v>493</v>
      </c>
      <c r="AP70" s="847" t="s">
        <v>493</v>
      </c>
      <c r="AQ70" s="847" t="s">
        <v>493</v>
      </c>
      <c r="AR70" s="847" t="s">
        <v>493</v>
      </c>
      <c r="AS70" s="847" t="s">
        <v>493</v>
      </c>
      <c r="AT70" s="847" t="s">
        <v>493</v>
      </c>
      <c r="AU70" s="847" t="s">
        <v>493</v>
      </c>
      <c r="AV70" s="847" t="s">
        <v>493</v>
      </c>
      <c r="AW70" s="847" t="s">
        <v>493</v>
      </c>
      <c r="AX70" s="847" t="s">
        <v>493</v>
      </c>
      <c r="AY70" s="847" t="s">
        <v>493</v>
      </c>
      <c r="AZ70" s="847" t="s">
        <v>493</v>
      </c>
      <c r="BA70" s="847" t="s">
        <v>493</v>
      </c>
      <c r="BB70" s="847" t="s">
        <v>493</v>
      </c>
      <c r="BC70" s="847" t="s">
        <v>493</v>
      </c>
      <c r="BD70" s="601" t="e">
        <f>SUM(#REF!,#REF!,#REF!,#REF!,#REF!)</f>
        <v>#REF!</v>
      </c>
      <c r="BE70" s="601" t="e">
        <f>SUM(#REF!,#REF!,#REF!,#REF!,#REF!)</f>
        <v>#REF!</v>
      </c>
    </row>
    <row r="71" spans="1:57" ht="47.25" x14ac:dyDescent="0.2">
      <c r="A71" s="449" t="s">
        <v>564</v>
      </c>
      <c r="B71" s="597" t="s">
        <v>664</v>
      </c>
      <c r="C71" s="449" t="s">
        <v>747</v>
      </c>
      <c r="D71" s="847" t="s">
        <v>493</v>
      </c>
      <c r="E71" s="847" t="s">
        <v>493</v>
      </c>
      <c r="F71" s="847" t="s">
        <v>493</v>
      </c>
      <c r="G71" s="847" t="s">
        <v>493</v>
      </c>
      <c r="H71" s="847" t="s">
        <v>493</v>
      </c>
      <c r="I71" s="847" t="s">
        <v>493</v>
      </c>
      <c r="J71" s="847" t="s">
        <v>493</v>
      </c>
      <c r="K71" s="847" t="s">
        <v>493</v>
      </c>
      <c r="L71" s="847" t="s">
        <v>493</v>
      </c>
      <c r="M71" s="847" t="s">
        <v>493</v>
      </c>
      <c r="N71" s="847" t="s">
        <v>493</v>
      </c>
      <c r="O71" s="847" t="s">
        <v>493</v>
      </c>
      <c r="P71" s="847" t="s">
        <v>493</v>
      </c>
      <c r="Q71" s="847" t="s">
        <v>493</v>
      </c>
      <c r="R71" s="847" t="s">
        <v>493</v>
      </c>
      <c r="S71" s="847" t="s">
        <v>493</v>
      </c>
      <c r="T71" s="847" t="s">
        <v>493</v>
      </c>
      <c r="U71" s="847" t="s">
        <v>493</v>
      </c>
      <c r="V71" s="847" t="s">
        <v>493</v>
      </c>
      <c r="W71" s="847" t="s">
        <v>493</v>
      </c>
      <c r="X71" s="847" t="s">
        <v>493</v>
      </c>
      <c r="Y71" s="847" t="s">
        <v>493</v>
      </c>
      <c r="Z71" s="847" t="s">
        <v>493</v>
      </c>
      <c r="AA71" s="847" t="s">
        <v>493</v>
      </c>
      <c r="AB71" s="847" t="s">
        <v>493</v>
      </c>
      <c r="AC71" s="847" t="s">
        <v>493</v>
      </c>
      <c r="AD71" s="847" t="s">
        <v>493</v>
      </c>
      <c r="AE71" s="847" t="s">
        <v>493</v>
      </c>
      <c r="AF71" s="847" t="s">
        <v>493</v>
      </c>
      <c r="AG71" s="847" t="s">
        <v>493</v>
      </c>
      <c r="AH71" s="847" t="s">
        <v>493</v>
      </c>
      <c r="AI71" s="847" t="s">
        <v>493</v>
      </c>
      <c r="AJ71" s="847" t="s">
        <v>493</v>
      </c>
      <c r="AK71" s="847" t="s">
        <v>493</v>
      </c>
      <c r="AL71" s="847" t="s">
        <v>493</v>
      </c>
      <c r="AM71" s="847" t="s">
        <v>493</v>
      </c>
      <c r="AN71" s="847" t="s">
        <v>493</v>
      </c>
      <c r="AO71" s="847" t="s">
        <v>493</v>
      </c>
      <c r="AP71" s="847" t="s">
        <v>493</v>
      </c>
      <c r="AQ71" s="847" t="s">
        <v>493</v>
      </c>
      <c r="AR71" s="847" t="s">
        <v>493</v>
      </c>
      <c r="AS71" s="847" t="s">
        <v>493</v>
      </c>
      <c r="AT71" s="847" t="s">
        <v>493</v>
      </c>
      <c r="AU71" s="847" t="s">
        <v>493</v>
      </c>
      <c r="AV71" s="847" t="s">
        <v>493</v>
      </c>
      <c r="AW71" s="847" t="s">
        <v>493</v>
      </c>
      <c r="AX71" s="847" t="s">
        <v>493</v>
      </c>
      <c r="AY71" s="847" t="s">
        <v>493</v>
      </c>
      <c r="AZ71" s="847" t="s">
        <v>493</v>
      </c>
      <c r="BA71" s="847" t="s">
        <v>493</v>
      </c>
      <c r="BB71" s="847" t="s">
        <v>493</v>
      </c>
      <c r="BC71" s="847" t="s">
        <v>493</v>
      </c>
      <c r="BD71" s="372" t="e">
        <f>SUM(#REF!,#REF!,#REF!,#REF!,#REF!)</f>
        <v>#REF!</v>
      </c>
      <c r="BE71" s="372" t="e">
        <f>SUM(#REF!,#REF!,#REF!,#REF!,#REF!)</f>
        <v>#REF!</v>
      </c>
    </row>
    <row r="72" spans="1:57" ht="63" x14ac:dyDescent="0.2">
      <c r="A72" s="449" t="s">
        <v>678</v>
      </c>
      <c r="B72" s="597" t="s">
        <v>665</v>
      </c>
      <c r="C72" s="449" t="s">
        <v>747</v>
      </c>
      <c r="D72" s="847">
        <f t="shared" ref="D72:BC72" si="75">SUM(D73,D74)</f>
        <v>0</v>
      </c>
      <c r="E72" s="847">
        <f t="shared" si="75"/>
        <v>0</v>
      </c>
      <c r="F72" s="847">
        <f t="shared" si="75"/>
        <v>0</v>
      </c>
      <c r="G72" s="847">
        <f t="shared" si="75"/>
        <v>0</v>
      </c>
      <c r="H72" s="847">
        <f t="shared" si="75"/>
        <v>0</v>
      </c>
      <c r="I72" s="847">
        <f t="shared" si="75"/>
        <v>0</v>
      </c>
      <c r="J72" s="847">
        <f t="shared" si="75"/>
        <v>0</v>
      </c>
      <c r="K72" s="847">
        <f t="shared" si="75"/>
        <v>0</v>
      </c>
      <c r="L72" s="847">
        <f t="shared" si="75"/>
        <v>0</v>
      </c>
      <c r="M72" s="847">
        <f t="shared" si="75"/>
        <v>0</v>
      </c>
      <c r="N72" s="847">
        <f t="shared" si="75"/>
        <v>0</v>
      </c>
      <c r="O72" s="847">
        <f t="shared" si="75"/>
        <v>0</v>
      </c>
      <c r="P72" s="847">
        <f t="shared" si="75"/>
        <v>0</v>
      </c>
      <c r="Q72" s="847">
        <f t="shared" si="75"/>
        <v>0</v>
      </c>
      <c r="R72" s="847">
        <f t="shared" si="75"/>
        <v>0</v>
      </c>
      <c r="S72" s="847">
        <f t="shared" si="75"/>
        <v>0</v>
      </c>
      <c r="T72" s="847">
        <f t="shared" si="75"/>
        <v>0</v>
      </c>
      <c r="U72" s="847">
        <f t="shared" si="75"/>
        <v>0</v>
      </c>
      <c r="V72" s="847">
        <f t="shared" si="75"/>
        <v>0</v>
      </c>
      <c r="W72" s="847">
        <f t="shared" si="75"/>
        <v>0</v>
      </c>
      <c r="X72" s="847">
        <f t="shared" si="75"/>
        <v>0</v>
      </c>
      <c r="Y72" s="847">
        <f t="shared" si="75"/>
        <v>0</v>
      </c>
      <c r="Z72" s="847">
        <f t="shared" si="75"/>
        <v>0</v>
      </c>
      <c r="AA72" s="847">
        <f t="shared" si="75"/>
        <v>0</v>
      </c>
      <c r="AB72" s="847">
        <f t="shared" si="75"/>
        <v>0</v>
      </c>
      <c r="AC72" s="847">
        <f t="shared" si="75"/>
        <v>0</v>
      </c>
      <c r="AD72" s="847">
        <f t="shared" si="75"/>
        <v>0</v>
      </c>
      <c r="AE72" s="847">
        <f t="shared" si="75"/>
        <v>0</v>
      </c>
      <c r="AF72" s="847">
        <f t="shared" si="75"/>
        <v>0</v>
      </c>
      <c r="AG72" s="847">
        <f t="shared" si="75"/>
        <v>0</v>
      </c>
      <c r="AH72" s="847">
        <f t="shared" si="75"/>
        <v>0</v>
      </c>
      <c r="AI72" s="847">
        <f t="shared" si="75"/>
        <v>0</v>
      </c>
      <c r="AJ72" s="847">
        <f t="shared" si="75"/>
        <v>0</v>
      </c>
      <c r="AK72" s="847">
        <f t="shared" si="75"/>
        <v>0</v>
      </c>
      <c r="AL72" s="847">
        <f t="shared" si="75"/>
        <v>0</v>
      </c>
      <c r="AM72" s="847">
        <f t="shared" si="75"/>
        <v>0</v>
      </c>
      <c r="AN72" s="847">
        <f t="shared" si="75"/>
        <v>0</v>
      </c>
      <c r="AO72" s="847">
        <f t="shared" si="75"/>
        <v>0</v>
      </c>
      <c r="AP72" s="847">
        <f t="shared" si="75"/>
        <v>0</v>
      </c>
      <c r="AQ72" s="847">
        <f t="shared" si="75"/>
        <v>0</v>
      </c>
      <c r="AR72" s="847">
        <f t="shared" si="75"/>
        <v>0</v>
      </c>
      <c r="AS72" s="847">
        <f t="shared" si="75"/>
        <v>0</v>
      </c>
      <c r="AT72" s="847">
        <f t="shared" si="75"/>
        <v>0</v>
      </c>
      <c r="AU72" s="847">
        <f t="shared" si="75"/>
        <v>0</v>
      </c>
      <c r="AV72" s="847">
        <f t="shared" si="75"/>
        <v>0</v>
      </c>
      <c r="AW72" s="847">
        <f t="shared" si="75"/>
        <v>0</v>
      </c>
      <c r="AX72" s="847">
        <f t="shared" si="75"/>
        <v>0</v>
      </c>
      <c r="AY72" s="847">
        <f t="shared" si="75"/>
        <v>0</v>
      </c>
      <c r="AZ72" s="847">
        <f t="shared" si="75"/>
        <v>0</v>
      </c>
      <c r="BA72" s="847">
        <f t="shared" si="75"/>
        <v>0</v>
      </c>
      <c r="BB72" s="847">
        <f t="shared" si="75"/>
        <v>0</v>
      </c>
      <c r="BC72" s="847">
        <f t="shared" si="75"/>
        <v>0</v>
      </c>
      <c r="BD72" s="372"/>
      <c r="BE72" s="372"/>
    </row>
    <row r="73" spans="1:57" ht="63" x14ac:dyDescent="0.2">
      <c r="A73" s="449" t="s">
        <v>679</v>
      </c>
      <c r="B73" s="597" t="s">
        <v>680</v>
      </c>
      <c r="C73" s="449" t="s">
        <v>747</v>
      </c>
      <c r="D73" s="847">
        <v>0</v>
      </c>
      <c r="E73" s="847">
        <v>0</v>
      </c>
      <c r="F73" s="847">
        <v>0</v>
      </c>
      <c r="G73" s="847">
        <v>0</v>
      </c>
      <c r="H73" s="847">
        <v>0</v>
      </c>
      <c r="I73" s="847">
        <v>0</v>
      </c>
      <c r="J73" s="847">
        <v>0</v>
      </c>
      <c r="K73" s="847">
        <v>0</v>
      </c>
      <c r="L73" s="847">
        <v>0</v>
      </c>
      <c r="M73" s="847">
        <v>0</v>
      </c>
      <c r="N73" s="847">
        <v>0</v>
      </c>
      <c r="O73" s="847">
        <v>0</v>
      </c>
      <c r="P73" s="847">
        <v>0</v>
      </c>
      <c r="Q73" s="847">
        <v>0</v>
      </c>
      <c r="R73" s="847">
        <v>0</v>
      </c>
      <c r="S73" s="847">
        <v>0</v>
      </c>
      <c r="T73" s="847">
        <v>0</v>
      </c>
      <c r="U73" s="847">
        <v>0</v>
      </c>
      <c r="V73" s="847">
        <v>0</v>
      </c>
      <c r="W73" s="847">
        <v>0</v>
      </c>
      <c r="X73" s="847">
        <v>0</v>
      </c>
      <c r="Y73" s="847">
        <v>0</v>
      </c>
      <c r="Z73" s="847">
        <v>0</v>
      </c>
      <c r="AA73" s="847">
        <v>0</v>
      </c>
      <c r="AB73" s="847">
        <v>0</v>
      </c>
      <c r="AC73" s="847">
        <v>0</v>
      </c>
      <c r="AD73" s="847">
        <v>0</v>
      </c>
      <c r="AE73" s="847">
        <v>0</v>
      </c>
      <c r="AF73" s="847">
        <v>0</v>
      </c>
      <c r="AG73" s="847">
        <v>0</v>
      </c>
      <c r="AH73" s="847">
        <v>0</v>
      </c>
      <c r="AI73" s="847">
        <v>0</v>
      </c>
      <c r="AJ73" s="847">
        <v>0</v>
      </c>
      <c r="AK73" s="847">
        <v>0</v>
      </c>
      <c r="AL73" s="847">
        <v>0</v>
      </c>
      <c r="AM73" s="847">
        <v>0</v>
      </c>
      <c r="AN73" s="847">
        <v>0</v>
      </c>
      <c r="AO73" s="847">
        <v>0</v>
      </c>
      <c r="AP73" s="847">
        <v>0</v>
      </c>
      <c r="AQ73" s="847">
        <v>0</v>
      </c>
      <c r="AR73" s="847">
        <v>0</v>
      </c>
      <c r="AS73" s="847">
        <v>0</v>
      </c>
      <c r="AT73" s="847">
        <v>0</v>
      </c>
      <c r="AU73" s="847">
        <v>0</v>
      </c>
      <c r="AV73" s="847">
        <v>0</v>
      </c>
      <c r="AW73" s="847">
        <v>0</v>
      </c>
      <c r="AX73" s="847">
        <v>0</v>
      </c>
      <c r="AY73" s="847">
        <v>0</v>
      </c>
      <c r="AZ73" s="847">
        <v>0</v>
      </c>
      <c r="BA73" s="847">
        <v>0</v>
      </c>
      <c r="BB73" s="847">
        <v>0</v>
      </c>
      <c r="BC73" s="847">
        <v>0</v>
      </c>
      <c r="BD73" s="372"/>
      <c r="BE73" s="372"/>
    </row>
    <row r="74" spans="1:57" ht="63" x14ac:dyDescent="0.2">
      <c r="A74" s="449" t="s">
        <v>681</v>
      </c>
      <c r="B74" s="597" t="s">
        <v>682</v>
      </c>
      <c r="C74" s="449" t="s">
        <v>747</v>
      </c>
      <c r="D74" s="847">
        <v>0</v>
      </c>
      <c r="E74" s="859">
        <v>0</v>
      </c>
      <c r="F74" s="859">
        <v>0</v>
      </c>
      <c r="G74" s="859">
        <v>0</v>
      </c>
      <c r="H74" s="859">
        <v>0</v>
      </c>
      <c r="I74" s="859">
        <v>0</v>
      </c>
      <c r="J74" s="859">
        <v>0</v>
      </c>
      <c r="K74" s="859">
        <v>0</v>
      </c>
      <c r="L74" s="859">
        <v>0</v>
      </c>
      <c r="M74" s="859">
        <v>0</v>
      </c>
      <c r="N74" s="859">
        <v>0</v>
      </c>
      <c r="O74" s="859">
        <v>0</v>
      </c>
      <c r="P74" s="859">
        <v>0</v>
      </c>
      <c r="Q74" s="859">
        <v>0</v>
      </c>
      <c r="R74" s="859">
        <v>0</v>
      </c>
      <c r="S74" s="859">
        <v>0</v>
      </c>
      <c r="T74" s="859">
        <v>0</v>
      </c>
      <c r="U74" s="859">
        <v>0</v>
      </c>
      <c r="V74" s="859">
        <v>0</v>
      </c>
      <c r="W74" s="859">
        <v>0</v>
      </c>
      <c r="X74" s="859">
        <v>0</v>
      </c>
      <c r="Y74" s="859">
        <v>0</v>
      </c>
      <c r="Z74" s="859">
        <v>0</v>
      </c>
      <c r="AA74" s="859">
        <v>0</v>
      </c>
      <c r="AB74" s="859">
        <v>0</v>
      </c>
      <c r="AC74" s="859">
        <v>0</v>
      </c>
      <c r="AD74" s="859">
        <v>0</v>
      </c>
      <c r="AE74" s="859">
        <v>0</v>
      </c>
      <c r="AF74" s="859">
        <v>0</v>
      </c>
      <c r="AG74" s="859">
        <v>0</v>
      </c>
      <c r="AH74" s="859">
        <v>0</v>
      </c>
      <c r="AI74" s="859">
        <v>0</v>
      </c>
      <c r="AJ74" s="859">
        <v>0</v>
      </c>
      <c r="AK74" s="859">
        <v>0</v>
      </c>
      <c r="AL74" s="859">
        <v>0</v>
      </c>
      <c r="AM74" s="859">
        <v>0</v>
      </c>
      <c r="AN74" s="859">
        <v>0</v>
      </c>
      <c r="AO74" s="859">
        <v>0</v>
      </c>
      <c r="AP74" s="859">
        <v>0</v>
      </c>
      <c r="AQ74" s="859">
        <v>0</v>
      </c>
      <c r="AR74" s="859">
        <v>0</v>
      </c>
      <c r="AS74" s="859">
        <v>0</v>
      </c>
      <c r="AT74" s="859">
        <v>0</v>
      </c>
      <c r="AU74" s="859">
        <v>0</v>
      </c>
      <c r="AV74" s="859">
        <v>0</v>
      </c>
      <c r="AW74" s="859">
        <v>0</v>
      </c>
      <c r="AX74" s="859">
        <v>0</v>
      </c>
      <c r="AY74" s="859">
        <v>0</v>
      </c>
      <c r="AZ74" s="859">
        <v>0</v>
      </c>
      <c r="BA74" s="859">
        <v>0</v>
      </c>
      <c r="BB74" s="859">
        <v>0</v>
      </c>
      <c r="BC74" s="859">
        <v>0</v>
      </c>
      <c r="BD74" s="372" t="e">
        <f>SUM(#REF!,#REF!,#REF!,#REF!,#REF!)</f>
        <v>#REF!</v>
      </c>
      <c r="BE74" s="372" t="e">
        <f>SUM(#REF!,#REF!,#REF!,#REF!,#REF!)</f>
        <v>#REF!</v>
      </c>
    </row>
    <row r="75" spans="1:57" ht="47.25" x14ac:dyDescent="0.2">
      <c r="A75" s="449" t="s">
        <v>683</v>
      </c>
      <c r="B75" s="597" t="s">
        <v>684</v>
      </c>
      <c r="C75" s="449" t="s">
        <v>747</v>
      </c>
      <c r="D75" s="847">
        <f t="shared" ref="D75:AI75" si="76">SUM(D76:D78)</f>
        <v>56.439102520000006</v>
      </c>
      <c r="E75" s="847">
        <f t="shared" si="76"/>
        <v>29.964589949999997</v>
      </c>
      <c r="F75" s="847">
        <f t="shared" si="76"/>
        <v>1.8634589999999998</v>
      </c>
      <c r="G75" s="847">
        <f t="shared" si="76"/>
        <v>25.332122633999997</v>
      </c>
      <c r="H75" s="847">
        <f t="shared" si="76"/>
        <v>2.7690083160000003</v>
      </c>
      <c r="I75" s="847">
        <f t="shared" si="76"/>
        <v>0</v>
      </c>
      <c r="J75" s="847">
        <f t="shared" si="76"/>
        <v>5.2664979660000002</v>
      </c>
      <c r="K75" s="847">
        <f t="shared" si="76"/>
        <v>0.4655999999999999</v>
      </c>
      <c r="L75" s="847">
        <f t="shared" si="76"/>
        <v>4.2556957500000001</v>
      </c>
      <c r="M75" s="847">
        <f t="shared" si="76"/>
        <v>0.54520221600000007</v>
      </c>
      <c r="N75" s="847">
        <f t="shared" si="76"/>
        <v>0</v>
      </c>
      <c r="O75" s="847">
        <f t="shared" si="76"/>
        <v>7.1736410259999976</v>
      </c>
      <c r="P75" s="847">
        <f t="shared" si="76"/>
        <v>0.62395899999999982</v>
      </c>
      <c r="Q75" s="847">
        <f t="shared" si="76"/>
        <v>5.4323988899999973</v>
      </c>
      <c r="R75" s="847">
        <f t="shared" si="76"/>
        <v>1.117283136</v>
      </c>
      <c r="S75" s="847">
        <f t="shared" si="76"/>
        <v>0</v>
      </c>
      <c r="T75" s="847">
        <f t="shared" si="76"/>
        <v>17.524450957999999</v>
      </c>
      <c r="U75" s="847">
        <f t="shared" si="76"/>
        <v>0.77390000000000003</v>
      </c>
      <c r="V75" s="847">
        <f t="shared" si="76"/>
        <v>15.644027994</v>
      </c>
      <c r="W75" s="847">
        <f t="shared" si="76"/>
        <v>1.1065229640000003</v>
      </c>
      <c r="X75" s="847">
        <f t="shared" si="76"/>
        <v>0</v>
      </c>
      <c r="Y75" s="847">
        <f t="shared" si="76"/>
        <v>0</v>
      </c>
      <c r="Z75" s="847">
        <f t="shared" si="76"/>
        <v>0</v>
      </c>
      <c r="AA75" s="847">
        <f t="shared" si="76"/>
        <v>0</v>
      </c>
      <c r="AB75" s="847">
        <f t="shared" si="76"/>
        <v>0</v>
      </c>
      <c r="AC75" s="847">
        <f t="shared" si="76"/>
        <v>0</v>
      </c>
      <c r="AD75" s="847">
        <f t="shared" si="76"/>
        <v>47.032585433333338</v>
      </c>
      <c r="AE75" s="847">
        <f t="shared" si="76"/>
        <v>25.503658059999999</v>
      </c>
      <c r="AF75" s="847">
        <f t="shared" si="76"/>
        <v>1.9050589999999996</v>
      </c>
      <c r="AG75" s="847">
        <f t="shared" si="76"/>
        <v>21.277910680000002</v>
      </c>
      <c r="AH75" s="847">
        <f t="shared" si="76"/>
        <v>2.32068838</v>
      </c>
      <c r="AI75" s="847">
        <f t="shared" si="76"/>
        <v>0</v>
      </c>
      <c r="AJ75" s="847">
        <f t="shared" ref="AJ75:BC75" si="77">SUM(AJ76:AJ78)</f>
        <v>4.5084962400000004</v>
      </c>
      <c r="AK75" s="847">
        <f t="shared" si="77"/>
        <v>0.4655999999999999</v>
      </c>
      <c r="AL75" s="847">
        <f t="shared" si="77"/>
        <v>3.5885610600000004</v>
      </c>
      <c r="AM75" s="847">
        <f t="shared" si="77"/>
        <v>0.45433518000000006</v>
      </c>
      <c r="AN75" s="847">
        <f t="shared" si="77"/>
        <v>0</v>
      </c>
      <c r="AO75" s="847">
        <f t="shared" si="77"/>
        <v>6.1447849099999994</v>
      </c>
      <c r="AP75" s="847">
        <f t="shared" si="77"/>
        <v>0.62395899999999982</v>
      </c>
      <c r="AQ75" s="847">
        <f t="shared" si="77"/>
        <v>4.5897566299999992</v>
      </c>
      <c r="AR75" s="847">
        <f t="shared" si="77"/>
        <v>0.93106928000000011</v>
      </c>
      <c r="AS75" s="847">
        <f t="shared" si="77"/>
        <v>0</v>
      </c>
      <c r="AT75" s="847">
        <f t="shared" si="77"/>
        <v>14.850376910000001</v>
      </c>
      <c r="AU75" s="847">
        <f t="shared" si="77"/>
        <v>0.8155</v>
      </c>
      <c r="AV75" s="847">
        <f t="shared" si="77"/>
        <v>13.099592990000001</v>
      </c>
      <c r="AW75" s="847">
        <f t="shared" si="77"/>
        <v>0.93528391999999994</v>
      </c>
      <c r="AX75" s="847">
        <f t="shared" si="77"/>
        <v>0</v>
      </c>
      <c r="AY75" s="847">
        <f t="shared" si="77"/>
        <v>0</v>
      </c>
      <c r="AZ75" s="847">
        <f t="shared" si="77"/>
        <v>0</v>
      </c>
      <c r="BA75" s="847">
        <f t="shared" si="77"/>
        <v>0</v>
      </c>
      <c r="BB75" s="847">
        <f t="shared" si="77"/>
        <v>0</v>
      </c>
      <c r="BC75" s="847">
        <f t="shared" si="77"/>
        <v>0</v>
      </c>
      <c r="BD75" s="372"/>
      <c r="BE75" s="372"/>
    </row>
    <row r="76" spans="1:57" s="535" customFormat="1" ht="31.5" x14ac:dyDescent="0.2">
      <c r="A76" s="837" t="s">
        <v>1549</v>
      </c>
      <c r="B76" s="879" t="str">
        <f>I1115_1037000158513_10_69_0!B75</f>
        <v>Строительство и реконструкция сетей электроснабжения 0,4кВ</v>
      </c>
      <c r="C76" s="879" t="str">
        <f>I1115_1037000158513_10_69_0!C75</f>
        <v>J_0000500016</v>
      </c>
      <c r="D76" s="915">
        <f>I1115_1037000158513_10_69_0!S75</f>
        <v>39.000261420000008</v>
      </c>
      <c r="E76" s="915">
        <f t="shared" ref="E76:E78" si="78">J76+O76+T76+Y76</f>
        <v>29.964589949999997</v>
      </c>
      <c r="F76" s="915">
        <f t="shared" ref="F76:F78" si="79">K76+P76+U76+Z76</f>
        <v>1.8634589999999998</v>
      </c>
      <c r="G76" s="915">
        <f t="shared" ref="G76:G78" si="80">L76+Q76+V76+AA76</f>
        <v>25.332122633999997</v>
      </c>
      <c r="H76" s="915">
        <f t="shared" ref="H76:H78" si="81">M76+R76+W76+AB76</f>
        <v>2.7690083160000003</v>
      </c>
      <c r="I76" s="915">
        <f t="shared" ref="I76:I78" si="82">N76+S76+X76+AC76</f>
        <v>0</v>
      </c>
      <c r="J76" s="915">
        <f t="shared" ref="J76:J78" si="83">SUM(K76:N76)</f>
        <v>5.2664979660000002</v>
      </c>
      <c r="K76" s="915">
        <v>0.4655999999999999</v>
      </c>
      <c r="L76" s="915">
        <v>4.2556957500000001</v>
      </c>
      <c r="M76" s="915">
        <v>0.54520221600000007</v>
      </c>
      <c r="N76" s="915">
        <v>0</v>
      </c>
      <c r="O76" s="915">
        <f t="shared" ref="O76:O78" si="84">SUM(P76:S76)</f>
        <v>7.1736410259999976</v>
      </c>
      <c r="P76" s="915">
        <v>0.62395899999999982</v>
      </c>
      <c r="Q76" s="915">
        <v>5.4323988899999973</v>
      </c>
      <c r="R76" s="915">
        <v>1.117283136</v>
      </c>
      <c r="S76" s="915">
        <v>0</v>
      </c>
      <c r="T76" s="915">
        <f t="shared" ref="T76:T78" si="85">SUM(U76:X76)</f>
        <v>17.524450957999999</v>
      </c>
      <c r="U76" s="915">
        <v>0.77390000000000003</v>
      </c>
      <c r="V76" s="915">
        <v>15.644027994</v>
      </c>
      <c r="W76" s="915">
        <v>1.1065229640000003</v>
      </c>
      <c r="X76" s="915">
        <v>0</v>
      </c>
      <c r="Y76" s="915">
        <f t="shared" ref="Y76:Y78" si="86">SUM(Z76:AC76)</f>
        <v>0</v>
      </c>
      <c r="Z76" s="915">
        <v>0</v>
      </c>
      <c r="AA76" s="915">
        <v>0</v>
      </c>
      <c r="AB76" s="915">
        <v>0</v>
      </c>
      <c r="AC76" s="915">
        <v>0</v>
      </c>
      <c r="AD76" s="915">
        <f>I1015_1037000158513_12_69_0!K75</f>
        <v>32.500217850000006</v>
      </c>
      <c r="AE76" s="915">
        <f t="shared" ref="AE76:AE78" si="87">AJ76+AO76+AT76+AY76</f>
        <v>25.503658059999999</v>
      </c>
      <c r="AF76" s="915">
        <f t="shared" ref="AF76:AF78" si="88">AK76+AP76+AU76+AZ76</f>
        <v>1.9050589999999996</v>
      </c>
      <c r="AG76" s="915">
        <f t="shared" ref="AG76:AG78" si="89">AL76+AQ76+AV76+BA76</f>
        <v>21.277910680000002</v>
      </c>
      <c r="AH76" s="915">
        <f t="shared" ref="AH76:AH78" si="90">AM76+AR76+AW76+BB76</f>
        <v>2.32068838</v>
      </c>
      <c r="AI76" s="915">
        <f t="shared" ref="AI76:AI78" si="91">AN76+AS76+AX76+BC76</f>
        <v>0</v>
      </c>
      <c r="AJ76" s="915">
        <f t="shared" ref="AJ76:AJ78" si="92">SUM(AK76:AN76)</f>
        <v>4.5084962400000004</v>
      </c>
      <c r="AK76" s="915">
        <v>0.4655999999999999</v>
      </c>
      <c r="AL76" s="915">
        <v>3.5885610600000004</v>
      </c>
      <c r="AM76" s="915">
        <v>0.45433518000000006</v>
      </c>
      <c r="AN76" s="915">
        <v>0</v>
      </c>
      <c r="AO76" s="915">
        <f t="shared" ref="AO76:AO78" si="93">SUM(AP76:AS76)</f>
        <v>6.1447849099999994</v>
      </c>
      <c r="AP76" s="915">
        <v>0.62395899999999982</v>
      </c>
      <c r="AQ76" s="915">
        <v>4.5897566299999992</v>
      </c>
      <c r="AR76" s="915">
        <v>0.93106928000000011</v>
      </c>
      <c r="AS76" s="915">
        <v>0</v>
      </c>
      <c r="AT76" s="915">
        <f t="shared" ref="AT76:AT78" si="94">SUM(AU76:AX76)</f>
        <v>14.850376910000001</v>
      </c>
      <c r="AU76" s="915">
        <v>0.8155</v>
      </c>
      <c r="AV76" s="915">
        <v>13.099592990000001</v>
      </c>
      <c r="AW76" s="915">
        <v>0.93528391999999994</v>
      </c>
      <c r="AX76" s="915">
        <v>0</v>
      </c>
      <c r="AY76" s="915">
        <f t="shared" ref="AY76:AY78" si="95">SUM(AZ76:BC76)</f>
        <v>0</v>
      </c>
      <c r="AZ76" s="915">
        <v>0</v>
      </c>
      <c r="BA76" s="915">
        <v>0</v>
      </c>
      <c r="BB76" s="915">
        <v>0</v>
      </c>
      <c r="BC76" s="915">
        <v>0</v>
      </c>
      <c r="BD76" s="372"/>
      <c r="BE76" s="372"/>
    </row>
    <row r="77" spans="1:57" ht="63" x14ac:dyDescent="0.2">
      <c r="A77" s="449" t="s">
        <v>1552</v>
      </c>
      <c r="B77" s="879" t="str">
        <f>I1115_1037000158513_10_69_0!B76</f>
        <v>Установка подстанции с питающими линиями для обеспечения качества и надежности потребителей г.Томска и Томского района</v>
      </c>
      <c r="C77" s="879" t="str">
        <f>I1115_1037000158513_10_69_0!C76</f>
        <v>J_100456002</v>
      </c>
      <c r="D77" s="847">
        <f>I1115_1037000158513_10_69_0!S76</f>
        <v>5.0734962499999998</v>
      </c>
      <c r="E77" s="847">
        <f t="shared" si="78"/>
        <v>0</v>
      </c>
      <c r="F77" s="847">
        <f t="shared" si="79"/>
        <v>0</v>
      </c>
      <c r="G77" s="847">
        <f t="shared" si="80"/>
        <v>0</v>
      </c>
      <c r="H77" s="847">
        <f t="shared" si="81"/>
        <v>0</v>
      </c>
      <c r="I77" s="847">
        <f t="shared" si="82"/>
        <v>0</v>
      </c>
      <c r="J77" s="847">
        <f t="shared" si="83"/>
        <v>0</v>
      </c>
      <c r="K77" s="847">
        <v>0</v>
      </c>
      <c r="L77" s="847">
        <v>0</v>
      </c>
      <c r="M77" s="847">
        <v>0</v>
      </c>
      <c r="N77" s="847">
        <v>0</v>
      </c>
      <c r="O77" s="847">
        <f t="shared" si="84"/>
        <v>0</v>
      </c>
      <c r="P77" s="847">
        <v>0</v>
      </c>
      <c r="Q77" s="847">
        <v>0</v>
      </c>
      <c r="R77" s="847">
        <v>0</v>
      </c>
      <c r="S77" s="847">
        <v>0</v>
      </c>
      <c r="T77" s="847">
        <f t="shared" si="85"/>
        <v>0</v>
      </c>
      <c r="U77" s="847">
        <v>0</v>
      </c>
      <c r="V77" s="847">
        <v>0</v>
      </c>
      <c r="W77" s="847">
        <v>0</v>
      </c>
      <c r="X77" s="847">
        <v>0</v>
      </c>
      <c r="Y77" s="847">
        <f t="shared" si="86"/>
        <v>0</v>
      </c>
      <c r="Z77" s="847">
        <v>0</v>
      </c>
      <c r="AA77" s="847">
        <v>0</v>
      </c>
      <c r="AB77" s="847">
        <v>0</v>
      </c>
      <c r="AC77" s="847">
        <v>0</v>
      </c>
      <c r="AD77" s="847">
        <f>I1015_1037000158513_12_69_0!K76</f>
        <v>4.2279135416666671</v>
      </c>
      <c r="AE77" s="847">
        <f t="shared" si="87"/>
        <v>0</v>
      </c>
      <c r="AF77" s="847">
        <f t="shared" si="88"/>
        <v>0</v>
      </c>
      <c r="AG77" s="847">
        <f t="shared" si="89"/>
        <v>0</v>
      </c>
      <c r="AH77" s="847">
        <f t="shared" si="90"/>
        <v>0</v>
      </c>
      <c r="AI77" s="847">
        <f t="shared" si="91"/>
        <v>0</v>
      </c>
      <c r="AJ77" s="847">
        <f t="shared" si="92"/>
        <v>0</v>
      </c>
      <c r="AK77" s="847">
        <v>0</v>
      </c>
      <c r="AL77" s="847">
        <v>0</v>
      </c>
      <c r="AM77" s="847">
        <v>0</v>
      </c>
      <c r="AN77" s="847">
        <v>0</v>
      </c>
      <c r="AO77" s="847">
        <f t="shared" si="93"/>
        <v>0</v>
      </c>
      <c r="AP77" s="847">
        <v>0</v>
      </c>
      <c r="AQ77" s="847">
        <v>0</v>
      </c>
      <c r="AR77" s="847">
        <v>0</v>
      </c>
      <c r="AS77" s="847">
        <v>0</v>
      </c>
      <c r="AT77" s="847">
        <f t="shared" si="94"/>
        <v>0</v>
      </c>
      <c r="AU77" s="847">
        <v>0</v>
      </c>
      <c r="AV77" s="847">
        <v>0</v>
      </c>
      <c r="AW77" s="847">
        <v>0</v>
      </c>
      <c r="AX77" s="847">
        <v>0</v>
      </c>
      <c r="AY77" s="847">
        <f t="shared" si="95"/>
        <v>0</v>
      </c>
      <c r="AZ77" s="847">
        <v>0</v>
      </c>
      <c r="BA77" s="847">
        <v>0</v>
      </c>
      <c r="BB77" s="847">
        <v>0</v>
      </c>
      <c r="BC77" s="847">
        <v>0</v>
      </c>
      <c r="BD77" s="372"/>
      <c r="BE77" s="372"/>
    </row>
    <row r="78" spans="1:57" ht="15.75" x14ac:dyDescent="0.2">
      <c r="A78" s="449" t="s">
        <v>1558</v>
      </c>
      <c r="B78" s="879" t="str">
        <f>I1115_1037000158513_10_69_0!B77</f>
        <v>Установка трансформаторов в ТП</v>
      </c>
      <c r="C78" s="879" t="str">
        <f>I1115_1037000158513_10_69_0!C77</f>
        <v>J_0200000018</v>
      </c>
      <c r="D78" s="847">
        <f>I1115_1037000158513_10_69_0!S77</f>
        <v>12.36534485</v>
      </c>
      <c r="E78" s="847">
        <f t="shared" si="78"/>
        <v>0</v>
      </c>
      <c r="F78" s="847">
        <f t="shared" si="79"/>
        <v>0</v>
      </c>
      <c r="G78" s="847">
        <f t="shared" si="80"/>
        <v>0</v>
      </c>
      <c r="H78" s="847">
        <f t="shared" si="81"/>
        <v>0</v>
      </c>
      <c r="I78" s="847">
        <f t="shared" si="82"/>
        <v>0</v>
      </c>
      <c r="J78" s="847">
        <f t="shared" si="83"/>
        <v>0</v>
      </c>
      <c r="K78" s="847">
        <v>0</v>
      </c>
      <c r="L78" s="847">
        <v>0</v>
      </c>
      <c r="M78" s="847">
        <v>0</v>
      </c>
      <c r="N78" s="847">
        <v>0</v>
      </c>
      <c r="O78" s="847">
        <f t="shared" si="84"/>
        <v>0</v>
      </c>
      <c r="P78" s="847">
        <v>0</v>
      </c>
      <c r="Q78" s="847">
        <v>0</v>
      </c>
      <c r="R78" s="847">
        <v>0</v>
      </c>
      <c r="S78" s="847">
        <v>0</v>
      </c>
      <c r="T78" s="847">
        <f t="shared" si="85"/>
        <v>0</v>
      </c>
      <c r="U78" s="847">
        <v>0</v>
      </c>
      <c r="V78" s="847">
        <v>0</v>
      </c>
      <c r="W78" s="847">
        <v>0</v>
      </c>
      <c r="X78" s="847">
        <v>0</v>
      </c>
      <c r="Y78" s="847">
        <f t="shared" si="86"/>
        <v>0</v>
      </c>
      <c r="Z78" s="847">
        <v>0</v>
      </c>
      <c r="AA78" s="847">
        <v>0</v>
      </c>
      <c r="AB78" s="847">
        <v>0</v>
      </c>
      <c r="AC78" s="847">
        <v>0</v>
      </c>
      <c r="AD78" s="847">
        <f>I1015_1037000158513_12_69_0!K77</f>
        <v>10.304454041666666</v>
      </c>
      <c r="AE78" s="847">
        <f t="shared" si="87"/>
        <v>0</v>
      </c>
      <c r="AF78" s="847">
        <f t="shared" si="88"/>
        <v>0</v>
      </c>
      <c r="AG78" s="847">
        <f t="shared" si="89"/>
        <v>0</v>
      </c>
      <c r="AH78" s="847">
        <f t="shared" si="90"/>
        <v>0</v>
      </c>
      <c r="AI78" s="847">
        <f t="shared" si="91"/>
        <v>0</v>
      </c>
      <c r="AJ78" s="847">
        <f t="shared" si="92"/>
        <v>0</v>
      </c>
      <c r="AK78" s="847">
        <v>0</v>
      </c>
      <c r="AL78" s="847">
        <v>0</v>
      </c>
      <c r="AM78" s="847">
        <v>0</v>
      </c>
      <c r="AN78" s="847">
        <v>0</v>
      </c>
      <c r="AO78" s="847">
        <f t="shared" si="93"/>
        <v>0</v>
      </c>
      <c r="AP78" s="847">
        <v>0</v>
      </c>
      <c r="AQ78" s="847">
        <v>0</v>
      </c>
      <c r="AR78" s="847">
        <v>0</v>
      </c>
      <c r="AS78" s="847">
        <v>0</v>
      </c>
      <c r="AT78" s="847">
        <f t="shared" si="94"/>
        <v>0</v>
      </c>
      <c r="AU78" s="847">
        <v>0</v>
      </c>
      <c r="AV78" s="847">
        <v>0</v>
      </c>
      <c r="AW78" s="847">
        <v>0</v>
      </c>
      <c r="AX78" s="847">
        <v>0</v>
      </c>
      <c r="AY78" s="847">
        <f t="shared" si="95"/>
        <v>0</v>
      </c>
      <c r="AZ78" s="847">
        <v>0</v>
      </c>
      <c r="BA78" s="847">
        <v>0</v>
      </c>
      <c r="BB78" s="847">
        <v>0</v>
      </c>
      <c r="BC78" s="847">
        <v>0</v>
      </c>
      <c r="BD78" s="372" t="e">
        <f>SUM(#REF!,#REF!,#REF!,#REF!,#REF!)</f>
        <v>#REF!</v>
      </c>
      <c r="BE78" s="372" t="e">
        <f>SUM(#REF!,#REF!,#REF!,#REF!,#REF!)</f>
        <v>#REF!</v>
      </c>
    </row>
    <row r="79" spans="1:57" ht="47.25" x14ac:dyDescent="0.2">
      <c r="A79" s="449" t="s">
        <v>685</v>
      </c>
      <c r="B79" s="597" t="s">
        <v>668</v>
      </c>
      <c r="C79" s="449" t="s">
        <v>747</v>
      </c>
      <c r="D79" s="847">
        <v>0</v>
      </c>
      <c r="E79" s="847">
        <v>0</v>
      </c>
      <c r="F79" s="847">
        <v>0</v>
      </c>
      <c r="G79" s="847">
        <v>0</v>
      </c>
      <c r="H79" s="847">
        <v>0</v>
      </c>
      <c r="I79" s="847">
        <v>0</v>
      </c>
      <c r="J79" s="847">
        <v>0</v>
      </c>
      <c r="K79" s="847">
        <v>0</v>
      </c>
      <c r="L79" s="847">
        <v>0</v>
      </c>
      <c r="M79" s="847">
        <v>0</v>
      </c>
      <c r="N79" s="847">
        <v>0</v>
      </c>
      <c r="O79" s="847">
        <v>0</v>
      </c>
      <c r="P79" s="847">
        <v>0</v>
      </c>
      <c r="Q79" s="847">
        <v>0</v>
      </c>
      <c r="R79" s="847">
        <v>0</v>
      </c>
      <c r="S79" s="847">
        <v>0</v>
      </c>
      <c r="T79" s="847">
        <v>0</v>
      </c>
      <c r="U79" s="847">
        <v>0</v>
      </c>
      <c r="V79" s="847">
        <v>0</v>
      </c>
      <c r="W79" s="847">
        <v>0</v>
      </c>
      <c r="X79" s="847">
        <v>0</v>
      </c>
      <c r="Y79" s="847">
        <v>0</v>
      </c>
      <c r="Z79" s="847">
        <v>0</v>
      </c>
      <c r="AA79" s="847">
        <v>0</v>
      </c>
      <c r="AB79" s="847">
        <v>0</v>
      </c>
      <c r="AC79" s="847">
        <v>0</v>
      </c>
      <c r="AD79" s="847">
        <v>0</v>
      </c>
      <c r="AE79" s="847">
        <v>0</v>
      </c>
      <c r="AF79" s="847">
        <v>0</v>
      </c>
      <c r="AG79" s="847">
        <v>0</v>
      </c>
      <c r="AH79" s="847">
        <v>0</v>
      </c>
      <c r="AI79" s="847">
        <v>0</v>
      </c>
      <c r="AJ79" s="847">
        <v>0</v>
      </c>
      <c r="AK79" s="847">
        <v>0</v>
      </c>
      <c r="AL79" s="847">
        <v>0</v>
      </c>
      <c r="AM79" s="847">
        <v>0</v>
      </c>
      <c r="AN79" s="847">
        <v>0</v>
      </c>
      <c r="AO79" s="847">
        <v>0</v>
      </c>
      <c r="AP79" s="847">
        <v>0</v>
      </c>
      <c r="AQ79" s="847">
        <v>0</v>
      </c>
      <c r="AR79" s="847">
        <v>0</v>
      </c>
      <c r="AS79" s="847">
        <v>0</v>
      </c>
      <c r="AT79" s="847">
        <v>0</v>
      </c>
      <c r="AU79" s="847">
        <v>0</v>
      </c>
      <c r="AV79" s="847">
        <v>0</v>
      </c>
      <c r="AW79" s="847">
        <v>0</v>
      </c>
      <c r="AX79" s="847">
        <v>0</v>
      </c>
      <c r="AY79" s="847">
        <v>0</v>
      </c>
      <c r="AZ79" s="847">
        <v>0</v>
      </c>
      <c r="BA79" s="847">
        <v>0</v>
      </c>
      <c r="BB79" s="847">
        <v>0</v>
      </c>
      <c r="BC79" s="847">
        <v>0</v>
      </c>
      <c r="BD79" s="372" t="e">
        <f>SUM(#REF!,#REF!,#REF!,#REF!,#REF!)</f>
        <v>#REF!</v>
      </c>
      <c r="BE79" s="372" t="e">
        <f>SUM(#REF!,#REF!,#REF!,#REF!,#REF!)</f>
        <v>#REF!</v>
      </c>
    </row>
    <row r="80" spans="1:57" ht="31.5" x14ac:dyDescent="0.2">
      <c r="A80" s="449" t="s">
        <v>686</v>
      </c>
      <c r="B80" s="597" t="s">
        <v>669</v>
      </c>
      <c r="C80" s="449" t="s">
        <v>747</v>
      </c>
      <c r="D80" s="847">
        <f t="shared" ref="D80:AI80" si="96">SUM(D81:D86)</f>
        <v>16.69546274</v>
      </c>
      <c r="E80" s="847">
        <f t="shared" si="96"/>
        <v>36.003850470000003</v>
      </c>
      <c r="F80" s="847">
        <f t="shared" si="96"/>
        <v>1.014999996</v>
      </c>
      <c r="G80" s="847">
        <f t="shared" si="96"/>
        <v>4.7784354499999999</v>
      </c>
      <c r="H80" s="847">
        <f t="shared" si="96"/>
        <v>4.7905457399999998</v>
      </c>
      <c r="I80" s="847">
        <f t="shared" si="96"/>
        <v>25.419869284000004</v>
      </c>
      <c r="J80" s="847">
        <f t="shared" si="96"/>
        <v>0.70750000000000002</v>
      </c>
      <c r="K80" s="847">
        <f t="shared" si="96"/>
        <v>0.6</v>
      </c>
      <c r="L80" s="847">
        <f t="shared" si="96"/>
        <v>0</v>
      </c>
      <c r="M80" s="847">
        <f t="shared" si="96"/>
        <v>0</v>
      </c>
      <c r="N80" s="847">
        <f t="shared" si="96"/>
        <v>0.1075</v>
      </c>
      <c r="O80" s="847">
        <f t="shared" si="96"/>
        <v>12.927636487999997</v>
      </c>
      <c r="P80" s="847">
        <f t="shared" si="96"/>
        <v>0.41499999599999998</v>
      </c>
      <c r="Q80" s="847">
        <f t="shared" si="96"/>
        <v>4.2799351799999998</v>
      </c>
      <c r="R80" s="847">
        <f t="shared" si="96"/>
        <v>2.3468320199999999</v>
      </c>
      <c r="S80" s="847">
        <f t="shared" si="96"/>
        <v>5.8858692919999998</v>
      </c>
      <c r="T80" s="847">
        <f t="shared" si="96"/>
        <v>22.368713981999999</v>
      </c>
      <c r="U80" s="847">
        <f t="shared" si="96"/>
        <v>0</v>
      </c>
      <c r="V80" s="847">
        <f t="shared" si="96"/>
        <v>0.49850026999999997</v>
      </c>
      <c r="W80" s="847">
        <f t="shared" si="96"/>
        <v>2.4437137199999999</v>
      </c>
      <c r="X80" s="847">
        <f t="shared" si="96"/>
        <v>19.426499992</v>
      </c>
      <c r="Y80" s="847">
        <f t="shared" si="96"/>
        <v>0</v>
      </c>
      <c r="Z80" s="847">
        <f t="shared" si="96"/>
        <v>0</v>
      </c>
      <c r="AA80" s="847">
        <f t="shared" si="96"/>
        <v>0</v>
      </c>
      <c r="AB80" s="847">
        <f t="shared" si="96"/>
        <v>0</v>
      </c>
      <c r="AC80" s="847">
        <f t="shared" si="96"/>
        <v>0</v>
      </c>
      <c r="AD80" s="847">
        <f t="shared" si="96"/>
        <v>13.912885616666669</v>
      </c>
      <c r="AE80" s="847">
        <f t="shared" si="96"/>
        <v>30.652624629999998</v>
      </c>
      <c r="AF80" s="847">
        <f t="shared" si="96"/>
        <v>0.84583333000000005</v>
      </c>
      <c r="AG80" s="847">
        <f t="shared" si="96"/>
        <v>4.2907787800000001</v>
      </c>
      <c r="AH80" s="847">
        <f t="shared" si="96"/>
        <v>3.99212145</v>
      </c>
      <c r="AI80" s="847">
        <f t="shared" si="96"/>
        <v>21.523891070000001</v>
      </c>
      <c r="AJ80" s="847">
        <f t="shared" ref="AJ80:BC80" si="97">SUM(AJ81:AJ86)</f>
        <v>0.60750000000000004</v>
      </c>
      <c r="AK80" s="847">
        <f t="shared" si="97"/>
        <v>0.5</v>
      </c>
      <c r="AL80" s="847">
        <f t="shared" si="97"/>
        <v>0</v>
      </c>
      <c r="AM80" s="847">
        <f t="shared" si="97"/>
        <v>0</v>
      </c>
      <c r="AN80" s="847">
        <f t="shared" si="97"/>
        <v>0.1075</v>
      </c>
      <c r="AO80" s="847">
        <f t="shared" si="97"/>
        <v>11.142041639999999</v>
      </c>
      <c r="AP80" s="847">
        <f t="shared" si="97"/>
        <v>0.34583332999999999</v>
      </c>
      <c r="AQ80" s="847">
        <f t="shared" si="97"/>
        <v>3.7922905500000001</v>
      </c>
      <c r="AR80" s="847">
        <f t="shared" si="97"/>
        <v>1.95569335</v>
      </c>
      <c r="AS80" s="847">
        <f t="shared" si="97"/>
        <v>5.0482244100000004</v>
      </c>
      <c r="AT80" s="847">
        <f t="shared" si="97"/>
        <v>18.903082989999998</v>
      </c>
      <c r="AU80" s="847">
        <f t="shared" si="97"/>
        <v>0</v>
      </c>
      <c r="AV80" s="847">
        <f t="shared" si="97"/>
        <v>0.49848822999999998</v>
      </c>
      <c r="AW80" s="847">
        <f t="shared" si="97"/>
        <v>2.0364280999999997</v>
      </c>
      <c r="AX80" s="847">
        <f t="shared" si="97"/>
        <v>16.36816666</v>
      </c>
      <c r="AY80" s="847">
        <f t="shared" si="97"/>
        <v>0</v>
      </c>
      <c r="AZ80" s="847">
        <f t="shared" si="97"/>
        <v>0</v>
      </c>
      <c r="BA80" s="847">
        <f t="shared" si="97"/>
        <v>0</v>
      </c>
      <c r="BB80" s="847">
        <f t="shared" si="97"/>
        <v>0</v>
      </c>
      <c r="BC80" s="847">
        <f t="shared" si="97"/>
        <v>0</v>
      </c>
      <c r="BD80" s="372" t="e">
        <f>SUM(#REF!,#REF!,#REF!,#REF!,#REF!)</f>
        <v>#REF!</v>
      </c>
      <c r="BE80" s="372" t="e">
        <f>SUM(#REF!,#REF!,#REF!,#REF!,#REF!)</f>
        <v>#REF!</v>
      </c>
    </row>
    <row r="81" spans="1:58" s="535" customFormat="1" ht="15.75" x14ac:dyDescent="0.2">
      <c r="A81" s="837" t="s">
        <v>1560</v>
      </c>
      <c r="B81" s="879" t="str">
        <f>I1115_1037000158513_10_69_0!B80</f>
        <v>Приобретение автогидроподъемника</v>
      </c>
      <c r="C81" s="879" t="str">
        <f>I1115_1037000158513_10_69_0!C80</f>
        <v>J_0000007038</v>
      </c>
      <c r="D81" s="915">
        <f>I1115_1037000158513_10_69_0!S80</f>
        <v>9.9472576400000001</v>
      </c>
      <c r="E81" s="915">
        <f t="shared" ref="E81:E86" si="98">J81+O81+T81+Y81</f>
        <v>18.349999992000001</v>
      </c>
      <c r="F81" s="915">
        <f t="shared" ref="F81:F86" si="99">K81+P81+U81+Z81</f>
        <v>0</v>
      </c>
      <c r="G81" s="915">
        <f t="shared" ref="G81:G86" si="100">L81+Q81+V81+AA81</f>
        <v>0</v>
      </c>
      <c r="H81" s="915">
        <f t="shared" ref="H81:H86" si="101">M81+R81+W81+AB81</f>
        <v>0</v>
      </c>
      <c r="I81" s="915">
        <f t="shared" ref="I81:I86" si="102">N81+S81+X81+AC81</f>
        <v>18.349999992000001</v>
      </c>
      <c r="J81" s="915">
        <f t="shared" ref="J81:J86" si="103">SUM(K81:N81)</f>
        <v>0</v>
      </c>
      <c r="K81" s="915">
        <v>0</v>
      </c>
      <c r="L81" s="915">
        <v>0</v>
      </c>
      <c r="M81" s="915">
        <v>0</v>
      </c>
      <c r="N81" s="915">
        <f>AN81*1.2</f>
        <v>0</v>
      </c>
      <c r="O81" s="915">
        <f t="shared" ref="O81:O86" si="104">SUM(P81:S81)</f>
        <v>0</v>
      </c>
      <c r="P81" s="915">
        <v>0</v>
      </c>
      <c r="Q81" s="915">
        <v>0</v>
      </c>
      <c r="R81" s="915">
        <v>0</v>
      </c>
      <c r="S81" s="915">
        <v>0</v>
      </c>
      <c r="T81" s="915">
        <f t="shared" ref="T81:T86" si="105">SUM(U81:X81)</f>
        <v>18.349999992000001</v>
      </c>
      <c r="U81" s="915">
        <v>0</v>
      </c>
      <c r="V81" s="915">
        <v>0</v>
      </c>
      <c r="W81" s="915">
        <v>0</v>
      </c>
      <c r="X81" s="915">
        <v>18.349999992000001</v>
      </c>
      <c r="Y81" s="915">
        <f t="shared" ref="Y81:Y86" si="106">SUM(Z81:AC81)</f>
        <v>0</v>
      </c>
      <c r="Z81" s="915">
        <v>0</v>
      </c>
      <c r="AA81" s="915">
        <v>0</v>
      </c>
      <c r="AB81" s="915">
        <v>0</v>
      </c>
      <c r="AC81" s="915">
        <v>0</v>
      </c>
      <c r="AD81" s="915">
        <f>I1015_1037000158513_12_69_0!K80</f>
        <v>8.2893813666666674</v>
      </c>
      <c r="AE81" s="915">
        <f t="shared" ref="AE81:AF86" si="107">AJ81+AO81+AT81+AY81</f>
        <v>15.291666660000001</v>
      </c>
      <c r="AF81" s="915">
        <f t="shared" si="107"/>
        <v>0</v>
      </c>
      <c r="AG81" s="915">
        <f t="shared" ref="AG81:AG86" si="108">AL81+AQ81+AV81+BA81</f>
        <v>0</v>
      </c>
      <c r="AH81" s="915">
        <f t="shared" ref="AH81:AH86" si="109">AM81+AR81+AW81+BB81</f>
        <v>0</v>
      </c>
      <c r="AI81" s="915">
        <f t="shared" ref="AI81:AI86" si="110">AN81+AS81+AX81+BC81</f>
        <v>15.291666660000001</v>
      </c>
      <c r="AJ81" s="915">
        <f t="shared" ref="AJ81:AJ86" si="111">SUM(AK81:AN81)</f>
        <v>0</v>
      </c>
      <c r="AK81" s="915">
        <v>0</v>
      </c>
      <c r="AL81" s="915">
        <v>0</v>
      </c>
      <c r="AM81" s="915">
        <v>0</v>
      </c>
      <c r="AN81" s="915">
        <v>0</v>
      </c>
      <c r="AO81" s="915">
        <f t="shared" ref="AO81:AO86" si="112">SUM(AP81:AS81)</f>
        <v>0</v>
      </c>
      <c r="AP81" s="915">
        <v>0</v>
      </c>
      <c r="AQ81" s="915">
        <v>0</v>
      </c>
      <c r="AR81" s="915">
        <v>0</v>
      </c>
      <c r="AS81" s="915">
        <v>0</v>
      </c>
      <c r="AT81" s="915">
        <f t="shared" ref="AT81:AT86" si="113">SUM(AU81:AX81)</f>
        <v>15.291666660000001</v>
      </c>
      <c r="AU81" s="915">
        <v>0</v>
      </c>
      <c r="AV81" s="915">
        <v>0</v>
      </c>
      <c r="AW81" s="915">
        <v>0</v>
      </c>
      <c r="AX81" s="915">
        <v>15.291666660000001</v>
      </c>
      <c r="AY81" s="915">
        <f t="shared" ref="AY81:AY86" si="114">SUM(AZ81:BC81)</f>
        <v>0</v>
      </c>
      <c r="AZ81" s="915">
        <v>0</v>
      </c>
      <c r="BA81" s="915">
        <v>0</v>
      </c>
      <c r="BB81" s="915">
        <v>0</v>
      </c>
      <c r="BC81" s="915">
        <v>0</v>
      </c>
      <c r="BD81" s="570"/>
      <c r="BE81" s="570"/>
    </row>
    <row r="82" spans="1:58" s="535" customFormat="1" ht="15.75" x14ac:dyDescent="0.2">
      <c r="A82" s="837" t="s">
        <v>1566</v>
      </c>
      <c r="B82" s="879" t="str">
        <f>I1115_1037000158513_10_69_0!B81</f>
        <v>Приобретение бригадного автомобиля</v>
      </c>
      <c r="C82" s="879" t="str">
        <f>I1115_1037000158513_10_69_0!C81</f>
        <v>J_0000007034</v>
      </c>
      <c r="D82" s="915">
        <f>I1115_1037000158513_10_69_0!S81</f>
        <v>1.381729</v>
      </c>
      <c r="E82" s="915">
        <f t="shared" si="98"/>
        <v>1.9469792879999999</v>
      </c>
      <c r="F82" s="915">
        <f t="shared" si="99"/>
        <v>0</v>
      </c>
      <c r="G82" s="915">
        <f t="shared" si="100"/>
        <v>0</v>
      </c>
      <c r="H82" s="915">
        <f t="shared" si="101"/>
        <v>0</v>
      </c>
      <c r="I82" s="915">
        <f t="shared" si="102"/>
        <v>1.9469792879999999</v>
      </c>
      <c r="J82" s="915">
        <f t="shared" si="103"/>
        <v>0</v>
      </c>
      <c r="K82" s="915">
        <v>0</v>
      </c>
      <c r="L82" s="915">
        <v>0</v>
      </c>
      <c r="M82" s="915">
        <v>0</v>
      </c>
      <c r="N82" s="915">
        <f t="shared" ref="N82:N84" si="115">AN82*1.2</f>
        <v>0</v>
      </c>
      <c r="O82" s="915">
        <f t="shared" si="104"/>
        <v>1.9469792879999999</v>
      </c>
      <c r="P82" s="915">
        <v>0</v>
      </c>
      <c r="Q82" s="915">
        <v>0</v>
      </c>
      <c r="R82" s="915">
        <v>0</v>
      </c>
      <c r="S82" s="915">
        <v>1.9469792879999999</v>
      </c>
      <c r="T82" s="915">
        <f t="shared" si="105"/>
        <v>0</v>
      </c>
      <c r="U82" s="915">
        <v>0</v>
      </c>
      <c r="V82" s="915">
        <v>0</v>
      </c>
      <c r="W82" s="915">
        <v>0</v>
      </c>
      <c r="X82" s="915">
        <v>0</v>
      </c>
      <c r="Y82" s="915">
        <f t="shared" si="106"/>
        <v>0</v>
      </c>
      <c r="Z82" s="915">
        <v>0</v>
      </c>
      <c r="AA82" s="915">
        <v>0</v>
      </c>
      <c r="AB82" s="915">
        <v>0</v>
      </c>
      <c r="AC82" s="915">
        <v>0</v>
      </c>
      <c r="AD82" s="915">
        <f>I1015_1037000158513_12_69_0!K81</f>
        <v>1.1514408333333335</v>
      </c>
      <c r="AE82" s="915">
        <f t="shared" si="107"/>
        <v>1.6224827399999999</v>
      </c>
      <c r="AF82" s="915">
        <f t="shared" si="107"/>
        <v>0</v>
      </c>
      <c r="AG82" s="915">
        <f t="shared" si="108"/>
        <v>0</v>
      </c>
      <c r="AH82" s="915">
        <f t="shared" si="109"/>
        <v>0</v>
      </c>
      <c r="AI82" s="915">
        <f t="shared" si="110"/>
        <v>1.6224827399999999</v>
      </c>
      <c r="AJ82" s="915">
        <f t="shared" si="111"/>
        <v>0</v>
      </c>
      <c r="AK82" s="915">
        <v>0</v>
      </c>
      <c r="AL82" s="915">
        <v>0</v>
      </c>
      <c r="AM82" s="915">
        <v>0</v>
      </c>
      <c r="AN82" s="915">
        <v>0</v>
      </c>
      <c r="AO82" s="915">
        <f t="shared" si="112"/>
        <v>1.6224827399999999</v>
      </c>
      <c r="AP82" s="915">
        <v>0</v>
      </c>
      <c r="AQ82" s="915">
        <v>0</v>
      </c>
      <c r="AR82" s="915">
        <v>0</v>
      </c>
      <c r="AS82" s="915">
        <v>1.6224827399999999</v>
      </c>
      <c r="AT82" s="915">
        <f t="shared" si="113"/>
        <v>0</v>
      </c>
      <c r="AU82" s="915">
        <v>0</v>
      </c>
      <c r="AV82" s="915">
        <v>0</v>
      </c>
      <c r="AW82" s="915">
        <v>0</v>
      </c>
      <c r="AX82" s="915">
        <v>0</v>
      </c>
      <c r="AY82" s="915">
        <f t="shared" si="114"/>
        <v>0</v>
      </c>
      <c r="AZ82" s="915">
        <v>0</v>
      </c>
      <c r="BA82" s="915">
        <v>0</v>
      </c>
      <c r="BB82" s="915">
        <v>0</v>
      </c>
      <c r="BC82" s="915">
        <v>0</v>
      </c>
      <c r="BD82" s="570"/>
      <c r="BE82" s="570"/>
    </row>
    <row r="83" spans="1:58" s="535" customFormat="1" ht="31.5" x14ac:dyDescent="0.2">
      <c r="A83" s="837" t="s">
        <v>1572</v>
      </c>
      <c r="B83" s="879" t="str">
        <f>I1115_1037000158513_10_69_0!B82</f>
        <v>Приобретение информационно-вычислительной техники</v>
      </c>
      <c r="C83" s="879" t="str">
        <f>I1115_1037000158513_10_69_0!C82</f>
        <v>J_0000000814</v>
      </c>
      <c r="D83" s="915">
        <f>I1115_1037000158513_10_69_0!S82</f>
        <v>2.4285047999999998</v>
      </c>
      <c r="E83" s="915">
        <f t="shared" si="98"/>
        <v>3.0788900039999998</v>
      </c>
      <c r="F83" s="915">
        <f t="shared" si="99"/>
        <v>0</v>
      </c>
      <c r="G83" s="915">
        <f t="shared" si="100"/>
        <v>0</v>
      </c>
      <c r="H83" s="915">
        <f t="shared" si="101"/>
        <v>0</v>
      </c>
      <c r="I83" s="915">
        <f t="shared" si="102"/>
        <v>3.0788900039999998</v>
      </c>
      <c r="J83" s="915">
        <f t="shared" si="103"/>
        <v>0</v>
      </c>
      <c r="K83" s="915">
        <v>0</v>
      </c>
      <c r="L83" s="915">
        <v>0</v>
      </c>
      <c r="M83" s="915">
        <v>0</v>
      </c>
      <c r="N83" s="915">
        <f t="shared" si="115"/>
        <v>0</v>
      </c>
      <c r="O83" s="915">
        <f t="shared" si="104"/>
        <v>3.0788900039999998</v>
      </c>
      <c r="P83" s="915">
        <v>0</v>
      </c>
      <c r="Q83" s="915">
        <v>0</v>
      </c>
      <c r="R83" s="915">
        <v>0</v>
      </c>
      <c r="S83" s="915">
        <v>3.0788900039999998</v>
      </c>
      <c r="T83" s="915">
        <f t="shared" si="105"/>
        <v>0</v>
      </c>
      <c r="U83" s="915">
        <v>0</v>
      </c>
      <c r="V83" s="915">
        <v>0</v>
      </c>
      <c r="W83" s="915">
        <v>0</v>
      </c>
      <c r="X83" s="915">
        <v>0</v>
      </c>
      <c r="Y83" s="915">
        <f t="shared" si="106"/>
        <v>0</v>
      </c>
      <c r="Z83" s="915">
        <v>0</v>
      </c>
      <c r="AA83" s="915">
        <v>0</v>
      </c>
      <c r="AB83" s="915">
        <v>0</v>
      </c>
      <c r="AC83" s="915">
        <v>0</v>
      </c>
      <c r="AD83" s="915">
        <f>I1015_1037000158513_12_69_0!K82</f>
        <v>2.0237539999999998</v>
      </c>
      <c r="AE83" s="915">
        <f t="shared" si="107"/>
        <v>2.5657416700000004</v>
      </c>
      <c r="AF83" s="915">
        <f t="shared" si="107"/>
        <v>0</v>
      </c>
      <c r="AG83" s="915">
        <f t="shared" si="108"/>
        <v>0</v>
      </c>
      <c r="AH83" s="915">
        <f t="shared" si="109"/>
        <v>0</v>
      </c>
      <c r="AI83" s="915">
        <f t="shared" si="110"/>
        <v>2.5657416700000004</v>
      </c>
      <c r="AJ83" s="915">
        <f t="shared" si="111"/>
        <v>0</v>
      </c>
      <c r="AK83" s="915">
        <v>0</v>
      </c>
      <c r="AL83" s="915">
        <v>0</v>
      </c>
      <c r="AM83" s="915">
        <v>0</v>
      </c>
      <c r="AN83" s="915">
        <v>0</v>
      </c>
      <c r="AO83" s="915">
        <f t="shared" si="112"/>
        <v>2.5657416700000004</v>
      </c>
      <c r="AP83" s="915">
        <v>0</v>
      </c>
      <c r="AQ83" s="915">
        <v>0</v>
      </c>
      <c r="AR83" s="915">
        <v>0</v>
      </c>
      <c r="AS83" s="915">
        <v>2.5657416700000004</v>
      </c>
      <c r="AT83" s="915">
        <f t="shared" si="113"/>
        <v>0</v>
      </c>
      <c r="AU83" s="915">
        <v>0</v>
      </c>
      <c r="AV83" s="915">
        <v>0</v>
      </c>
      <c r="AW83" s="915">
        <v>0</v>
      </c>
      <c r="AX83" s="915">
        <v>0</v>
      </c>
      <c r="AY83" s="915">
        <f t="shared" si="114"/>
        <v>0</v>
      </c>
      <c r="AZ83" s="915">
        <v>0</v>
      </c>
      <c r="BA83" s="915">
        <v>0</v>
      </c>
      <c r="BB83" s="915">
        <v>0</v>
      </c>
      <c r="BC83" s="915">
        <v>0</v>
      </c>
      <c r="BD83" s="570"/>
      <c r="BE83" s="570"/>
    </row>
    <row r="84" spans="1:58" ht="31.5" x14ac:dyDescent="0.2">
      <c r="A84" s="449" t="s">
        <v>1575</v>
      </c>
      <c r="B84" s="879" t="str">
        <f>I1115_1037000158513_10_69_0!B83</f>
        <v>Приобретение легкового служебного автомобиля</v>
      </c>
      <c r="C84" s="879" t="str">
        <f>I1115_1037000158513_10_69_0!C83</f>
        <v>J_0000007035</v>
      </c>
      <c r="D84" s="847">
        <f>I1115_1037000158513_10_69_0!S83</f>
        <v>0.53797130000000004</v>
      </c>
      <c r="E84" s="847">
        <f t="shared" si="98"/>
        <v>0</v>
      </c>
      <c r="F84" s="847">
        <f t="shared" si="99"/>
        <v>0</v>
      </c>
      <c r="G84" s="847">
        <f t="shared" si="100"/>
        <v>0</v>
      </c>
      <c r="H84" s="847">
        <f t="shared" si="101"/>
        <v>0</v>
      </c>
      <c r="I84" s="847">
        <f t="shared" si="102"/>
        <v>0</v>
      </c>
      <c r="J84" s="847">
        <f t="shared" si="103"/>
        <v>0</v>
      </c>
      <c r="K84" s="847">
        <v>0</v>
      </c>
      <c r="L84" s="847">
        <v>0</v>
      </c>
      <c r="M84" s="847">
        <v>0</v>
      </c>
      <c r="N84" s="847">
        <f t="shared" si="115"/>
        <v>0</v>
      </c>
      <c r="O84" s="847">
        <f t="shared" si="104"/>
        <v>0</v>
      </c>
      <c r="P84" s="847">
        <v>0</v>
      </c>
      <c r="Q84" s="847">
        <v>0</v>
      </c>
      <c r="R84" s="847">
        <v>0</v>
      </c>
      <c r="S84" s="847">
        <v>0</v>
      </c>
      <c r="T84" s="847">
        <f t="shared" si="105"/>
        <v>0</v>
      </c>
      <c r="U84" s="847">
        <v>0</v>
      </c>
      <c r="V84" s="847">
        <v>0</v>
      </c>
      <c r="W84" s="847">
        <v>0</v>
      </c>
      <c r="X84" s="847">
        <v>0</v>
      </c>
      <c r="Y84" s="847">
        <f t="shared" si="106"/>
        <v>0</v>
      </c>
      <c r="Z84" s="847">
        <v>0</v>
      </c>
      <c r="AA84" s="847">
        <v>0</v>
      </c>
      <c r="AB84" s="847">
        <v>0</v>
      </c>
      <c r="AC84" s="847">
        <v>0</v>
      </c>
      <c r="AD84" s="847">
        <f>I1015_1037000158513_12_69_0!K83</f>
        <v>0.44830941666666674</v>
      </c>
      <c r="AE84" s="847">
        <f t="shared" si="107"/>
        <v>0</v>
      </c>
      <c r="AF84" s="847">
        <f t="shared" si="107"/>
        <v>0</v>
      </c>
      <c r="AG84" s="847">
        <f t="shared" si="108"/>
        <v>0</v>
      </c>
      <c r="AH84" s="847">
        <f t="shared" si="109"/>
        <v>0</v>
      </c>
      <c r="AI84" s="847">
        <f t="shared" si="110"/>
        <v>0</v>
      </c>
      <c r="AJ84" s="847">
        <f t="shared" si="111"/>
        <v>0</v>
      </c>
      <c r="AK84" s="847">
        <v>0</v>
      </c>
      <c r="AL84" s="847">
        <v>0</v>
      </c>
      <c r="AM84" s="847">
        <v>0</v>
      </c>
      <c r="AN84" s="847">
        <v>0</v>
      </c>
      <c r="AO84" s="847">
        <f t="shared" si="112"/>
        <v>0</v>
      </c>
      <c r="AP84" s="847">
        <v>0</v>
      </c>
      <c r="AQ84" s="847">
        <v>0</v>
      </c>
      <c r="AR84" s="847">
        <v>0</v>
      </c>
      <c r="AS84" s="847">
        <v>0</v>
      </c>
      <c r="AT84" s="847">
        <f t="shared" si="113"/>
        <v>0</v>
      </c>
      <c r="AU84" s="847">
        <v>0</v>
      </c>
      <c r="AV84" s="847">
        <v>0</v>
      </c>
      <c r="AW84" s="847">
        <v>0</v>
      </c>
      <c r="AX84" s="847">
        <v>0</v>
      </c>
      <c r="AY84" s="847">
        <f t="shared" si="114"/>
        <v>0</v>
      </c>
      <c r="AZ84" s="847">
        <v>0</v>
      </c>
      <c r="BA84" s="847">
        <v>0</v>
      </c>
      <c r="BB84" s="847">
        <v>0</v>
      </c>
      <c r="BC84" s="847">
        <v>0</v>
      </c>
      <c r="BD84" s="372" t="e">
        <f>SUM(#REF!,#REF!,#REF!,#REF!,#REF!)</f>
        <v>#REF!</v>
      </c>
      <c r="BE84" s="372" t="e">
        <f>SUM(#REF!,#REF!,#REF!,#REF!,#REF!)</f>
        <v>#REF!</v>
      </c>
    </row>
    <row r="85" spans="1:58" s="535" customFormat="1" ht="31.5" x14ac:dyDescent="0.2">
      <c r="A85" s="837" t="s">
        <v>1587</v>
      </c>
      <c r="B85" s="879" t="str">
        <f>I1115_1037000158513_10_69_0!B84</f>
        <v>Строительство склада для хранения электротехнической продукции</v>
      </c>
      <c r="C85" s="879" t="str">
        <f>I1115_1037000158513_10_69_0!C84</f>
        <v>J_0000000858</v>
      </c>
      <c r="D85" s="915">
        <f>I1115_1037000158513_10_69_0!S84</f>
        <v>0</v>
      </c>
      <c r="E85" s="915">
        <f t="shared" si="98"/>
        <v>10.627981186</v>
      </c>
      <c r="F85" s="915">
        <f t="shared" si="99"/>
        <v>1.014999996</v>
      </c>
      <c r="G85" s="915">
        <f t="shared" si="100"/>
        <v>4.7784354499999999</v>
      </c>
      <c r="H85" s="915">
        <f t="shared" si="101"/>
        <v>4.7905457399999998</v>
      </c>
      <c r="I85" s="915">
        <f t="shared" si="102"/>
        <v>4.3999999999999997E-2</v>
      </c>
      <c r="J85" s="915">
        <f t="shared" si="103"/>
        <v>0.6</v>
      </c>
      <c r="K85" s="915">
        <v>0.6</v>
      </c>
      <c r="L85" s="915">
        <v>0</v>
      </c>
      <c r="M85" s="915">
        <v>0</v>
      </c>
      <c r="N85" s="915">
        <v>0</v>
      </c>
      <c r="O85" s="915">
        <f t="shared" si="104"/>
        <v>7.0417671959999995</v>
      </c>
      <c r="P85" s="915">
        <v>0.41499999599999998</v>
      </c>
      <c r="Q85" s="915">
        <v>4.2799351799999998</v>
      </c>
      <c r="R85" s="915">
        <v>2.3468320199999999</v>
      </c>
      <c r="S85" s="915">
        <v>0</v>
      </c>
      <c r="T85" s="915">
        <f t="shared" si="105"/>
        <v>2.98621399</v>
      </c>
      <c r="U85" s="915">
        <v>0</v>
      </c>
      <c r="V85" s="915">
        <v>0.49850026999999997</v>
      </c>
      <c r="W85" s="915">
        <v>2.4437137199999999</v>
      </c>
      <c r="X85" s="915">
        <v>4.3999999999999997E-2</v>
      </c>
      <c r="Y85" s="915">
        <f t="shared" si="106"/>
        <v>0</v>
      </c>
      <c r="Z85" s="915">
        <v>0</v>
      </c>
      <c r="AA85" s="915">
        <v>0</v>
      </c>
      <c r="AB85" s="915">
        <v>0</v>
      </c>
      <c r="AC85" s="915">
        <v>0</v>
      </c>
      <c r="AD85" s="915">
        <f>I1015_1037000158513_12_69_0!K84</f>
        <v>0</v>
      </c>
      <c r="AE85" s="915">
        <f t="shared" si="107"/>
        <v>9.1727335599999993</v>
      </c>
      <c r="AF85" s="915">
        <f t="shared" si="107"/>
        <v>0.84583333000000005</v>
      </c>
      <c r="AG85" s="915">
        <f t="shared" si="108"/>
        <v>4.2907787800000001</v>
      </c>
      <c r="AH85" s="915">
        <f t="shared" si="109"/>
        <v>3.99212145</v>
      </c>
      <c r="AI85" s="915">
        <f t="shared" si="110"/>
        <v>4.3999999999999997E-2</v>
      </c>
      <c r="AJ85" s="915">
        <f t="shared" si="111"/>
        <v>0.5</v>
      </c>
      <c r="AK85" s="915">
        <v>0.5</v>
      </c>
      <c r="AL85" s="915">
        <v>0</v>
      </c>
      <c r="AM85" s="915">
        <v>0</v>
      </c>
      <c r="AN85" s="915">
        <v>0</v>
      </c>
      <c r="AO85" s="915">
        <f t="shared" si="112"/>
        <v>6.09381723</v>
      </c>
      <c r="AP85" s="915">
        <v>0.34583332999999999</v>
      </c>
      <c r="AQ85" s="915">
        <v>3.7922905500000001</v>
      </c>
      <c r="AR85" s="915">
        <v>1.95569335</v>
      </c>
      <c r="AS85" s="915">
        <v>0</v>
      </c>
      <c r="AT85" s="915">
        <f t="shared" si="113"/>
        <v>2.5789163299999998</v>
      </c>
      <c r="AU85" s="915">
        <v>0</v>
      </c>
      <c r="AV85" s="915">
        <v>0.49848822999999998</v>
      </c>
      <c r="AW85" s="915">
        <v>2.0364280999999997</v>
      </c>
      <c r="AX85" s="915">
        <v>4.3999999999999997E-2</v>
      </c>
      <c r="AY85" s="915">
        <f t="shared" si="114"/>
        <v>0</v>
      </c>
      <c r="AZ85" s="915">
        <v>0</v>
      </c>
      <c r="BA85" s="915">
        <v>0</v>
      </c>
      <c r="BB85" s="915">
        <v>0</v>
      </c>
      <c r="BC85" s="915">
        <v>0</v>
      </c>
      <c r="BD85" s="372" t="e">
        <f>SUM(#REF!,#REF!,#REF!,#REF!,#REF!)</f>
        <v>#REF!</v>
      </c>
      <c r="BE85" s="372" t="e">
        <f>SUM(#REF!,#REF!,#REF!,#REF!,#REF!)</f>
        <v>#REF!</v>
      </c>
      <c r="BF85" s="742"/>
    </row>
    <row r="86" spans="1:58" s="535" customFormat="1" ht="47.25" x14ac:dyDescent="0.2">
      <c r="A86" s="837" t="s">
        <v>1652</v>
      </c>
      <c r="B86" s="879" t="str">
        <f>I1115_1037000158513_10_69_0!B85</f>
        <v>Разработка программного обеспечения "Геоинформационная система городских электрических сетей" (блок №6)</v>
      </c>
      <c r="C86" s="879" t="str">
        <f>I1115_1037000158513_10_69_0!C85</f>
        <v>J_0000007047</v>
      </c>
      <c r="D86" s="915">
        <f>I1115_1037000158513_10_69_0!S85</f>
        <v>2.4</v>
      </c>
      <c r="E86" s="915">
        <f t="shared" si="98"/>
        <v>2</v>
      </c>
      <c r="F86" s="915">
        <f t="shared" si="99"/>
        <v>0</v>
      </c>
      <c r="G86" s="915">
        <f t="shared" si="100"/>
        <v>0</v>
      </c>
      <c r="H86" s="915">
        <f t="shared" si="101"/>
        <v>0</v>
      </c>
      <c r="I86" s="915">
        <f t="shared" si="102"/>
        <v>2</v>
      </c>
      <c r="J86" s="915">
        <f t="shared" si="103"/>
        <v>0.1075</v>
      </c>
      <c r="K86" s="915">
        <v>0</v>
      </c>
      <c r="L86" s="915">
        <v>0</v>
      </c>
      <c r="M86" s="915">
        <v>0</v>
      </c>
      <c r="N86" s="915">
        <v>0.1075</v>
      </c>
      <c r="O86" s="915">
        <f t="shared" si="104"/>
        <v>0.86</v>
      </c>
      <c r="P86" s="915">
        <v>0</v>
      </c>
      <c r="Q86" s="915">
        <v>0</v>
      </c>
      <c r="R86" s="915">
        <v>0</v>
      </c>
      <c r="S86" s="915">
        <v>0.86</v>
      </c>
      <c r="T86" s="915">
        <f t="shared" si="105"/>
        <v>1.0325</v>
      </c>
      <c r="U86" s="915">
        <v>0</v>
      </c>
      <c r="V86" s="915">
        <v>0</v>
      </c>
      <c r="W86" s="915">
        <v>0</v>
      </c>
      <c r="X86" s="915">
        <v>1.0325</v>
      </c>
      <c r="Y86" s="915">
        <f t="shared" si="106"/>
        <v>0</v>
      </c>
      <c r="Z86" s="915">
        <v>0</v>
      </c>
      <c r="AA86" s="915">
        <v>0</v>
      </c>
      <c r="AB86" s="915">
        <v>0</v>
      </c>
      <c r="AC86" s="915">
        <v>0</v>
      </c>
      <c r="AD86" s="915">
        <f>I1015_1037000158513_12_69_0!K85</f>
        <v>2</v>
      </c>
      <c r="AE86" s="915">
        <f t="shared" si="107"/>
        <v>2</v>
      </c>
      <c r="AF86" s="915">
        <f t="shared" si="107"/>
        <v>0</v>
      </c>
      <c r="AG86" s="915">
        <f t="shared" si="108"/>
        <v>0</v>
      </c>
      <c r="AH86" s="915">
        <f t="shared" si="109"/>
        <v>0</v>
      </c>
      <c r="AI86" s="915">
        <f t="shared" si="110"/>
        <v>2</v>
      </c>
      <c r="AJ86" s="915">
        <f t="shared" si="111"/>
        <v>0.1075</v>
      </c>
      <c r="AK86" s="915">
        <v>0</v>
      </c>
      <c r="AL86" s="915">
        <v>0</v>
      </c>
      <c r="AM86" s="915">
        <v>0</v>
      </c>
      <c r="AN86" s="915">
        <v>0.1075</v>
      </c>
      <c r="AO86" s="915">
        <f t="shared" si="112"/>
        <v>0.86</v>
      </c>
      <c r="AP86" s="915">
        <v>0</v>
      </c>
      <c r="AQ86" s="915">
        <v>0</v>
      </c>
      <c r="AR86" s="915">
        <v>0</v>
      </c>
      <c r="AS86" s="915">
        <v>0.86</v>
      </c>
      <c r="AT86" s="915">
        <f t="shared" si="113"/>
        <v>1.0325</v>
      </c>
      <c r="AU86" s="915">
        <v>0</v>
      </c>
      <c r="AV86" s="915">
        <v>0</v>
      </c>
      <c r="AW86" s="915">
        <v>0</v>
      </c>
      <c r="AX86" s="915">
        <v>1.0325</v>
      </c>
      <c r="AY86" s="915">
        <f t="shared" si="114"/>
        <v>0</v>
      </c>
      <c r="AZ86" s="915">
        <v>0</v>
      </c>
      <c r="BA86" s="915">
        <v>0</v>
      </c>
      <c r="BB86" s="915">
        <v>0</v>
      </c>
      <c r="BC86" s="915">
        <v>0</v>
      </c>
      <c r="BD86" s="372" t="e">
        <f>SUM(#REF!,#REF!,#REF!,#REF!,#REF!)</f>
        <v>#REF!</v>
      </c>
      <c r="BE86" s="372" t="e">
        <f>SUM(#REF!,#REF!,#REF!,#REF!,#REF!)</f>
        <v>#REF!</v>
      </c>
    </row>
    <row r="87" spans="1:58" ht="15" x14ac:dyDescent="0.2">
      <c r="M87" s="447"/>
      <c r="BE87" s="372" t="e">
        <f>SUM(#REF!,#REF!,#REF!,#REF!,#REF!)</f>
        <v>#REF!</v>
      </c>
    </row>
    <row r="88" spans="1:58" ht="18.75" x14ac:dyDescent="0.2">
      <c r="B88" s="498" t="s">
        <v>1196</v>
      </c>
      <c r="C88" s="499"/>
      <c r="D88" s="499"/>
      <c r="E88" s="1163"/>
      <c r="F88" s="1043"/>
      <c r="G88" s="1043"/>
      <c r="H88" s="564"/>
      <c r="I88" s="454"/>
      <c r="J88" s="454"/>
      <c r="K88" s="454"/>
      <c r="L88" s="454"/>
      <c r="M88" s="454"/>
      <c r="N88" s="1043"/>
      <c r="O88" s="1043"/>
      <c r="P88" s="1043"/>
      <c r="Q88" s="1043"/>
      <c r="R88" s="1043"/>
      <c r="S88" s="1043"/>
      <c r="T88" s="1164"/>
      <c r="U88" s="1043"/>
      <c r="V88" s="1163"/>
      <c r="W88" s="1043"/>
      <c r="X88" s="1043"/>
      <c r="Y88" s="1043"/>
      <c r="Z88" s="1043"/>
      <c r="AA88" s="1043"/>
      <c r="AB88" s="1043"/>
      <c r="AC88" s="1043"/>
      <c r="AD88" s="1043"/>
      <c r="AE88" s="1043"/>
      <c r="AF88" s="1043"/>
      <c r="AG88" s="1165"/>
      <c r="AH88" s="1043"/>
      <c r="AI88" s="1043"/>
      <c r="AJ88" s="1043"/>
      <c r="AK88" s="1043"/>
      <c r="AL88" s="1043"/>
      <c r="AM88" s="1043"/>
      <c r="AN88" s="1043"/>
      <c r="AO88" s="1043"/>
      <c r="AP88" s="1043"/>
      <c r="AQ88" s="1043"/>
      <c r="AR88" s="1043"/>
      <c r="AS88" s="1043"/>
      <c r="AT88" s="1043"/>
      <c r="AU88" s="1043"/>
      <c r="AV88" s="1043"/>
      <c r="AW88" s="1043"/>
      <c r="AX88" s="1043"/>
      <c r="AY88" s="1043"/>
      <c r="AZ88" s="1043"/>
      <c r="BA88" s="1043"/>
      <c r="BB88" s="1043"/>
      <c r="BC88" s="1043"/>
    </row>
    <row r="89" spans="1:58" ht="14.25" customHeight="1" x14ac:dyDescent="0.2">
      <c r="B89" s="498"/>
      <c r="C89" s="499"/>
      <c r="D89" s="499"/>
      <c r="E89" s="568"/>
      <c r="F89" s="498"/>
      <c r="G89" s="498"/>
      <c r="H89" s="564"/>
      <c r="I89" s="454"/>
      <c r="J89" s="454"/>
      <c r="K89" s="454"/>
      <c r="L89" s="454"/>
      <c r="M89" s="589"/>
      <c r="N89" s="498"/>
      <c r="O89" s="454"/>
      <c r="P89" s="454"/>
      <c r="Q89" s="454"/>
      <c r="R89" s="454"/>
      <c r="S89" s="498"/>
      <c r="T89" s="573"/>
      <c r="U89" s="573"/>
      <c r="V89" s="573"/>
      <c r="W89" s="573"/>
      <c r="X89" s="568"/>
      <c r="Y89" s="573"/>
      <c r="Z89" s="573"/>
      <c r="AA89" s="573"/>
      <c r="AB89" s="573"/>
      <c r="AC89" s="568"/>
      <c r="AD89" s="616"/>
      <c r="AE89" s="568"/>
      <c r="AF89" s="498"/>
      <c r="AG89" s="568"/>
      <c r="AH89" s="564"/>
      <c r="AI89" s="454"/>
      <c r="AJ89" s="454"/>
      <c r="AK89" s="454"/>
      <c r="AL89" s="454"/>
      <c r="AM89" s="454"/>
      <c r="AN89" s="498"/>
      <c r="AO89" s="454"/>
      <c r="AP89" s="454"/>
      <c r="AQ89" s="454"/>
      <c r="AR89" s="454"/>
      <c r="AS89" s="498"/>
      <c r="AT89" s="454"/>
      <c r="AU89" s="454"/>
      <c r="AV89" s="454"/>
      <c r="AW89" s="454"/>
      <c r="AX89" s="498"/>
      <c r="AY89" s="454"/>
      <c r="AZ89" s="454"/>
      <c r="BA89" s="454"/>
      <c r="BB89" s="454"/>
      <c r="BC89" s="498"/>
    </row>
    <row r="90" spans="1:58" ht="18.75" x14ac:dyDescent="0.2">
      <c r="B90" s="1043" t="s">
        <v>1198</v>
      </c>
      <c r="C90" s="1043"/>
      <c r="D90" s="628"/>
      <c r="E90" s="1163"/>
      <c r="F90" s="1043"/>
      <c r="G90" s="1043"/>
      <c r="H90" s="564"/>
      <c r="I90" s="454"/>
      <c r="J90" s="454"/>
      <c r="K90" s="454"/>
      <c r="L90" s="454"/>
      <c r="M90" s="589"/>
      <c r="N90" s="1043"/>
      <c r="O90" s="1043"/>
      <c r="P90" s="1043"/>
      <c r="Q90" s="1043"/>
      <c r="R90" s="1043"/>
      <c r="S90" s="1043"/>
      <c r="T90" s="1164"/>
      <c r="U90" s="1043"/>
      <c r="V90" s="1163"/>
      <c r="W90" s="1043"/>
      <c r="X90" s="1043"/>
      <c r="Y90" s="1043"/>
      <c r="Z90" s="1043"/>
      <c r="AA90" s="1043"/>
      <c r="AB90" s="1043"/>
      <c r="AC90" s="1043"/>
      <c r="AD90" s="1043"/>
      <c r="AE90" s="1043"/>
      <c r="AF90" s="1043"/>
      <c r="AG90" s="1165"/>
      <c r="AH90" s="1043"/>
      <c r="AI90" s="1043"/>
      <c r="AJ90" s="1043"/>
      <c r="AK90" s="1043"/>
      <c r="AL90" s="1043"/>
      <c r="AM90" s="1043"/>
      <c r="AN90" s="1043"/>
      <c r="AO90" s="1043"/>
      <c r="AP90" s="1043"/>
      <c r="AQ90" s="1043"/>
      <c r="AR90" s="1043"/>
      <c r="AS90" s="1043"/>
      <c r="AT90" s="1043"/>
      <c r="AU90" s="1043"/>
      <c r="AV90" s="1043"/>
      <c r="AW90" s="1043"/>
      <c r="AX90" s="1043"/>
      <c r="AY90" s="1043"/>
      <c r="AZ90" s="1043"/>
      <c r="BA90" s="1043"/>
      <c r="BB90" s="1043"/>
      <c r="BC90" s="1043"/>
    </row>
    <row r="91" spans="1:58" ht="12.75" customHeight="1" x14ac:dyDescent="0.2">
      <c r="B91" s="498"/>
      <c r="C91" s="499"/>
      <c r="D91" s="499"/>
      <c r="E91" s="568"/>
      <c r="F91" s="498"/>
      <c r="G91" s="498"/>
      <c r="H91" s="564"/>
      <c r="I91" s="454"/>
      <c r="J91" s="610"/>
      <c r="K91" s="454"/>
      <c r="L91" s="454"/>
      <c r="M91" s="589"/>
      <c r="N91" s="498"/>
      <c r="O91" s="454"/>
      <c r="P91" s="454"/>
      <c r="Q91" s="454"/>
      <c r="R91" s="454"/>
      <c r="S91" s="498"/>
      <c r="T91" s="573"/>
      <c r="U91" s="573"/>
      <c r="V91" s="573"/>
      <c r="W91" s="573"/>
      <c r="X91" s="568"/>
      <c r="Y91" s="573"/>
      <c r="Z91" s="573"/>
      <c r="AA91" s="573"/>
      <c r="AB91" s="573"/>
      <c r="AC91" s="568"/>
      <c r="AD91" s="616"/>
      <c r="AE91" s="568"/>
      <c r="AF91" s="498"/>
      <c r="AG91" s="568"/>
      <c r="AH91" s="564"/>
      <c r="AI91" s="454"/>
      <c r="AJ91" s="454"/>
      <c r="AK91" s="454"/>
      <c r="AL91" s="454"/>
      <c r="AM91" s="454"/>
      <c r="AN91" s="498"/>
      <c r="AO91" s="454"/>
      <c r="AP91" s="454"/>
      <c r="AQ91" s="454"/>
      <c r="AR91" s="454"/>
      <c r="AS91" s="498"/>
      <c r="AT91" s="454"/>
      <c r="AU91" s="454"/>
      <c r="AV91" s="454"/>
      <c r="AW91" s="454"/>
      <c r="AX91" s="498"/>
      <c r="AY91" s="454"/>
      <c r="AZ91" s="454"/>
      <c r="BA91" s="454"/>
      <c r="BB91" s="454"/>
      <c r="BC91" s="498"/>
    </row>
    <row r="92" spans="1:58" ht="37.5" x14ac:dyDescent="0.2">
      <c r="B92" s="498" t="s">
        <v>1200</v>
      </c>
      <c r="C92" s="499"/>
      <c r="D92" s="499"/>
      <c r="E92" s="1163"/>
      <c r="F92" s="1043"/>
      <c r="G92" s="1043"/>
      <c r="H92" s="564"/>
      <c r="I92" s="454"/>
      <c r="J92" s="454"/>
      <c r="K92" s="454"/>
      <c r="L92" s="454"/>
      <c r="M92" s="589"/>
      <c r="N92" s="1043"/>
      <c r="O92" s="1043"/>
      <c r="P92" s="1043"/>
      <c r="Q92" s="1043"/>
      <c r="R92" s="1043"/>
      <c r="S92" s="1043"/>
      <c r="T92" s="1164"/>
      <c r="U92" s="1043"/>
      <c r="V92" s="1163"/>
      <c r="W92" s="1043"/>
      <c r="X92" s="1043"/>
      <c r="Y92" s="1043"/>
      <c r="Z92" s="1043"/>
      <c r="AA92" s="1043"/>
      <c r="AB92" s="1043"/>
      <c r="AC92" s="1043"/>
      <c r="AD92" s="1043"/>
      <c r="AE92" s="1043"/>
      <c r="AF92" s="1043"/>
      <c r="AG92" s="1165"/>
      <c r="AH92" s="1043"/>
      <c r="AI92" s="1043"/>
      <c r="AJ92" s="1043"/>
      <c r="AK92" s="1043"/>
      <c r="AL92" s="1043"/>
      <c r="AM92" s="1043"/>
      <c r="AN92" s="1043"/>
      <c r="AO92" s="1043"/>
      <c r="AP92" s="1043"/>
      <c r="AQ92" s="1043"/>
      <c r="AR92" s="1043"/>
      <c r="AS92" s="1043"/>
      <c r="AT92" s="1043"/>
      <c r="AU92" s="1043"/>
      <c r="AV92" s="1043"/>
      <c r="AW92" s="1043"/>
      <c r="AX92" s="1043"/>
      <c r="AY92" s="1043"/>
      <c r="AZ92" s="1043"/>
      <c r="BA92" s="1043"/>
      <c r="BB92" s="1043"/>
      <c r="BC92" s="1043"/>
    </row>
  </sheetData>
  <autoFilter ref="A22:CJ88"/>
  <customSheetViews>
    <customSheetView guid="{7827CC47-A8A6-411C-BB9A-80AEDD4B0446}" scale="60" showPageBreaks="1" fitToPage="1" printArea="1" showAutoFilter="1" view="pageBreakPreview">
      <pane xSplit="3" ySplit="22" topLeftCell="AD23" activePane="bottomRight" state="frozen"/>
      <selection pane="bottomRight" activeCell="A11" sqref="A11:BC11"/>
      <rowBreaks count="1" manualBreakCount="1">
        <brk id="90" max="40" man="1"/>
      </rowBreaks>
      <pageMargins left="0.59055118110236227" right="0.19685039370078741" top="0.19685039370078741" bottom="0.19685039370078741" header="0.27559055118110237" footer="0.27559055118110237"/>
      <pageSetup paperSize="8" scale="44" fitToWidth="2" fitToHeight="0" orientation="landscape" r:id="rId1"/>
      <headerFooter alignWithMargins="0">
        <oddHeader>&amp;L&amp;"Arial,обычный"&amp;6Подготовлено с использованием системы ГАРАНТ</oddHeader>
      </headerFooter>
      <autoFilter ref="A21:CJ107"/>
    </customSheetView>
    <customSheetView guid="{5D1DDB92-E2F2-4E40-9215-C70ED035E1A7}" scale="60" showPageBreaks="1" fitToPage="1" printArea="1" filter="1" showAutoFilter="1" view="pageBreakPreview">
      <pane xSplit="3" ySplit="49" topLeftCell="V51" activePane="bottomRight" state="frozen"/>
      <selection pane="bottomRight" activeCell="AO58" sqref="AO58"/>
      <rowBreaks count="1" manualBreakCount="1">
        <brk id="90" max="40" man="1"/>
      </rowBreaks>
      <pageMargins left="0.59055118110236227" right="0.19685039370078741" top="0.19685039370078741" bottom="0.19685039370078741" header="0.27559055118110237" footer="0.27559055118110237"/>
      <pageSetup paperSize="8" scale="64" fitToWidth="2" fitToHeight="0" orientation="landscape" r:id="rId2"/>
      <headerFooter alignWithMargins="0">
        <oddHeader>&amp;L&amp;"Arial,обычный"&amp;6Подготовлено с использованием системы ГАРАНТ</oddHeader>
      </headerFooter>
      <autoFilter ref="A21:CJ10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filterColumn colId="32">
          <customFilters>
            <customFilter operator="notEqual" val=" "/>
          </customFilters>
        </filterColumn>
      </autoFilter>
    </customSheetView>
  </customSheetViews>
  <mergeCells count="34">
    <mergeCell ref="O19:S19"/>
    <mergeCell ref="E18:AC18"/>
    <mergeCell ref="D19:D20"/>
    <mergeCell ref="AD17:BC17"/>
    <mergeCell ref="AE18:BC18"/>
    <mergeCell ref="AD19:AD20"/>
    <mergeCell ref="AE19:AI19"/>
    <mergeCell ref="AJ19:AN19"/>
    <mergeCell ref="AO19:AS19"/>
    <mergeCell ref="AT19:AX19"/>
    <mergeCell ref="AY19:BC19"/>
    <mergeCell ref="E92:G92"/>
    <mergeCell ref="N92:BC92"/>
    <mergeCell ref="E19:I19"/>
    <mergeCell ref="J19:N19"/>
    <mergeCell ref="A13:BC13"/>
    <mergeCell ref="A17:A20"/>
    <mergeCell ref="B17:B20"/>
    <mergeCell ref="C17:C20"/>
    <mergeCell ref="D17:AC17"/>
    <mergeCell ref="E88:G88"/>
    <mergeCell ref="N88:BC88"/>
    <mergeCell ref="B90:C90"/>
    <mergeCell ref="E90:G90"/>
    <mergeCell ref="N90:BC90"/>
    <mergeCell ref="Y19:AC19"/>
    <mergeCell ref="T19:X19"/>
    <mergeCell ref="A12:BC12"/>
    <mergeCell ref="A5:BC5"/>
    <mergeCell ref="A4:BC4"/>
    <mergeCell ref="A6:BC6"/>
    <mergeCell ref="A7:BC7"/>
    <mergeCell ref="A9:BC9"/>
    <mergeCell ref="A11:BC11"/>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oddHeader>&amp;L&amp;"Arial,обычный"&amp;6Подготовлено с использованием системы ГАРАНТ</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BM124"/>
  <sheetViews>
    <sheetView view="pageBreakPreview" zoomScale="70" zoomScaleNormal="75" zoomScaleSheetLayoutView="70" workbookViewId="0">
      <pane xSplit="3" ySplit="20" topLeftCell="D21" activePane="bottomRight" state="frozen"/>
      <selection activeCell="Q24" sqref="Q24"/>
      <selection pane="topRight" activeCell="Q24" sqref="Q24"/>
      <selection pane="bottomLeft" activeCell="Q24" sqref="Q24"/>
      <selection pane="bottomRight" activeCell="Q24" sqref="Q24"/>
    </sheetView>
  </sheetViews>
  <sheetFormatPr defaultRowHeight="12" outlineLevelRow="1" x14ac:dyDescent="0.25"/>
  <cols>
    <col min="1" max="1" width="9.85546875" style="672" customWidth="1"/>
    <col min="2" max="2" width="38.7109375" style="546" customWidth="1"/>
    <col min="3" max="3" width="15.7109375" style="599" customWidth="1"/>
    <col min="4" max="39" width="7.42578125" style="546" customWidth="1"/>
    <col min="40" max="41" width="9.28515625" style="546" customWidth="1"/>
    <col min="42" max="43" width="7.42578125" style="546" customWidth="1"/>
    <col min="44" max="59" width="9.140625" style="546" customWidth="1"/>
    <col min="60" max="61" width="9.140625" style="546"/>
    <col min="62" max="63" width="11" style="546" customWidth="1"/>
    <col min="64" max="16384" width="9.140625" style="547"/>
  </cols>
  <sheetData>
    <row r="1" spans="1:63" s="142" customFormat="1" ht="15.75" outlineLevel="1" x14ac:dyDescent="0.25">
      <c r="A1" s="663"/>
      <c r="B1" s="664"/>
      <c r="C1" s="665"/>
      <c r="D1" s="664"/>
      <c r="E1" s="664"/>
      <c r="F1" s="664"/>
      <c r="G1" s="664"/>
      <c r="H1" s="664"/>
      <c r="I1" s="664"/>
      <c r="J1" s="664"/>
      <c r="K1" s="664"/>
      <c r="L1" s="664"/>
      <c r="M1" s="664"/>
      <c r="N1" s="664"/>
      <c r="O1" s="664"/>
      <c r="P1" s="664"/>
      <c r="Q1" s="664"/>
      <c r="R1" s="664"/>
      <c r="S1" s="664"/>
      <c r="T1" s="664"/>
      <c r="U1" s="664"/>
      <c r="V1" s="664"/>
      <c r="W1" s="664"/>
      <c r="X1" s="664"/>
      <c r="Y1" s="664"/>
      <c r="Z1" s="664"/>
      <c r="AA1" s="664"/>
      <c r="AB1" s="664"/>
      <c r="AC1" s="664"/>
      <c r="AD1" s="664"/>
      <c r="AE1" s="664"/>
      <c r="AF1" s="664"/>
      <c r="AG1" s="664"/>
      <c r="AH1" s="664"/>
      <c r="AI1" s="664"/>
      <c r="AJ1" s="664"/>
      <c r="AK1" s="664"/>
      <c r="AL1" s="664"/>
      <c r="AM1" s="664"/>
      <c r="AN1" s="664"/>
      <c r="AO1" s="664"/>
      <c r="AP1" s="664"/>
      <c r="AQ1" s="676"/>
      <c r="AR1" s="664"/>
      <c r="AS1" s="664"/>
      <c r="AT1" s="664"/>
      <c r="AU1" s="664"/>
      <c r="AV1" s="664"/>
      <c r="AW1" s="664"/>
      <c r="AX1" s="664"/>
      <c r="AY1" s="664"/>
      <c r="AZ1" s="664"/>
      <c r="BA1" s="664"/>
      <c r="BB1" s="664"/>
      <c r="BC1" s="664"/>
      <c r="BD1" s="664"/>
      <c r="BE1" s="664"/>
      <c r="BF1" s="664"/>
      <c r="BG1" s="664"/>
      <c r="BH1" s="664"/>
      <c r="BI1" s="664"/>
      <c r="BJ1" s="664"/>
      <c r="BK1" s="301" t="s">
        <v>476</v>
      </c>
    </row>
    <row r="2" spans="1:63" s="142" customFormat="1" ht="15.75" outlineLevel="1" x14ac:dyDescent="0.25">
      <c r="A2" s="663"/>
      <c r="B2" s="664"/>
      <c r="C2" s="665"/>
      <c r="D2" s="664"/>
      <c r="E2" s="664"/>
      <c r="F2" s="664"/>
      <c r="G2" s="664"/>
      <c r="H2" s="664"/>
      <c r="I2" s="664"/>
      <c r="J2" s="904"/>
      <c r="K2" s="1178"/>
      <c r="L2" s="1178"/>
      <c r="M2" s="1178"/>
      <c r="N2" s="1178"/>
      <c r="O2" s="904"/>
      <c r="P2" s="664"/>
      <c r="Q2" s="664"/>
      <c r="R2" s="664"/>
      <c r="S2" s="664"/>
      <c r="T2" s="664"/>
      <c r="U2" s="664"/>
      <c r="V2" s="664"/>
      <c r="W2" s="664"/>
      <c r="X2" s="664"/>
      <c r="Y2" s="664"/>
      <c r="Z2" s="664"/>
      <c r="AA2" s="664"/>
      <c r="AB2" s="664"/>
      <c r="AC2" s="664"/>
      <c r="AD2" s="664"/>
      <c r="AE2" s="664"/>
      <c r="AF2" s="664"/>
      <c r="AG2" s="664"/>
      <c r="AH2" s="664"/>
      <c r="AI2" s="664"/>
      <c r="AJ2" s="664"/>
      <c r="AK2" s="664"/>
      <c r="AL2" s="664"/>
      <c r="AM2" s="664"/>
      <c r="AN2" s="664"/>
      <c r="AO2" s="664"/>
      <c r="AP2" s="664"/>
      <c r="AQ2" s="676"/>
      <c r="AR2" s="664"/>
      <c r="AS2" s="664"/>
      <c r="AT2" s="664"/>
      <c r="AU2" s="664"/>
      <c r="AV2" s="664"/>
      <c r="AW2" s="664"/>
      <c r="AX2" s="664"/>
      <c r="AY2" s="664"/>
      <c r="AZ2" s="664"/>
      <c r="BA2" s="664"/>
      <c r="BB2" s="664"/>
      <c r="BC2" s="664"/>
      <c r="BD2" s="664"/>
      <c r="BE2" s="664"/>
      <c r="BF2" s="664"/>
      <c r="BG2" s="664"/>
      <c r="BH2" s="664"/>
      <c r="BI2" s="664"/>
      <c r="BJ2" s="664"/>
      <c r="BK2" s="905" t="s">
        <v>0</v>
      </c>
    </row>
    <row r="3" spans="1:63" s="142" customFormat="1" ht="15.75" outlineLevel="1" x14ac:dyDescent="0.25">
      <c r="A3" s="663"/>
      <c r="B3" s="664"/>
      <c r="C3" s="665"/>
      <c r="D3" s="664"/>
      <c r="E3" s="664"/>
      <c r="F3" s="664"/>
      <c r="G3" s="664"/>
      <c r="H3" s="664"/>
      <c r="I3" s="664"/>
      <c r="J3" s="677"/>
      <c r="K3" s="677"/>
      <c r="L3" s="677"/>
      <c r="M3" s="677"/>
      <c r="N3" s="677"/>
      <c r="O3" s="677"/>
      <c r="P3" s="664"/>
      <c r="Q3" s="664"/>
      <c r="R3" s="664"/>
      <c r="S3" s="664"/>
      <c r="T3" s="664"/>
      <c r="U3" s="664"/>
      <c r="V3" s="664"/>
      <c r="W3" s="664"/>
      <c r="X3" s="664"/>
      <c r="Y3" s="664"/>
      <c r="Z3" s="664"/>
      <c r="AA3" s="664"/>
      <c r="AB3" s="664"/>
      <c r="AC3" s="664"/>
      <c r="AD3" s="664"/>
      <c r="AE3" s="664"/>
      <c r="AF3" s="664"/>
      <c r="AG3" s="664"/>
      <c r="AH3" s="664"/>
      <c r="AI3" s="664"/>
      <c r="AJ3" s="664"/>
      <c r="AK3" s="664"/>
      <c r="AL3" s="664"/>
      <c r="AM3" s="664"/>
      <c r="AN3" s="664"/>
      <c r="AO3" s="664"/>
      <c r="AP3" s="664"/>
      <c r="AQ3" s="676"/>
      <c r="AR3" s="664"/>
      <c r="AS3" s="664"/>
      <c r="AT3" s="664"/>
      <c r="AU3" s="664"/>
      <c r="AV3" s="664"/>
      <c r="AW3" s="664"/>
      <c r="AX3" s="664"/>
      <c r="AY3" s="664"/>
      <c r="AZ3" s="664"/>
      <c r="BA3" s="664"/>
      <c r="BB3" s="664"/>
      <c r="BC3" s="664"/>
      <c r="BD3" s="664"/>
      <c r="BE3" s="664"/>
      <c r="BF3" s="664"/>
      <c r="BG3" s="664"/>
      <c r="BH3" s="664"/>
      <c r="BI3" s="664"/>
      <c r="BJ3" s="664"/>
      <c r="BK3" s="905" t="s">
        <v>1287</v>
      </c>
    </row>
    <row r="4" spans="1:63" ht="18.75" outlineLevel="1" x14ac:dyDescent="0.25">
      <c r="A4" s="975" t="s">
        <v>1407</v>
      </c>
      <c r="B4" s="975"/>
      <c r="C4" s="975"/>
      <c r="D4" s="975"/>
      <c r="E4" s="975"/>
      <c r="F4" s="975"/>
      <c r="G4" s="975"/>
      <c r="H4" s="975"/>
      <c r="I4" s="975"/>
      <c r="J4" s="975"/>
      <c r="K4" s="975"/>
      <c r="L4" s="975"/>
      <c r="M4" s="975"/>
      <c r="N4" s="975"/>
      <c r="O4" s="975"/>
      <c r="P4" s="975"/>
      <c r="Q4" s="975"/>
      <c r="R4" s="975"/>
      <c r="S4" s="975"/>
      <c r="T4" s="975"/>
      <c r="U4" s="975"/>
      <c r="V4" s="975"/>
      <c r="W4" s="975"/>
      <c r="X4" s="975"/>
      <c r="Y4" s="975"/>
      <c r="Z4" s="975"/>
      <c r="AA4" s="975"/>
      <c r="AB4" s="975"/>
      <c r="AC4" s="975"/>
      <c r="AD4" s="975"/>
      <c r="AE4" s="975"/>
      <c r="AF4" s="975"/>
      <c r="AG4" s="975"/>
      <c r="AH4" s="975"/>
      <c r="AI4" s="975"/>
      <c r="AJ4" s="975"/>
      <c r="AK4" s="975"/>
      <c r="AL4" s="975"/>
      <c r="AM4" s="975"/>
      <c r="AN4" s="975"/>
      <c r="AO4" s="975"/>
      <c r="AP4" s="975"/>
      <c r="AQ4" s="975"/>
    </row>
    <row r="5" spans="1:63" ht="18.75" outlineLevel="1" x14ac:dyDescent="0.25">
      <c r="A5" s="975" t="s">
        <v>1680</v>
      </c>
      <c r="B5" s="975"/>
      <c r="C5" s="975"/>
      <c r="D5" s="975"/>
      <c r="E5" s="975"/>
      <c r="F5" s="975"/>
      <c r="G5" s="975"/>
      <c r="H5" s="975"/>
      <c r="I5" s="975"/>
      <c r="J5" s="975"/>
      <c r="K5" s="975"/>
      <c r="L5" s="975"/>
      <c r="M5" s="975"/>
      <c r="N5" s="975"/>
      <c r="O5" s="975"/>
      <c r="P5" s="975"/>
      <c r="Q5" s="975"/>
      <c r="R5" s="975"/>
      <c r="S5" s="975"/>
      <c r="T5" s="975"/>
      <c r="U5" s="975"/>
      <c r="V5" s="975"/>
      <c r="W5" s="975"/>
      <c r="X5" s="975"/>
      <c r="Y5" s="975"/>
      <c r="Z5" s="975"/>
      <c r="AA5" s="975"/>
      <c r="AB5" s="975"/>
      <c r="AC5" s="975"/>
      <c r="AD5" s="975"/>
      <c r="AE5" s="975"/>
      <c r="AF5" s="975"/>
      <c r="AG5" s="975"/>
      <c r="AH5" s="975"/>
      <c r="AI5" s="975"/>
      <c r="AJ5" s="975"/>
      <c r="AK5" s="975"/>
      <c r="AL5" s="975"/>
      <c r="AM5" s="975"/>
      <c r="AN5" s="975"/>
      <c r="AO5" s="975"/>
      <c r="AP5" s="975"/>
      <c r="AQ5" s="975"/>
    </row>
    <row r="6" spans="1:63" outlineLevel="1" x14ac:dyDescent="0.25"/>
    <row r="7" spans="1:63" ht="18.75" outlineLevel="1" x14ac:dyDescent="0.25">
      <c r="A7" s="978" t="s">
        <v>1405</v>
      </c>
      <c r="B7" s="978"/>
      <c r="C7" s="978"/>
      <c r="D7" s="978"/>
      <c r="E7" s="978"/>
      <c r="F7" s="978"/>
      <c r="G7" s="978"/>
      <c r="H7" s="978"/>
      <c r="I7" s="978"/>
      <c r="J7" s="978"/>
      <c r="K7" s="978"/>
      <c r="L7" s="978"/>
      <c r="M7" s="978"/>
      <c r="N7" s="978"/>
      <c r="O7" s="978"/>
      <c r="P7" s="978"/>
      <c r="Q7" s="978"/>
      <c r="R7" s="978"/>
      <c r="S7" s="978"/>
      <c r="T7" s="978"/>
      <c r="U7" s="978"/>
      <c r="V7" s="978"/>
      <c r="W7" s="978"/>
      <c r="X7" s="978"/>
      <c r="Y7" s="978"/>
      <c r="Z7" s="978"/>
      <c r="AA7" s="978"/>
      <c r="AB7" s="978"/>
      <c r="AC7" s="978"/>
      <c r="AD7" s="978"/>
      <c r="AE7" s="978"/>
      <c r="AF7" s="978"/>
      <c r="AG7" s="978"/>
      <c r="AH7" s="978"/>
      <c r="AI7" s="978"/>
      <c r="AJ7" s="978"/>
      <c r="AK7" s="978"/>
      <c r="AL7" s="978"/>
      <c r="AM7" s="978"/>
      <c r="AN7" s="978"/>
      <c r="AO7" s="978"/>
      <c r="AP7" s="978"/>
      <c r="AQ7" s="978"/>
    </row>
    <row r="8" spans="1:63" ht="15.75" outlineLevel="1" x14ac:dyDescent="0.25">
      <c r="A8" s="974" t="s">
        <v>1408</v>
      </c>
      <c r="B8" s="974"/>
      <c r="C8" s="974"/>
      <c r="D8" s="974"/>
      <c r="E8" s="974"/>
      <c r="F8" s="974"/>
      <c r="G8" s="974"/>
      <c r="H8" s="974"/>
      <c r="I8" s="974"/>
      <c r="J8" s="974"/>
      <c r="K8" s="974"/>
      <c r="L8" s="974"/>
      <c r="M8" s="974"/>
      <c r="N8" s="974"/>
      <c r="O8" s="974"/>
      <c r="P8" s="974"/>
      <c r="Q8" s="974"/>
      <c r="R8" s="974"/>
      <c r="S8" s="974"/>
      <c r="T8" s="974"/>
      <c r="U8" s="974"/>
      <c r="V8" s="974"/>
      <c r="W8" s="974"/>
      <c r="X8" s="974"/>
      <c r="Y8" s="974"/>
      <c r="Z8" s="974"/>
      <c r="AA8" s="974"/>
      <c r="AB8" s="974"/>
      <c r="AC8" s="974"/>
      <c r="AD8" s="974"/>
      <c r="AE8" s="974"/>
      <c r="AF8" s="974"/>
      <c r="AG8" s="974"/>
      <c r="AH8" s="974"/>
      <c r="AI8" s="974"/>
      <c r="AJ8" s="974"/>
      <c r="AK8" s="974"/>
      <c r="AL8" s="974"/>
      <c r="AM8" s="974"/>
      <c r="AN8" s="974"/>
      <c r="AO8" s="974"/>
      <c r="AP8" s="974"/>
      <c r="AQ8" s="974"/>
    </row>
    <row r="9" spans="1:63" outlineLevel="1" x14ac:dyDescent="0.25"/>
    <row r="10" spans="1:63" ht="18.75" outlineLevel="1" x14ac:dyDescent="0.25">
      <c r="A10" s="978" t="s">
        <v>1657</v>
      </c>
      <c r="B10" s="978"/>
      <c r="C10" s="978"/>
      <c r="D10" s="978"/>
      <c r="E10" s="978"/>
      <c r="F10" s="978"/>
      <c r="G10" s="978"/>
      <c r="H10" s="978"/>
      <c r="I10" s="978"/>
      <c r="J10" s="978"/>
      <c r="K10" s="978"/>
      <c r="L10" s="978"/>
      <c r="M10" s="978"/>
      <c r="N10" s="978"/>
      <c r="O10" s="978"/>
      <c r="P10" s="978"/>
      <c r="Q10" s="978"/>
      <c r="R10" s="978"/>
      <c r="S10" s="978"/>
      <c r="T10" s="978"/>
      <c r="U10" s="978"/>
      <c r="V10" s="978"/>
      <c r="W10" s="978"/>
      <c r="X10" s="978"/>
      <c r="Y10" s="978"/>
      <c r="Z10" s="978"/>
      <c r="AA10" s="978"/>
      <c r="AB10" s="978"/>
      <c r="AC10" s="978"/>
      <c r="AD10" s="978"/>
      <c r="AE10" s="978"/>
      <c r="AF10" s="978"/>
      <c r="AG10" s="978"/>
      <c r="AH10" s="978"/>
      <c r="AI10" s="978"/>
      <c r="AJ10" s="978"/>
      <c r="AK10" s="978"/>
      <c r="AL10" s="978"/>
      <c r="AM10" s="978"/>
      <c r="AN10" s="978"/>
      <c r="AO10" s="978"/>
      <c r="AP10" s="978"/>
      <c r="AQ10" s="978"/>
    </row>
    <row r="11" spans="1:63" ht="18.75" outlineLevel="1" x14ac:dyDescent="0.25">
      <c r="A11" s="666"/>
      <c r="B11" s="840"/>
      <c r="C11" s="840"/>
      <c r="D11" s="840"/>
      <c r="E11" s="840"/>
      <c r="F11" s="840"/>
      <c r="G11" s="840"/>
      <c r="H11" s="840"/>
      <c r="I11" s="840"/>
      <c r="J11" s="840"/>
      <c r="K11" s="840"/>
      <c r="L11" s="840"/>
      <c r="M11" s="840"/>
      <c r="N11" s="840"/>
      <c r="O11" s="840"/>
      <c r="P11" s="678"/>
      <c r="Q11" s="678"/>
      <c r="R11" s="678"/>
      <c r="S11" s="678"/>
      <c r="T11" s="678"/>
      <c r="U11" s="678"/>
      <c r="V11" s="678"/>
      <c r="W11" s="678"/>
      <c r="X11" s="678"/>
      <c r="Y11" s="678"/>
      <c r="Z11" s="678"/>
      <c r="AA11" s="678"/>
      <c r="AB11" s="678"/>
      <c r="AC11" s="678"/>
      <c r="AD11" s="678"/>
      <c r="AE11" s="678"/>
      <c r="AF11" s="678"/>
      <c r="AG11" s="678"/>
      <c r="AH11" s="840"/>
      <c r="AI11" s="840"/>
      <c r="AJ11" s="840"/>
      <c r="AK11" s="840"/>
      <c r="AL11" s="840"/>
      <c r="AM11" s="840"/>
      <c r="AN11" s="840"/>
      <c r="AO11" s="840"/>
      <c r="AP11" s="840"/>
      <c r="AQ11" s="840"/>
    </row>
    <row r="12" spans="1:63" s="145" customFormat="1" ht="18.75" outlineLevel="1" x14ac:dyDescent="0.25">
      <c r="A12" s="978" t="s">
        <v>1656</v>
      </c>
      <c r="B12" s="978"/>
      <c r="C12" s="978"/>
      <c r="D12" s="978"/>
      <c r="E12" s="978"/>
      <c r="F12" s="978"/>
      <c r="G12" s="978"/>
      <c r="H12" s="978"/>
      <c r="I12" s="978"/>
      <c r="J12" s="978"/>
      <c r="K12" s="978"/>
      <c r="L12" s="978"/>
      <c r="M12" s="978"/>
      <c r="N12" s="978"/>
      <c r="O12" s="978"/>
      <c r="P12" s="978"/>
      <c r="Q12" s="978"/>
      <c r="R12" s="978"/>
      <c r="S12" s="978"/>
      <c r="T12" s="978"/>
      <c r="U12" s="978"/>
      <c r="V12" s="978"/>
      <c r="W12" s="978"/>
      <c r="X12" s="978"/>
      <c r="Y12" s="978"/>
      <c r="Z12" s="978"/>
      <c r="AA12" s="978"/>
      <c r="AB12" s="978"/>
      <c r="AC12" s="978"/>
      <c r="AD12" s="978"/>
      <c r="AE12" s="978"/>
      <c r="AF12" s="978"/>
      <c r="AG12" s="978"/>
      <c r="AH12" s="978"/>
      <c r="AI12" s="978"/>
      <c r="AJ12" s="978"/>
      <c r="AK12" s="978"/>
      <c r="AL12" s="978"/>
      <c r="AM12" s="978"/>
      <c r="AN12" s="978"/>
      <c r="AO12" s="978"/>
      <c r="AP12" s="978"/>
      <c r="AQ12" s="978"/>
      <c r="AR12" s="679"/>
      <c r="AS12" s="679"/>
      <c r="AT12" s="679"/>
      <c r="AU12" s="679"/>
      <c r="AV12" s="679"/>
      <c r="AW12" s="679"/>
      <c r="AX12" s="679"/>
      <c r="AY12" s="679"/>
      <c r="AZ12" s="679"/>
      <c r="BA12" s="679"/>
      <c r="BB12" s="679"/>
      <c r="BC12" s="679"/>
      <c r="BD12" s="679"/>
      <c r="BE12" s="680"/>
      <c r="BF12" s="680"/>
      <c r="BG12" s="680"/>
      <c r="BH12" s="680"/>
      <c r="BI12" s="680"/>
      <c r="BJ12" s="680"/>
      <c r="BK12" s="680"/>
    </row>
    <row r="13" spans="1:63" s="145" customFormat="1" ht="15" outlineLevel="1" x14ac:dyDescent="0.25">
      <c r="A13" s="1179" t="s">
        <v>6</v>
      </c>
      <c r="B13" s="1179"/>
      <c r="C13" s="1179"/>
      <c r="D13" s="1179"/>
      <c r="E13" s="1179"/>
      <c r="F13" s="1179"/>
      <c r="G13" s="1179"/>
      <c r="H13" s="1179"/>
      <c r="I13" s="1179"/>
      <c r="J13" s="1179"/>
      <c r="K13" s="1179"/>
      <c r="L13" s="1179"/>
      <c r="M13" s="1179"/>
      <c r="N13" s="1179"/>
      <c r="O13" s="1179"/>
      <c r="P13" s="1179"/>
      <c r="Q13" s="1179"/>
      <c r="R13" s="1179"/>
      <c r="S13" s="1179"/>
      <c r="T13" s="1179"/>
      <c r="U13" s="1179"/>
      <c r="V13" s="1179"/>
      <c r="W13" s="1179"/>
      <c r="X13" s="1179"/>
      <c r="Y13" s="1179"/>
      <c r="Z13" s="1179"/>
      <c r="AA13" s="1179"/>
      <c r="AB13" s="1179"/>
      <c r="AC13" s="1179"/>
      <c r="AD13" s="1179"/>
      <c r="AE13" s="1179"/>
      <c r="AF13" s="1179"/>
      <c r="AG13" s="1179"/>
      <c r="AH13" s="1179"/>
      <c r="AI13" s="1179"/>
      <c r="AJ13" s="1179"/>
      <c r="AK13" s="1179"/>
      <c r="AL13" s="1179"/>
      <c r="AM13" s="1179"/>
      <c r="AN13" s="1179"/>
      <c r="AO13" s="1179"/>
      <c r="AP13" s="1179"/>
      <c r="AQ13" s="1179"/>
      <c r="AR13" s="681"/>
      <c r="AS13" s="681"/>
      <c r="AT13" s="681"/>
      <c r="AU13" s="681"/>
      <c r="AV13" s="681"/>
      <c r="AW13" s="681"/>
      <c r="AX13" s="681"/>
      <c r="AY13" s="681"/>
      <c r="AZ13" s="681"/>
      <c r="BA13" s="681"/>
      <c r="BB13" s="681"/>
      <c r="BC13" s="681"/>
      <c r="BD13" s="681"/>
      <c r="BE13" s="680"/>
      <c r="BF13" s="680"/>
      <c r="BG13" s="680"/>
      <c r="BH13" s="680"/>
      <c r="BI13" s="680"/>
      <c r="BJ13" s="680"/>
      <c r="BK13" s="680"/>
    </row>
    <row r="14" spans="1:63" s="145" customFormat="1" ht="18.75" x14ac:dyDescent="0.25">
      <c r="A14" s="978"/>
      <c r="B14" s="978"/>
      <c r="C14" s="978"/>
      <c r="D14" s="978"/>
      <c r="E14" s="978"/>
      <c r="F14" s="978"/>
      <c r="G14" s="978"/>
      <c r="H14" s="978"/>
      <c r="I14" s="978"/>
      <c r="J14" s="978"/>
      <c r="K14" s="978"/>
      <c r="L14" s="978"/>
      <c r="M14" s="978"/>
      <c r="N14" s="978"/>
      <c r="O14" s="978"/>
      <c r="P14" s="978"/>
      <c r="Q14" s="978"/>
      <c r="R14" s="978"/>
      <c r="S14" s="978"/>
      <c r="T14" s="978"/>
      <c r="U14" s="978"/>
      <c r="V14" s="978"/>
      <c r="W14" s="978"/>
      <c r="X14" s="978"/>
      <c r="Y14" s="978"/>
      <c r="Z14" s="978"/>
      <c r="AA14" s="978"/>
      <c r="AB14" s="978"/>
      <c r="AC14" s="978"/>
      <c r="AD14" s="978"/>
      <c r="AE14" s="978"/>
      <c r="AF14" s="978"/>
      <c r="AG14" s="978"/>
      <c r="AH14" s="978"/>
      <c r="AI14" s="978"/>
      <c r="AJ14" s="978"/>
      <c r="AK14" s="978"/>
      <c r="AL14" s="978"/>
      <c r="AM14" s="978"/>
      <c r="AN14" s="978"/>
      <c r="AO14" s="978"/>
      <c r="AP14" s="978"/>
      <c r="AQ14" s="978"/>
      <c r="AR14" s="679"/>
      <c r="AS14" s="679"/>
      <c r="AT14" s="679"/>
      <c r="AU14" s="679"/>
      <c r="AV14" s="679"/>
      <c r="AW14" s="679"/>
      <c r="AX14" s="679"/>
      <c r="AY14" s="679"/>
      <c r="AZ14" s="679"/>
      <c r="BA14" s="679"/>
      <c r="BB14" s="679"/>
      <c r="BC14" s="679"/>
      <c r="BD14" s="679"/>
      <c r="BE14" s="680"/>
      <c r="BF14" s="680"/>
      <c r="BG14" s="680"/>
      <c r="BH14" s="680"/>
      <c r="BI14" s="680"/>
      <c r="BJ14" s="680"/>
      <c r="BK14" s="680"/>
    </row>
    <row r="15" spans="1:63" ht="15.75" customHeight="1" x14ac:dyDescent="0.25">
      <c r="A15" s="980" t="s">
        <v>7</v>
      </c>
      <c r="B15" s="981" t="s">
        <v>8</v>
      </c>
      <c r="C15" s="981" t="s">
        <v>9</v>
      </c>
      <c r="D15" s="979" t="s">
        <v>10</v>
      </c>
      <c r="E15" s="979"/>
      <c r="F15" s="979"/>
      <c r="G15" s="979"/>
      <c r="H15" s="979"/>
      <c r="I15" s="979"/>
      <c r="J15" s="979"/>
      <c r="K15" s="979"/>
      <c r="L15" s="979"/>
      <c r="M15" s="979"/>
      <c r="N15" s="979"/>
      <c r="O15" s="979"/>
      <c r="P15" s="979"/>
      <c r="Q15" s="979"/>
      <c r="R15" s="979"/>
      <c r="S15" s="979"/>
      <c r="T15" s="979"/>
      <c r="U15" s="979"/>
      <c r="V15" s="979"/>
      <c r="W15" s="979"/>
      <c r="X15" s="979"/>
      <c r="Y15" s="979"/>
      <c r="Z15" s="979"/>
      <c r="AA15" s="979"/>
      <c r="AB15" s="979"/>
      <c r="AC15" s="979"/>
      <c r="AD15" s="979"/>
      <c r="AE15" s="979"/>
      <c r="AF15" s="979"/>
      <c r="AG15" s="979"/>
      <c r="AH15" s="979"/>
      <c r="AI15" s="979"/>
      <c r="AJ15" s="979"/>
      <c r="AK15" s="979"/>
      <c r="AL15" s="979"/>
      <c r="AM15" s="979"/>
      <c r="AN15" s="979"/>
      <c r="AO15" s="979"/>
      <c r="AP15" s="979" t="s">
        <v>10</v>
      </c>
      <c r="AQ15" s="979"/>
      <c r="AR15" s="979"/>
      <c r="AS15" s="979"/>
      <c r="AT15" s="979"/>
      <c r="AU15" s="979"/>
      <c r="AV15" s="979"/>
      <c r="AW15" s="979"/>
      <c r="AX15" s="979"/>
      <c r="AY15" s="979"/>
      <c r="AZ15" s="979"/>
      <c r="BA15" s="979"/>
      <c r="BB15" s="979"/>
      <c r="BC15" s="979"/>
      <c r="BD15" s="979"/>
      <c r="BE15" s="979"/>
      <c r="BF15" s="979"/>
      <c r="BG15" s="979"/>
      <c r="BH15" s="979"/>
      <c r="BI15" s="979"/>
      <c r="BJ15" s="979"/>
      <c r="BK15" s="979"/>
    </row>
    <row r="16" spans="1:63" ht="109.5" customHeight="1" x14ac:dyDescent="0.25">
      <c r="A16" s="980"/>
      <c r="B16" s="981"/>
      <c r="C16" s="981"/>
      <c r="D16" s="979" t="s">
        <v>11</v>
      </c>
      <c r="E16" s="979"/>
      <c r="F16" s="979"/>
      <c r="G16" s="979"/>
      <c r="H16" s="979"/>
      <c r="I16" s="979"/>
      <c r="J16" s="979"/>
      <c r="K16" s="979"/>
      <c r="L16" s="979"/>
      <c r="M16" s="979"/>
      <c r="N16" s="979"/>
      <c r="O16" s="979"/>
      <c r="P16" s="979"/>
      <c r="Q16" s="979"/>
      <c r="R16" s="979"/>
      <c r="S16" s="979"/>
      <c r="T16" s="979"/>
      <c r="U16" s="979"/>
      <c r="V16" s="979"/>
      <c r="W16" s="979"/>
      <c r="X16" s="979" t="s">
        <v>1094</v>
      </c>
      <c r="Y16" s="979"/>
      <c r="Z16" s="979"/>
      <c r="AA16" s="979"/>
      <c r="AB16" s="979"/>
      <c r="AC16" s="979"/>
      <c r="AD16" s="979"/>
      <c r="AE16" s="979"/>
      <c r="AF16" s="979"/>
      <c r="AG16" s="979"/>
      <c r="AH16" s="979"/>
      <c r="AI16" s="979"/>
      <c r="AJ16" s="979"/>
      <c r="AK16" s="979"/>
      <c r="AL16" s="979"/>
      <c r="AM16" s="979"/>
      <c r="AN16" s="979"/>
      <c r="AO16" s="979"/>
      <c r="AP16" s="979" t="s">
        <v>12</v>
      </c>
      <c r="AQ16" s="979"/>
      <c r="AR16" s="979"/>
      <c r="AS16" s="979"/>
      <c r="AT16" s="979"/>
      <c r="AU16" s="979"/>
      <c r="AV16" s="979" t="s">
        <v>13</v>
      </c>
      <c r="AW16" s="979"/>
      <c r="AX16" s="979"/>
      <c r="AY16" s="979"/>
      <c r="AZ16" s="979" t="s">
        <v>14</v>
      </c>
      <c r="BA16" s="979"/>
      <c r="BB16" s="979"/>
      <c r="BC16" s="979"/>
      <c r="BD16" s="979"/>
      <c r="BE16" s="979"/>
      <c r="BF16" s="979" t="s">
        <v>15</v>
      </c>
      <c r="BG16" s="979"/>
      <c r="BH16" s="979"/>
      <c r="BI16" s="979"/>
      <c r="BJ16" s="979" t="s">
        <v>16</v>
      </c>
      <c r="BK16" s="979"/>
    </row>
    <row r="17" spans="1:65" ht="233.25" customHeight="1" x14ac:dyDescent="0.25">
      <c r="A17" s="980"/>
      <c r="B17" s="981"/>
      <c r="C17" s="981"/>
      <c r="D17" s="1180" t="s">
        <v>1095</v>
      </c>
      <c r="E17" s="1180"/>
      <c r="F17" s="1180" t="s">
        <v>1096</v>
      </c>
      <c r="G17" s="1180"/>
      <c r="H17" s="1180" t="s">
        <v>1097</v>
      </c>
      <c r="I17" s="1180"/>
      <c r="J17" s="1180" t="s">
        <v>1098</v>
      </c>
      <c r="K17" s="1180"/>
      <c r="L17" s="1180" t="s">
        <v>1099</v>
      </c>
      <c r="M17" s="1180"/>
      <c r="N17" s="1180" t="s">
        <v>1100</v>
      </c>
      <c r="O17" s="1180"/>
      <c r="P17" s="1180" t="s">
        <v>1101</v>
      </c>
      <c r="Q17" s="1180"/>
      <c r="R17" s="1180" t="s">
        <v>1102</v>
      </c>
      <c r="S17" s="1180"/>
      <c r="T17" s="1180" t="s">
        <v>1103</v>
      </c>
      <c r="U17" s="1180"/>
      <c r="V17" s="1180" t="s">
        <v>1104</v>
      </c>
      <c r="W17" s="1180"/>
      <c r="X17" s="1180" t="s">
        <v>1105</v>
      </c>
      <c r="Y17" s="1180"/>
      <c r="Z17" s="1180" t="s">
        <v>1106</v>
      </c>
      <c r="AA17" s="1180"/>
      <c r="AB17" s="1180" t="s">
        <v>1107</v>
      </c>
      <c r="AC17" s="1180"/>
      <c r="AD17" s="1180" t="s">
        <v>1108</v>
      </c>
      <c r="AE17" s="1180"/>
      <c r="AF17" s="1180" t="s">
        <v>1109</v>
      </c>
      <c r="AG17" s="1180"/>
      <c r="AH17" s="1180" t="s">
        <v>1110</v>
      </c>
      <c r="AI17" s="1180"/>
      <c r="AJ17" s="1180" t="s">
        <v>1111</v>
      </c>
      <c r="AK17" s="1180"/>
      <c r="AL17" s="1180" t="s">
        <v>1112</v>
      </c>
      <c r="AM17" s="1180"/>
      <c r="AN17" s="1180" t="s">
        <v>1113</v>
      </c>
      <c r="AO17" s="1180"/>
      <c r="AP17" s="1180" t="s">
        <v>1114</v>
      </c>
      <c r="AQ17" s="1180"/>
      <c r="AR17" s="1180" t="s">
        <v>1115</v>
      </c>
      <c r="AS17" s="1180"/>
      <c r="AT17" s="1180" t="s">
        <v>1116</v>
      </c>
      <c r="AU17" s="1180"/>
      <c r="AV17" s="1180" t="s">
        <v>1117</v>
      </c>
      <c r="AW17" s="1180"/>
      <c r="AX17" s="1180" t="s">
        <v>1118</v>
      </c>
      <c r="AY17" s="1180"/>
      <c r="AZ17" s="1180" t="s">
        <v>1119</v>
      </c>
      <c r="BA17" s="1180"/>
      <c r="BB17" s="1180" t="s">
        <v>1120</v>
      </c>
      <c r="BC17" s="1180"/>
      <c r="BD17" s="1180" t="s">
        <v>1121</v>
      </c>
      <c r="BE17" s="1180"/>
      <c r="BF17" s="1180" t="s">
        <v>1122</v>
      </c>
      <c r="BG17" s="1180"/>
      <c r="BH17" s="1180" t="s">
        <v>1123</v>
      </c>
      <c r="BI17" s="1180"/>
      <c r="BJ17" s="1180" t="s">
        <v>17</v>
      </c>
      <c r="BK17" s="1180"/>
      <c r="BL17" s="546"/>
      <c r="BM17" s="546"/>
    </row>
    <row r="18" spans="1:65" s="146" customFormat="1" ht="71.25" customHeight="1" x14ac:dyDescent="0.25">
      <c r="A18" s="980"/>
      <c r="B18" s="981"/>
      <c r="C18" s="981"/>
      <c r="D18" s="903" t="s">
        <v>57</v>
      </c>
      <c r="E18" s="903" t="s">
        <v>962</v>
      </c>
      <c r="F18" s="903" t="s">
        <v>57</v>
      </c>
      <c r="G18" s="903" t="s">
        <v>962</v>
      </c>
      <c r="H18" s="903" t="s">
        <v>57</v>
      </c>
      <c r="I18" s="903" t="s">
        <v>962</v>
      </c>
      <c r="J18" s="903" t="s">
        <v>57</v>
      </c>
      <c r="K18" s="903" t="s">
        <v>962</v>
      </c>
      <c r="L18" s="903" t="s">
        <v>57</v>
      </c>
      <c r="M18" s="903" t="s">
        <v>962</v>
      </c>
      <c r="N18" s="903" t="s">
        <v>57</v>
      </c>
      <c r="O18" s="903" t="s">
        <v>962</v>
      </c>
      <c r="P18" s="903" t="s">
        <v>57</v>
      </c>
      <c r="Q18" s="903" t="s">
        <v>962</v>
      </c>
      <c r="R18" s="903" t="s">
        <v>57</v>
      </c>
      <c r="S18" s="903" t="s">
        <v>962</v>
      </c>
      <c r="T18" s="903" t="s">
        <v>57</v>
      </c>
      <c r="U18" s="903" t="s">
        <v>962</v>
      </c>
      <c r="V18" s="903" t="s">
        <v>57</v>
      </c>
      <c r="W18" s="903" t="s">
        <v>962</v>
      </c>
      <c r="X18" s="903" t="s">
        <v>57</v>
      </c>
      <c r="Y18" s="903" t="s">
        <v>962</v>
      </c>
      <c r="Z18" s="903" t="s">
        <v>57</v>
      </c>
      <c r="AA18" s="903" t="s">
        <v>962</v>
      </c>
      <c r="AB18" s="903" t="s">
        <v>57</v>
      </c>
      <c r="AC18" s="903" t="s">
        <v>962</v>
      </c>
      <c r="AD18" s="903" t="s">
        <v>57</v>
      </c>
      <c r="AE18" s="903" t="s">
        <v>962</v>
      </c>
      <c r="AF18" s="903" t="s">
        <v>57</v>
      </c>
      <c r="AG18" s="903" t="s">
        <v>962</v>
      </c>
      <c r="AH18" s="903" t="s">
        <v>57</v>
      </c>
      <c r="AI18" s="903" t="s">
        <v>962</v>
      </c>
      <c r="AJ18" s="903" t="s">
        <v>57</v>
      </c>
      <c r="AK18" s="903" t="s">
        <v>962</v>
      </c>
      <c r="AL18" s="903" t="s">
        <v>57</v>
      </c>
      <c r="AM18" s="903" t="s">
        <v>962</v>
      </c>
      <c r="AN18" s="903" t="s">
        <v>57</v>
      </c>
      <c r="AO18" s="903" t="s">
        <v>962</v>
      </c>
      <c r="AP18" s="903" t="s">
        <v>57</v>
      </c>
      <c r="AQ18" s="903" t="s">
        <v>962</v>
      </c>
      <c r="AR18" s="942" t="s">
        <v>57</v>
      </c>
      <c r="AS18" s="942" t="s">
        <v>962</v>
      </c>
      <c r="AT18" s="942" t="s">
        <v>57</v>
      </c>
      <c r="AU18" s="942" t="s">
        <v>962</v>
      </c>
      <c r="AV18" s="942" t="s">
        <v>57</v>
      </c>
      <c r="AW18" s="942" t="s">
        <v>962</v>
      </c>
      <c r="AX18" s="942" t="s">
        <v>57</v>
      </c>
      <c r="AY18" s="942" t="s">
        <v>962</v>
      </c>
      <c r="AZ18" s="942" t="s">
        <v>57</v>
      </c>
      <c r="BA18" s="942" t="s">
        <v>962</v>
      </c>
      <c r="BB18" s="942" t="s">
        <v>57</v>
      </c>
      <c r="BC18" s="942" t="s">
        <v>962</v>
      </c>
      <c r="BD18" s="942" t="s">
        <v>57</v>
      </c>
      <c r="BE18" s="942" t="s">
        <v>962</v>
      </c>
      <c r="BF18" s="942" t="s">
        <v>57</v>
      </c>
      <c r="BG18" s="942" t="s">
        <v>962</v>
      </c>
      <c r="BH18" s="942" t="s">
        <v>57</v>
      </c>
      <c r="BI18" s="942" t="s">
        <v>962</v>
      </c>
      <c r="BJ18" s="942" t="s">
        <v>57</v>
      </c>
      <c r="BK18" s="942" t="s">
        <v>962</v>
      </c>
      <c r="BL18" s="947"/>
      <c r="BM18" s="947"/>
    </row>
    <row r="19" spans="1:65" s="146" customFormat="1" ht="15.75" x14ac:dyDescent="0.25">
      <c r="A19" s="900">
        <v>1</v>
      </c>
      <c r="B19" s="901">
        <v>2</v>
      </c>
      <c r="C19" s="901">
        <v>3</v>
      </c>
      <c r="D19" s="899" t="s">
        <v>18</v>
      </c>
      <c r="E19" s="899" t="s">
        <v>19</v>
      </c>
      <c r="F19" s="899" t="s">
        <v>20</v>
      </c>
      <c r="G19" s="899" t="s">
        <v>21</v>
      </c>
      <c r="H19" s="899" t="s">
        <v>1124</v>
      </c>
      <c r="I19" s="899" t="s">
        <v>1125</v>
      </c>
      <c r="J19" s="899" t="s">
        <v>1126</v>
      </c>
      <c r="K19" s="899" t="s">
        <v>1127</v>
      </c>
      <c r="L19" s="899" t="s">
        <v>1128</v>
      </c>
      <c r="M19" s="899" t="s">
        <v>1129</v>
      </c>
      <c r="N19" s="899" t="s">
        <v>1130</v>
      </c>
      <c r="O19" s="899" t="s">
        <v>1131</v>
      </c>
      <c r="P19" s="899" t="s">
        <v>1132</v>
      </c>
      <c r="Q19" s="899" t="s">
        <v>1133</v>
      </c>
      <c r="R19" s="899" t="s">
        <v>1134</v>
      </c>
      <c r="S19" s="899" t="s">
        <v>1135</v>
      </c>
      <c r="T19" s="899" t="s">
        <v>1136</v>
      </c>
      <c r="U19" s="899" t="s">
        <v>1137</v>
      </c>
      <c r="V19" s="899" t="s">
        <v>1138</v>
      </c>
      <c r="W19" s="899" t="s">
        <v>1139</v>
      </c>
      <c r="X19" s="899" t="s">
        <v>22</v>
      </c>
      <c r="Y19" s="899" t="s">
        <v>23</v>
      </c>
      <c r="Z19" s="899" t="s">
        <v>24</v>
      </c>
      <c r="AA19" s="899" t="s">
        <v>25</v>
      </c>
      <c r="AB19" s="899" t="s">
        <v>475</v>
      </c>
      <c r="AC19" s="899" t="s">
        <v>1140</v>
      </c>
      <c r="AD19" s="899" t="s">
        <v>1141</v>
      </c>
      <c r="AE19" s="899" t="s">
        <v>1142</v>
      </c>
      <c r="AF19" s="899" t="s">
        <v>1143</v>
      </c>
      <c r="AG19" s="899" t="s">
        <v>1144</v>
      </c>
      <c r="AH19" s="899" t="s">
        <v>1145</v>
      </c>
      <c r="AI19" s="899" t="s">
        <v>1146</v>
      </c>
      <c r="AJ19" s="899" t="s">
        <v>1147</v>
      </c>
      <c r="AK19" s="899" t="s">
        <v>1148</v>
      </c>
      <c r="AL19" s="899" t="s">
        <v>1149</v>
      </c>
      <c r="AM19" s="899" t="s">
        <v>1150</v>
      </c>
      <c r="AN19" s="899" t="s">
        <v>1151</v>
      </c>
      <c r="AO19" s="899" t="s">
        <v>1152</v>
      </c>
      <c r="AP19" s="899" t="s">
        <v>26</v>
      </c>
      <c r="AQ19" s="899" t="s">
        <v>27</v>
      </c>
      <c r="AR19" s="941" t="s">
        <v>28</v>
      </c>
      <c r="AS19" s="941" t="s">
        <v>29</v>
      </c>
      <c r="AT19" s="941" t="s">
        <v>1153</v>
      </c>
      <c r="AU19" s="941" t="s">
        <v>1154</v>
      </c>
      <c r="AV19" s="941" t="s">
        <v>30</v>
      </c>
      <c r="AW19" s="941" t="s">
        <v>31</v>
      </c>
      <c r="AX19" s="941" t="s">
        <v>32</v>
      </c>
      <c r="AY19" s="941" t="s">
        <v>33</v>
      </c>
      <c r="AZ19" s="941" t="s">
        <v>34</v>
      </c>
      <c r="BA19" s="941" t="s">
        <v>35</v>
      </c>
      <c r="BB19" s="941" t="s">
        <v>36</v>
      </c>
      <c r="BC19" s="941" t="s">
        <v>37</v>
      </c>
      <c r="BD19" s="941" t="s">
        <v>1155</v>
      </c>
      <c r="BE19" s="941" t="s">
        <v>1156</v>
      </c>
      <c r="BF19" s="941" t="s">
        <v>38</v>
      </c>
      <c r="BG19" s="941" t="s">
        <v>39</v>
      </c>
      <c r="BH19" s="941" t="s">
        <v>40</v>
      </c>
      <c r="BI19" s="941" t="s">
        <v>41</v>
      </c>
      <c r="BJ19" s="305" t="s">
        <v>42</v>
      </c>
      <c r="BK19" s="305" t="s">
        <v>43</v>
      </c>
      <c r="BL19" s="947"/>
      <c r="BM19" s="947"/>
    </row>
    <row r="20" spans="1:65" s="146" customFormat="1" ht="48.75" customHeight="1" x14ac:dyDescent="0.25">
      <c r="A20" s="837">
        <v>0</v>
      </c>
      <c r="B20" s="544" t="s">
        <v>604</v>
      </c>
      <c r="C20" s="843" t="s">
        <v>747</v>
      </c>
      <c r="D20" s="874">
        <f t="shared" ref="D20:BK20" si="0">SUM(D21:D26)</f>
        <v>0.32</v>
      </c>
      <c r="E20" s="874">
        <f t="shared" si="0"/>
        <v>0</v>
      </c>
      <c r="F20" s="874">
        <f t="shared" si="0"/>
        <v>10.9</v>
      </c>
      <c r="G20" s="874">
        <f t="shared" si="0"/>
        <v>0</v>
      </c>
      <c r="H20" s="874">
        <f t="shared" si="0"/>
        <v>17.754999999999999</v>
      </c>
      <c r="I20" s="874">
        <f t="shared" si="0"/>
        <v>10.113</v>
      </c>
      <c r="J20" s="874">
        <f t="shared" si="0"/>
        <v>0.753</v>
      </c>
      <c r="K20" s="874">
        <f t="shared" si="0"/>
        <v>0</v>
      </c>
      <c r="L20" s="874">
        <f t="shared" si="0"/>
        <v>0</v>
      </c>
      <c r="M20" s="874">
        <f t="shared" si="0"/>
        <v>0</v>
      </c>
      <c r="N20" s="874">
        <f t="shared" si="0"/>
        <v>0</v>
      </c>
      <c r="O20" s="874">
        <f t="shared" si="0"/>
        <v>0</v>
      </c>
      <c r="P20" s="874">
        <f t="shared" si="0"/>
        <v>0</v>
      </c>
      <c r="Q20" s="874">
        <f t="shared" si="0"/>
        <v>0</v>
      </c>
      <c r="R20" s="874">
        <f t="shared" si="0"/>
        <v>0</v>
      </c>
      <c r="S20" s="874">
        <f t="shared" si="0"/>
        <v>0</v>
      </c>
      <c r="T20" s="874">
        <f t="shared" si="0"/>
        <v>0</v>
      </c>
      <c r="U20" s="874">
        <f t="shared" si="0"/>
        <v>0</v>
      </c>
      <c r="V20" s="874">
        <f t="shared" si="0"/>
        <v>0</v>
      </c>
      <c r="W20" s="874">
        <f t="shared" si="0"/>
        <v>0</v>
      </c>
      <c r="X20" s="874">
        <f t="shared" si="0"/>
        <v>0</v>
      </c>
      <c r="Y20" s="874">
        <f t="shared" si="0"/>
        <v>0</v>
      </c>
      <c r="Z20" s="874">
        <f t="shared" si="0"/>
        <v>0</v>
      </c>
      <c r="AA20" s="874">
        <f t="shared" si="0"/>
        <v>0</v>
      </c>
      <c r="AB20" s="874">
        <f t="shared" si="0"/>
        <v>0</v>
      </c>
      <c r="AC20" s="874">
        <f t="shared" si="0"/>
        <v>0</v>
      </c>
      <c r="AD20" s="874">
        <f t="shared" si="0"/>
        <v>0</v>
      </c>
      <c r="AE20" s="874">
        <f t="shared" si="0"/>
        <v>0</v>
      </c>
      <c r="AF20" s="874">
        <f t="shared" si="0"/>
        <v>0</v>
      </c>
      <c r="AG20" s="874">
        <f t="shared" si="0"/>
        <v>0</v>
      </c>
      <c r="AH20" s="874">
        <f t="shared" si="0"/>
        <v>6</v>
      </c>
      <c r="AI20" s="874">
        <f t="shared" si="0"/>
        <v>0</v>
      </c>
      <c r="AJ20" s="874">
        <f t="shared" si="0"/>
        <v>0</v>
      </c>
      <c r="AK20" s="874">
        <f t="shared" si="0"/>
        <v>0</v>
      </c>
      <c r="AL20" s="874">
        <f t="shared" si="0"/>
        <v>0</v>
      </c>
      <c r="AM20" s="874">
        <f t="shared" si="0"/>
        <v>0</v>
      </c>
      <c r="AN20" s="873">
        <f t="shared" si="0"/>
        <v>2.46E-2</v>
      </c>
      <c r="AO20" s="873">
        <f t="shared" si="0"/>
        <v>4.9300000000000004E-3</v>
      </c>
      <c r="AP20" s="874">
        <f t="shared" si="0"/>
        <v>0</v>
      </c>
      <c r="AQ20" s="874">
        <f t="shared" si="0"/>
        <v>0</v>
      </c>
      <c r="AR20" s="874">
        <f t="shared" si="0"/>
        <v>0</v>
      </c>
      <c r="AS20" s="874">
        <f t="shared" si="0"/>
        <v>0</v>
      </c>
      <c r="AT20" s="874">
        <f t="shared" si="0"/>
        <v>0</v>
      </c>
      <c r="AU20" s="874">
        <f t="shared" si="0"/>
        <v>0</v>
      </c>
      <c r="AV20" s="874">
        <f t="shared" si="0"/>
        <v>0</v>
      </c>
      <c r="AW20" s="874">
        <f t="shared" si="0"/>
        <v>0</v>
      </c>
      <c r="AX20" s="874">
        <f t="shared" si="0"/>
        <v>0</v>
      </c>
      <c r="AY20" s="874">
        <f t="shared" si="0"/>
        <v>0</v>
      </c>
      <c r="AZ20" s="874">
        <f t="shared" si="0"/>
        <v>44.571272585000003</v>
      </c>
      <c r="BA20" s="874">
        <f t="shared" si="0"/>
        <v>8.9560390000000004E-2</v>
      </c>
      <c r="BB20" s="874">
        <f t="shared" si="0"/>
        <v>0</v>
      </c>
      <c r="BC20" s="874">
        <f t="shared" si="0"/>
        <v>0</v>
      </c>
      <c r="BD20" s="874">
        <f t="shared" si="0"/>
        <v>0</v>
      </c>
      <c r="BE20" s="874">
        <f t="shared" si="0"/>
        <v>0</v>
      </c>
      <c r="BF20" s="874">
        <f t="shared" si="0"/>
        <v>4.0237540000000003</v>
      </c>
      <c r="BG20" s="874">
        <f t="shared" si="0"/>
        <v>4.5657416700000004</v>
      </c>
      <c r="BH20" s="874">
        <f t="shared" si="0"/>
        <v>9.8891316166666687</v>
      </c>
      <c r="BI20" s="874">
        <f t="shared" si="0"/>
        <v>26.086882960000001</v>
      </c>
      <c r="BJ20" s="874">
        <f t="shared" si="0"/>
        <v>0</v>
      </c>
      <c r="BK20" s="874">
        <f t="shared" si="0"/>
        <v>0</v>
      </c>
      <c r="BL20" s="947"/>
      <c r="BM20" s="947"/>
    </row>
    <row r="21" spans="1:65" ht="31.5" x14ac:dyDescent="0.25">
      <c r="A21" s="837" t="s">
        <v>605</v>
      </c>
      <c r="B21" s="842" t="s">
        <v>606</v>
      </c>
      <c r="C21" s="843" t="s">
        <v>747</v>
      </c>
      <c r="D21" s="875">
        <f t="shared" ref="D21:BK21" si="1">SUM(D27)</f>
        <v>0</v>
      </c>
      <c r="E21" s="875">
        <f t="shared" si="1"/>
        <v>0</v>
      </c>
      <c r="F21" s="875">
        <f t="shared" si="1"/>
        <v>0</v>
      </c>
      <c r="G21" s="875">
        <f t="shared" si="1"/>
        <v>0</v>
      </c>
      <c r="H21" s="875">
        <f t="shared" si="1"/>
        <v>0</v>
      </c>
      <c r="I21" s="875">
        <f t="shared" si="1"/>
        <v>0</v>
      </c>
      <c r="J21" s="875">
        <f t="shared" si="1"/>
        <v>0</v>
      </c>
      <c r="K21" s="875">
        <f t="shared" si="1"/>
        <v>0</v>
      </c>
      <c r="L21" s="875">
        <f t="shared" si="1"/>
        <v>0</v>
      </c>
      <c r="M21" s="875">
        <f t="shared" si="1"/>
        <v>0</v>
      </c>
      <c r="N21" s="875">
        <f t="shared" si="1"/>
        <v>0</v>
      </c>
      <c r="O21" s="875">
        <f t="shared" si="1"/>
        <v>0</v>
      </c>
      <c r="P21" s="875">
        <f t="shared" si="1"/>
        <v>0</v>
      </c>
      <c r="Q21" s="875">
        <f t="shared" si="1"/>
        <v>0</v>
      </c>
      <c r="R21" s="875">
        <f t="shared" si="1"/>
        <v>0</v>
      </c>
      <c r="S21" s="875">
        <f t="shared" si="1"/>
        <v>0</v>
      </c>
      <c r="T21" s="875">
        <f t="shared" si="1"/>
        <v>0</v>
      </c>
      <c r="U21" s="875">
        <f t="shared" si="1"/>
        <v>0</v>
      </c>
      <c r="V21" s="875">
        <f t="shared" si="1"/>
        <v>0</v>
      </c>
      <c r="W21" s="875">
        <f t="shared" si="1"/>
        <v>0</v>
      </c>
      <c r="X21" s="875">
        <f t="shared" si="1"/>
        <v>0</v>
      </c>
      <c r="Y21" s="875">
        <f t="shared" si="1"/>
        <v>0</v>
      </c>
      <c r="Z21" s="875">
        <f t="shared" si="1"/>
        <v>0</v>
      </c>
      <c r="AA21" s="875">
        <f t="shared" si="1"/>
        <v>0</v>
      </c>
      <c r="AB21" s="875">
        <f t="shared" si="1"/>
        <v>0</v>
      </c>
      <c r="AC21" s="875">
        <f t="shared" si="1"/>
        <v>0</v>
      </c>
      <c r="AD21" s="875">
        <f t="shared" si="1"/>
        <v>0</v>
      </c>
      <c r="AE21" s="875">
        <f t="shared" si="1"/>
        <v>0</v>
      </c>
      <c r="AF21" s="875">
        <f t="shared" si="1"/>
        <v>0</v>
      </c>
      <c r="AG21" s="875">
        <f t="shared" si="1"/>
        <v>0</v>
      </c>
      <c r="AH21" s="875">
        <f t="shared" si="1"/>
        <v>0</v>
      </c>
      <c r="AI21" s="875">
        <f t="shared" si="1"/>
        <v>0</v>
      </c>
      <c r="AJ21" s="875">
        <f t="shared" si="1"/>
        <v>0</v>
      </c>
      <c r="AK21" s="875">
        <f t="shared" si="1"/>
        <v>0</v>
      </c>
      <c r="AL21" s="875">
        <f t="shared" si="1"/>
        <v>0</v>
      </c>
      <c r="AM21" s="875">
        <f t="shared" si="1"/>
        <v>0</v>
      </c>
      <c r="AN21" s="872">
        <f t="shared" si="1"/>
        <v>0</v>
      </c>
      <c r="AO21" s="872">
        <f t="shared" si="1"/>
        <v>0</v>
      </c>
      <c r="AP21" s="875">
        <f t="shared" si="1"/>
        <v>0</v>
      </c>
      <c r="AQ21" s="875">
        <f t="shared" si="1"/>
        <v>0</v>
      </c>
      <c r="AR21" s="875">
        <f t="shared" si="1"/>
        <v>0</v>
      </c>
      <c r="AS21" s="875">
        <f t="shared" si="1"/>
        <v>0</v>
      </c>
      <c r="AT21" s="875">
        <f t="shared" si="1"/>
        <v>0</v>
      </c>
      <c r="AU21" s="875">
        <f t="shared" si="1"/>
        <v>0</v>
      </c>
      <c r="AV21" s="875">
        <f t="shared" si="1"/>
        <v>0</v>
      </c>
      <c r="AW21" s="875">
        <f t="shared" si="1"/>
        <v>0</v>
      </c>
      <c r="AX21" s="875">
        <f t="shared" si="1"/>
        <v>0</v>
      </c>
      <c r="AY21" s="875">
        <f t="shared" si="1"/>
        <v>0</v>
      </c>
      <c r="AZ21" s="875">
        <f t="shared" si="1"/>
        <v>0</v>
      </c>
      <c r="BA21" s="875">
        <f t="shared" si="1"/>
        <v>0</v>
      </c>
      <c r="BB21" s="875">
        <f t="shared" si="1"/>
        <v>0</v>
      </c>
      <c r="BC21" s="875">
        <f t="shared" si="1"/>
        <v>0</v>
      </c>
      <c r="BD21" s="875">
        <f t="shared" si="1"/>
        <v>0</v>
      </c>
      <c r="BE21" s="875">
        <f t="shared" si="1"/>
        <v>0</v>
      </c>
      <c r="BF21" s="875">
        <f t="shared" si="1"/>
        <v>0</v>
      </c>
      <c r="BG21" s="875">
        <f t="shared" si="1"/>
        <v>0</v>
      </c>
      <c r="BH21" s="875">
        <f t="shared" si="1"/>
        <v>0</v>
      </c>
      <c r="BI21" s="875">
        <f t="shared" si="1"/>
        <v>0</v>
      </c>
      <c r="BJ21" s="875">
        <f t="shared" si="1"/>
        <v>0</v>
      </c>
      <c r="BK21" s="875">
        <f t="shared" si="1"/>
        <v>0</v>
      </c>
      <c r="BL21" s="546"/>
      <c r="BM21" s="546"/>
    </row>
    <row r="22" spans="1:65" ht="31.5" x14ac:dyDescent="0.25">
      <c r="A22" s="837" t="s">
        <v>607</v>
      </c>
      <c r="B22" s="842" t="s">
        <v>688</v>
      </c>
      <c r="C22" s="843" t="s">
        <v>747</v>
      </c>
      <c r="D22" s="875">
        <f t="shared" ref="D22:BK22" si="2">SUM(D45)</f>
        <v>0</v>
      </c>
      <c r="E22" s="875">
        <f t="shared" si="2"/>
        <v>0</v>
      </c>
      <c r="F22" s="875">
        <f t="shared" si="2"/>
        <v>0</v>
      </c>
      <c r="G22" s="875">
        <f t="shared" si="2"/>
        <v>0</v>
      </c>
      <c r="H22" s="875">
        <f t="shared" si="2"/>
        <v>0</v>
      </c>
      <c r="I22" s="875">
        <f t="shared" si="2"/>
        <v>0</v>
      </c>
      <c r="J22" s="875">
        <f t="shared" si="2"/>
        <v>0</v>
      </c>
      <c r="K22" s="875">
        <f t="shared" si="2"/>
        <v>0</v>
      </c>
      <c r="L22" s="875">
        <f t="shared" si="2"/>
        <v>0</v>
      </c>
      <c r="M22" s="875">
        <f t="shared" si="2"/>
        <v>0</v>
      </c>
      <c r="N22" s="875">
        <f t="shared" si="2"/>
        <v>0</v>
      </c>
      <c r="O22" s="875">
        <f t="shared" si="2"/>
        <v>0</v>
      </c>
      <c r="P22" s="875">
        <f t="shared" si="2"/>
        <v>0</v>
      </c>
      <c r="Q22" s="875">
        <f t="shared" si="2"/>
        <v>0</v>
      </c>
      <c r="R22" s="875">
        <f t="shared" si="2"/>
        <v>0</v>
      </c>
      <c r="S22" s="875">
        <f t="shared" si="2"/>
        <v>0</v>
      </c>
      <c r="T22" s="875">
        <f t="shared" si="2"/>
        <v>0</v>
      </c>
      <c r="U22" s="875">
        <f t="shared" si="2"/>
        <v>0</v>
      </c>
      <c r="V22" s="875">
        <f t="shared" si="2"/>
        <v>0</v>
      </c>
      <c r="W22" s="875">
        <f t="shared" si="2"/>
        <v>0</v>
      </c>
      <c r="X22" s="875">
        <f t="shared" si="2"/>
        <v>0</v>
      </c>
      <c r="Y22" s="875">
        <f t="shared" si="2"/>
        <v>0</v>
      </c>
      <c r="Z22" s="875">
        <f t="shared" si="2"/>
        <v>0</v>
      </c>
      <c r="AA22" s="875">
        <f t="shared" si="2"/>
        <v>0</v>
      </c>
      <c r="AB22" s="875">
        <f t="shared" si="2"/>
        <v>0</v>
      </c>
      <c r="AC22" s="875">
        <f t="shared" si="2"/>
        <v>0</v>
      </c>
      <c r="AD22" s="875">
        <f t="shared" si="2"/>
        <v>0</v>
      </c>
      <c r="AE22" s="875">
        <f t="shared" si="2"/>
        <v>0</v>
      </c>
      <c r="AF22" s="875">
        <f t="shared" si="2"/>
        <v>0</v>
      </c>
      <c r="AG22" s="875">
        <f t="shared" si="2"/>
        <v>0</v>
      </c>
      <c r="AH22" s="875">
        <f t="shared" si="2"/>
        <v>6</v>
      </c>
      <c r="AI22" s="875">
        <f t="shared" si="2"/>
        <v>0</v>
      </c>
      <c r="AJ22" s="875">
        <f t="shared" si="2"/>
        <v>0</v>
      </c>
      <c r="AK22" s="875">
        <f t="shared" si="2"/>
        <v>0</v>
      </c>
      <c r="AL22" s="875">
        <f t="shared" si="2"/>
        <v>0</v>
      </c>
      <c r="AM22" s="875">
        <f t="shared" si="2"/>
        <v>0</v>
      </c>
      <c r="AN22" s="872">
        <f t="shared" si="2"/>
        <v>2.46E-2</v>
      </c>
      <c r="AO22" s="872">
        <f t="shared" si="2"/>
        <v>4.9300000000000004E-3</v>
      </c>
      <c r="AP22" s="875">
        <f t="shared" si="2"/>
        <v>0</v>
      </c>
      <c r="AQ22" s="875">
        <f t="shared" si="2"/>
        <v>0</v>
      </c>
      <c r="AR22" s="875">
        <f t="shared" si="2"/>
        <v>0</v>
      </c>
      <c r="AS22" s="875">
        <f t="shared" si="2"/>
        <v>0</v>
      </c>
      <c r="AT22" s="875">
        <f t="shared" si="2"/>
        <v>0</v>
      </c>
      <c r="AU22" s="875">
        <f t="shared" si="2"/>
        <v>0</v>
      </c>
      <c r="AV22" s="875">
        <f t="shared" si="2"/>
        <v>0</v>
      </c>
      <c r="AW22" s="875">
        <f t="shared" si="2"/>
        <v>0</v>
      </c>
      <c r="AX22" s="875">
        <f t="shared" si="2"/>
        <v>0</v>
      </c>
      <c r="AY22" s="875">
        <f t="shared" si="2"/>
        <v>0</v>
      </c>
      <c r="AZ22" s="875">
        <f t="shared" si="2"/>
        <v>44.571272585000003</v>
      </c>
      <c r="BA22" s="875">
        <f t="shared" si="2"/>
        <v>8.9560390000000004E-2</v>
      </c>
      <c r="BB22" s="875">
        <f t="shared" si="2"/>
        <v>0</v>
      </c>
      <c r="BC22" s="875">
        <f t="shared" si="2"/>
        <v>0</v>
      </c>
      <c r="BD22" s="875">
        <f t="shared" si="2"/>
        <v>0</v>
      </c>
      <c r="BE22" s="875">
        <f t="shared" si="2"/>
        <v>0</v>
      </c>
      <c r="BF22" s="875">
        <f t="shared" si="2"/>
        <v>0</v>
      </c>
      <c r="BG22" s="875">
        <f t="shared" si="2"/>
        <v>0</v>
      </c>
      <c r="BH22" s="875">
        <f t="shared" si="2"/>
        <v>0</v>
      </c>
      <c r="BI22" s="875">
        <f t="shared" si="2"/>
        <v>0</v>
      </c>
      <c r="BJ22" s="875">
        <f t="shared" si="2"/>
        <v>0</v>
      </c>
      <c r="BK22" s="875">
        <f t="shared" si="2"/>
        <v>0</v>
      </c>
      <c r="BL22" s="546"/>
      <c r="BM22" s="546"/>
    </row>
    <row r="23" spans="1:65" ht="78.75" x14ac:dyDescent="0.25">
      <c r="A23" s="837" t="s">
        <v>609</v>
      </c>
      <c r="B23" s="842" t="s">
        <v>610</v>
      </c>
      <c r="C23" s="843" t="s">
        <v>747</v>
      </c>
      <c r="D23" s="875">
        <f t="shared" ref="D23:BK23" si="3">SUM(D70)</f>
        <v>0</v>
      </c>
      <c r="E23" s="875">
        <f t="shared" si="3"/>
        <v>0</v>
      </c>
      <c r="F23" s="875">
        <f t="shared" si="3"/>
        <v>0</v>
      </c>
      <c r="G23" s="875">
        <f t="shared" si="3"/>
        <v>0</v>
      </c>
      <c r="H23" s="875">
        <f t="shared" si="3"/>
        <v>0</v>
      </c>
      <c r="I23" s="875">
        <f t="shared" si="3"/>
        <v>0</v>
      </c>
      <c r="J23" s="875">
        <f t="shared" si="3"/>
        <v>0</v>
      </c>
      <c r="K23" s="875">
        <f t="shared" si="3"/>
        <v>0</v>
      </c>
      <c r="L23" s="875">
        <f t="shared" si="3"/>
        <v>0</v>
      </c>
      <c r="M23" s="875">
        <f t="shared" si="3"/>
        <v>0</v>
      </c>
      <c r="N23" s="875">
        <f t="shared" si="3"/>
        <v>0</v>
      </c>
      <c r="O23" s="875">
        <f t="shared" si="3"/>
        <v>0</v>
      </c>
      <c r="P23" s="875">
        <f t="shared" si="3"/>
        <v>0</v>
      </c>
      <c r="Q23" s="875">
        <f t="shared" si="3"/>
        <v>0</v>
      </c>
      <c r="R23" s="875">
        <f t="shared" si="3"/>
        <v>0</v>
      </c>
      <c r="S23" s="875">
        <f t="shared" si="3"/>
        <v>0</v>
      </c>
      <c r="T23" s="875">
        <f t="shared" si="3"/>
        <v>0</v>
      </c>
      <c r="U23" s="875">
        <f t="shared" si="3"/>
        <v>0</v>
      </c>
      <c r="V23" s="875">
        <f t="shared" si="3"/>
        <v>0</v>
      </c>
      <c r="W23" s="875">
        <f t="shared" si="3"/>
        <v>0</v>
      </c>
      <c r="X23" s="875">
        <f t="shared" si="3"/>
        <v>0</v>
      </c>
      <c r="Y23" s="875">
        <f t="shared" si="3"/>
        <v>0</v>
      </c>
      <c r="Z23" s="875">
        <f t="shared" si="3"/>
        <v>0</v>
      </c>
      <c r="AA23" s="875">
        <f t="shared" si="3"/>
        <v>0</v>
      </c>
      <c r="AB23" s="875">
        <f t="shared" si="3"/>
        <v>0</v>
      </c>
      <c r="AC23" s="875">
        <f t="shared" si="3"/>
        <v>0</v>
      </c>
      <c r="AD23" s="875">
        <f t="shared" si="3"/>
        <v>0</v>
      </c>
      <c r="AE23" s="875">
        <f t="shared" si="3"/>
        <v>0</v>
      </c>
      <c r="AF23" s="875">
        <f t="shared" si="3"/>
        <v>0</v>
      </c>
      <c r="AG23" s="875">
        <f t="shared" si="3"/>
        <v>0</v>
      </c>
      <c r="AH23" s="875">
        <f t="shared" si="3"/>
        <v>0</v>
      </c>
      <c r="AI23" s="875">
        <f t="shared" si="3"/>
        <v>0</v>
      </c>
      <c r="AJ23" s="875">
        <f t="shared" si="3"/>
        <v>0</v>
      </c>
      <c r="AK23" s="875">
        <f t="shared" si="3"/>
        <v>0</v>
      </c>
      <c r="AL23" s="875">
        <f t="shared" si="3"/>
        <v>0</v>
      </c>
      <c r="AM23" s="875">
        <f t="shared" si="3"/>
        <v>0</v>
      </c>
      <c r="AN23" s="872">
        <f t="shared" si="3"/>
        <v>0</v>
      </c>
      <c r="AO23" s="872">
        <f t="shared" si="3"/>
        <v>0</v>
      </c>
      <c r="AP23" s="875">
        <f t="shared" si="3"/>
        <v>0</v>
      </c>
      <c r="AQ23" s="875">
        <f t="shared" si="3"/>
        <v>0</v>
      </c>
      <c r="AR23" s="875">
        <f t="shared" si="3"/>
        <v>0</v>
      </c>
      <c r="AS23" s="875">
        <f t="shared" si="3"/>
        <v>0</v>
      </c>
      <c r="AT23" s="875">
        <f t="shared" si="3"/>
        <v>0</v>
      </c>
      <c r="AU23" s="875">
        <f t="shared" si="3"/>
        <v>0</v>
      </c>
      <c r="AV23" s="875">
        <f t="shared" si="3"/>
        <v>0</v>
      </c>
      <c r="AW23" s="875">
        <f t="shared" si="3"/>
        <v>0</v>
      </c>
      <c r="AX23" s="875">
        <f t="shared" si="3"/>
        <v>0</v>
      </c>
      <c r="AY23" s="875">
        <f t="shared" si="3"/>
        <v>0</v>
      </c>
      <c r="AZ23" s="875">
        <f t="shared" si="3"/>
        <v>0</v>
      </c>
      <c r="BA23" s="875">
        <f t="shared" si="3"/>
        <v>0</v>
      </c>
      <c r="BB23" s="875">
        <f t="shared" si="3"/>
        <v>0</v>
      </c>
      <c r="BC23" s="875">
        <f t="shared" si="3"/>
        <v>0</v>
      </c>
      <c r="BD23" s="875">
        <f t="shared" si="3"/>
        <v>0</v>
      </c>
      <c r="BE23" s="875">
        <f t="shared" si="3"/>
        <v>0</v>
      </c>
      <c r="BF23" s="875">
        <f t="shared" si="3"/>
        <v>0</v>
      </c>
      <c r="BG23" s="875">
        <f t="shared" si="3"/>
        <v>0</v>
      </c>
      <c r="BH23" s="875">
        <f t="shared" si="3"/>
        <v>0</v>
      </c>
      <c r="BI23" s="875">
        <f t="shared" si="3"/>
        <v>0</v>
      </c>
      <c r="BJ23" s="875">
        <f t="shared" si="3"/>
        <v>0</v>
      </c>
      <c r="BK23" s="875">
        <f t="shared" si="3"/>
        <v>0</v>
      </c>
      <c r="BL23" s="546"/>
      <c r="BM23" s="546"/>
    </row>
    <row r="24" spans="1:65" ht="47.25" x14ac:dyDescent="0.25">
      <c r="A24" s="837" t="s">
        <v>611</v>
      </c>
      <c r="B24" s="842" t="s">
        <v>687</v>
      </c>
      <c r="C24" s="843" t="s">
        <v>747</v>
      </c>
      <c r="D24" s="875">
        <f t="shared" ref="D24:BK24" si="4">SUM(D73)</f>
        <v>0.32</v>
      </c>
      <c r="E24" s="875">
        <f t="shared" si="4"/>
        <v>0</v>
      </c>
      <c r="F24" s="875">
        <f t="shared" si="4"/>
        <v>10.9</v>
      </c>
      <c r="G24" s="875">
        <f t="shared" si="4"/>
        <v>0</v>
      </c>
      <c r="H24" s="875">
        <f t="shared" si="4"/>
        <v>17.754999999999999</v>
      </c>
      <c r="I24" s="875">
        <f t="shared" si="4"/>
        <v>10.113</v>
      </c>
      <c r="J24" s="875">
        <f t="shared" si="4"/>
        <v>0.753</v>
      </c>
      <c r="K24" s="875">
        <f t="shared" si="4"/>
        <v>0</v>
      </c>
      <c r="L24" s="875">
        <f t="shared" si="4"/>
        <v>0</v>
      </c>
      <c r="M24" s="875">
        <f t="shared" si="4"/>
        <v>0</v>
      </c>
      <c r="N24" s="875">
        <f t="shared" si="4"/>
        <v>0</v>
      </c>
      <c r="O24" s="875">
        <f t="shared" si="4"/>
        <v>0</v>
      </c>
      <c r="P24" s="875">
        <f t="shared" si="4"/>
        <v>0</v>
      </c>
      <c r="Q24" s="875">
        <f t="shared" si="4"/>
        <v>0</v>
      </c>
      <c r="R24" s="875">
        <f t="shared" si="4"/>
        <v>0</v>
      </c>
      <c r="S24" s="875">
        <f t="shared" si="4"/>
        <v>0</v>
      </c>
      <c r="T24" s="875">
        <f t="shared" si="4"/>
        <v>0</v>
      </c>
      <c r="U24" s="875">
        <f t="shared" si="4"/>
        <v>0</v>
      </c>
      <c r="V24" s="875">
        <f t="shared" si="4"/>
        <v>0</v>
      </c>
      <c r="W24" s="875">
        <f t="shared" si="4"/>
        <v>0</v>
      </c>
      <c r="X24" s="875">
        <f t="shared" si="4"/>
        <v>0</v>
      </c>
      <c r="Y24" s="875">
        <f t="shared" si="4"/>
        <v>0</v>
      </c>
      <c r="Z24" s="875">
        <f t="shared" si="4"/>
        <v>0</v>
      </c>
      <c r="AA24" s="875">
        <f t="shared" si="4"/>
        <v>0</v>
      </c>
      <c r="AB24" s="875">
        <f t="shared" si="4"/>
        <v>0</v>
      </c>
      <c r="AC24" s="875">
        <f t="shared" si="4"/>
        <v>0</v>
      </c>
      <c r="AD24" s="875">
        <f t="shared" si="4"/>
        <v>0</v>
      </c>
      <c r="AE24" s="875">
        <f t="shared" si="4"/>
        <v>0</v>
      </c>
      <c r="AF24" s="875">
        <f t="shared" si="4"/>
        <v>0</v>
      </c>
      <c r="AG24" s="875">
        <f t="shared" si="4"/>
        <v>0</v>
      </c>
      <c r="AH24" s="875">
        <f t="shared" si="4"/>
        <v>0</v>
      </c>
      <c r="AI24" s="875">
        <f t="shared" si="4"/>
        <v>0</v>
      </c>
      <c r="AJ24" s="875">
        <f t="shared" si="4"/>
        <v>0</v>
      </c>
      <c r="AK24" s="875">
        <f t="shared" si="4"/>
        <v>0</v>
      </c>
      <c r="AL24" s="875">
        <f t="shared" si="4"/>
        <v>0</v>
      </c>
      <c r="AM24" s="875">
        <f t="shared" si="4"/>
        <v>0</v>
      </c>
      <c r="AN24" s="872">
        <f t="shared" si="4"/>
        <v>0</v>
      </c>
      <c r="AO24" s="872">
        <f t="shared" si="4"/>
        <v>0</v>
      </c>
      <c r="AP24" s="875">
        <f t="shared" si="4"/>
        <v>0</v>
      </c>
      <c r="AQ24" s="875">
        <f t="shared" si="4"/>
        <v>0</v>
      </c>
      <c r="AR24" s="875">
        <f t="shared" si="4"/>
        <v>0</v>
      </c>
      <c r="AS24" s="875">
        <f t="shared" si="4"/>
        <v>0</v>
      </c>
      <c r="AT24" s="875">
        <f>SUM(AT73)</f>
        <v>0</v>
      </c>
      <c r="AU24" s="875">
        <f t="shared" si="4"/>
        <v>0</v>
      </c>
      <c r="AV24" s="875">
        <f t="shared" si="4"/>
        <v>0</v>
      </c>
      <c r="AW24" s="875">
        <f t="shared" si="4"/>
        <v>0</v>
      </c>
      <c r="AX24" s="875">
        <f t="shared" si="4"/>
        <v>0</v>
      </c>
      <c r="AY24" s="875">
        <f t="shared" si="4"/>
        <v>0</v>
      </c>
      <c r="AZ24" s="875">
        <f t="shared" si="4"/>
        <v>0</v>
      </c>
      <c r="BA24" s="875">
        <f t="shared" si="4"/>
        <v>0</v>
      </c>
      <c r="BB24" s="875">
        <f t="shared" si="4"/>
        <v>0</v>
      </c>
      <c r="BC24" s="875">
        <f t="shared" si="4"/>
        <v>0</v>
      </c>
      <c r="BD24" s="875">
        <f t="shared" si="4"/>
        <v>0</v>
      </c>
      <c r="BE24" s="875">
        <f t="shared" si="4"/>
        <v>0</v>
      </c>
      <c r="BF24" s="875">
        <f t="shared" si="4"/>
        <v>0</v>
      </c>
      <c r="BG24" s="875">
        <f t="shared" si="4"/>
        <v>0</v>
      </c>
      <c r="BH24" s="875">
        <f t="shared" si="4"/>
        <v>0</v>
      </c>
      <c r="BI24" s="875">
        <f t="shared" si="4"/>
        <v>0</v>
      </c>
      <c r="BJ24" s="875">
        <f t="shared" si="4"/>
        <v>0</v>
      </c>
      <c r="BK24" s="875">
        <f t="shared" si="4"/>
        <v>0</v>
      </c>
      <c r="BL24" s="546"/>
      <c r="BM24" s="546"/>
    </row>
    <row r="25" spans="1:65" ht="47.25" x14ac:dyDescent="0.25">
      <c r="A25" s="837" t="s">
        <v>613</v>
      </c>
      <c r="B25" s="842" t="s">
        <v>614</v>
      </c>
      <c r="C25" s="843" t="s">
        <v>747</v>
      </c>
      <c r="D25" s="875">
        <f t="shared" ref="D25:BK26" si="5">SUM(D77)</f>
        <v>0</v>
      </c>
      <c r="E25" s="875">
        <f t="shared" si="5"/>
        <v>0</v>
      </c>
      <c r="F25" s="875">
        <f t="shared" si="5"/>
        <v>0</v>
      </c>
      <c r="G25" s="875">
        <f t="shared" si="5"/>
        <v>0</v>
      </c>
      <c r="H25" s="875">
        <f t="shared" si="5"/>
        <v>0</v>
      </c>
      <c r="I25" s="875">
        <f t="shared" si="5"/>
        <v>0</v>
      </c>
      <c r="J25" s="875">
        <f t="shared" si="5"/>
        <v>0</v>
      </c>
      <c r="K25" s="875">
        <f t="shared" si="5"/>
        <v>0</v>
      </c>
      <c r="L25" s="875">
        <f t="shared" si="5"/>
        <v>0</v>
      </c>
      <c r="M25" s="875">
        <f t="shared" si="5"/>
        <v>0</v>
      </c>
      <c r="N25" s="875">
        <f t="shared" si="5"/>
        <v>0</v>
      </c>
      <c r="O25" s="875">
        <f t="shared" si="5"/>
        <v>0</v>
      </c>
      <c r="P25" s="875">
        <f t="shared" si="5"/>
        <v>0</v>
      </c>
      <c r="Q25" s="875">
        <f t="shared" si="5"/>
        <v>0</v>
      </c>
      <c r="R25" s="875">
        <f t="shared" si="5"/>
        <v>0</v>
      </c>
      <c r="S25" s="875">
        <f t="shared" si="5"/>
        <v>0</v>
      </c>
      <c r="T25" s="875">
        <f t="shared" si="5"/>
        <v>0</v>
      </c>
      <c r="U25" s="875">
        <f t="shared" si="5"/>
        <v>0</v>
      </c>
      <c r="V25" s="875">
        <f t="shared" si="5"/>
        <v>0</v>
      </c>
      <c r="W25" s="875">
        <f t="shared" si="5"/>
        <v>0</v>
      </c>
      <c r="X25" s="875">
        <f t="shared" si="5"/>
        <v>0</v>
      </c>
      <c r="Y25" s="875">
        <f t="shared" si="5"/>
        <v>0</v>
      </c>
      <c r="Z25" s="875">
        <f t="shared" si="5"/>
        <v>0</v>
      </c>
      <c r="AA25" s="875">
        <f t="shared" si="5"/>
        <v>0</v>
      </c>
      <c r="AB25" s="875">
        <f t="shared" si="5"/>
        <v>0</v>
      </c>
      <c r="AC25" s="875">
        <f t="shared" si="5"/>
        <v>0</v>
      </c>
      <c r="AD25" s="875">
        <f t="shared" si="5"/>
        <v>0</v>
      </c>
      <c r="AE25" s="875">
        <f t="shared" si="5"/>
        <v>0</v>
      </c>
      <c r="AF25" s="875">
        <f t="shared" si="5"/>
        <v>0</v>
      </c>
      <c r="AG25" s="875">
        <f t="shared" si="5"/>
        <v>0</v>
      </c>
      <c r="AH25" s="875">
        <f t="shared" si="5"/>
        <v>0</v>
      </c>
      <c r="AI25" s="875">
        <f t="shared" si="5"/>
        <v>0</v>
      </c>
      <c r="AJ25" s="875">
        <f t="shared" si="5"/>
        <v>0</v>
      </c>
      <c r="AK25" s="875">
        <f t="shared" si="5"/>
        <v>0</v>
      </c>
      <c r="AL25" s="875">
        <f t="shared" si="5"/>
        <v>0</v>
      </c>
      <c r="AM25" s="875">
        <f t="shared" si="5"/>
        <v>0</v>
      </c>
      <c r="AN25" s="872">
        <f t="shared" si="5"/>
        <v>0</v>
      </c>
      <c r="AO25" s="872">
        <f t="shared" si="5"/>
        <v>0</v>
      </c>
      <c r="AP25" s="875">
        <f t="shared" si="5"/>
        <v>0</v>
      </c>
      <c r="AQ25" s="875">
        <f t="shared" si="5"/>
        <v>0</v>
      </c>
      <c r="AR25" s="875">
        <f t="shared" si="5"/>
        <v>0</v>
      </c>
      <c r="AS25" s="875">
        <f t="shared" si="5"/>
        <v>0</v>
      </c>
      <c r="AT25" s="875">
        <f t="shared" si="5"/>
        <v>0</v>
      </c>
      <c r="AU25" s="875">
        <f t="shared" si="5"/>
        <v>0</v>
      </c>
      <c r="AV25" s="875">
        <f t="shared" si="5"/>
        <v>0</v>
      </c>
      <c r="AW25" s="875">
        <f t="shared" si="5"/>
        <v>0</v>
      </c>
      <c r="AX25" s="875">
        <f t="shared" si="5"/>
        <v>0</v>
      </c>
      <c r="AY25" s="875">
        <f t="shared" si="5"/>
        <v>0</v>
      </c>
      <c r="AZ25" s="875">
        <f t="shared" si="5"/>
        <v>0</v>
      </c>
      <c r="BA25" s="875">
        <f t="shared" si="5"/>
        <v>0</v>
      </c>
      <c r="BB25" s="875">
        <f t="shared" si="5"/>
        <v>0</v>
      </c>
      <c r="BC25" s="875">
        <f t="shared" si="5"/>
        <v>0</v>
      </c>
      <c r="BD25" s="875">
        <f t="shared" si="5"/>
        <v>0</v>
      </c>
      <c r="BE25" s="875">
        <f t="shared" si="5"/>
        <v>0</v>
      </c>
      <c r="BF25" s="875">
        <f t="shared" si="5"/>
        <v>0</v>
      </c>
      <c r="BG25" s="875">
        <f t="shared" si="5"/>
        <v>0</v>
      </c>
      <c r="BH25" s="875">
        <f t="shared" si="5"/>
        <v>0</v>
      </c>
      <c r="BI25" s="875">
        <f t="shared" si="5"/>
        <v>0</v>
      </c>
      <c r="BJ25" s="875">
        <f t="shared" si="5"/>
        <v>0</v>
      </c>
      <c r="BK25" s="875">
        <f t="shared" si="5"/>
        <v>0</v>
      </c>
      <c r="BL25" s="546"/>
      <c r="BM25" s="546"/>
    </row>
    <row r="26" spans="1:65" ht="31.5" x14ac:dyDescent="0.25">
      <c r="A26" s="837" t="s">
        <v>615</v>
      </c>
      <c r="B26" s="842" t="s">
        <v>616</v>
      </c>
      <c r="C26" s="843" t="s">
        <v>747</v>
      </c>
      <c r="D26" s="875">
        <f t="shared" si="5"/>
        <v>0</v>
      </c>
      <c r="E26" s="875">
        <f t="shared" si="5"/>
        <v>0</v>
      </c>
      <c r="F26" s="875">
        <f t="shared" si="5"/>
        <v>0</v>
      </c>
      <c r="G26" s="875">
        <f t="shared" si="5"/>
        <v>0</v>
      </c>
      <c r="H26" s="875">
        <f t="shared" si="5"/>
        <v>0</v>
      </c>
      <c r="I26" s="875">
        <f t="shared" si="5"/>
        <v>0</v>
      </c>
      <c r="J26" s="875">
        <f t="shared" si="5"/>
        <v>0</v>
      </c>
      <c r="K26" s="875">
        <f t="shared" si="5"/>
        <v>0</v>
      </c>
      <c r="L26" s="875">
        <f t="shared" si="5"/>
        <v>0</v>
      </c>
      <c r="M26" s="875">
        <f t="shared" si="5"/>
        <v>0</v>
      </c>
      <c r="N26" s="875">
        <f t="shared" si="5"/>
        <v>0</v>
      </c>
      <c r="O26" s="875">
        <f t="shared" si="5"/>
        <v>0</v>
      </c>
      <c r="P26" s="875">
        <f t="shared" si="5"/>
        <v>0</v>
      </c>
      <c r="Q26" s="875">
        <f t="shared" si="5"/>
        <v>0</v>
      </c>
      <c r="R26" s="875">
        <f t="shared" si="5"/>
        <v>0</v>
      </c>
      <c r="S26" s="875">
        <f t="shared" si="5"/>
        <v>0</v>
      </c>
      <c r="T26" s="875">
        <f t="shared" si="5"/>
        <v>0</v>
      </c>
      <c r="U26" s="875">
        <f t="shared" si="5"/>
        <v>0</v>
      </c>
      <c r="V26" s="875">
        <f t="shared" si="5"/>
        <v>0</v>
      </c>
      <c r="W26" s="875">
        <f t="shared" si="5"/>
        <v>0</v>
      </c>
      <c r="X26" s="875">
        <f t="shared" si="5"/>
        <v>0</v>
      </c>
      <c r="Y26" s="875">
        <f t="shared" si="5"/>
        <v>0</v>
      </c>
      <c r="Z26" s="875">
        <f t="shared" si="5"/>
        <v>0</v>
      </c>
      <c r="AA26" s="875">
        <f t="shared" si="5"/>
        <v>0</v>
      </c>
      <c r="AB26" s="875">
        <f t="shared" si="5"/>
        <v>0</v>
      </c>
      <c r="AC26" s="875">
        <f t="shared" si="5"/>
        <v>0</v>
      </c>
      <c r="AD26" s="875">
        <f t="shared" si="5"/>
        <v>0</v>
      </c>
      <c r="AE26" s="875">
        <f t="shared" si="5"/>
        <v>0</v>
      </c>
      <c r="AF26" s="875">
        <f t="shared" si="5"/>
        <v>0</v>
      </c>
      <c r="AG26" s="875">
        <f t="shared" si="5"/>
        <v>0</v>
      </c>
      <c r="AH26" s="875">
        <f t="shared" si="5"/>
        <v>0</v>
      </c>
      <c r="AI26" s="875">
        <f t="shared" si="5"/>
        <v>0</v>
      </c>
      <c r="AJ26" s="875">
        <f t="shared" si="5"/>
        <v>0</v>
      </c>
      <c r="AK26" s="875">
        <f t="shared" si="5"/>
        <v>0</v>
      </c>
      <c r="AL26" s="875">
        <f t="shared" si="5"/>
        <v>0</v>
      </c>
      <c r="AM26" s="875">
        <f t="shared" si="5"/>
        <v>0</v>
      </c>
      <c r="AN26" s="872">
        <f t="shared" si="5"/>
        <v>0</v>
      </c>
      <c r="AO26" s="872">
        <f t="shared" si="5"/>
        <v>0</v>
      </c>
      <c r="AP26" s="875">
        <f t="shared" si="5"/>
        <v>0</v>
      </c>
      <c r="AQ26" s="875">
        <f t="shared" si="5"/>
        <v>0</v>
      </c>
      <c r="AR26" s="875">
        <f t="shared" si="5"/>
        <v>0</v>
      </c>
      <c r="AS26" s="875">
        <f t="shared" si="5"/>
        <v>0</v>
      </c>
      <c r="AT26" s="875">
        <f t="shared" si="5"/>
        <v>0</v>
      </c>
      <c r="AU26" s="875">
        <f t="shared" si="5"/>
        <v>0</v>
      </c>
      <c r="AV26" s="875">
        <f t="shared" si="5"/>
        <v>0</v>
      </c>
      <c r="AW26" s="875">
        <f t="shared" si="5"/>
        <v>0</v>
      </c>
      <c r="AX26" s="875">
        <f t="shared" si="5"/>
        <v>0</v>
      </c>
      <c r="AY26" s="875">
        <f t="shared" si="5"/>
        <v>0</v>
      </c>
      <c r="AZ26" s="875">
        <f t="shared" si="5"/>
        <v>0</v>
      </c>
      <c r="BA26" s="875">
        <f t="shared" si="5"/>
        <v>0</v>
      </c>
      <c r="BB26" s="875">
        <f t="shared" si="5"/>
        <v>0</v>
      </c>
      <c r="BC26" s="875">
        <f t="shared" si="5"/>
        <v>0</v>
      </c>
      <c r="BD26" s="875">
        <f t="shared" si="5"/>
        <v>0</v>
      </c>
      <c r="BE26" s="875">
        <f t="shared" si="5"/>
        <v>0</v>
      </c>
      <c r="BF26" s="875">
        <f t="shared" si="5"/>
        <v>4.0237540000000003</v>
      </c>
      <c r="BG26" s="875">
        <f t="shared" si="5"/>
        <v>4.5657416700000004</v>
      </c>
      <c r="BH26" s="875">
        <f t="shared" si="5"/>
        <v>9.8891316166666687</v>
      </c>
      <c r="BI26" s="875">
        <f t="shared" si="5"/>
        <v>26.086882960000001</v>
      </c>
      <c r="BJ26" s="875">
        <f t="shared" si="5"/>
        <v>0</v>
      </c>
      <c r="BK26" s="875">
        <f t="shared" si="5"/>
        <v>0</v>
      </c>
      <c r="BL26" s="546"/>
      <c r="BM26" s="546"/>
    </row>
    <row r="27" spans="1:65" ht="31.5" x14ac:dyDescent="0.25">
      <c r="A27" s="837" t="s">
        <v>494</v>
      </c>
      <c r="B27" s="842" t="s">
        <v>617</v>
      </c>
      <c r="C27" s="843" t="s">
        <v>747</v>
      </c>
      <c r="D27" s="875">
        <f t="shared" ref="D27:BK27" si="6">SUM(D28,D32,D35,D42)</f>
        <v>0</v>
      </c>
      <c r="E27" s="875">
        <f t="shared" si="6"/>
        <v>0</v>
      </c>
      <c r="F27" s="875">
        <f t="shared" si="6"/>
        <v>0</v>
      </c>
      <c r="G27" s="875">
        <f t="shared" si="6"/>
        <v>0</v>
      </c>
      <c r="H27" s="875">
        <f t="shared" si="6"/>
        <v>0</v>
      </c>
      <c r="I27" s="875">
        <f t="shared" si="6"/>
        <v>0</v>
      </c>
      <c r="J27" s="875">
        <f t="shared" si="6"/>
        <v>0</v>
      </c>
      <c r="K27" s="875">
        <f t="shared" si="6"/>
        <v>0</v>
      </c>
      <c r="L27" s="875">
        <f t="shared" si="6"/>
        <v>0</v>
      </c>
      <c r="M27" s="875">
        <f t="shared" si="6"/>
        <v>0</v>
      </c>
      <c r="N27" s="875">
        <f t="shared" si="6"/>
        <v>0</v>
      </c>
      <c r="O27" s="875">
        <f t="shared" si="6"/>
        <v>0</v>
      </c>
      <c r="P27" s="875">
        <f t="shared" si="6"/>
        <v>0</v>
      </c>
      <c r="Q27" s="875">
        <f t="shared" si="6"/>
        <v>0</v>
      </c>
      <c r="R27" s="875">
        <f t="shared" si="6"/>
        <v>0</v>
      </c>
      <c r="S27" s="875">
        <f t="shared" si="6"/>
        <v>0</v>
      </c>
      <c r="T27" s="875">
        <f t="shared" si="6"/>
        <v>0</v>
      </c>
      <c r="U27" s="875">
        <f t="shared" si="6"/>
        <v>0</v>
      </c>
      <c r="V27" s="875">
        <f t="shared" si="6"/>
        <v>0</v>
      </c>
      <c r="W27" s="875">
        <f t="shared" si="6"/>
        <v>0</v>
      </c>
      <c r="X27" s="875">
        <f t="shared" si="6"/>
        <v>0</v>
      </c>
      <c r="Y27" s="875">
        <f t="shared" si="6"/>
        <v>0</v>
      </c>
      <c r="Z27" s="875">
        <f t="shared" si="6"/>
        <v>0</v>
      </c>
      <c r="AA27" s="875">
        <f t="shared" si="6"/>
        <v>0</v>
      </c>
      <c r="AB27" s="875">
        <f t="shared" si="6"/>
        <v>0</v>
      </c>
      <c r="AC27" s="875">
        <f t="shared" si="6"/>
        <v>0</v>
      </c>
      <c r="AD27" s="875">
        <f t="shared" si="6"/>
        <v>0</v>
      </c>
      <c r="AE27" s="875">
        <f t="shared" si="6"/>
        <v>0</v>
      </c>
      <c r="AF27" s="875">
        <f t="shared" si="6"/>
        <v>0</v>
      </c>
      <c r="AG27" s="875">
        <f t="shared" si="6"/>
        <v>0</v>
      </c>
      <c r="AH27" s="875">
        <f t="shared" si="6"/>
        <v>0</v>
      </c>
      <c r="AI27" s="875">
        <f t="shared" si="6"/>
        <v>0</v>
      </c>
      <c r="AJ27" s="875">
        <f t="shared" si="6"/>
        <v>0</v>
      </c>
      <c r="AK27" s="875">
        <f t="shared" si="6"/>
        <v>0</v>
      </c>
      <c r="AL27" s="875">
        <f t="shared" si="6"/>
        <v>0</v>
      </c>
      <c r="AM27" s="875">
        <f t="shared" si="6"/>
        <v>0</v>
      </c>
      <c r="AN27" s="872">
        <f t="shared" si="6"/>
        <v>0</v>
      </c>
      <c r="AO27" s="872">
        <f t="shared" si="6"/>
        <v>0</v>
      </c>
      <c r="AP27" s="875">
        <f t="shared" si="6"/>
        <v>0</v>
      </c>
      <c r="AQ27" s="875">
        <f t="shared" si="6"/>
        <v>0</v>
      </c>
      <c r="AR27" s="875">
        <f t="shared" si="6"/>
        <v>0</v>
      </c>
      <c r="AS27" s="875">
        <f t="shared" si="6"/>
        <v>0</v>
      </c>
      <c r="AT27" s="875">
        <f t="shared" si="6"/>
        <v>0</v>
      </c>
      <c r="AU27" s="875">
        <f t="shared" si="6"/>
        <v>0</v>
      </c>
      <c r="AV27" s="875">
        <f t="shared" si="6"/>
        <v>0</v>
      </c>
      <c r="AW27" s="875">
        <f t="shared" si="6"/>
        <v>0</v>
      </c>
      <c r="AX27" s="875">
        <f t="shared" si="6"/>
        <v>0</v>
      </c>
      <c r="AY27" s="875">
        <f t="shared" si="6"/>
        <v>0</v>
      </c>
      <c r="AZ27" s="875">
        <f t="shared" si="6"/>
        <v>0</v>
      </c>
      <c r="BA27" s="875">
        <f t="shared" si="6"/>
        <v>0</v>
      </c>
      <c r="BB27" s="875">
        <f t="shared" si="6"/>
        <v>0</v>
      </c>
      <c r="BC27" s="875">
        <f t="shared" si="6"/>
        <v>0</v>
      </c>
      <c r="BD27" s="875">
        <f t="shared" si="6"/>
        <v>0</v>
      </c>
      <c r="BE27" s="875">
        <f t="shared" si="6"/>
        <v>0</v>
      </c>
      <c r="BF27" s="875">
        <f t="shared" si="6"/>
        <v>0</v>
      </c>
      <c r="BG27" s="875">
        <f t="shared" si="6"/>
        <v>0</v>
      </c>
      <c r="BH27" s="875">
        <f t="shared" si="6"/>
        <v>0</v>
      </c>
      <c r="BI27" s="875">
        <f t="shared" si="6"/>
        <v>0</v>
      </c>
      <c r="BJ27" s="875">
        <f t="shared" si="6"/>
        <v>0</v>
      </c>
      <c r="BK27" s="875">
        <f t="shared" si="6"/>
        <v>0</v>
      </c>
      <c r="BL27" s="546"/>
      <c r="BM27" s="546"/>
    </row>
    <row r="28" spans="1:65" ht="47.25" x14ac:dyDescent="0.25">
      <c r="A28" s="837" t="s">
        <v>496</v>
      </c>
      <c r="B28" s="842" t="s">
        <v>618</v>
      </c>
      <c r="C28" s="843" t="s">
        <v>747</v>
      </c>
      <c r="D28" s="875">
        <f t="shared" ref="D28:BK28" si="7">SUM(D29:D31)</f>
        <v>0</v>
      </c>
      <c r="E28" s="875">
        <f t="shared" si="7"/>
        <v>0</v>
      </c>
      <c r="F28" s="875">
        <f t="shared" si="7"/>
        <v>0</v>
      </c>
      <c r="G28" s="875">
        <f t="shared" si="7"/>
        <v>0</v>
      </c>
      <c r="H28" s="875">
        <f t="shared" si="7"/>
        <v>0</v>
      </c>
      <c r="I28" s="875">
        <f t="shared" si="7"/>
        <v>0</v>
      </c>
      <c r="J28" s="875">
        <f t="shared" si="7"/>
        <v>0</v>
      </c>
      <c r="K28" s="875">
        <f t="shared" si="7"/>
        <v>0</v>
      </c>
      <c r="L28" s="875">
        <f t="shared" si="7"/>
        <v>0</v>
      </c>
      <c r="M28" s="875">
        <f t="shared" si="7"/>
        <v>0</v>
      </c>
      <c r="N28" s="875">
        <f t="shared" si="7"/>
        <v>0</v>
      </c>
      <c r="O28" s="875">
        <f t="shared" si="7"/>
        <v>0</v>
      </c>
      <c r="P28" s="875">
        <f t="shared" si="7"/>
        <v>0</v>
      </c>
      <c r="Q28" s="875">
        <f t="shared" si="7"/>
        <v>0</v>
      </c>
      <c r="R28" s="875">
        <f t="shared" si="7"/>
        <v>0</v>
      </c>
      <c r="S28" s="875">
        <f t="shared" si="7"/>
        <v>0</v>
      </c>
      <c r="T28" s="875">
        <f t="shared" si="7"/>
        <v>0</v>
      </c>
      <c r="U28" s="875">
        <f t="shared" si="7"/>
        <v>0</v>
      </c>
      <c r="V28" s="875">
        <f t="shared" si="7"/>
        <v>0</v>
      </c>
      <c r="W28" s="875">
        <f t="shared" si="7"/>
        <v>0</v>
      </c>
      <c r="X28" s="875">
        <f t="shared" si="7"/>
        <v>0</v>
      </c>
      <c r="Y28" s="875">
        <f t="shared" si="7"/>
        <v>0</v>
      </c>
      <c r="Z28" s="875">
        <f t="shared" si="7"/>
        <v>0</v>
      </c>
      <c r="AA28" s="875">
        <f t="shared" si="7"/>
        <v>0</v>
      </c>
      <c r="AB28" s="875">
        <f t="shared" si="7"/>
        <v>0</v>
      </c>
      <c r="AC28" s="875">
        <f t="shared" si="7"/>
        <v>0</v>
      </c>
      <c r="AD28" s="875">
        <f t="shared" si="7"/>
        <v>0</v>
      </c>
      <c r="AE28" s="875">
        <f t="shared" si="7"/>
        <v>0</v>
      </c>
      <c r="AF28" s="875">
        <f t="shared" si="7"/>
        <v>0</v>
      </c>
      <c r="AG28" s="875">
        <f t="shared" si="7"/>
        <v>0</v>
      </c>
      <c r="AH28" s="875">
        <f t="shared" si="7"/>
        <v>0</v>
      </c>
      <c r="AI28" s="875">
        <f t="shared" si="7"/>
        <v>0</v>
      </c>
      <c r="AJ28" s="875">
        <f t="shared" si="7"/>
        <v>0</v>
      </c>
      <c r="AK28" s="875">
        <f t="shared" si="7"/>
        <v>0</v>
      </c>
      <c r="AL28" s="875">
        <f t="shared" si="7"/>
        <v>0</v>
      </c>
      <c r="AM28" s="875">
        <f t="shared" si="7"/>
        <v>0</v>
      </c>
      <c r="AN28" s="872">
        <f t="shared" si="7"/>
        <v>0</v>
      </c>
      <c r="AO28" s="872">
        <f t="shared" si="7"/>
        <v>0</v>
      </c>
      <c r="AP28" s="875">
        <f t="shared" si="7"/>
        <v>0</v>
      </c>
      <c r="AQ28" s="875">
        <f t="shared" si="7"/>
        <v>0</v>
      </c>
      <c r="AR28" s="875">
        <f t="shared" si="7"/>
        <v>0</v>
      </c>
      <c r="AS28" s="875">
        <f t="shared" si="7"/>
        <v>0</v>
      </c>
      <c r="AT28" s="875">
        <f t="shared" si="7"/>
        <v>0</v>
      </c>
      <c r="AU28" s="875">
        <f t="shared" si="7"/>
        <v>0</v>
      </c>
      <c r="AV28" s="875">
        <f t="shared" si="7"/>
        <v>0</v>
      </c>
      <c r="AW28" s="875">
        <f t="shared" si="7"/>
        <v>0</v>
      </c>
      <c r="AX28" s="875">
        <f t="shared" si="7"/>
        <v>0</v>
      </c>
      <c r="AY28" s="875">
        <f t="shared" si="7"/>
        <v>0</v>
      </c>
      <c r="AZ28" s="875">
        <f t="shared" si="7"/>
        <v>0</v>
      </c>
      <c r="BA28" s="875">
        <f t="shared" si="7"/>
        <v>0</v>
      </c>
      <c r="BB28" s="875">
        <f t="shared" si="7"/>
        <v>0</v>
      </c>
      <c r="BC28" s="875">
        <f t="shared" si="7"/>
        <v>0</v>
      </c>
      <c r="BD28" s="875">
        <f t="shared" si="7"/>
        <v>0</v>
      </c>
      <c r="BE28" s="875">
        <f t="shared" si="7"/>
        <v>0</v>
      </c>
      <c r="BF28" s="875">
        <f t="shared" si="7"/>
        <v>0</v>
      </c>
      <c r="BG28" s="875">
        <f t="shared" si="7"/>
        <v>0</v>
      </c>
      <c r="BH28" s="875">
        <f t="shared" si="7"/>
        <v>0</v>
      </c>
      <c r="BI28" s="875">
        <f t="shared" si="7"/>
        <v>0</v>
      </c>
      <c r="BJ28" s="875">
        <f t="shared" si="7"/>
        <v>0</v>
      </c>
      <c r="BK28" s="875">
        <f t="shared" si="7"/>
        <v>0</v>
      </c>
      <c r="BL28" s="546"/>
      <c r="BM28" s="546"/>
    </row>
    <row r="29" spans="1:65" ht="78.75" x14ac:dyDescent="0.25">
      <c r="A29" s="837" t="s">
        <v>500</v>
      </c>
      <c r="B29" s="842" t="s">
        <v>671</v>
      </c>
      <c r="C29" s="843" t="s">
        <v>747</v>
      </c>
      <c r="D29" s="875">
        <v>0</v>
      </c>
      <c r="E29" s="875">
        <v>0</v>
      </c>
      <c r="F29" s="875">
        <v>0</v>
      </c>
      <c r="G29" s="875">
        <v>0</v>
      </c>
      <c r="H29" s="875">
        <v>0</v>
      </c>
      <c r="I29" s="875">
        <v>0</v>
      </c>
      <c r="J29" s="875">
        <v>0</v>
      </c>
      <c r="K29" s="875">
        <v>0</v>
      </c>
      <c r="L29" s="875">
        <v>0</v>
      </c>
      <c r="M29" s="875">
        <v>0</v>
      </c>
      <c r="N29" s="875">
        <v>0</v>
      </c>
      <c r="O29" s="875">
        <v>0</v>
      </c>
      <c r="P29" s="875">
        <v>0</v>
      </c>
      <c r="Q29" s="875">
        <v>0</v>
      </c>
      <c r="R29" s="875">
        <v>0</v>
      </c>
      <c r="S29" s="875">
        <v>0</v>
      </c>
      <c r="T29" s="875">
        <v>0</v>
      </c>
      <c r="U29" s="875">
        <v>0</v>
      </c>
      <c r="V29" s="875">
        <v>0</v>
      </c>
      <c r="W29" s="875">
        <v>0</v>
      </c>
      <c r="X29" s="875">
        <v>0</v>
      </c>
      <c r="Y29" s="875">
        <v>0</v>
      </c>
      <c r="Z29" s="875">
        <v>0</v>
      </c>
      <c r="AA29" s="875">
        <v>0</v>
      </c>
      <c r="AB29" s="875">
        <v>0</v>
      </c>
      <c r="AC29" s="875">
        <v>0</v>
      </c>
      <c r="AD29" s="875">
        <v>0</v>
      </c>
      <c r="AE29" s="875">
        <v>0</v>
      </c>
      <c r="AF29" s="875">
        <v>0</v>
      </c>
      <c r="AG29" s="875">
        <v>0</v>
      </c>
      <c r="AH29" s="875">
        <v>0</v>
      </c>
      <c r="AI29" s="875">
        <v>0</v>
      </c>
      <c r="AJ29" s="875">
        <v>0</v>
      </c>
      <c r="AK29" s="875">
        <v>0</v>
      </c>
      <c r="AL29" s="875">
        <v>0</v>
      </c>
      <c r="AM29" s="875">
        <v>0</v>
      </c>
      <c r="AN29" s="872">
        <v>0</v>
      </c>
      <c r="AO29" s="872">
        <v>0</v>
      </c>
      <c r="AP29" s="875">
        <v>0</v>
      </c>
      <c r="AQ29" s="875">
        <v>0</v>
      </c>
      <c r="AR29" s="875">
        <v>0</v>
      </c>
      <c r="AS29" s="875">
        <v>0</v>
      </c>
      <c r="AT29" s="875">
        <v>0</v>
      </c>
      <c r="AU29" s="875">
        <v>0</v>
      </c>
      <c r="AV29" s="875">
        <v>0</v>
      </c>
      <c r="AW29" s="875">
        <v>0</v>
      </c>
      <c r="AX29" s="875">
        <v>0</v>
      </c>
      <c r="AY29" s="875">
        <v>0</v>
      </c>
      <c r="AZ29" s="875">
        <v>0</v>
      </c>
      <c r="BA29" s="875">
        <v>0</v>
      </c>
      <c r="BB29" s="875">
        <v>0</v>
      </c>
      <c r="BC29" s="875">
        <v>0</v>
      </c>
      <c r="BD29" s="875">
        <v>0</v>
      </c>
      <c r="BE29" s="875">
        <v>0</v>
      </c>
      <c r="BF29" s="875">
        <v>0</v>
      </c>
      <c r="BG29" s="875">
        <v>0</v>
      </c>
      <c r="BH29" s="875">
        <v>0</v>
      </c>
      <c r="BI29" s="875">
        <v>0</v>
      </c>
      <c r="BJ29" s="875">
        <v>0</v>
      </c>
      <c r="BK29" s="875">
        <v>0</v>
      </c>
      <c r="BL29" s="546"/>
      <c r="BM29" s="546"/>
    </row>
    <row r="30" spans="1:65" ht="78.75" x14ac:dyDescent="0.25">
      <c r="A30" s="837" t="s">
        <v>502</v>
      </c>
      <c r="B30" s="842" t="s">
        <v>620</v>
      </c>
      <c r="C30" s="843" t="s">
        <v>747</v>
      </c>
      <c r="D30" s="875">
        <v>0</v>
      </c>
      <c r="E30" s="875">
        <v>0</v>
      </c>
      <c r="F30" s="875">
        <v>0</v>
      </c>
      <c r="G30" s="875">
        <v>0</v>
      </c>
      <c r="H30" s="875">
        <v>0</v>
      </c>
      <c r="I30" s="875">
        <v>0</v>
      </c>
      <c r="J30" s="875">
        <v>0</v>
      </c>
      <c r="K30" s="875">
        <v>0</v>
      </c>
      <c r="L30" s="875">
        <v>0</v>
      </c>
      <c r="M30" s="875">
        <v>0</v>
      </c>
      <c r="N30" s="875">
        <v>0</v>
      </c>
      <c r="O30" s="875">
        <v>0</v>
      </c>
      <c r="P30" s="875">
        <v>0</v>
      </c>
      <c r="Q30" s="875">
        <v>0</v>
      </c>
      <c r="R30" s="875">
        <v>0</v>
      </c>
      <c r="S30" s="875">
        <v>0</v>
      </c>
      <c r="T30" s="875">
        <v>0</v>
      </c>
      <c r="U30" s="875">
        <v>0</v>
      </c>
      <c r="V30" s="875">
        <v>0</v>
      </c>
      <c r="W30" s="875">
        <v>0</v>
      </c>
      <c r="X30" s="875">
        <v>0</v>
      </c>
      <c r="Y30" s="875">
        <v>0</v>
      </c>
      <c r="Z30" s="875">
        <v>0</v>
      </c>
      <c r="AA30" s="875">
        <v>0</v>
      </c>
      <c r="AB30" s="875">
        <v>0</v>
      </c>
      <c r="AC30" s="875">
        <v>0</v>
      </c>
      <c r="AD30" s="875">
        <v>0</v>
      </c>
      <c r="AE30" s="875">
        <v>0</v>
      </c>
      <c r="AF30" s="875">
        <v>0</v>
      </c>
      <c r="AG30" s="875">
        <v>0</v>
      </c>
      <c r="AH30" s="875">
        <v>0</v>
      </c>
      <c r="AI30" s="875">
        <v>0</v>
      </c>
      <c r="AJ30" s="875">
        <v>0</v>
      </c>
      <c r="AK30" s="875">
        <v>0</v>
      </c>
      <c r="AL30" s="875">
        <v>0</v>
      </c>
      <c r="AM30" s="875">
        <v>0</v>
      </c>
      <c r="AN30" s="872">
        <v>0</v>
      </c>
      <c r="AO30" s="872">
        <v>0</v>
      </c>
      <c r="AP30" s="875">
        <v>0</v>
      </c>
      <c r="AQ30" s="875">
        <v>0</v>
      </c>
      <c r="AR30" s="875">
        <v>0</v>
      </c>
      <c r="AS30" s="875">
        <v>0</v>
      </c>
      <c r="AT30" s="875">
        <v>0</v>
      </c>
      <c r="AU30" s="875">
        <v>0</v>
      </c>
      <c r="AV30" s="875">
        <v>0</v>
      </c>
      <c r="AW30" s="875">
        <v>0</v>
      </c>
      <c r="AX30" s="875">
        <v>0</v>
      </c>
      <c r="AY30" s="875">
        <v>0</v>
      </c>
      <c r="AZ30" s="875">
        <v>0</v>
      </c>
      <c r="BA30" s="875">
        <v>0</v>
      </c>
      <c r="BB30" s="875">
        <v>0</v>
      </c>
      <c r="BC30" s="875">
        <v>0</v>
      </c>
      <c r="BD30" s="875">
        <v>0</v>
      </c>
      <c r="BE30" s="875">
        <v>0</v>
      </c>
      <c r="BF30" s="875">
        <v>0</v>
      </c>
      <c r="BG30" s="875">
        <v>0</v>
      </c>
      <c r="BH30" s="875">
        <v>0</v>
      </c>
      <c r="BI30" s="875">
        <v>0</v>
      </c>
      <c r="BJ30" s="875">
        <v>0</v>
      </c>
      <c r="BK30" s="875">
        <v>0</v>
      </c>
      <c r="BL30" s="546"/>
      <c r="BM30" s="546"/>
    </row>
    <row r="31" spans="1:65" ht="63" x14ac:dyDescent="0.25">
      <c r="A31" s="837" t="s">
        <v>504</v>
      </c>
      <c r="B31" s="842" t="s">
        <v>621</v>
      </c>
      <c r="C31" s="843" t="s">
        <v>747</v>
      </c>
      <c r="D31" s="875">
        <v>0</v>
      </c>
      <c r="E31" s="875">
        <v>0</v>
      </c>
      <c r="F31" s="875">
        <v>0</v>
      </c>
      <c r="G31" s="875">
        <v>0</v>
      </c>
      <c r="H31" s="875">
        <v>0</v>
      </c>
      <c r="I31" s="875">
        <v>0</v>
      </c>
      <c r="J31" s="875">
        <v>0</v>
      </c>
      <c r="K31" s="875">
        <v>0</v>
      </c>
      <c r="L31" s="875">
        <v>0</v>
      </c>
      <c r="M31" s="875">
        <v>0</v>
      </c>
      <c r="N31" s="875">
        <v>0</v>
      </c>
      <c r="O31" s="875">
        <v>0</v>
      </c>
      <c r="P31" s="875">
        <v>0</v>
      </c>
      <c r="Q31" s="875">
        <v>0</v>
      </c>
      <c r="R31" s="875">
        <v>0</v>
      </c>
      <c r="S31" s="875">
        <v>0</v>
      </c>
      <c r="T31" s="875">
        <v>0</v>
      </c>
      <c r="U31" s="875">
        <v>0</v>
      </c>
      <c r="V31" s="875">
        <v>0</v>
      </c>
      <c r="W31" s="875">
        <v>0</v>
      </c>
      <c r="X31" s="875">
        <v>0</v>
      </c>
      <c r="Y31" s="875">
        <v>0</v>
      </c>
      <c r="Z31" s="875">
        <v>0</v>
      </c>
      <c r="AA31" s="875">
        <v>0</v>
      </c>
      <c r="AB31" s="875">
        <v>0</v>
      </c>
      <c r="AC31" s="875">
        <v>0</v>
      </c>
      <c r="AD31" s="875">
        <v>0</v>
      </c>
      <c r="AE31" s="875">
        <v>0</v>
      </c>
      <c r="AF31" s="875">
        <v>0</v>
      </c>
      <c r="AG31" s="875">
        <v>0</v>
      </c>
      <c r="AH31" s="875">
        <v>0</v>
      </c>
      <c r="AI31" s="875">
        <v>0</v>
      </c>
      <c r="AJ31" s="875">
        <v>0</v>
      </c>
      <c r="AK31" s="875">
        <v>0</v>
      </c>
      <c r="AL31" s="875">
        <v>0</v>
      </c>
      <c r="AM31" s="875">
        <v>0</v>
      </c>
      <c r="AN31" s="872">
        <v>0</v>
      </c>
      <c r="AO31" s="872">
        <v>0</v>
      </c>
      <c r="AP31" s="875">
        <v>0</v>
      </c>
      <c r="AQ31" s="875">
        <v>0</v>
      </c>
      <c r="AR31" s="875">
        <v>0</v>
      </c>
      <c r="AS31" s="875">
        <v>0</v>
      </c>
      <c r="AT31" s="875">
        <v>0</v>
      </c>
      <c r="AU31" s="875">
        <v>0</v>
      </c>
      <c r="AV31" s="875">
        <v>0</v>
      </c>
      <c r="AW31" s="875">
        <v>0</v>
      </c>
      <c r="AX31" s="875">
        <v>0</v>
      </c>
      <c r="AY31" s="875">
        <v>0</v>
      </c>
      <c r="AZ31" s="875">
        <v>0</v>
      </c>
      <c r="BA31" s="875">
        <v>0</v>
      </c>
      <c r="BB31" s="875">
        <v>0</v>
      </c>
      <c r="BC31" s="875">
        <v>0</v>
      </c>
      <c r="BD31" s="875">
        <v>0</v>
      </c>
      <c r="BE31" s="875">
        <v>0</v>
      </c>
      <c r="BF31" s="875">
        <v>0</v>
      </c>
      <c r="BG31" s="875">
        <v>0</v>
      </c>
      <c r="BH31" s="875">
        <v>0</v>
      </c>
      <c r="BI31" s="875">
        <v>0</v>
      </c>
      <c r="BJ31" s="875">
        <v>0</v>
      </c>
      <c r="BK31" s="875">
        <v>0</v>
      </c>
      <c r="BL31" s="546"/>
      <c r="BM31" s="546"/>
    </row>
    <row r="32" spans="1:65" ht="47.25" x14ac:dyDescent="0.25">
      <c r="A32" s="837" t="s">
        <v>508</v>
      </c>
      <c r="B32" s="842" t="s">
        <v>624</v>
      </c>
      <c r="C32" s="843" t="s">
        <v>747</v>
      </c>
      <c r="D32" s="875">
        <f t="shared" ref="D32:BK32" si="8">SUM(D33:D34)</f>
        <v>0</v>
      </c>
      <c r="E32" s="875">
        <f t="shared" si="8"/>
        <v>0</v>
      </c>
      <c r="F32" s="875">
        <f t="shared" si="8"/>
        <v>0</v>
      </c>
      <c r="G32" s="875">
        <f t="shared" si="8"/>
        <v>0</v>
      </c>
      <c r="H32" s="875">
        <f t="shared" si="8"/>
        <v>0</v>
      </c>
      <c r="I32" s="875">
        <f t="shared" si="8"/>
        <v>0</v>
      </c>
      <c r="J32" s="875">
        <f t="shared" si="8"/>
        <v>0</v>
      </c>
      <c r="K32" s="875">
        <f t="shared" si="8"/>
        <v>0</v>
      </c>
      <c r="L32" s="875">
        <f t="shared" si="8"/>
        <v>0</v>
      </c>
      <c r="M32" s="875">
        <f t="shared" si="8"/>
        <v>0</v>
      </c>
      <c r="N32" s="875">
        <f t="shared" si="8"/>
        <v>0</v>
      </c>
      <c r="O32" s="875">
        <f t="shared" si="8"/>
        <v>0</v>
      </c>
      <c r="P32" s="875">
        <f t="shared" si="8"/>
        <v>0</v>
      </c>
      <c r="Q32" s="875">
        <f t="shared" si="8"/>
        <v>0</v>
      </c>
      <c r="R32" s="875">
        <f t="shared" si="8"/>
        <v>0</v>
      </c>
      <c r="S32" s="875">
        <f t="shared" si="8"/>
        <v>0</v>
      </c>
      <c r="T32" s="875">
        <f t="shared" si="8"/>
        <v>0</v>
      </c>
      <c r="U32" s="875">
        <f t="shared" si="8"/>
        <v>0</v>
      </c>
      <c r="V32" s="875">
        <f t="shared" si="8"/>
        <v>0</v>
      </c>
      <c r="W32" s="875">
        <f t="shared" si="8"/>
        <v>0</v>
      </c>
      <c r="X32" s="875">
        <f t="shared" si="8"/>
        <v>0</v>
      </c>
      <c r="Y32" s="875">
        <f t="shared" si="8"/>
        <v>0</v>
      </c>
      <c r="Z32" s="875">
        <f t="shared" si="8"/>
        <v>0</v>
      </c>
      <c r="AA32" s="875">
        <f t="shared" si="8"/>
        <v>0</v>
      </c>
      <c r="AB32" s="875">
        <f t="shared" si="8"/>
        <v>0</v>
      </c>
      <c r="AC32" s="875">
        <f t="shared" si="8"/>
        <v>0</v>
      </c>
      <c r="AD32" s="875">
        <f t="shared" si="8"/>
        <v>0</v>
      </c>
      <c r="AE32" s="875">
        <f t="shared" si="8"/>
        <v>0</v>
      </c>
      <c r="AF32" s="875">
        <f t="shared" si="8"/>
        <v>0</v>
      </c>
      <c r="AG32" s="875">
        <f t="shared" si="8"/>
        <v>0</v>
      </c>
      <c r="AH32" s="875">
        <f t="shared" si="8"/>
        <v>0</v>
      </c>
      <c r="AI32" s="875">
        <f t="shared" si="8"/>
        <v>0</v>
      </c>
      <c r="AJ32" s="875">
        <f t="shared" si="8"/>
        <v>0</v>
      </c>
      <c r="AK32" s="875">
        <f t="shared" si="8"/>
        <v>0</v>
      </c>
      <c r="AL32" s="875">
        <f t="shared" si="8"/>
        <v>0</v>
      </c>
      <c r="AM32" s="875">
        <f t="shared" si="8"/>
        <v>0</v>
      </c>
      <c r="AN32" s="872">
        <f t="shared" si="8"/>
        <v>0</v>
      </c>
      <c r="AO32" s="872">
        <f t="shared" si="8"/>
        <v>0</v>
      </c>
      <c r="AP32" s="875">
        <f t="shared" si="8"/>
        <v>0</v>
      </c>
      <c r="AQ32" s="875">
        <f t="shared" si="8"/>
        <v>0</v>
      </c>
      <c r="AR32" s="875">
        <f t="shared" si="8"/>
        <v>0</v>
      </c>
      <c r="AS32" s="875">
        <f t="shared" si="8"/>
        <v>0</v>
      </c>
      <c r="AT32" s="875">
        <f t="shared" si="8"/>
        <v>0</v>
      </c>
      <c r="AU32" s="875">
        <f t="shared" si="8"/>
        <v>0</v>
      </c>
      <c r="AV32" s="875">
        <f t="shared" si="8"/>
        <v>0</v>
      </c>
      <c r="AW32" s="875">
        <f t="shared" si="8"/>
        <v>0</v>
      </c>
      <c r="AX32" s="875">
        <f t="shared" si="8"/>
        <v>0</v>
      </c>
      <c r="AY32" s="875">
        <f t="shared" si="8"/>
        <v>0</v>
      </c>
      <c r="AZ32" s="875">
        <f t="shared" si="8"/>
        <v>0</v>
      </c>
      <c r="BA32" s="875">
        <f t="shared" si="8"/>
        <v>0</v>
      </c>
      <c r="BB32" s="875">
        <f t="shared" si="8"/>
        <v>0</v>
      </c>
      <c r="BC32" s="875">
        <f t="shared" si="8"/>
        <v>0</v>
      </c>
      <c r="BD32" s="875">
        <f t="shared" si="8"/>
        <v>0</v>
      </c>
      <c r="BE32" s="875">
        <f t="shared" si="8"/>
        <v>0</v>
      </c>
      <c r="BF32" s="875">
        <f t="shared" si="8"/>
        <v>0</v>
      </c>
      <c r="BG32" s="875">
        <f t="shared" si="8"/>
        <v>0</v>
      </c>
      <c r="BH32" s="875">
        <f t="shared" si="8"/>
        <v>0</v>
      </c>
      <c r="BI32" s="875">
        <f t="shared" si="8"/>
        <v>0</v>
      </c>
      <c r="BJ32" s="875">
        <f t="shared" si="8"/>
        <v>0</v>
      </c>
      <c r="BK32" s="875">
        <f t="shared" si="8"/>
        <v>0</v>
      </c>
      <c r="BL32" s="546"/>
      <c r="BM32" s="546"/>
    </row>
    <row r="33" spans="1:65" ht="78.75" x14ac:dyDescent="0.25">
      <c r="A33" s="837" t="s">
        <v>510</v>
      </c>
      <c r="B33" s="842" t="s">
        <v>625</v>
      </c>
      <c r="C33" s="843" t="s">
        <v>747</v>
      </c>
      <c r="D33" s="875">
        <v>0</v>
      </c>
      <c r="E33" s="875">
        <v>0</v>
      </c>
      <c r="F33" s="875">
        <v>0</v>
      </c>
      <c r="G33" s="875">
        <v>0</v>
      </c>
      <c r="H33" s="875">
        <v>0</v>
      </c>
      <c r="I33" s="875">
        <v>0</v>
      </c>
      <c r="J33" s="875">
        <v>0</v>
      </c>
      <c r="K33" s="875">
        <v>0</v>
      </c>
      <c r="L33" s="875">
        <v>0</v>
      </c>
      <c r="M33" s="875">
        <v>0</v>
      </c>
      <c r="N33" s="875">
        <v>0</v>
      </c>
      <c r="O33" s="875">
        <v>0</v>
      </c>
      <c r="P33" s="875">
        <v>0</v>
      </c>
      <c r="Q33" s="875">
        <v>0</v>
      </c>
      <c r="R33" s="875">
        <v>0</v>
      </c>
      <c r="S33" s="875">
        <v>0</v>
      </c>
      <c r="T33" s="875">
        <v>0</v>
      </c>
      <c r="U33" s="875">
        <v>0</v>
      </c>
      <c r="V33" s="875">
        <v>0</v>
      </c>
      <c r="W33" s="875">
        <v>0</v>
      </c>
      <c r="X33" s="875">
        <v>0</v>
      </c>
      <c r="Y33" s="875">
        <v>0</v>
      </c>
      <c r="Z33" s="875">
        <v>0</v>
      </c>
      <c r="AA33" s="875">
        <v>0</v>
      </c>
      <c r="AB33" s="875">
        <v>0</v>
      </c>
      <c r="AC33" s="875">
        <v>0</v>
      </c>
      <c r="AD33" s="875">
        <v>0</v>
      </c>
      <c r="AE33" s="875">
        <v>0</v>
      </c>
      <c r="AF33" s="875">
        <v>0</v>
      </c>
      <c r="AG33" s="875">
        <v>0</v>
      </c>
      <c r="AH33" s="875">
        <v>0</v>
      </c>
      <c r="AI33" s="875">
        <v>0</v>
      </c>
      <c r="AJ33" s="875">
        <v>0</v>
      </c>
      <c r="AK33" s="875">
        <v>0</v>
      </c>
      <c r="AL33" s="875">
        <v>0</v>
      </c>
      <c r="AM33" s="875">
        <v>0</v>
      </c>
      <c r="AN33" s="872">
        <v>0</v>
      </c>
      <c r="AO33" s="872">
        <v>0</v>
      </c>
      <c r="AP33" s="875">
        <v>0</v>
      </c>
      <c r="AQ33" s="875">
        <v>0</v>
      </c>
      <c r="AR33" s="875">
        <v>0</v>
      </c>
      <c r="AS33" s="875">
        <v>0</v>
      </c>
      <c r="AT33" s="875">
        <v>0</v>
      </c>
      <c r="AU33" s="875">
        <v>0</v>
      </c>
      <c r="AV33" s="875">
        <v>0</v>
      </c>
      <c r="AW33" s="875">
        <v>0</v>
      </c>
      <c r="AX33" s="875">
        <v>0</v>
      </c>
      <c r="AY33" s="875">
        <v>0</v>
      </c>
      <c r="AZ33" s="875">
        <v>0</v>
      </c>
      <c r="BA33" s="875">
        <v>0</v>
      </c>
      <c r="BB33" s="875">
        <v>0</v>
      </c>
      <c r="BC33" s="875">
        <v>0</v>
      </c>
      <c r="BD33" s="875">
        <v>0</v>
      </c>
      <c r="BE33" s="875">
        <v>0</v>
      </c>
      <c r="BF33" s="875">
        <v>0</v>
      </c>
      <c r="BG33" s="875">
        <v>0</v>
      </c>
      <c r="BH33" s="875">
        <v>0</v>
      </c>
      <c r="BI33" s="875">
        <v>0</v>
      </c>
      <c r="BJ33" s="875">
        <v>0</v>
      </c>
      <c r="BK33" s="875">
        <v>0</v>
      </c>
      <c r="BL33" s="546"/>
      <c r="BM33" s="546"/>
    </row>
    <row r="34" spans="1:65" ht="47.25" x14ac:dyDescent="0.25">
      <c r="A34" s="837" t="s">
        <v>511</v>
      </c>
      <c r="B34" s="842" t="s">
        <v>626</v>
      </c>
      <c r="C34" s="843" t="s">
        <v>747</v>
      </c>
      <c r="D34" s="875">
        <v>0</v>
      </c>
      <c r="E34" s="875">
        <v>0</v>
      </c>
      <c r="F34" s="875">
        <v>0</v>
      </c>
      <c r="G34" s="875">
        <v>0</v>
      </c>
      <c r="H34" s="875">
        <v>0</v>
      </c>
      <c r="I34" s="875">
        <v>0</v>
      </c>
      <c r="J34" s="875">
        <v>0</v>
      </c>
      <c r="K34" s="875">
        <v>0</v>
      </c>
      <c r="L34" s="875">
        <v>0</v>
      </c>
      <c r="M34" s="875">
        <v>0</v>
      </c>
      <c r="N34" s="875">
        <v>0</v>
      </c>
      <c r="O34" s="875">
        <v>0</v>
      </c>
      <c r="P34" s="875">
        <v>0</v>
      </c>
      <c r="Q34" s="875">
        <v>0</v>
      </c>
      <c r="R34" s="875">
        <v>0</v>
      </c>
      <c r="S34" s="875">
        <v>0</v>
      </c>
      <c r="T34" s="875">
        <v>0</v>
      </c>
      <c r="U34" s="875">
        <v>0</v>
      </c>
      <c r="V34" s="875">
        <v>0</v>
      </c>
      <c r="W34" s="875">
        <v>0</v>
      </c>
      <c r="X34" s="875">
        <v>0</v>
      </c>
      <c r="Y34" s="875">
        <v>0</v>
      </c>
      <c r="Z34" s="875">
        <v>0</v>
      </c>
      <c r="AA34" s="875">
        <v>0</v>
      </c>
      <c r="AB34" s="875">
        <v>0</v>
      </c>
      <c r="AC34" s="875">
        <v>0</v>
      </c>
      <c r="AD34" s="875">
        <v>0</v>
      </c>
      <c r="AE34" s="875">
        <v>0</v>
      </c>
      <c r="AF34" s="875">
        <v>0</v>
      </c>
      <c r="AG34" s="875">
        <v>0</v>
      </c>
      <c r="AH34" s="875">
        <v>0</v>
      </c>
      <c r="AI34" s="875">
        <v>0</v>
      </c>
      <c r="AJ34" s="875">
        <v>0</v>
      </c>
      <c r="AK34" s="875">
        <v>0</v>
      </c>
      <c r="AL34" s="875">
        <v>0</v>
      </c>
      <c r="AM34" s="875">
        <v>0</v>
      </c>
      <c r="AN34" s="872">
        <v>0</v>
      </c>
      <c r="AO34" s="872">
        <v>0</v>
      </c>
      <c r="AP34" s="875">
        <v>0</v>
      </c>
      <c r="AQ34" s="875">
        <v>0</v>
      </c>
      <c r="AR34" s="875">
        <v>0</v>
      </c>
      <c r="AS34" s="875">
        <v>0</v>
      </c>
      <c r="AT34" s="875">
        <v>0</v>
      </c>
      <c r="AU34" s="875">
        <v>0</v>
      </c>
      <c r="AV34" s="875">
        <v>0</v>
      </c>
      <c r="AW34" s="875">
        <v>0</v>
      </c>
      <c r="AX34" s="875">
        <v>0</v>
      </c>
      <c r="AY34" s="875">
        <v>0</v>
      </c>
      <c r="AZ34" s="875">
        <v>0</v>
      </c>
      <c r="BA34" s="875">
        <v>0</v>
      </c>
      <c r="BB34" s="875">
        <v>0</v>
      </c>
      <c r="BC34" s="875">
        <v>0</v>
      </c>
      <c r="BD34" s="875">
        <v>0</v>
      </c>
      <c r="BE34" s="875">
        <v>0</v>
      </c>
      <c r="BF34" s="875">
        <v>0</v>
      </c>
      <c r="BG34" s="875">
        <v>0</v>
      </c>
      <c r="BH34" s="875">
        <v>0</v>
      </c>
      <c r="BI34" s="875">
        <v>0</v>
      </c>
      <c r="BJ34" s="875">
        <v>0</v>
      </c>
      <c r="BK34" s="875">
        <v>0</v>
      </c>
      <c r="BL34" s="546"/>
      <c r="BM34" s="546"/>
    </row>
    <row r="35" spans="1:65" ht="63" x14ac:dyDescent="0.25">
      <c r="A35" s="837" t="s">
        <v>514</v>
      </c>
      <c r="B35" s="842" t="s">
        <v>627</v>
      </c>
      <c r="C35" s="843" t="s">
        <v>747</v>
      </c>
      <c r="D35" s="875">
        <f t="shared" ref="D35:BK35" si="9">SUM(D36:D41)</f>
        <v>0</v>
      </c>
      <c r="E35" s="875">
        <f t="shared" si="9"/>
        <v>0</v>
      </c>
      <c r="F35" s="875">
        <f t="shared" si="9"/>
        <v>0</v>
      </c>
      <c r="G35" s="875">
        <f t="shared" si="9"/>
        <v>0</v>
      </c>
      <c r="H35" s="875">
        <f t="shared" si="9"/>
        <v>0</v>
      </c>
      <c r="I35" s="875">
        <f t="shared" si="9"/>
        <v>0</v>
      </c>
      <c r="J35" s="875">
        <f t="shared" si="9"/>
        <v>0</v>
      </c>
      <c r="K35" s="875">
        <f t="shared" si="9"/>
        <v>0</v>
      </c>
      <c r="L35" s="875">
        <f t="shared" si="9"/>
        <v>0</v>
      </c>
      <c r="M35" s="875">
        <f t="shared" si="9"/>
        <v>0</v>
      </c>
      <c r="N35" s="875">
        <f t="shared" si="9"/>
        <v>0</v>
      </c>
      <c r="O35" s="875">
        <f t="shared" si="9"/>
        <v>0</v>
      </c>
      <c r="P35" s="875">
        <f t="shared" si="9"/>
        <v>0</v>
      </c>
      <c r="Q35" s="875">
        <f t="shared" si="9"/>
        <v>0</v>
      </c>
      <c r="R35" s="875">
        <f t="shared" si="9"/>
        <v>0</v>
      </c>
      <c r="S35" s="875">
        <f t="shared" si="9"/>
        <v>0</v>
      </c>
      <c r="T35" s="875">
        <f t="shared" si="9"/>
        <v>0</v>
      </c>
      <c r="U35" s="875">
        <f t="shared" si="9"/>
        <v>0</v>
      </c>
      <c r="V35" s="875">
        <f t="shared" si="9"/>
        <v>0</v>
      </c>
      <c r="W35" s="875">
        <f t="shared" si="9"/>
        <v>0</v>
      </c>
      <c r="X35" s="875">
        <f t="shared" si="9"/>
        <v>0</v>
      </c>
      <c r="Y35" s="875">
        <f t="shared" si="9"/>
        <v>0</v>
      </c>
      <c r="Z35" s="875">
        <f t="shared" si="9"/>
        <v>0</v>
      </c>
      <c r="AA35" s="875">
        <f t="shared" si="9"/>
        <v>0</v>
      </c>
      <c r="AB35" s="875">
        <f t="shared" si="9"/>
        <v>0</v>
      </c>
      <c r="AC35" s="875">
        <f t="shared" si="9"/>
        <v>0</v>
      </c>
      <c r="AD35" s="875">
        <f t="shared" si="9"/>
        <v>0</v>
      </c>
      <c r="AE35" s="875">
        <f t="shared" si="9"/>
        <v>0</v>
      </c>
      <c r="AF35" s="875">
        <f t="shared" si="9"/>
        <v>0</v>
      </c>
      <c r="AG35" s="875">
        <f t="shared" si="9"/>
        <v>0</v>
      </c>
      <c r="AH35" s="875">
        <f t="shared" si="9"/>
        <v>0</v>
      </c>
      <c r="AI35" s="875">
        <f t="shared" si="9"/>
        <v>0</v>
      </c>
      <c r="AJ35" s="875">
        <f t="shared" si="9"/>
        <v>0</v>
      </c>
      <c r="AK35" s="875">
        <f t="shared" si="9"/>
        <v>0</v>
      </c>
      <c r="AL35" s="875">
        <f t="shared" si="9"/>
        <v>0</v>
      </c>
      <c r="AM35" s="875">
        <f t="shared" si="9"/>
        <v>0</v>
      </c>
      <c r="AN35" s="872">
        <f t="shared" si="9"/>
        <v>0</v>
      </c>
      <c r="AO35" s="872">
        <f t="shared" si="9"/>
        <v>0</v>
      </c>
      <c r="AP35" s="875">
        <f t="shared" si="9"/>
        <v>0</v>
      </c>
      <c r="AQ35" s="875">
        <f t="shared" si="9"/>
        <v>0</v>
      </c>
      <c r="AR35" s="875">
        <f t="shared" si="9"/>
        <v>0</v>
      </c>
      <c r="AS35" s="875">
        <f t="shared" si="9"/>
        <v>0</v>
      </c>
      <c r="AT35" s="875">
        <f t="shared" si="9"/>
        <v>0</v>
      </c>
      <c r="AU35" s="875">
        <f t="shared" si="9"/>
        <v>0</v>
      </c>
      <c r="AV35" s="875">
        <f t="shared" si="9"/>
        <v>0</v>
      </c>
      <c r="AW35" s="875">
        <f t="shared" si="9"/>
        <v>0</v>
      </c>
      <c r="AX35" s="875">
        <f t="shared" si="9"/>
        <v>0</v>
      </c>
      <c r="AY35" s="875">
        <f t="shared" si="9"/>
        <v>0</v>
      </c>
      <c r="AZ35" s="875">
        <f t="shared" si="9"/>
        <v>0</v>
      </c>
      <c r="BA35" s="875">
        <f t="shared" si="9"/>
        <v>0</v>
      </c>
      <c r="BB35" s="875">
        <f t="shared" si="9"/>
        <v>0</v>
      </c>
      <c r="BC35" s="875">
        <f t="shared" si="9"/>
        <v>0</v>
      </c>
      <c r="BD35" s="875">
        <f t="shared" si="9"/>
        <v>0</v>
      </c>
      <c r="BE35" s="875">
        <f t="shared" si="9"/>
        <v>0</v>
      </c>
      <c r="BF35" s="875">
        <f t="shared" si="9"/>
        <v>0</v>
      </c>
      <c r="BG35" s="875">
        <f t="shared" si="9"/>
        <v>0</v>
      </c>
      <c r="BH35" s="875">
        <f t="shared" si="9"/>
        <v>0</v>
      </c>
      <c r="BI35" s="875">
        <f t="shared" si="9"/>
        <v>0</v>
      </c>
      <c r="BJ35" s="875">
        <f t="shared" si="9"/>
        <v>0</v>
      </c>
      <c r="BK35" s="875">
        <f t="shared" si="9"/>
        <v>0</v>
      </c>
      <c r="BL35" s="546"/>
      <c r="BM35" s="546"/>
    </row>
    <row r="36" spans="1:65" ht="141.75" x14ac:dyDescent="0.25">
      <c r="A36" s="837" t="s">
        <v>516</v>
      </c>
      <c r="B36" s="842" t="s">
        <v>630</v>
      </c>
      <c r="C36" s="843" t="s">
        <v>747</v>
      </c>
      <c r="D36" s="875">
        <v>0</v>
      </c>
      <c r="E36" s="875">
        <v>0</v>
      </c>
      <c r="F36" s="875">
        <v>0</v>
      </c>
      <c r="G36" s="875">
        <v>0</v>
      </c>
      <c r="H36" s="875">
        <v>0</v>
      </c>
      <c r="I36" s="875">
        <v>0</v>
      </c>
      <c r="J36" s="875">
        <v>0</v>
      </c>
      <c r="K36" s="875">
        <v>0</v>
      </c>
      <c r="L36" s="875">
        <v>0</v>
      </c>
      <c r="M36" s="875">
        <v>0</v>
      </c>
      <c r="N36" s="875">
        <v>0</v>
      </c>
      <c r="O36" s="875">
        <v>0</v>
      </c>
      <c r="P36" s="875">
        <v>0</v>
      </c>
      <c r="Q36" s="875">
        <v>0</v>
      </c>
      <c r="R36" s="875">
        <v>0</v>
      </c>
      <c r="S36" s="875">
        <v>0</v>
      </c>
      <c r="T36" s="875">
        <v>0</v>
      </c>
      <c r="U36" s="875">
        <v>0</v>
      </c>
      <c r="V36" s="875">
        <v>0</v>
      </c>
      <c r="W36" s="875">
        <v>0</v>
      </c>
      <c r="X36" s="875">
        <v>0</v>
      </c>
      <c r="Y36" s="875">
        <v>0</v>
      </c>
      <c r="Z36" s="875">
        <v>0</v>
      </c>
      <c r="AA36" s="875">
        <v>0</v>
      </c>
      <c r="AB36" s="875">
        <v>0</v>
      </c>
      <c r="AC36" s="875">
        <v>0</v>
      </c>
      <c r="AD36" s="875">
        <v>0</v>
      </c>
      <c r="AE36" s="875">
        <v>0</v>
      </c>
      <c r="AF36" s="875">
        <v>0</v>
      </c>
      <c r="AG36" s="875">
        <v>0</v>
      </c>
      <c r="AH36" s="875">
        <v>0</v>
      </c>
      <c r="AI36" s="875">
        <v>0</v>
      </c>
      <c r="AJ36" s="875">
        <v>0</v>
      </c>
      <c r="AK36" s="875">
        <v>0</v>
      </c>
      <c r="AL36" s="875">
        <v>0</v>
      </c>
      <c r="AM36" s="875">
        <v>0</v>
      </c>
      <c r="AN36" s="872">
        <v>0</v>
      </c>
      <c r="AO36" s="872">
        <v>0</v>
      </c>
      <c r="AP36" s="875">
        <v>0</v>
      </c>
      <c r="AQ36" s="875">
        <v>0</v>
      </c>
      <c r="AR36" s="875">
        <v>0</v>
      </c>
      <c r="AS36" s="875">
        <v>0</v>
      </c>
      <c r="AT36" s="875">
        <v>0</v>
      </c>
      <c r="AU36" s="875">
        <v>0</v>
      </c>
      <c r="AV36" s="875">
        <v>0</v>
      </c>
      <c r="AW36" s="875">
        <v>0</v>
      </c>
      <c r="AX36" s="875">
        <v>0</v>
      </c>
      <c r="AY36" s="875">
        <v>0</v>
      </c>
      <c r="AZ36" s="875">
        <v>0</v>
      </c>
      <c r="BA36" s="875">
        <v>0</v>
      </c>
      <c r="BB36" s="875">
        <v>0</v>
      </c>
      <c r="BC36" s="875">
        <v>0</v>
      </c>
      <c r="BD36" s="875">
        <v>0</v>
      </c>
      <c r="BE36" s="875">
        <v>0</v>
      </c>
      <c r="BF36" s="875">
        <v>0</v>
      </c>
      <c r="BG36" s="875">
        <v>0</v>
      </c>
      <c r="BH36" s="875">
        <v>0</v>
      </c>
      <c r="BI36" s="875">
        <v>0</v>
      </c>
      <c r="BJ36" s="875">
        <v>0</v>
      </c>
      <c r="BK36" s="875">
        <v>0</v>
      </c>
      <c r="BL36" s="546"/>
      <c r="BM36" s="546"/>
    </row>
    <row r="37" spans="1:65" ht="110.25" x14ac:dyDescent="0.25">
      <c r="A37" s="837" t="s">
        <v>516</v>
      </c>
      <c r="B37" s="842" t="s">
        <v>631</v>
      </c>
      <c r="C37" s="843" t="s">
        <v>747</v>
      </c>
      <c r="D37" s="875">
        <v>0</v>
      </c>
      <c r="E37" s="875">
        <v>0</v>
      </c>
      <c r="F37" s="875">
        <v>0</v>
      </c>
      <c r="G37" s="875">
        <v>0</v>
      </c>
      <c r="H37" s="875">
        <v>0</v>
      </c>
      <c r="I37" s="875">
        <v>0</v>
      </c>
      <c r="J37" s="875">
        <v>0</v>
      </c>
      <c r="K37" s="875">
        <v>0</v>
      </c>
      <c r="L37" s="875">
        <v>0</v>
      </c>
      <c r="M37" s="875">
        <v>0</v>
      </c>
      <c r="N37" s="875">
        <v>0</v>
      </c>
      <c r="O37" s="875">
        <v>0</v>
      </c>
      <c r="P37" s="875">
        <v>0</v>
      </c>
      <c r="Q37" s="875">
        <v>0</v>
      </c>
      <c r="R37" s="875">
        <v>0</v>
      </c>
      <c r="S37" s="875">
        <v>0</v>
      </c>
      <c r="T37" s="875">
        <v>0</v>
      </c>
      <c r="U37" s="875">
        <v>0</v>
      </c>
      <c r="V37" s="875">
        <v>0</v>
      </c>
      <c r="W37" s="875">
        <v>0</v>
      </c>
      <c r="X37" s="875">
        <v>0</v>
      </c>
      <c r="Y37" s="875">
        <v>0</v>
      </c>
      <c r="Z37" s="875">
        <v>0</v>
      </c>
      <c r="AA37" s="875">
        <v>0</v>
      </c>
      <c r="AB37" s="875">
        <v>0</v>
      </c>
      <c r="AC37" s="875">
        <v>0</v>
      </c>
      <c r="AD37" s="875">
        <v>0</v>
      </c>
      <c r="AE37" s="875">
        <v>0</v>
      </c>
      <c r="AF37" s="875">
        <v>0</v>
      </c>
      <c r="AG37" s="875">
        <v>0</v>
      </c>
      <c r="AH37" s="875">
        <v>0</v>
      </c>
      <c r="AI37" s="875">
        <v>0</v>
      </c>
      <c r="AJ37" s="875">
        <v>0</v>
      </c>
      <c r="AK37" s="875">
        <v>0</v>
      </c>
      <c r="AL37" s="875">
        <v>0</v>
      </c>
      <c r="AM37" s="875">
        <v>0</v>
      </c>
      <c r="AN37" s="872">
        <v>0</v>
      </c>
      <c r="AO37" s="872">
        <v>0</v>
      </c>
      <c r="AP37" s="875">
        <v>0</v>
      </c>
      <c r="AQ37" s="875">
        <v>0</v>
      </c>
      <c r="AR37" s="875">
        <v>0</v>
      </c>
      <c r="AS37" s="875">
        <v>0</v>
      </c>
      <c r="AT37" s="875">
        <v>0</v>
      </c>
      <c r="AU37" s="875">
        <v>0</v>
      </c>
      <c r="AV37" s="875">
        <v>0</v>
      </c>
      <c r="AW37" s="875">
        <v>0</v>
      </c>
      <c r="AX37" s="875">
        <v>0</v>
      </c>
      <c r="AY37" s="875">
        <v>0</v>
      </c>
      <c r="AZ37" s="875">
        <v>0</v>
      </c>
      <c r="BA37" s="875">
        <v>0</v>
      </c>
      <c r="BB37" s="875">
        <v>0</v>
      </c>
      <c r="BC37" s="875">
        <v>0</v>
      </c>
      <c r="BD37" s="875">
        <v>0</v>
      </c>
      <c r="BE37" s="875">
        <v>0</v>
      </c>
      <c r="BF37" s="875">
        <v>0</v>
      </c>
      <c r="BG37" s="875">
        <v>0</v>
      </c>
      <c r="BH37" s="875">
        <v>0</v>
      </c>
      <c r="BI37" s="875">
        <v>0</v>
      </c>
      <c r="BJ37" s="875">
        <v>0</v>
      </c>
      <c r="BK37" s="875">
        <v>0</v>
      </c>
      <c r="BL37" s="546"/>
      <c r="BM37" s="546"/>
    </row>
    <row r="38" spans="1:65" ht="126" x14ac:dyDescent="0.25">
      <c r="A38" s="837" t="s">
        <v>516</v>
      </c>
      <c r="B38" s="842" t="s">
        <v>632</v>
      </c>
      <c r="C38" s="843" t="s">
        <v>747</v>
      </c>
      <c r="D38" s="875">
        <v>0</v>
      </c>
      <c r="E38" s="875">
        <v>0</v>
      </c>
      <c r="F38" s="875">
        <v>0</v>
      </c>
      <c r="G38" s="875">
        <v>0</v>
      </c>
      <c r="H38" s="875">
        <v>0</v>
      </c>
      <c r="I38" s="875">
        <v>0</v>
      </c>
      <c r="J38" s="875">
        <v>0</v>
      </c>
      <c r="K38" s="875">
        <v>0</v>
      </c>
      <c r="L38" s="875">
        <v>0</v>
      </c>
      <c r="M38" s="875">
        <v>0</v>
      </c>
      <c r="N38" s="875">
        <v>0</v>
      </c>
      <c r="O38" s="875">
        <v>0</v>
      </c>
      <c r="P38" s="875">
        <v>0</v>
      </c>
      <c r="Q38" s="875">
        <v>0</v>
      </c>
      <c r="R38" s="875">
        <v>0</v>
      </c>
      <c r="S38" s="875">
        <v>0</v>
      </c>
      <c r="T38" s="875">
        <v>0</v>
      </c>
      <c r="U38" s="875">
        <v>0</v>
      </c>
      <c r="V38" s="875">
        <v>0</v>
      </c>
      <c r="W38" s="875">
        <v>0</v>
      </c>
      <c r="X38" s="875">
        <v>0</v>
      </c>
      <c r="Y38" s="875">
        <v>0</v>
      </c>
      <c r="Z38" s="875">
        <v>0</v>
      </c>
      <c r="AA38" s="875">
        <v>0</v>
      </c>
      <c r="AB38" s="875">
        <v>0</v>
      </c>
      <c r="AC38" s="875">
        <v>0</v>
      </c>
      <c r="AD38" s="875">
        <v>0</v>
      </c>
      <c r="AE38" s="875">
        <v>0</v>
      </c>
      <c r="AF38" s="875">
        <v>0</v>
      </c>
      <c r="AG38" s="875">
        <v>0</v>
      </c>
      <c r="AH38" s="875">
        <v>0</v>
      </c>
      <c r="AI38" s="875">
        <v>0</v>
      </c>
      <c r="AJ38" s="875">
        <v>0</v>
      </c>
      <c r="AK38" s="875">
        <v>0</v>
      </c>
      <c r="AL38" s="875">
        <v>0</v>
      </c>
      <c r="AM38" s="875">
        <v>0</v>
      </c>
      <c r="AN38" s="872">
        <v>0</v>
      </c>
      <c r="AO38" s="872">
        <v>0</v>
      </c>
      <c r="AP38" s="875">
        <v>0</v>
      </c>
      <c r="AQ38" s="875">
        <v>0</v>
      </c>
      <c r="AR38" s="875">
        <v>0</v>
      </c>
      <c r="AS38" s="875">
        <v>0</v>
      </c>
      <c r="AT38" s="875">
        <v>0</v>
      </c>
      <c r="AU38" s="875">
        <v>0</v>
      </c>
      <c r="AV38" s="875">
        <v>0</v>
      </c>
      <c r="AW38" s="875">
        <v>0</v>
      </c>
      <c r="AX38" s="875">
        <v>0</v>
      </c>
      <c r="AY38" s="875">
        <v>0</v>
      </c>
      <c r="AZ38" s="875">
        <v>0</v>
      </c>
      <c r="BA38" s="875">
        <v>0</v>
      </c>
      <c r="BB38" s="875">
        <v>0</v>
      </c>
      <c r="BC38" s="875">
        <v>0</v>
      </c>
      <c r="BD38" s="875">
        <v>0</v>
      </c>
      <c r="BE38" s="875">
        <v>0</v>
      </c>
      <c r="BF38" s="875">
        <v>0</v>
      </c>
      <c r="BG38" s="875">
        <v>0</v>
      </c>
      <c r="BH38" s="875">
        <v>0</v>
      </c>
      <c r="BI38" s="875">
        <v>0</v>
      </c>
      <c r="BJ38" s="875">
        <v>0</v>
      </c>
      <c r="BK38" s="875">
        <v>0</v>
      </c>
      <c r="BL38" s="546"/>
      <c r="BM38" s="546"/>
    </row>
    <row r="39" spans="1:65" ht="141.75" x14ac:dyDescent="0.25">
      <c r="A39" s="837" t="s">
        <v>517</v>
      </c>
      <c r="B39" s="842" t="s">
        <v>630</v>
      </c>
      <c r="C39" s="843" t="s">
        <v>747</v>
      </c>
      <c r="D39" s="875">
        <v>0</v>
      </c>
      <c r="E39" s="875">
        <v>0</v>
      </c>
      <c r="F39" s="875">
        <v>0</v>
      </c>
      <c r="G39" s="875">
        <v>0</v>
      </c>
      <c r="H39" s="875">
        <v>0</v>
      </c>
      <c r="I39" s="875">
        <v>0</v>
      </c>
      <c r="J39" s="875">
        <v>0</v>
      </c>
      <c r="K39" s="875">
        <v>0</v>
      </c>
      <c r="L39" s="875">
        <v>0</v>
      </c>
      <c r="M39" s="875">
        <v>0</v>
      </c>
      <c r="N39" s="875">
        <v>0</v>
      </c>
      <c r="O39" s="875">
        <v>0</v>
      </c>
      <c r="P39" s="875">
        <v>0</v>
      </c>
      <c r="Q39" s="875">
        <v>0</v>
      </c>
      <c r="R39" s="875">
        <v>0</v>
      </c>
      <c r="S39" s="875">
        <v>0</v>
      </c>
      <c r="T39" s="875">
        <v>0</v>
      </c>
      <c r="U39" s="875">
        <v>0</v>
      </c>
      <c r="V39" s="875">
        <v>0</v>
      </c>
      <c r="W39" s="875">
        <v>0</v>
      </c>
      <c r="X39" s="875">
        <v>0</v>
      </c>
      <c r="Y39" s="875">
        <v>0</v>
      </c>
      <c r="Z39" s="875">
        <v>0</v>
      </c>
      <c r="AA39" s="875">
        <v>0</v>
      </c>
      <c r="AB39" s="875">
        <v>0</v>
      </c>
      <c r="AC39" s="875">
        <v>0</v>
      </c>
      <c r="AD39" s="875">
        <v>0</v>
      </c>
      <c r="AE39" s="875">
        <v>0</v>
      </c>
      <c r="AF39" s="875">
        <v>0</v>
      </c>
      <c r="AG39" s="875">
        <v>0</v>
      </c>
      <c r="AH39" s="875">
        <v>0</v>
      </c>
      <c r="AI39" s="875">
        <v>0</v>
      </c>
      <c r="AJ39" s="875">
        <v>0</v>
      </c>
      <c r="AK39" s="875">
        <v>0</v>
      </c>
      <c r="AL39" s="875">
        <v>0</v>
      </c>
      <c r="AM39" s="875">
        <v>0</v>
      </c>
      <c r="AN39" s="872">
        <v>0</v>
      </c>
      <c r="AO39" s="872">
        <v>0</v>
      </c>
      <c r="AP39" s="875">
        <v>0</v>
      </c>
      <c r="AQ39" s="875">
        <v>0</v>
      </c>
      <c r="AR39" s="875">
        <v>0</v>
      </c>
      <c r="AS39" s="875">
        <v>0</v>
      </c>
      <c r="AT39" s="875">
        <v>0</v>
      </c>
      <c r="AU39" s="875">
        <v>0</v>
      </c>
      <c r="AV39" s="875">
        <v>0</v>
      </c>
      <c r="AW39" s="875">
        <v>0</v>
      </c>
      <c r="AX39" s="875">
        <v>0</v>
      </c>
      <c r="AY39" s="875">
        <v>0</v>
      </c>
      <c r="AZ39" s="875">
        <v>0</v>
      </c>
      <c r="BA39" s="875">
        <v>0</v>
      </c>
      <c r="BB39" s="875">
        <v>0</v>
      </c>
      <c r="BC39" s="875">
        <v>0</v>
      </c>
      <c r="BD39" s="875">
        <v>0</v>
      </c>
      <c r="BE39" s="875">
        <v>0</v>
      </c>
      <c r="BF39" s="875">
        <v>0</v>
      </c>
      <c r="BG39" s="875">
        <v>0</v>
      </c>
      <c r="BH39" s="875">
        <v>0</v>
      </c>
      <c r="BI39" s="875">
        <v>0</v>
      </c>
      <c r="BJ39" s="875">
        <v>0</v>
      </c>
      <c r="BK39" s="875">
        <v>0</v>
      </c>
      <c r="BL39" s="546"/>
      <c r="BM39" s="546"/>
    </row>
    <row r="40" spans="1:65" ht="110.25" x14ac:dyDescent="0.25">
      <c r="A40" s="837" t="s">
        <v>517</v>
      </c>
      <c r="B40" s="842" t="s">
        <v>631</v>
      </c>
      <c r="C40" s="843" t="s">
        <v>747</v>
      </c>
      <c r="D40" s="875">
        <v>0</v>
      </c>
      <c r="E40" s="875">
        <v>0</v>
      </c>
      <c r="F40" s="875">
        <v>0</v>
      </c>
      <c r="G40" s="875">
        <v>0</v>
      </c>
      <c r="H40" s="875">
        <v>0</v>
      </c>
      <c r="I40" s="875">
        <v>0</v>
      </c>
      <c r="J40" s="875">
        <v>0</v>
      </c>
      <c r="K40" s="875">
        <v>0</v>
      </c>
      <c r="L40" s="875">
        <v>0</v>
      </c>
      <c r="M40" s="875">
        <v>0</v>
      </c>
      <c r="N40" s="875">
        <v>0</v>
      </c>
      <c r="O40" s="875">
        <v>0</v>
      </c>
      <c r="P40" s="875">
        <v>0</v>
      </c>
      <c r="Q40" s="875">
        <v>0</v>
      </c>
      <c r="R40" s="875">
        <v>0</v>
      </c>
      <c r="S40" s="875">
        <v>0</v>
      </c>
      <c r="T40" s="875">
        <v>0</v>
      </c>
      <c r="U40" s="875">
        <v>0</v>
      </c>
      <c r="V40" s="875">
        <v>0</v>
      </c>
      <c r="W40" s="875">
        <v>0</v>
      </c>
      <c r="X40" s="875">
        <v>0</v>
      </c>
      <c r="Y40" s="875">
        <v>0</v>
      </c>
      <c r="Z40" s="875">
        <v>0</v>
      </c>
      <c r="AA40" s="875">
        <v>0</v>
      </c>
      <c r="AB40" s="875">
        <v>0</v>
      </c>
      <c r="AC40" s="875">
        <v>0</v>
      </c>
      <c r="AD40" s="875">
        <v>0</v>
      </c>
      <c r="AE40" s="875">
        <v>0</v>
      </c>
      <c r="AF40" s="875">
        <v>0</v>
      </c>
      <c r="AG40" s="875">
        <v>0</v>
      </c>
      <c r="AH40" s="875">
        <v>0</v>
      </c>
      <c r="AI40" s="875">
        <v>0</v>
      </c>
      <c r="AJ40" s="875">
        <v>0</v>
      </c>
      <c r="AK40" s="875">
        <v>0</v>
      </c>
      <c r="AL40" s="875">
        <v>0</v>
      </c>
      <c r="AM40" s="875">
        <v>0</v>
      </c>
      <c r="AN40" s="872">
        <v>0</v>
      </c>
      <c r="AO40" s="872">
        <v>0</v>
      </c>
      <c r="AP40" s="875">
        <v>0</v>
      </c>
      <c r="AQ40" s="875">
        <v>0</v>
      </c>
      <c r="AR40" s="875">
        <v>0</v>
      </c>
      <c r="AS40" s="875">
        <v>0</v>
      </c>
      <c r="AT40" s="875">
        <v>0</v>
      </c>
      <c r="AU40" s="875">
        <v>0</v>
      </c>
      <c r="AV40" s="875">
        <v>0</v>
      </c>
      <c r="AW40" s="875">
        <v>0</v>
      </c>
      <c r="AX40" s="875">
        <v>0</v>
      </c>
      <c r="AY40" s="875">
        <v>0</v>
      </c>
      <c r="AZ40" s="875">
        <v>0</v>
      </c>
      <c r="BA40" s="875">
        <v>0</v>
      </c>
      <c r="BB40" s="875">
        <v>0</v>
      </c>
      <c r="BC40" s="875">
        <v>0</v>
      </c>
      <c r="BD40" s="875">
        <v>0</v>
      </c>
      <c r="BE40" s="875">
        <v>0</v>
      </c>
      <c r="BF40" s="875">
        <v>0</v>
      </c>
      <c r="BG40" s="875">
        <v>0</v>
      </c>
      <c r="BH40" s="875">
        <v>0</v>
      </c>
      <c r="BI40" s="875">
        <v>0</v>
      </c>
      <c r="BJ40" s="875">
        <v>0</v>
      </c>
      <c r="BK40" s="875">
        <v>0</v>
      </c>
      <c r="BL40" s="546"/>
      <c r="BM40" s="546"/>
    </row>
    <row r="41" spans="1:65" ht="126" x14ac:dyDescent="0.25">
      <c r="A41" s="837" t="s">
        <v>517</v>
      </c>
      <c r="B41" s="842" t="s">
        <v>633</v>
      </c>
      <c r="C41" s="843" t="s">
        <v>747</v>
      </c>
      <c r="D41" s="875">
        <v>0</v>
      </c>
      <c r="E41" s="875">
        <v>0</v>
      </c>
      <c r="F41" s="875">
        <v>0</v>
      </c>
      <c r="G41" s="875">
        <v>0</v>
      </c>
      <c r="H41" s="875">
        <v>0</v>
      </c>
      <c r="I41" s="875">
        <v>0</v>
      </c>
      <c r="J41" s="875">
        <v>0</v>
      </c>
      <c r="K41" s="875">
        <v>0</v>
      </c>
      <c r="L41" s="875">
        <v>0</v>
      </c>
      <c r="M41" s="875">
        <v>0</v>
      </c>
      <c r="N41" s="875">
        <v>0</v>
      </c>
      <c r="O41" s="875">
        <v>0</v>
      </c>
      <c r="P41" s="875">
        <v>0</v>
      </c>
      <c r="Q41" s="875">
        <v>0</v>
      </c>
      <c r="R41" s="875">
        <v>0</v>
      </c>
      <c r="S41" s="875">
        <v>0</v>
      </c>
      <c r="T41" s="875">
        <v>0</v>
      </c>
      <c r="U41" s="875">
        <v>0</v>
      </c>
      <c r="V41" s="875">
        <v>0</v>
      </c>
      <c r="W41" s="875">
        <v>0</v>
      </c>
      <c r="X41" s="875">
        <v>0</v>
      </c>
      <c r="Y41" s="875">
        <v>0</v>
      </c>
      <c r="Z41" s="875">
        <v>0</v>
      </c>
      <c r="AA41" s="875">
        <v>0</v>
      </c>
      <c r="AB41" s="875">
        <v>0</v>
      </c>
      <c r="AC41" s="875">
        <v>0</v>
      </c>
      <c r="AD41" s="875">
        <v>0</v>
      </c>
      <c r="AE41" s="875">
        <v>0</v>
      </c>
      <c r="AF41" s="875">
        <v>0</v>
      </c>
      <c r="AG41" s="875">
        <v>0</v>
      </c>
      <c r="AH41" s="875">
        <v>0</v>
      </c>
      <c r="AI41" s="875">
        <v>0</v>
      </c>
      <c r="AJ41" s="875">
        <v>0</v>
      </c>
      <c r="AK41" s="875">
        <v>0</v>
      </c>
      <c r="AL41" s="875">
        <v>0</v>
      </c>
      <c r="AM41" s="875">
        <v>0</v>
      </c>
      <c r="AN41" s="872">
        <v>0</v>
      </c>
      <c r="AO41" s="872">
        <v>0</v>
      </c>
      <c r="AP41" s="875">
        <v>0</v>
      </c>
      <c r="AQ41" s="875">
        <v>0</v>
      </c>
      <c r="AR41" s="875">
        <v>0</v>
      </c>
      <c r="AS41" s="875">
        <v>0</v>
      </c>
      <c r="AT41" s="875">
        <v>0</v>
      </c>
      <c r="AU41" s="875">
        <v>0</v>
      </c>
      <c r="AV41" s="875">
        <v>0</v>
      </c>
      <c r="AW41" s="875">
        <v>0</v>
      </c>
      <c r="AX41" s="875">
        <v>0</v>
      </c>
      <c r="AY41" s="875">
        <v>0</v>
      </c>
      <c r="AZ41" s="875">
        <v>0</v>
      </c>
      <c r="BA41" s="875">
        <v>0</v>
      </c>
      <c r="BB41" s="875">
        <v>0</v>
      </c>
      <c r="BC41" s="875">
        <v>0</v>
      </c>
      <c r="BD41" s="875">
        <v>0</v>
      </c>
      <c r="BE41" s="875">
        <v>0</v>
      </c>
      <c r="BF41" s="875">
        <v>0</v>
      </c>
      <c r="BG41" s="875">
        <v>0</v>
      </c>
      <c r="BH41" s="875">
        <v>0</v>
      </c>
      <c r="BI41" s="875">
        <v>0</v>
      </c>
      <c r="BJ41" s="875">
        <v>0</v>
      </c>
      <c r="BK41" s="875">
        <v>0</v>
      </c>
      <c r="BL41" s="546"/>
      <c r="BM41" s="546"/>
    </row>
    <row r="42" spans="1:65" ht="110.25" x14ac:dyDescent="0.25">
      <c r="A42" s="837" t="s">
        <v>520</v>
      </c>
      <c r="B42" s="842" t="s">
        <v>672</v>
      </c>
      <c r="C42" s="843" t="s">
        <v>747</v>
      </c>
      <c r="D42" s="875">
        <f t="shared" ref="D42:BK42" si="10">SUM(D43:D44)</f>
        <v>0</v>
      </c>
      <c r="E42" s="875">
        <f t="shared" si="10"/>
        <v>0</v>
      </c>
      <c r="F42" s="875">
        <f t="shared" si="10"/>
        <v>0</v>
      </c>
      <c r="G42" s="875">
        <f t="shared" si="10"/>
        <v>0</v>
      </c>
      <c r="H42" s="875">
        <f t="shared" si="10"/>
        <v>0</v>
      </c>
      <c r="I42" s="875">
        <f t="shared" si="10"/>
        <v>0</v>
      </c>
      <c r="J42" s="875">
        <f t="shared" si="10"/>
        <v>0</v>
      </c>
      <c r="K42" s="875">
        <f t="shared" si="10"/>
        <v>0</v>
      </c>
      <c r="L42" s="875">
        <f t="shared" si="10"/>
        <v>0</v>
      </c>
      <c r="M42" s="875">
        <f t="shared" si="10"/>
        <v>0</v>
      </c>
      <c r="N42" s="875">
        <f t="shared" si="10"/>
        <v>0</v>
      </c>
      <c r="O42" s="875">
        <f t="shared" si="10"/>
        <v>0</v>
      </c>
      <c r="P42" s="875">
        <f t="shared" si="10"/>
        <v>0</v>
      </c>
      <c r="Q42" s="875">
        <f t="shared" si="10"/>
        <v>0</v>
      </c>
      <c r="R42" s="875">
        <f t="shared" si="10"/>
        <v>0</v>
      </c>
      <c r="S42" s="875">
        <f t="shared" si="10"/>
        <v>0</v>
      </c>
      <c r="T42" s="875">
        <f t="shared" si="10"/>
        <v>0</v>
      </c>
      <c r="U42" s="875">
        <f t="shared" si="10"/>
        <v>0</v>
      </c>
      <c r="V42" s="875">
        <f t="shared" si="10"/>
        <v>0</v>
      </c>
      <c r="W42" s="875">
        <f t="shared" si="10"/>
        <v>0</v>
      </c>
      <c r="X42" s="875">
        <f t="shared" si="10"/>
        <v>0</v>
      </c>
      <c r="Y42" s="875">
        <f t="shared" si="10"/>
        <v>0</v>
      </c>
      <c r="Z42" s="875">
        <f t="shared" si="10"/>
        <v>0</v>
      </c>
      <c r="AA42" s="875">
        <f t="shared" si="10"/>
        <v>0</v>
      </c>
      <c r="AB42" s="875">
        <f t="shared" si="10"/>
        <v>0</v>
      </c>
      <c r="AC42" s="875">
        <f t="shared" si="10"/>
        <v>0</v>
      </c>
      <c r="AD42" s="875">
        <f t="shared" si="10"/>
        <v>0</v>
      </c>
      <c r="AE42" s="875">
        <f t="shared" si="10"/>
        <v>0</v>
      </c>
      <c r="AF42" s="875">
        <f t="shared" si="10"/>
        <v>0</v>
      </c>
      <c r="AG42" s="875">
        <f t="shared" si="10"/>
        <v>0</v>
      </c>
      <c r="AH42" s="875">
        <f t="shared" si="10"/>
        <v>0</v>
      </c>
      <c r="AI42" s="875">
        <f t="shared" si="10"/>
        <v>0</v>
      </c>
      <c r="AJ42" s="875">
        <f t="shared" si="10"/>
        <v>0</v>
      </c>
      <c r="AK42" s="875">
        <f t="shared" si="10"/>
        <v>0</v>
      </c>
      <c r="AL42" s="875">
        <f t="shared" si="10"/>
        <v>0</v>
      </c>
      <c r="AM42" s="875">
        <f t="shared" si="10"/>
        <v>0</v>
      </c>
      <c r="AN42" s="872">
        <f t="shared" si="10"/>
        <v>0</v>
      </c>
      <c r="AO42" s="872">
        <f t="shared" si="10"/>
        <v>0</v>
      </c>
      <c r="AP42" s="875">
        <f t="shared" si="10"/>
        <v>0</v>
      </c>
      <c r="AQ42" s="875">
        <f t="shared" si="10"/>
        <v>0</v>
      </c>
      <c r="AR42" s="875">
        <f t="shared" si="10"/>
        <v>0</v>
      </c>
      <c r="AS42" s="875">
        <f t="shared" si="10"/>
        <v>0</v>
      </c>
      <c r="AT42" s="875">
        <f t="shared" si="10"/>
        <v>0</v>
      </c>
      <c r="AU42" s="875">
        <f t="shared" si="10"/>
        <v>0</v>
      </c>
      <c r="AV42" s="875">
        <f t="shared" si="10"/>
        <v>0</v>
      </c>
      <c r="AW42" s="875">
        <f t="shared" si="10"/>
        <v>0</v>
      </c>
      <c r="AX42" s="875">
        <f t="shared" si="10"/>
        <v>0</v>
      </c>
      <c r="AY42" s="875">
        <f t="shared" si="10"/>
        <v>0</v>
      </c>
      <c r="AZ42" s="875">
        <f t="shared" si="10"/>
        <v>0</v>
      </c>
      <c r="BA42" s="875">
        <f t="shared" si="10"/>
        <v>0</v>
      </c>
      <c r="BB42" s="875">
        <f t="shared" si="10"/>
        <v>0</v>
      </c>
      <c r="BC42" s="875">
        <f t="shared" si="10"/>
        <v>0</v>
      </c>
      <c r="BD42" s="875">
        <f t="shared" si="10"/>
        <v>0</v>
      </c>
      <c r="BE42" s="875">
        <f t="shared" si="10"/>
        <v>0</v>
      </c>
      <c r="BF42" s="875">
        <f t="shared" si="10"/>
        <v>0</v>
      </c>
      <c r="BG42" s="875">
        <f t="shared" si="10"/>
        <v>0</v>
      </c>
      <c r="BH42" s="875">
        <f t="shared" si="10"/>
        <v>0</v>
      </c>
      <c r="BI42" s="875">
        <f t="shared" si="10"/>
        <v>0</v>
      </c>
      <c r="BJ42" s="875">
        <f t="shared" si="10"/>
        <v>0</v>
      </c>
      <c r="BK42" s="875">
        <f t="shared" si="10"/>
        <v>0</v>
      </c>
      <c r="BL42" s="546"/>
      <c r="BM42" s="546"/>
    </row>
    <row r="43" spans="1:65" ht="78.75" x14ac:dyDescent="0.25">
      <c r="A43" s="837" t="s">
        <v>523</v>
      </c>
      <c r="B43" s="842" t="s">
        <v>636</v>
      </c>
      <c r="C43" s="843" t="s">
        <v>747</v>
      </c>
      <c r="D43" s="875">
        <v>0</v>
      </c>
      <c r="E43" s="875">
        <v>0</v>
      </c>
      <c r="F43" s="875">
        <v>0</v>
      </c>
      <c r="G43" s="875">
        <v>0</v>
      </c>
      <c r="H43" s="875">
        <v>0</v>
      </c>
      <c r="I43" s="875">
        <v>0</v>
      </c>
      <c r="J43" s="875">
        <v>0</v>
      </c>
      <c r="K43" s="875">
        <v>0</v>
      </c>
      <c r="L43" s="875">
        <v>0</v>
      </c>
      <c r="M43" s="875">
        <v>0</v>
      </c>
      <c r="N43" s="875">
        <v>0</v>
      </c>
      <c r="O43" s="875">
        <v>0</v>
      </c>
      <c r="P43" s="875">
        <v>0</v>
      </c>
      <c r="Q43" s="875">
        <v>0</v>
      </c>
      <c r="R43" s="875">
        <v>0</v>
      </c>
      <c r="S43" s="875">
        <v>0</v>
      </c>
      <c r="T43" s="875">
        <v>0</v>
      </c>
      <c r="U43" s="875">
        <v>0</v>
      </c>
      <c r="V43" s="875">
        <v>0</v>
      </c>
      <c r="W43" s="875">
        <v>0</v>
      </c>
      <c r="X43" s="875">
        <v>0</v>
      </c>
      <c r="Y43" s="875">
        <v>0</v>
      </c>
      <c r="Z43" s="875">
        <v>0</v>
      </c>
      <c r="AA43" s="875">
        <v>0</v>
      </c>
      <c r="AB43" s="875">
        <v>0</v>
      </c>
      <c r="AC43" s="875">
        <v>0</v>
      </c>
      <c r="AD43" s="875">
        <v>0</v>
      </c>
      <c r="AE43" s="875">
        <v>0</v>
      </c>
      <c r="AF43" s="875">
        <v>0</v>
      </c>
      <c r="AG43" s="875">
        <v>0</v>
      </c>
      <c r="AH43" s="875">
        <v>0</v>
      </c>
      <c r="AI43" s="875">
        <v>0</v>
      </c>
      <c r="AJ43" s="875">
        <v>0</v>
      </c>
      <c r="AK43" s="875">
        <v>0</v>
      </c>
      <c r="AL43" s="875">
        <v>0</v>
      </c>
      <c r="AM43" s="875">
        <v>0</v>
      </c>
      <c r="AN43" s="872">
        <v>0</v>
      </c>
      <c r="AO43" s="872">
        <v>0</v>
      </c>
      <c r="AP43" s="875">
        <v>0</v>
      </c>
      <c r="AQ43" s="875">
        <v>0</v>
      </c>
      <c r="AR43" s="875">
        <v>0</v>
      </c>
      <c r="AS43" s="875">
        <v>0</v>
      </c>
      <c r="AT43" s="875">
        <v>0</v>
      </c>
      <c r="AU43" s="875">
        <v>0</v>
      </c>
      <c r="AV43" s="875">
        <v>0</v>
      </c>
      <c r="AW43" s="875">
        <v>0</v>
      </c>
      <c r="AX43" s="875">
        <v>0</v>
      </c>
      <c r="AY43" s="875">
        <v>0</v>
      </c>
      <c r="AZ43" s="875">
        <v>0</v>
      </c>
      <c r="BA43" s="875">
        <v>0</v>
      </c>
      <c r="BB43" s="875">
        <v>0</v>
      </c>
      <c r="BC43" s="875">
        <v>0</v>
      </c>
      <c r="BD43" s="875">
        <v>0</v>
      </c>
      <c r="BE43" s="875">
        <v>0</v>
      </c>
      <c r="BF43" s="875">
        <v>0</v>
      </c>
      <c r="BG43" s="875">
        <v>0</v>
      </c>
      <c r="BH43" s="875">
        <v>0</v>
      </c>
      <c r="BI43" s="875">
        <v>0</v>
      </c>
      <c r="BJ43" s="875">
        <v>0</v>
      </c>
      <c r="BK43" s="875">
        <v>0</v>
      </c>
      <c r="BL43" s="546"/>
      <c r="BM43" s="546"/>
    </row>
    <row r="44" spans="1:65" ht="94.5" x14ac:dyDescent="0.25">
      <c r="A44" s="837" t="s">
        <v>525</v>
      </c>
      <c r="B44" s="842" t="s">
        <v>673</v>
      </c>
      <c r="C44" s="843" t="s">
        <v>747</v>
      </c>
      <c r="D44" s="875">
        <v>0</v>
      </c>
      <c r="E44" s="875">
        <v>0</v>
      </c>
      <c r="F44" s="875">
        <v>0</v>
      </c>
      <c r="G44" s="875">
        <v>0</v>
      </c>
      <c r="H44" s="875">
        <v>0</v>
      </c>
      <c r="I44" s="875">
        <v>0</v>
      </c>
      <c r="J44" s="875">
        <v>0</v>
      </c>
      <c r="K44" s="875">
        <v>0</v>
      </c>
      <c r="L44" s="875">
        <v>0</v>
      </c>
      <c r="M44" s="875">
        <v>0</v>
      </c>
      <c r="N44" s="875">
        <v>0</v>
      </c>
      <c r="O44" s="875">
        <v>0</v>
      </c>
      <c r="P44" s="875">
        <v>0</v>
      </c>
      <c r="Q44" s="875">
        <v>0</v>
      </c>
      <c r="R44" s="875">
        <v>0</v>
      </c>
      <c r="S44" s="875">
        <v>0</v>
      </c>
      <c r="T44" s="875">
        <v>0</v>
      </c>
      <c r="U44" s="875">
        <v>0</v>
      </c>
      <c r="V44" s="875">
        <v>0</v>
      </c>
      <c r="W44" s="875">
        <v>0</v>
      </c>
      <c r="X44" s="875">
        <v>0</v>
      </c>
      <c r="Y44" s="875">
        <v>0</v>
      </c>
      <c r="Z44" s="875">
        <v>0</v>
      </c>
      <c r="AA44" s="875">
        <v>0</v>
      </c>
      <c r="AB44" s="875">
        <v>0</v>
      </c>
      <c r="AC44" s="875">
        <v>0</v>
      </c>
      <c r="AD44" s="875">
        <v>0</v>
      </c>
      <c r="AE44" s="875">
        <v>0</v>
      </c>
      <c r="AF44" s="875">
        <v>0</v>
      </c>
      <c r="AG44" s="875">
        <v>0</v>
      </c>
      <c r="AH44" s="875">
        <v>0</v>
      </c>
      <c r="AI44" s="875">
        <v>0</v>
      </c>
      <c r="AJ44" s="875">
        <v>0</v>
      </c>
      <c r="AK44" s="875">
        <v>0</v>
      </c>
      <c r="AL44" s="875">
        <v>0</v>
      </c>
      <c r="AM44" s="875">
        <v>0</v>
      </c>
      <c r="AN44" s="872">
        <v>0</v>
      </c>
      <c r="AO44" s="872">
        <v>0</v>
      </c>
      <c r="AP44" s="875">
        <v>0</v>
      </c>
      <c r="AQ44" s="875">
        <v>0</v>
      </c>
      <c r="AR44" s="875">
        <v>0</v>
      </c>
      <c r="AS44" s="875">
        <v>0</v>
      </c>
      <c r="AT44" s="875">
        <v>0</v>
      </c>
      <c r="AU44" s="875">
        <v>0</v>
      </c>
      <c r="AV44" s="875">
        <v>0</v>
      </c>
      <c r="AW44" s="875">
        <v>0</v>
      </c>
      <c r="AX44" s="875">
        <v>0</v>
      </c>
      <c r="AY44" s="875">
        <v>0</v>
      </c>
      <c r="AZ44" s="875">
        <v>0</v>
      </c>
      <c r="BA44" s="875">
        <v>0</v>
      </c>
      <c r="BB44" s="875">
        <v>0</v>
      </c>
      <c r="BC44" s="875">
        <v>0</v>
      </c>
      <c r="BD44" s="875">
        <v>0</v>
      </c>
      <c r="BE44" s="875">
        <v>0</v>
      </c>
      <c r="BF44" s="875">
        <v>0</v>
      </c>
      <c r="BG44" s="875">
        <v>0</v>
      </c>
      <c r="BH44" s="875">
        <v>0</v>
      </c>
      <c r="BI44" s="875">
        <v>0</v>
      </c>
      <c r="BJ44" s="875">
        <v>0</v>
      </c>
      <c r="BK44" s="875">
        <v>0</v>
      </c>
      <c r="BL44" s="546"/>
      <c r="BM44" s="546"/>
    </row>
    <row r="45" spans="1:65" ht="47.25" x14ac:dyDescent="0.25">
      <c r="A45" s="837" t="s">
        <v>544</v>
      </c>
      <c r="B45" s="842" t="s">
        <v>639</v>
      </c>
      <c r="C45" s="843" t="s">
        <v>747</v>
      </c>
      <c r="D45" s="875">
        <f t="shared" ref="D45:BK45" si="11">SUM(D46,D51,D54,D67)</f>
        <v>0</v>
      </c>
      <c r="E45" s="875">
        <f t="shared" si="11"/>
        <v>0</v>
      </c>
      <c r="F45" s="875">
        <f t="shared" si="11"/>
        <v>0</v>
      </c>
      <c r="G45" s="875">
        <f t="shared" si="11"/>
        <v>0</v>
      </c>
      <c r="H45" s="875">
        <f t="shared" si="11"/>
        <v>0</v>
      </c>
      <c r="I45" s="875">
        <f t="shared" si="11"/>
        <v>0</v>
      </c>
      <c r="J45" s="875">
        <f t="shared" si="11"/>
        <v>0</v>
      </c>
      <c r="K45" s="875">
        <f t="shared" si="11"/>
        <v>0</v>
      </c>
      <c r="L45" s="875">
        <f t="shared" si="11"/>
        <v>0</v>
      </c>
      <c r="M45" s="875">
        <f t="shared" si="11"/>
        <v>0</v>
      </c>
      <c r="N45" s="875">
        <f t="shared" si="11"/>
        <v>0</v>
      </c>
      <c r="O45" s="875">
        <f t="shared" si="11"/>
        <v>0</v>
      </c>
      <c r="P45" s="875">
        <f t="shared" si="11"/>
        <v>0</v>
      </c>
      <c r="Q45" s="875">
        <f t="shared" si="11"/>
        <v>0</v>
      </c>
      <c r="R45" s="875">
        <f t="shared" si="11"/>
        <v>0</v>
      </c>
      <c r="S45" s="875">
        <f t="shared" si="11"/>
        <v>0</v>
      </c>
      <c r="T45" s="875">
        <f t="shared" si="11"/>
        <v>0</v>
      </c>
      <c r="U45" s="875">
        <f t="shared" si="11"/>
        <v>0</v>
      </c>
      <c r="V45" s="875">
        <f t="shared" si="11"/>
        <v>0</v>
      </c>
      <c r="W45" s="875">
        <f t="shared" si="11"/>
        <v>0</v>
      </c>
      <c r="X45" s="875">
        <f t="shared" si="11"/>
        <v>0</v>
      </c>
      <c r="Y45" s="875">
        <f t="shared" si="11"/>
        <v>0</v>
      </c>
      <c r="Z45" s="875">
        <f t="shared" si="11"/>
        <v>0</v>
      </c>
      <c r="AA45" s="875">
        <f t="shared" si="11"/>
        <v>0</v>
      </c>
      <c r="AB45" s="875">
        <f t="shared" si="11"/>
        <v>0</v>
      </c>
      <c r="AC45" s="875">
        <f t="shared" si="11"/>
        <v>0</v>
      </c>
      <c r="AD45" s="875">
        <f t="shared" si="11"/>
        <v>0</v>
      </c>
      <c r="AE45" s="875">
        <f t="shared" si="11"/>
        <v>0</v>
      </c>
      <c r="AF45" s="875">
        <f t="shared" si="11"/>
        <v>0</v>
      </c>
      <c r="AG45" s="875">
        <f t="shared" si="11"/>
        <v>0</v>
      </c>
      <c r="AH45" s="875">
        <f t="shared" si="11"/>
        <v>6</v>
      </c>
      <c r="AI45" s="875">
        <f t="shared" si="11"/>
        <v>0</v>
      </c>
      <c r="AJ45" s="875">
        <f t="shared" si="11"/>
        <v>0</v>
      </c>
      <c r="AK45" s="875">
        <f t="shared" si="11"/>
        <v>0</v>
      </c>
      <c r="AL45" s="875">
        <f t="shared" si="11"/>
        <v>0</v>
      </c>
      <c r="AM45" s="875">
        <f t="shared" si="11"/>
        <v>0</v>
      </c>
      <c r="AN45" s="872">
        <f t="shared" si="11"/>
        <v>2.46E-2</v>
      </c>
      <c r="AO45" s="872">
        <f t="shared" si="11"/>
        <v>4.9300000000000004E-3</v>
      </c>
      <c r="AP45" s="875">
        <f t="shared" si="11"/>
        <v>0</v>
      </c>
      <c r="AQ45" s="875">
        <f t="shared" si="11"/>
        <v>0</v>
      </c>
      <c r="AR45" s="875">
        <f t="shared" si="11"/>
        <v>0</v>
      </c>
      <c r="AS45" s="875">
        <f t="shared" si="11"/>
        <v>0</v>
      </c>
      <c r="AT45" s="875">
        <f t="shared" si="11"/>
        <v>0</v>
      </c>
      <c r="AU45" s="875">
        <f t="shared" si="11"/>
        <v>0</v>
      </c>
      <c r="AV45" s="875">
        <f t="shared" si="11"/>
        <v>0</v>
      </c>
      <c r="AW45" s="875">
        <f t="shared" si="11"/>
        <v>0</v>
      </c>
      <c r="AX45" s="875">
        <f t="shared" si="11"/>
        <v>0</v>
      </c>
      <c r="AY45" s="875">
        <f t="shared" si="11"/>
        <v>0</v>
      </c>
      <c r="AZ45" s="875">
        <f t="shared" si="11"/>
        <v>44.571272585000003</v>
      </c>
      <c r="BA45" s="875">
        <f t="shared" si="11"/>
        <v>8.9560390000000004E-2</v>
      </c>
      <c r="BB45" s="875">
        <f t="shared" si="11"/>
        <v>0</v>
      </c>
      <c r="BC45" s="875">
        <f t="shared" si="11"/>
        <v>0</v>
      </c>
      <c r="BD45" s="875">
        <f t="shared" si="11"/>
        <v>0</v>
      </c>
      <c r="BE45" s="875">
        <f t="shared" si="11"/>
        <v>0</v>
      </c>
      <c r="BF45" s="875">
        <f t="shared" si="11"/>
        <v>0</v>
      </c>
      <c r="BG45" s="875">
        <f t="shared" si="11"/>
        <v>0</v>
      </c>
      <c r="BH45" s="875">
        <f t="shared" si="11"/>
        <v>0</v>
      </c>
      <c r="BI45" s="875">
        <f t="shared" si="11"/>
        <v>0</v>
      </c>
      <c r="BJ45" s="875">
        <f t="shared" si="11"/>
        <v>0</v>
      </c>
      <c r="BK45" s="875">
        <f t="shared" si="11"/>
        <v>0</v>
      </c>
      <c r="BL45" s="546"/>
      <c r="BM45" s="546"/>
    </row>
    <row r="46" spans="1:65" ht="78.75" x14ac:dyDescent="0.25">
      <c r="A46" s="837" t="s">
        <v>546</v>
      </c>
      <c r="B46" s="842" t="s">
        <v>640</v>
      </c>
      <c r="C46" s="843" t="s">
        <v>747</v>
      </c>
      <c r="D46" s="875">
        <f t="shared" ref="D46:BK46" si="12">SUM(D47,D48)</f>
        <v>0</v>
      </c>
      <c r="E46" s="875">
        <f t="shared" si="12"/>
        <v>0</v>
      </c>
      <c r="F46" s="875">
        <f t="shared" si="12"/>
        <v>0</v>
      </c>
      <c r="G46" s="875">
        <f t="shared" si="12"/>
        <v>0</v>
      </c>
      <c r="H46" s="875">
        <f t="shared" si="12"/>
        <v>0</v>
      </c>
      <c r="I46" s="875">
        <f t="shared" si="12"/>
        <v>0</v>
      </c>
      <c r="J46" s="875">
        <f t="shared" si="12"/>
        <v>0</v>
      </c>
      <c r="K46" s="875">
        <f t="shared" si="12"/>
        <v>0</v>
      </c>
      <c r="L46" s="875">
        <f t="shared" si="12"/>
        <v>0</v>
      </c>
      <c r="M46" s="875">
        <f t="shared" si="12"/>
        <v>0</v>
      </c>
      <c r="N46" s="875">
        <f t="shared" si="12"/>
        <v>0</v>
      </c>
      <c r="O46" s="875">
        <f t="shared" si="12"/>
        <v>0</v>
      </c>
      <c r="P46" s="875">
        <f t="shared" si="12"/>
        <v>0</v>
      </c>
      <c r="Q46" s="875">
        <f t="shared" si="12"/>
        <v>0</v>
      </c>
      <c r="R46" s="875">
        <f t="shared" si="12"/>
        <v>0</v>
      </c>
      <c r="S46" s="875">
        <f t="shared" si="12"/>
        <v>0</v>
      </c>
      <c r="T46" s="875">
        <f t="shared" si="12"/>
        <v>0</v>
      </c>
      <c r="U46" s="875">
        <f t="shared" si="12"/>
        <v>0</v>
      </c>
      <c r="V46" s="875">
        <f t="shared" si="12"/>
        <v>0</v>
      </c>
      <c r="W46" s="875">
        <f t="shared" si="12"/>
        <v>0</v>
      </c>
      <c r="X46" s="875">
        <f t="shared" si="12"/>
        <v>0</v>
      </c>
      <c r="Y46" s="875">
        <f t="shared" si="12"/>
        <v>0</v>
      </c>
      <c r="Z46" s="875">
        <f t="shared" si="12"/>
        <v>0</v>
      </c>
      <c r="AA46" s="875">
        <f t="shared" si="12"/>
        <v>0</v>
      </c>
      <c r="AB46" s="875">
        <f t="shared" si="12"/>
        <v>0</v>
      </c>
      <c r="AC46" s="875">
        <f t="shared" si="12"/>
        <v>0</v>
      </c>
      <c r="AD46" s="875">
        <f t="shared" si="12"/>
        <v>0</v>
      </c>
      <c r="AE46" s="875">
        <f t="shared" si="12"/>
        <v>0</v>
      </c>
      <c r="AF46" s="875">
        <f t="shared" si="12"/>
        <v>0</v>
      </c>
      <c r="AG46" s="875">
        <f t="shared" si="12"/>
        <v>0</v>
      </c>
      <c r="AH46" s="875">
        <f t="shared" si="12"/>
        <v>6</v>
      </c>
      <c r="AI46" s="875">
        <f t="shared" si="12"/>
        <v>0</v>
      </c>
      <c r="AJ46" s="875">
        <f t="shared" si="12"/>
        <v>0</v>
      </c>
      <c r="AK46" s="875">
        <f t="shared" si="12"/>
        <v>0</v>
      </c>
      <c r="AL46" s="875">
        <f t="shared" si="12"/>
        <v>0</v>
      </c>
      <c r="AM46" s="875">
        <f t="shared" si="12"/>
        <v>0</v>
      </c>
      <c r="AN46" s="872">
        <f t="shared" si="12"/>
        <v>0</v>
      </c>
      <c r="AO46" s="872">
        <f t="shared" si="12"/>
        <v>0</v>
      </c>
      <c r="AP46" s="875">
        <f t="shared" si="12"/>
        <v>0</v>
      </c>
      <c r="AQ46" s="875">
        <f t="shared" si="12"/>
        <v>0</v>
      </c>
      <c r="AR46" s="875">
        <f t="shared" si="12"/>
        <v>0</v>
      </c>
      <c r="AS46" s="875">
        <f t="shared" si="12"/>
        <v>0</v>
      </c>
      <c r="AT46" s="875">
        <f t="shared" si="12"/>
        <v>0</v>
      </c>
      <c r="AU46" s="875">
        <f t="shared" si="12"/>
        <v>0</v>
      </c>
      <c r="AV46" s="875">
        <f t="shared" si="12"/>
        <v>0</v>
      </c>
      <c r="AW46" s="875">
        <f t="shared" si="12"/>
        <v>0</v>
      </c>
      <c r="AX46" s="875">
        <f t="shared" si="12"/>
        <v>0</v>
      </c>
      <c r="AY46" s="875">
        <f t="shared" si="12"/>
        <v>0</v>
      </c>
      <c r="AZ46" s="875">
        <f t="shared" si="12"/>
        <v>8.8686952100000003</v>
      </c>
      <c r="BA46" s="875">
        <f t="shared" si="12"/>
        <v>0</v>
      </c>
      <c r="BB46" s="875">
        <f t="shared" si="12"/>
        <v>0</v>
      </c>
      <c r="BC46" s="875">
        <f t="shared" si="12"/>
        <v>0</v>
      </c>
      <c r="BD46" s="875">
        <f t="shared" si="12"/>
        <v>0</v>
      </c>
      <c r="BE46" s="875">
        <f t="shared" si="12"/>
        <v>0</v>
      </c>
      <c r="BF46" s="875">
        <f t="shared" si="12"/>
        <v>0</v>
      </c>
      <c r="BG46" s="875">
        <f t="shared" si="12"/>
        <v>0</v>
      </c>
      <c r="BH46" s="875">
        <f t="shared" si="12"/>
        <v>0</v>
      </c>
      <c r="BI46" s="875">
        <f t="shared" si="12"/>
        <v>0</v>
      </c>
      <c r="BJ46" s="875">
        <f t="shared" si="12"/>
        <v>0</v>
      </c>
      <c r="BK46" s="875">
        <f t="shared" si="12"/>
        <v>0</v>
      </c>
      <c r="BL46" s="546"/>
      <c r="BM46" s="546"/>
    </row>
    <row r="47" spans="1:65" ht="31.5" x14ac:dyDescent="0.25">
      <c r="A47" s="837" t="s">
        <v>547</v>
      </c>
      <c r="B47" s="842" t="s">
        <v>674</v>
      </c>
      <c r="C47" s="843" t="s">
        <v>747</v>
      </c>
      <c r="D47" s="875">
        <v>0</v>
      </c>
      <c r="E47" s="875">
        <v>0</v>
      </c>
      <c r="F47" s="875">
        <v>0</v>
      </c>
      <c r="G47" s="875">
        <v>0</v>
      </c>
      <c r="H47" s="875">
        <v>0</v>
      </c>
      <c r="I47" s="875">
        <v>0</v>
      </c>
      <c r="J47" s="875">
        <v>0</v>
      </c>
      <c r="K47" s="875">
        <v>0</v>
      </c>
      <c r="L47" s="875">
        <v>0</v>
      </c>
      <c r="M47" s="875">
        <v>0</v>
      </c>
      <c r="N47" s="875">
        <v>0</v>
      </c>
      <c r="O47" s="875">
        <v>0</v>
      </c>
      <c r="P47" s="875">
        <v>0</v>
      </c>
      <c r="Q47" s="875">
        <v>0</v>
      </c>
      <c r="R47" s="875">
        <v>0</v>
      </c>
      <c r="S47" s="875">
        <v>0</v>
      </c>
      <c r="T47" s="875">
        <v>0</v>
      </c>
      <c r="U47" s="875">
        <v>0</v>
      </c>
      <c r="V47" s="875">
        <v>0</v>
      </c>
      <c r="W47" s="875">
        <v>0</v>
      </c>
      <c r="X47" s="875">
        <v>0</v>
      </c>
      <c r="Y47" s="875">
        <v>0</v>
      </c>
      <c r="Z47" s="875">
        <v>0</v>
      </c>
      <c r="AA47" s="875">
        <v>0</v>
      </c>
      <c r="AB47" s="875">
        <v>0</v>
      </c>
      <c r="AC47" s="875">
        <v>0</v>
      </c>
      <c r="AD47" s="875">
        <v>0</v>
      </c>
      <c r="AE47" s="875">
        <v>0</v>
      </c>
      <c r="AF47" s="875">
        <v>0</v>
      </c>
      <c r="AG47" s="875">
        <v>0</v>
      </c>
      <c r="AH47" s="875">
        <v>0</v>
      </c>
      <c r="AI47" s="875">
        <v>0</v>
      </c>
      <c r="AJ47" s="875">
        <v>0</v>
      </c>
      <c r="AK47" s="875">
        <v>0</v>
      </c>
      <c r="AL47" s="875">
        <v>0</v>
      </c>
      <c r="AM47" s="875">
        <v>0</v>
      </c>
      <c r="AN47" s="872">
        <v>0</v>
      </c>
      <c r="AO47" s="872">
        <v>0</v>
      </c>
      <c r="AP47" s="875">
        <v>0</v>
      </c>
      <c r="AQ47" s="875">
        <v>0</v>
      </c>
      <c r="AR47" s="875">
        <v>0</v>
      </c>
      <c r="AS47" s="875">
        <v>0</v>
      </c>
      <c r="AT47" s="875">
        <v>0</v>
      </c>
      <c r="AU47" s="875">
        <v>0</v>
      </c>
      <c r="AV47" s="875">
        <v>0</v>
      </c>
      <c r="AW47" s="875">
        <v>0</v>
      </c>
      <c r="AX47" s="875">
        <v>0</v>
      </c>
      <c r="AY47" s="875">
        <v>0</v>
      </c>
      <c r="AZ47" s="875">
        <v>0</v>
      </c>
      <c r="BA47" s="875">
        <v>0</v>
      </c>
      <c r="BB47" s="875">
        <v>0</v>
      </c>
      <c r="BC47" s="875">
        <v>0</v>
      </c>
      <c r="BD47" s="875">
        <v>0</v>
      </c>
      <c r="BE47" s="875">
        <v>0</v>
      </c>
      <c r="BF47" s="875">
        <v>0</v>
      </c>
      <c r="BG47" s="875">
        <v>0</v>
      </c>
      <c r="BH47" s="875">
        <v>0</v>
      </c>
      <c r="BI47" s="875">
        <v>0</v>
      </c>
      <c r="BJ47" s="875">
        <v>0</v>
      </c>
      <c r="BK47" s="875">
        <v>0</v>
      </c>
      <c r="BL47" s="546"/>
      <c r="BM47" s="546"/>
    </row>
    <row r="48" spans="1:65" ht="78.75" x14ac:dyDescent="0.25">
      <c r="A48" s="837" t="s">
        <v>548</v>
      </c>
      <c r="B48" s="842" t="s">
        <v>675</v>
      </c>
      <c r="C48" s="843" t="s">
        <v>747</v>
      </c>
      <c r="D48" s="875">
        <f>SUM(D49:D50)</f>
        <v>0</v>
      </c>
      <c r="E48" s="875">
        <f t="shared" ref="E48:BK48" si="13">SUM(E49:E50)</f>
        <v>0</v>
      </c>
      <c r="F48" s="875">
        <f t="shared" si="13"/>
        <v>0</v>
      </c>
      <c r="G48" s="875">
        <f t="shared" si="13"/>
        <v>0</v>
      </c>
      <c r="H48" s="875">
        <f t="shared" si="13"/>
        <v>0</v>
      </c>
      <c r="I48" s="875">
        <f t="shared" si="13"/>
        <v>0</v>
      </c>
      <c r="J48" s="875">
        <f t="shared" si="13"/>
        <v>0</v>
      </c>
      <c r="K48" s="875">
        <f t="shared" si="13"/>
        <v>0</v>
      </c>
      <c r="L48" s="875">
        <f t="shared" si="13"/>
        <v>0</v>
      </c>
      <c r="M48" s="875">
        <f t="shared" si="13"/>
        <v>0</v>
      </c>
      <c r="N48" s="875">
        <f t="shared" si="13"/>
        <v>0</v>
      </c>
      <c r="O48" s="875">
        <f t="shared" si="13"/>
        <v>0</v>
      </c>
      <c r="P48" s="875">
        <f t="shared" si="13"/>
        <v>0</v>
      </c>
      <c r="Q48" s="875">
        <f t="shared" si="13"/>
        <v>0</v>
      </c>
      <c r="R48" s="875">
        <f t="shared" si="13"/>
        <v>0</v>
      </c>
      <c r="S48" s="875">
        <f t="shared" si="13"/>
        <v>0</v>
      </c>
      <c r="T48" s="875">
        <f t="shared" si="13"/>
        <v>0</v>
      </c>
      <c r="U48" s="875">
        <f t="shared" si="13"/>
        <v>0</v>
      </c>
      <c r="V48" s="875">
        <f t="shared" si="13"/>
        <v>0</v>
      </c>
      <c r="W48" s="875">
        <f t="shared" si="13"/>
        <v>0</v>
      </c>
      <c r="X48" s="875">
        <f t="shared" si="13"/>
        <v>0</v>
      </c>
      <c r="Y48" s="875">
        <f t="shared" si="13"/>
        <v>0</v>
      </c>
      <c r="Z48" s="875">
        <f t="shared" si="13"/>
        <v>0</v>
      </c>
      <c r="AA48" s="875">
        <f t="shared" si="13"/>
        <v>0</v>
      </c>
      <c r="AB48" s="875">
        <f t="shared" si="13"/>
        <v>0</v>
      </c>
      <c r="AC48" s="875">
        <f t="shared" si="13"/>
        <v>0</v>
      </c>
      <c r="AD48" s="875">
        <f t="shared" si="13"/>
        <v>0</v>
      </c>
      <c r="AE48" s="875">
        <f t="shared" si="13"/>
        <v>0</v>
      </c>
      <c r="AF48" s="875">
        <f t="shared" si="13"/>
        <v>0</v>
      </c>
      <c r="AG48" s="875">
        <f t="shared" si="13"/>
        <v>0</v>
      </c>
      <c r="AH48" s="875">
        <f t="shared" si="13"/>
        <v>6</v>
      </c>
      <c r="AI48" s="875">
        <f t="shared" si="13"/>
        <v>0</v>
      </c>
      <c r="AJ48" s="875">
        <f t="shared" si="13"/>
        <v>0</v>
      </c>
      <c r="AK48" s="875">
        <f t="shared" si="13"/>
        <v>0</v>
      </c>
      <c r="AL48" s="875">
        <f t="shared" si="13"/>
        <v>0</v>
      </c>
      <c r="AM48" s="875">
        <f t="shared" si="13"/>
        <v>0</v>
      </c>
      <c r="AN48" s="872">
        <f t="shared" si="13"/>
        <v>0</v>
      </c>
      <c r="AO48" s="872">
        <f t="shared" si="13"/>
        <v>0</v>
      </c>
      <c r="AP48" s="875">
        <f t="shared" si="13"/>
        <v>0</v>
      </c>
      <c r="AQ48" s="875">
        <f t="shared" si="13"/>
        <v>0</v>
      </c>
      <c r="AR48" s="875">
        <f t="shared" si="13"/>
        <v>0</v>
      </c>
      <c r="AS48" s="875">
        <f t="shared" si="13"/>
        <v>0</v>
      </c>
      <c r="AT48" s="875">
        <f t="shared" si="13"/>
        <v>0</v>
      </c>
      <c r="AU48" s="875">
        <f t="shared" si="13"/>
        <v>0</v>
      </c>
      <c r="AV48" s="875">
        <f t="shared" si="13"/>
        <v>0</v>
      </c>
      <c r="AW48" s="875">
        <f t="shared" si="13"/>
        <v>0</v>
      </c>
      <c r="AX48" s="875">
        <f t="shared" si="13"/>
        <v>0</v>
      </c>
      <c r="AY48" s="875">
        <f t="shared" si="13"/>
        <v>0</v>
      </c>
      <c r="AZ48" s="875">
        <f t="shared" si="13"/>
        <v>8.8686952100000003</v>
      </c>
      <c r="BA48" s="875">
        <f t="shared" si="13"/>
        <v>0</v>
      </c>
      <c r="BB48" s="875">
        <f t="shared" si="13"/>
        <v>0</v>
      </c>
      <c r="BC48" s="875">
        <f t="shared" si="13"/>
        <v>0</v>
      </c>
      <c r="BD48" s="875">
        <f t="shared" si="13"/>
        <v>0</v>
      </c>
      <c r="BE48" s="875">
        <f t="shared" si="13"/>
        <v>0</v>
      </c>
      <c r="BF48" s="875">
        <f t="shared" si="13"/>
        <v>0</v>
      </c>
      <c r="BG48" s="875">
        <f t="shared" si="13"/>
        <v>0</v>
      </c>
      <c r="BH48" s="875">
        <f t="shared" si="13"/>
        <v>0</v>
      </c>
      <c r="BI48" s="875">
        <f t="shared" si="13"/>
        <v>0</v>
      </c>
      <c r="BJ48" s="875">
        <f t="shared" si="13"/>
        <v>0</v>
      </c>
      <c r="BK48" s="875">
        <f t="shared" si="13"/>
        <v>0</v>
      </c>
      <c r="BL48" s="546"/>
      <c r="BM48" s="546"/>
    </row>
    <row r="49" spans="1:65" ht="37.5" customHeight="1" x14ac:dyDescent="0.25">
      <c r="A49" s="837" t="s">
        <v>1520</v>
      </c>
      <c r="B49" s="879" t="str">
        <f>I1115_1037000158513_10_69_0!B50</f>
        <v>Установка системы телемеханики и диспетчеризации</v>
      </c>
      <c r="C49" s="879" t="str">
        <f>I1115_1037000158513_10_69_0!C50</f>
        <v>J_000006089</v>
      </c>
      <c r="D49" s="875">
        <v>0</v>
      </c>
      <c r="E49" s="875">
        <v>0</v>
      </c>
      <c r="F49" s="875">
        <v>0</v>
      </c>
      <c r="G49" s="875">
        <v>0</v>
      </c>
      <c r="H49" s="875">
        <v>0</v>
      </c>
      <c r="I49" s="875">
        <v>0</v>
      </c>
      <c r="J49" s="875">
        <v>0</v>
      </c>
      <c r="K49" s="875">
        <v>0</v>
      </c>
      <c r="L49" s="875">
        <v>0</v>
      </c>
      <c r="M49" s="875">
        <v>0</v>
      </c>
      <c r="N49" s="875">
        <v>0</v>
      </c>
      <c r="O49" s="875">
        <v>0</v>
      </c>
      <c r="P49" s="875">
        <v>0</v>
      </c>
      <c r="Q49" s="875">
        <v>0</v>
      </c>
      <c r="R49" s="875">
        <v>0</v>
      </c>
      <c r="S49" s="875">
        <v>0</v>
      </c>
      <c r="T49" s="875">
        <v>0</v>
      </c>
      <c r="U49" s="875">
        <v>0</v>
      </c>
      <c r="V49" s="875">
        <v>0</v>
      </c>
      <c r="W49" s="875">
        <v>0</v>
      </c>
      <c r="X49" s="875">
        <v>0</v>
      </c>
      <c r="Y49" s="875">
        <v>0</v>
      </c>
      <c r="Z49" s="875">
        <v>0</v>
      </c>
      <c r="AA49" s="875">
        <v>0</v>
      </c>
      <c r="AB49" s="875">
        <v>0</v>
      </c>
      <c r="AC49" s="875">
        <v>0</v>
      </c>
      <c r="AD49" s="875">
        <v>0</v>
      </c>
      <c r="AE49" s="875">
        <v>0</v>
      </c>
      <c r="AF49" s="875">
        <v>0</v>
      </c>
      <c r="AG49" s="875">
        <v>0</v>
      </c>
      <c r="AH49" s="875">
        <v>0</v>
      </c>
      <c r="AI49" s="875">
        <v>0</v>
      </c>
      <c r="AJ49" s="875">
        <v>0</v>
      </c>
      <c r="AK49" s="875">
        <v>0</v>
      </c>
      <c r="AL49" s="875">
        <v>0</v>
      </c>
      <c r="AM49" s="875">
        <v>0</v>
      </c>
      <c r="AN49" s="872">
        <v>0</v>
      </c>
      <c r="AO49" s="872">
        <v>0</v>
      </c>
      <c r="AP49" s="875">
        <v>0</v>
      </c>
      <c r="AQ49" s="875">
        <v>0</v>
      </c>
      <c r="AR49" s="875">
        <v>0</v>
      </c>
      <c r="AS49" s="875">
        <v>0</v>
      </c>
      <c r="AT49" s="875">
        <v>0</v>
      </c>
      <c r="AU49" s="875">
        <v>0</v>
      </c>
      <c r="AV49" s="875">
        <v>0</v>
      </c>
      <c r="AW49" s="875">
        <v>0</v>
      </c>
      <c r="AX49" s="875">
        <v>0</v>
      </c>
      <c r="AY49" s="875">
        <v>0</v>
      </c>
      <c r="AZ49" s="875">
        <f>I1015_1037000158513_12_69_0!K50</f>
        <v>8.8686952100000003</v>
      </c>
      <c r="BA49" s="875">
        <v>0</v>
      </c>
      <c r="BB49" s="875">
        <v>0</v>
      </c>
      <c r="BC49" s="875">
        <v>0</v>
      </c>
      <c r="BD49" s="875">
        <v>0</v>
      </c>
      <c r="BE49" s="875">
        <v>0</v>
      </c>
      <c r="BF49" s="875">
        <v>0</v>
      </c>
      <c r="BG49" s="875">
        <v>0</v>
      </c>
      <c r="BH49" s="875">
        <v>0</v>
      </c>
      <c r="BI49" s="875">
        <v>0</v>
      </c>
      <c r="BJ49" s="875">
        <v>0</v>
      </c>
      <c r="BK49" s="875">
        <v>0</v>
      </c>
      <c r="BL49" s="546"/>
      <c r="BM49" s="546"/>
    </row>
    <row r="50" spans="1:65" ht="15.75" x14ac:dyDescent="0.25">
      <c r="A50" s="837" t="s">
        <v>1531</v>
      </c>
      <c r="B50" s="879" t="str">
        <f>I1115_1037000158513_10_69_0!B51</f>
        <v>Реконструкция РП "Фрунзенский"</v>
      </c>
      <c r="C50" s="879" t="str">
        <f>I1115_1037000158513_10_69_0!C51</f>
        <v>J_0000000031</v>
      </c>
      <c r="D50" s="875">
        <v>0</v>
      </c>
      <c r="E50" s="875">
        <v>0</v>
      </c>
      <c r="F50" s="875">
        <v>0</v>
      </c>
      <c r="G50" s="875">
        <v>0</v>
      </c>
      <c r="H50" s="875">
        <v>0</v>
      </c>
      <c r="I50" s="875">
        <v>0</v>
      </c>
      <c r="J50" s="875">
        <v>0</v>
      </c>
      <c r="K50" s="875">
        <v>0</v>
      </c>
      <c r="L50" s="875">
        <v>0</v>
      </c>
      <c r="M50" s="875">
        <v>0</v>
      </c>
      <c r="N50" s="875">
        <v>0</v>
      </c>
      <c r="O50" s="875">
        <v>0</v>
      </c>
      <c r="P50" s="875">
        <v>0</v>
      </c>
      <c r="Q50" s="875">
        <v>0</v>
      </c>
      <c r="R50" s="875">
        <v>0</v>
      </c>
      <c r="S50" s="875">
        <v>0</v>
      </c>
      <c r="T50" s="875">
        <v>0</v>
      </c>
      <c r="U50" s="875">
        <v>0</v>
      </c>
      <c r="V50" s="875">
        <v>0</v>
      </c>
      <c r="W50" s="875">
        <v>0</v>
      </c>
      <c r="X50" s="875">
        <v>0</v>
      </c>
      <c r="Y50" s="875">
        <v>0</v>
      </c>
      <c r="Z50" s="875">
        <v>0</v>
      </c>
      <c r="AA50" s="875">
        <v>0</v>
      </c>
      <c r="AB50" s="875">
        <v>0</v>
      </c>
      <c r="AC50" s="875">
        <v>0</v>
      </c>
      <c r="AD50" s="875">
        <v>0</v>
      </c>
      <c r="AE50" s="875">
        <v>0</v>
      </c>
      <c r="AF50" s="875">
        <v>0</v>
      </c>
      <c r="AG50" s="875">
        <v>0</v>
      </c>
      <c r="AH50" s="875">
        <v>6</v>
      </c>
      <c r="AI50" s="875">
        <v>0</v>
      </c>
      <c r="AJ50" s="875">
        <v>0</v>
      </c>
      <c r="AK50" s="875">
        <v>0</v>
      </c>
      <c r="AL50" s="875">
        <v>0</v>
      </c>
      <c r="AM50" s="875">
        <v>0</v>
      </c>
      <c r="AN50" s="872">
        <v>0</v>
      </c>
      <c r="AO50" s="872">
        <v>0</v>
      </c>
      <c r="AP50" s="875">
        <v>0</v>
      </c>
      <c r="AQ50" s="875">
        <v>0</v>
      </c>
      <c r="AR50" s="875">
        <v>0</v>
      </c>
      <c r="AS50" s="875">
        <v>0</v>
      </c>
      <c r="AT50" s="875">
        <v>0</v>
      </c>
      <c r="AU50" s="875">
        <v>0</v>
      </c>
      <c r="AV50" s="875">
        <v>0</v>
      </c>
      <c r="AW50" s="875">
        <v>0</v>
      </c>
      <c r="AX50" s="875">
        <v>0</v>
      </c>
      <c r="AY50" s="875">
        <v>0</v>
      </c>
      <c r="AZ50" s="875">
        <v>0</v>
      </c>
      <c r="BA50" s="875">
        <v>0</v>
      </c>
      <c r="BB50" s="875">
        <v>0</v>
      </c>
      <c r="BC50" s="875">
        <v>0</v>
      </c>
      <c r="BD50" s="875">
        <v>0</v>
      </c>
      <c r="BE50" s="875">
        <v>0</v>
      </c>
      <c r="BF50" s="875">
        <v>0</v>
      </c>
      <c r="BG50" s="875">
        <v>0</v>
      </c>
      <c r="BH50" s="875">
        <v>0</v>
      </c>
      <c r="BI50" s="875">
        <v>0</v>
      </c>
      <c r="BJ50" s="875">
        <v>0</v>
      </c>
      <c r="BK50" s="875">
        <v>0</v>
      </c>
      <c r="BL50" s="546"/>
      <c r="BM50" s="546"/>
    </row>
    <row r="51" spans="1:65" ht="47.25" x14ac:dyDescent="0.25">
      <c r="A51" s="837" t="s">
        <v>551</v>
      </c>
      <c r="B51" s="842" t="s">
        <v>643</v>
      </c>
      <c r="C51" s="843" t="s">
        <v>747</v>
      </c>
      <c r="D51" s="875">
        <f t="shared" ref="D51:BK51" si="14">SUM(D52,D53)</f>
        <v>0</v>
      </c>
      <c r="E51" s="875">
        <f t="shared" si="14"/>
        <v>0</v>
      </c>
      <c r="F51" s="875">
        <f t="shared" si="14"/>
        <v>0</v>
      </c>
      <c r="G51" s="875">
        <f t="shared" si="14"/>
        <v>0</v>
      </c>
      <c r="H51" s="875">
        <f t="shared" si="14"/>
        <v>0</v>
      </c>
      <c r="I51" s="875">
        <f t="shared" si="14"/>
        <v>0</v>
      </c>
      <c r="J51" s="875">
        <f t="shared" si="14"/>
        <v>0</v>
      </c>
      <c r="K51" s="875">
        <f t="shared" si="14"/>
        <v>0</v>
      </c>
      <c r="L51" s="875">
        <f t="shared" si="14"/>
        <v>0</v>
      </c>
      <c r="M51" s="875">
        <f t="shared" si="14"/>
        <v>0</v>
      </c>
      <c r="N51" s="875">
        <f t="shared" si="14"/>
        <v>0</v>
      </c>
      <c r="O51" s="875">
        <f t="shared" si="14"/>
        <v>0</v>
      </c>
      <c r="P51" s="875">
        <f t="shared" si="14"/>
        <v>0</v>
      </c>
      <c r="Q51" s="875">
        <f t="shared" si="14"/>
        <v>0</v>
      </c>
      <c r="R51" s="875">
        <f t="shared" si="14"/>
        <v>0</v>
      </c>
      <c r="S51" s="875">
        <f t="shared" si="14"/>
        <v>0</v>
      </c>
      <c r="T51" s="875">
        <f t="shared" si="14"/>
        <v>0</v>
      </c>
      <c r="U51" s="875">
        <f t="shared" si="14"/>
        <v>0</v>
      </c>
      <c r="V51" s="875">
        <f t="shared" si="14"/>
        <v>0</v>
      </c>
      <c r="W51" s="875">
        <f t="shared" si="14"/>
        <v>0</v>
      </c>
      <c r="X51" s="875">
        <f t="shared" si="14"/>
        <v>0</v>
      </c>
      <c r="Y51" s="875">
        <f t="shared" si="14"/>
        <v>0</v>
      </c>
      <c r="Z51" s="875">
        <f t="shared" si="14"/>
        <v>0</v>
      </c>
      <c r="AA51" s="875">
        <f t="shared" si="14"/>
        <v>0</v>
      </c>
      <c r="AB51" s="875">
        <f t="shared" si="14"/>
        <v>0</v>
      </c>
      <c r="AC51" s="875">
        <f t="shared" si="14"/>
        <v>0</v>
      </c>
      <c r="AD51" s="875">
        <f t="shared" si="14"/>
        <v>0</v>
      </c>
      <c r="AE51" s="875">
        <f t="shared" si="14"/>
        <v>0</v>
      </c>
      <c r="AF51" s="875">
        <f t="shared" si="14"/>
        <v>0</v>
      </c>
      <c r="AG51" s="875">
        <f t="shared" si="14"/>
        <v>0</v>
      </c>
      <c r="AH51" s="875">
        <f t="shared" si="14"/>
        <v>0</v>
      </c>
      <c r="AI51" s="875">
        <f t="shared" si="14"/>
        <v>0</v>
      </c>
      <c r="AJ51" s="875">
        <f t="shared" si="14"/>
        <v>0</v>
      </c>
      <c r="AK51" s="875">
        <f t="shared" si="14"/>
        <v>0</v>
      </c>
      <c r="AL51" s="875">
        <f t="shared" si="14"/>
        <v>0</v>
      </c>
      <c r="AM51" s="875">
        <f t="shared" si="14"/>
        <v>0</v>
      </c>
      <c r="AN51" s="872">
        <f t="shared" si="14"/>
        <v>0</v>
      </c>
      <c r="AO51" s="872">
        <f t="shared" si="14"/>
        <v>0</v>
      </c>
      <c r="AP51" s="875">
        <f t="shared" si="14"/>
        <v>0</v>
      </c>
      <c r="AQ51" s="875">
        <f t="shared" si="14"/>
        <v>0</v>
      </c>
      <c r="AR51" s="875">
        <f t="shared" si="14"/>
        <v>0</v>
      </c>
      <c r="AS51" s="875">
        <f t="shared" si="14"/>
        <v>0</v>
      </c>
      <c r="AT51" s="875">
        <f t="shared" si="14"/>
        <v>0</v>
      </c>
      <c r="AU51" s="875">
        <f t="shared" si="14"/>
        <v>0</v>
      </c>
      <c r="AV51" s="875">
        <f t="shared" si="14"/>
        <v>0</v>
      </c>
      <c r="AW51" s="875">
        <f t="shared" si="14"/>
        <v>0</v>
      </c>
      <c r="AX51" s="875">
        <f t="shared" si="14"/>
        <v>0</v>
      </c>
      <c r="AY51" s="875">
        <f t="shared" si="14"/>
        <v>0</v>
      </c>
      <c r="AZ51" s="875">
        <f t="shared" si="14"/>
        <v>0</v>
      </c>
      <c r="BA51" s="875">
        <f t="shared" si="14"/>
        <v>0</v>
      </c>
      <c r="BB51" s="875">
        <f t="shared" si="14"/>
        <v>0</v>
      </c>
      <c r="BC51" s="875">
        <f t="shared" si="14"/>
        <v>0</v>
      </c>
      <c r="BD51" s="875">
        <f t="shared" si="14"/>
        <v>0</v>
      </c>
      <c r="BE51" s="875">
        <f t="shared" si="14"/>
        <v>0</v>
      </c>
      <c r="BF51" s="875">
        <f t="shared" si="14"/>
        <v>0</v>
      </c>
      <c r="BG51" s="875">
        <f t="shared" si="14"/>
        <v>0</v>
      </c>
      <c r="BH51" s="875">
        <f t="shared" si="14"/>
        <v>0</v>
      </c>
      <c r="BI51" s="875">
        <f t="shared" si="14"/>
        <v>0</v>
      </c>
      <c r="BJ51" s="875">
        <f t="shared" si="14"/>
        <v>0</v>
      </c>
      <c r="BK51" s="875">
        <f t="shared" si="14"/>
        <v>0</v>
      </c>
      <c r="BL51" s="546"/>
      <c r="BM51" s="546"/>
    </row>
    <row r="52" spans="1:65" ht="31.5" x14ac:dyDescent="0.25">
      <c r="A52" s="837" t="s">
        <v>552</v>
      </c>
      <c r="B52" s="842" t="s">
        <v>644</v>
      </c>
      <c r="C52" s="843" t="s">
        <v>747</v>
      </c>
      <c r="D52" s="875">
        <v>0</v>
      </c>
      <c r="E52" s="875">
        <v>0</v>
      </c>
      <c r="F52" s="875">
        <v>0</v>
      </c>
      <c r="G52" s="875">
        <v>0</v>
      </c>
      <c r="H52" s="875">
        <v>0</v>
      </c>
      <c r="I52" s="875">
        <v>0</v>
      </c>
      <c r="J52" s="875">
        <v>0</v>
      </c>
      <c r="K52" s="875">
        <v>0</v>
      </c>
      <c r="L52" s="875">
        <v>0</v>
      </c>
      <c r="M52" s="875">
        <v>0</v>
      </c>
      <c r="N52" s="875">
        <v>0</v>
      </c>
      <c r="O52" s="875">
        <v>0</v>
      </c>
      <c r="P52" s="875">
        <v>0</v>
      </c>
      <c r="Q52" s="875">
        <v>0</v>
      </c>
      <c r="R52" s="875">
        <v>0</v>
      </c>
      <c r="S52" s="875">
        <v>0</v>
      </c>
      <c r="T52" s="875">
        <v>0</v>
      </c>
      <c r="U52" s="875">
        <v>0</v>
      </c>
      <c r="V52" s="875">
        <v>0</v>
      </c>
      <c r="W52" s="875">
        <v>0</v>
      </c>
      <c r="X52" s="875">
        <v>0</v>
      </c>
      <c r="Y52" s="875">
        <v>0</v>
      </c>
      <c r="Z52" s="875">
        <v>0</v>
      </c>
      <c r="AA52" s="875">
        <v>0</v>
      </c>
      <c r="AB52" s="875">
        <v>0</v>
      </c>
      <c r="AC52" s="875">
        <v>0</v>
      </c>
      <c r="AD52" s="875">
        <v>0</v>
      </c>
      <c r="AE52" s="875">
        <v>0</v>
      </c>
      <c r="AF52" s="875">
        <v>0</v>
      </c>
      <c r="AG52" s="875">
        <v>0</v>
      </c>
      <c r="AH52" s="875">
        <v>0</v>
      </c>
      <c r="AI52" s="875">
        <v>0</v>
      </c>
      <c r="AJ52" s="875">
        <v>0</v>
      </c>
      <c r="AK52" s="875">
        <v>0</v>
      </c>
      <c r="AL52" s="875">
        <v>0</v>
      </c>
      <c r="AM52" s="875">
        <v>0</v>
      </c>
      <c r="AN52" s="872">
        <v>0</v>
      </c>
      <c r="AO52" s="872">
        <v>0</v>
      </c>
      <c r="AP52" s="875">
        <v>0</v>
      </c>
      <c r="AQ52" s="875">
        <v>0</v>
      </c>
      <c r="AR52" s="875">
        <v>0</v>
      </c>
      <c r="AS52" s="875">
        <v>0</v>
      </c>
      <c r="AT52" s="875">
        <v>0</v>
      </c>
      <c r="AU52" s="875">
        <v>0</v>
      </c>
      <c r="AV52" s="875">
        <v>0</v>
      </c>
      <c r="AW52" s="875">
        <v>0</v>
      </c>
      <c r="AX52" s="875">
        <v>0</v>
      </c>
      <c r="AY52" s="875">
        <v>0</v>
      </c>
      <c r="AZ52" s="875">
        <v>0</v>
      </c>
      <c r="BA52" s="875">
        <v>0</v>
      </c>
      <c r="BB52" s="875">
        <v>0</v>
      </c>
      <c r="BC52" s="875">
        <v>0</v>
      </c>
      <c r="BD52" s="875">
        <v>0</v>
      </c>
      <c r="BE52" s="875">
        <v>0</v>
      </c>
      <c r="BF52" s="875">
        <v>0</v>
      </c>
      <c r="BG52" s="875">
        <v>0</v>
      </c>
      <c r="BH52" s="875">
        <v>0</v>
      </c>
      <c r="BI52" s="875">
        <v>0</v>
      </c>
      <c r="BJ52" s="875">
        <v>0</v>
      </c>
      <c r="BK52" s="875">
        <v>0</v>
      </c>
      <c r="BL52" s="546"/>
      <c r="BM52" s="546"/>
    </row>
    <row r="53" spans="1:65" ht="47.25" x14ac:dyDescent="0.25">
      <c r="A53" s="837" t="s">
        <v>553</v>
      </c>
      <c r="B53" s="842" t="s">
        <v>645</v>
      </c>
      <c r="C53" s="843" t="s">
        <v>747</v>
      </c>
      <c r="D53" s="876">
        <v>0</v>
      </c>
      <c r="E53" s="876">
        <v>0</v>
      </c>
      <c r="F53" s="876">
        <v>0</v>
      </c>
      <c r="G53" s="876">
        <v>0</v>
      </c>
      <c r="H53" s="876">
        <v>0</v>
      </c>
      <c r="I53" s="876">
        <v>0</v>
      </c>
      <c r="J53" s="876">
        <v>0</v>
      </c>
      <c r="K53" s="876">
        <v>0</v>
      </c>
      <c r="L53" s="876">
        <v>0</v>
      </c>
      <c r="M53" s="876">
        <v>0</v>
      </c>
      <c r="N53" s="876">
        <v>0</v>
      </c>
      <c r="O53" s="876">
        <v>0</v>
      </c>
      <c r="P53" s="876">
        <v>0</v>
      </c>
      <c r="Q53" s="876">
        <v>0</v>
      </c>
      <c r="R53" s="876">
        <v>0</v>
      </c>
      <c r="S53" s="876">
        <v>0</v>
      </c>
      <c r="T53" s="876">
        <v>0</v>
      </c>
      <c r="U53" s="876">
        <v>0</v>
      </c>
      <c r="V53" s="876">
        <v>0</v>
      </c>
      <c r="W53" s="876">
        <v>0</v>
      </c>
      <c r="X53" s="876">
        <v>0</v>
      </c>
      <c r="Y53" s="876">
        <v>0</v>
      </c>
      <c r="Z53" s="876">
        <v>0</v>
      </c>
      <c r="AA53" s="876">
        <v>0</v>
      </c>
      <c r="AB53" s="876">
        <v>0</v>
      </c>
      <c r="AC53" s="876">
        <v>0</v>
      </c>
      <c r="AD53" s="876">
        <v>0</v>
      </c>
      <c r="AE53" s="876">
        <v>0</v>
      </c>
      <c r="AF53" s="876">
        <v>0</v>
      </c>
      <c r="AG53" s="876">
        <v>0</v>
      </c>
      <c r="AH53" s="876">
        <v>0</v>
      </c>
      <c r="AI53" s="876">
        <v>0</v>
      </c>
      <c r="AJ53" s="876">
        <v>0</v>
      </c>
      <c r="AK53" s="876">
        <v>0</v>
      </c>
      <c r="AL53" s="876">
        <v>0</v>
      </c>
      <c r="AM53" s="876">
        <v>0</v>
      </c>
      <c r="AN53" s="877">
        <v>0</v>
      </c>
      <c r="AO53" s="877">
        <v>0</v>
      </c>
      <c r="AP53" s="876">
        <v>0</v>
      </c>
      <c r="AQ53" s="876">
        <v>0</v>
      </c>
      <c r="AR53" s="876">
        <v>0</v>
      </c>
      <c r="AS53" s="876">
        <v>0</v>
      </c>
      <c r="AT53" s="876">
        <v>0</v>
      </c>
      <c r="AU53" s="876">
        <v>0</v>
      </c>
      <c r="AV53" s="876">
        <v>0</v>
      </c>
      <c r="AW53" s="876">
        <v>0</v>
      </c>
      <c r="AX53" s="876">
        <v>0</v>
      </c>
      <c r="AY53" s="876">
        <v>0</v>
      </c>
      <c r="AZ53" s="876">
        <v>0</v>
      </c>
      <c r="BA53" s="876">
        <v>0</v>
      </c>
      <c r="BB53" s="876">
        <v>0</v>
      </c>
      <c r="BC53" s="876">
        <v>0</v>
      </c>
      <c r="BD53" s="876">
        <v>0</v>
      </c>
      <c r="BE53" s="876">
        <v>0</v>
      </c>
      <c r="BF53" s="876">
        <v>0</v>
      </c>
      <c r="BG53" s="876">
        <v>0</v>
      </c>
      <c r="BH53" s="876">
        <v>0</v>
      </c>
      <c r="BI53" s="876">
        <v>0</v>
      </c>
      <c r="BJ53" s="876">
        <v>0</v>
      </c>
      <c r="BK53" s="876">
        <v>0</v>
      </c>
      <c r="BL53" s="546"/>
      <c r="BM53" s="546"/>
    </row>
    <row r="54" spans="1:65" ht="47.25" x14ac:dyDescent="0.25">
      <c r="A54" s="837" t="s">
        <v>556</v>
      </c>
      <c r="B54" s="842" t="s">
        <v>646</v>
      </c>
      <c r="C54" s="843" t="s">
        <v>747</v>
      </c>
      <c r="D54" s="875">
        <f t="shared" ref="D54:BK54" si="15">SUM(D55,D58,D59,D60,D61,D64,D65,D66)</f>
        <v>0</v>
      </c>
      <c r="E54" s="875">
        <f t="shared" si="15"/>
        <v>0</v>
      </c>
      <c r="F54" s="875">
        <f t="shared" si="15"/>
        <v>0</v>
      </c>
      <c r="G54" s="875">
        <f t="shared" si="15"/>
        <v>0</v>
      </c>
      <c r="H54" s="875">
        <f t="shared" si="15"/>
        <v>0</v>
      </c>
      <c r="I54" s="875">
        <f t="shared" si="15"/>
        <v>0</v>
      </c>
      <c r="J54" s="875">
        <f t="shared" si="15"/>
        <v>0</v>
      </c>
      <c r="K54" s="875">
        <f t="shared" si="15"/>
        <v>0</v>
      </c>
      <c r="L54" s="875">
        <f t="shared" si="15"/>
        <v>0</v>
      </c>
      <c r="M54" s="875">
        <f t="shared" si="15"/>
        <v>0</v>
      </c>
      <c r="N54" s="875">
        <f t="shared" si="15"/>
        <v>0</v>
      </c>
      <c r="O54" s="875">
        <f t="shared" si="15"/>
        <v>0</v>
      </c>
      <c r="P54" s="875">
        <f t="shared" si="15"/>
        <v>0</v>
      </c>
      <c r="Q54" s="875">
        <f t="shared" si="15"/>
        <v>0</v>
      </c>
      <c r="R54" s="875">
        <f t="shared" si="15"/>
        <v>0</v>
      </c>
      <c r="S54" s="875">
        <f t="shared" si="15"/>
        <v>0</v>
      </c>
      <c r="T54" s="875">
        <f t="shared" si="15"/>
        <v>0</v>
      </c>
      <c r="U54" s="875">
        <f t="shared" si="15"/>
        <v>0</v>
      </c>
      <c r="V54" s="875">
        <f t="shared" si="15"/>
        <v>0</v>
      </c>
      <c r="W54" s="875">
        <f t="shared" si="15"/>
        <v>0</v>
      </c>
      <c r="X54" s="875">
        <f t="shared" si="15"/>
        <v>0</v>
      </c>
      <c r="Y54" s="875">
        <f t="shared" si="15"/>
        <v>0</v>
      </c>
      <c r="Z54" s="875">
        <f t="shared" si="15"/>
        <v>0</v>
      </c>
      <c r="AA54" s="875">
        <f t="shared" si="15"/>
        <v>0</v>
      </c>
      <c r="AB54" s="875">
        <f t="shared" si="15"/>
        <v>0</v>
      </c>
      <c r="AC54" s="875">
        <f t="shared" si="15"/>
        <v>0</v>
      </c>
      <c r="AD54" s="875">
        <f t="shared" si="15"/>
        <v>0</v>
      </c>
      <c r="AE54" s="875">
        <f t="shared" si="15"/>
        <v>0</v>
      </c>
      <c r="AF54" s="875">
        <f t="shared" si="15"/>
        <v>0</v>
      </c>
      <c r="AG54" s="875">
        <f t="shared" si="15"/>
        <v>0</v>
      </c>
      <c r="AH54" s="875">
        <f t="shared" si="15"/>
        <v>0</v>
      </c>
      <c r="AI54" s="875">
        <f t="shared" si="15"/>
        <v>0</v>
      </c>
      <c r="AJ54" s="875">
        <f t="shared" si="15"/>
        <v>0</v>
      </c>
      <c r="AK54" s="875">
        <f t="shared" si="15"/>
        <v>0</v>
      </c>
      <c r="AL54" s="875">
        <f t="shared" si="15"/>
        <v>0</v>
      </c>
      <c r="AM54" s="875">
        <f t="shared" si="15"/>
        <v>0</v>
      </c>
      <c r="AN54" s="872">
        <f t="shared" si="15"/>
        <v>2.46E-2</v>
      </c>
      <c r="AO54" s="872">
        <f t="shared" si="15"/>
        <v>4.9300000000000004E-3</v>
      </c>
      <c r="AP54" s="875">
        <f t="shared" si="15"/>
        <v>0</v>
      </c>
      <c r="AQ54" s="875">
        <f t="shared" si="15"/>
        <v>0</v>
      </c>
      <c r="AR54" s="875">
        <f t="shared" si="15"/>
        <v>0</v>
      </c>
      <c r="AS54" s="875">
        <f t="shared" si="15"/>
        <v>0</v>
      </c>
      <c r="AT54" s="875">
        <f t="shared" si="15"/>
        <v>0</v>
      </c>
      <c r="AU54" s="875">
        <f t="shared" si="15"/>
        <v>0</v>
      </c>
      <c r="AV54" s="875">
        <f t="shared" si="15"/>
        <v>0</v>
      </c>
      <c r="AW54" s="875">
        <f t="shared" si="15"/>
        <v>0</v>
      </c>
      <c r="AX54" s="875">
        <f t="shared" si="15"/>
        <v>0</v>
      </c>
      <c r="AY54" s="875">
        <f t="shared" si="15"/>
        <v>0</v>
      </c>
      <c r="AZ54" s="875">
        <f t="shared" si="15"/>
        <v>35.702577375000004</v>
      </c>
      <c r="BA54" s="875">
        <f t="shared" si="15"/>
        <v>8.9560390000000004E-2</v>
      </c>
      <c r="BB54" s="875">
        <f t="shared" si="15"/>
        <v>0</v>
      </c>
      <c r="BC54" s="875">
        <f t="shared" si="15"/>
        <v>0</v>
      </c>
      <c r="BD54" s="875">
        <f t="shared" si="15"/>
        <v>0</v>
      </c>
      <c r="BE54" s="875">
        <f t="shared" si="15"/>
        <v>0</v>
      </c>
      <c r="BF54" s="875">
        <f t="shared" si="15"/>
        <v>0</v>
      </c>
      <c r="BG54" s="875">
        <f t="shared" si="15"/>
        <v>0</v>
      </c>
      <c r="BH54" s="875">
        <f t="shared" si="15"/>
        <v>0</v>
      </c>
      <c r="BI54" s="875">
        <f t="shared" si="15"/>
        <v>0</v>
      </c>
      <c r="BJ54" s="875">
        <f t="shared" si="15"/>
        <v>0</v>
      </c>
      <c r="BK54" s="875">
        <f t="shared" si="15"/>
        <v>0</v>
      </c>
      <c r="BL54" s="546"/>
      <c r="BM54" s="546"/>
    </row>
    <row r="55" spans="1:65" ht="47.25" x14ac:dyDescent="0.25">
      <c r="A55" s="837" t="s">
        <v>557</v>
      </c>
      <c r="B55" s="842" t="s">
        <v>647</v>
      </c>
      <c r="C55" s="843" t="s">
        <v>747</v>
      </c>
      <c r="D55" s="875">
        <f t="shared" ref="D55:BK55" si="16">SUM(D56:D57)</f>
        <v>0</v>
      </c>
      <c r="E55" s="875">
        <f t="shared" si="16"/>
        <v>0</v>
      </c>
      <c r="F55" s="875">
        <f t="shared" si="16"/>
        <v>0</v>
      </c>
      <c r="G55" s="875">
        <f t="shared" si="16"/>
        <v>0</v>
      </c>
      <c r="H55" s="875">
        <f t="shared" si="16"/>
        <v>0</v>
      </c>
      <c r="I55" s="875">
        <f t="shared" si="16"/>
        <v>0</v>
      </c>
      <c r="J55" s="875">
        <f t="shared" si="16"/>
        <v>0</v>
      </c>
      <c r="K55" s="875">
        <f t="shared" si="16"/>
        <v>0</v>
      </c>
      <c r="L55" s="875">
        <f t="shared" si="16"/>
        <v>0</v>
      </c>
      <c r="M55" s="875">
        <f t="shared" si="16"/>
        <v>0</v>
      </c>
      <c r="N55" s="875">
        <f t="shared" si="16"/>
        <v>0</v>
      </c>
      <c r="O55" s="875">
        <f t="shared" si="16"/>
        <v>0</v>
      </c>
      <c r="P55" s="875">
        <f t="shared" si="16"/>
        <v>0</v>
      </c>
      <c r="Q55" s="875">
        <f t="shared" si="16"/>
        <v>0</v>
      </c>
      <c r="R55" s="875">
        <f t="shared" si="16"/>
        <v>0</v>
      </c>
      <c r="S55" s="875">
        <f t="shared" si="16"/>
        <v>0</v>
      </c>
      <c r="T55" s="875">
        <f t="shared" si="16"/>
        <v>0</v>
      </c>
      <c r="U55" s="875">
        <f t="shared" si="16"/>
        <v>0</v>
      </c>
      <c r="V55" s="875">
        <f t="shared" si="16"/>
        <v>0</v>
      </c>
      <c r="W55" s="875">
        <f t="shared" si="16"/>
        <v>0</v>
      </c>
      <c r="X55" s="875">
        <f t="shared" si="16"/>
        <v>0</v>
      </c>
      <c r="Y55" s="875">
        <f t="shared" si="16"/>
        <v>0</v>
      </c>
      <c r="Z55" s="875">
        <f t="shared" si="16"/>
        <v>0</v>
      </c>
      <c r="AA55" s="875">
        <f t="shared" si="16"/>
        <v>0</v>
      </c>
      <c r="AB55" s="875">
        <f t="shared" si="16"/>
        <v>0</v>
      </c>
      <c r="AC55" s="875">
        <f t="shared" si="16"/>
        <v>0</v>
      </c>
      <c r="AD55" s="875">
        <f t="shared" si="16"/>
        <v>0</v>
      </c>
      <c r="AE55" s="875">
        <f t="shared" si="16"/>
        <v>0</v>
      </c>
      <c r="AF55" s="875">
        <f t="shared" si="16"/>
        <v>0</v>
      </c>
      <c r="AG55" s="875">
        <f t="shared" si="16"/>
        <v>0</v>
      </c>
      <c r="AH55" s="875">
        <f t="shared" si="16"/>
        <v>0</v>
      </c>
      <c r="AI55" s="875">
        <f t="shared" si="16"/>
        <v>0</v>
      </c>
      <c r="AJ55" s="875">
        <f t="shared" si="16"/>
        <v>0</v>
      </c>
      <c r="AK55" s="875">
        <f t="shared" si="16"/>
        <v>0</v>
      </c>
      <c r="AL55" s="875">
        <f t="shared" si="16"/>
        <v>0</v>
      </c>
      <c r="AM55" s="875">
        <f t="shared" si="16"/>
        <v>0</v>
      </c>
      <c r="AN55" s="872">
        <f t="shared" si="16"/>
        <v>2.46E-2</v>
      </c>
      <c r="AO55" s="872">
        <f t="shared" si="16"/>
        <v>4.9300000000000004E-3</v>
      </c>
      <c r="AP55" s="875">
        <f t="shared" si="16"/>
        <v>0</v>
      </c>
      <c r="AQ55" s="875">
        <f t="shared" si="16"/>
        <v>0</v>
      </c>
      <c r="AR55" s="875">
        <f t="shared" si="16"/>
        <v>0</v>
      </c>
      <c r="AS55" s="875">
        <f t="shared" si="16"/>
        <v>0</v>
      </c>
      <c r="AT55" s="875">
        <f t="shared" si="16"/>
        <v>0</v>
      </c>
      <c r="AU55" s="875">
        <f t="shared" si="16"/>
        <v>0</v>
      </c>
      <c r="AV55" s="875">
        <f t="shared" si="16"/>
        <v>0</v>
      </c>
      <c r="AW55" s="875">
        <f t="shared" si="16"/>
        <v>0</v>
      </c>
      <c r="AX55" s="875">
        <f t="shared" si="16"/>
        <v>0</v>
      </c>
      <c r="AY55" s="875">
        <f t="shared" si="16"/>
        <v>0</v>
      </c>
      <c r="AZ55" s="875">
        <f t="shared" si="16"/>
        <v>0</v>
      </c>
      <c r="BA55" s="875">
        <f t="shared" si="16"/>
        <v>0</v>
      </c>
      <c r="BB55" s="875">
        <f t="shared" si="16"/>
        <v>0</v>
      </c>
      <c r="BC55" s="875">
        <f t="shared" si="16"/>
        <v>0</v>
      </c>
      <c r="BD55" s="875">
        <f t="shared" si="16"/>
        <v>0</v>
      </c>
      <c r="BE55" s="875">
        <f t="shared" si="16"/>
        <v>0</v>
      </c>
      <c r="BF55" s="875">
        <f t="shared" si="16"/>
        <v>0</v>
      </c>
      <c r="BG55" s="875">
        <f t="shared" si="16"/>
        <v>0</v>
      </c>
      <c r="BH55" s="875">
        <f t="shared" si="16"/>
        <v>0</v>
      </c>
      <c r="BI55" s="875">
        <f t="shared" si="16"/>
        <v>0</v>
      </c>
      <c r="BJ55" s="875">
        <f t="shared" si="16"/>
        <v>0</v>
      </c>
      <c r="BK55" s="875">
        <f t="shared" si="16"/>
        <v>0</v>
      </c>
      <c r="BL55" s="546"/>
      <c r="BM55" s="546"/>
    </row>
    <row r="56" spans="1:65" ht="64.5" customHeight="1" x14ac:dyDescent="0.25">
      <c r="A56" s="837" t="s">
        <v>1537</v>
      </c>
      <c r="B56" s="879" t="str">
        <f>I1115_1037000158513_10_69_0!B57</f>
        <v>Установка учетов с АСКУЭ на границе балансовой принадлежности с потребителями, запитанными КЛ от ТП</v>
      </c>
      <c r="C56" s="879" t="str">
        <f>I1115_1037000158513_10_69_0!C57</f>
        <v>J_0000060023</v>
      </c>
      <c r="D56" s="875">
        <v>0</v>
      </c>
      <c r="E56" s="875">
        <v>0</v>
      </c>
      <c r="F56" s="875">
        <v>0</v>
      </c>
      <c r="G56" s="875">
        <v>0</v>
      </c>
      <c r="H56" s="875">
        <v>0</v>
      </c>
      <c r="I56" s="875">
        <v>0</v>
      </c>
      <c r="J56" s="875">
        <v>0</v>
      </c>
      <c r="K56" s="875">
        <v>0</v>
      </c>
      <c r="L56" s="875">
        <v>0</v>
      </c>
      <c r="M56" s="875">
        <v>0</v>
      </c>
      <c r="N56" s="875">
        <v>0</v>
      </c>
      <c r="O56" s="875">
        <v>0</v>
      </c>
      <c r="P56" s="875">
        <v>0</v>
      </c>
      <c r="Q56" s="875">
        <v>0</v>
      </c>
      <c r="R56" s="875">
        <v>0</v>
      </c>
      <c r="S56" s="875">
        <v>0</v>
      </c>
      <c r="T56" s="875">
        <v>0</v>
      </c>
      <c r="U56" s="875">
        <v>0</v>
      </c>
      <c r="V56" s="875">
        <v>0</v>
      </c>
      <c r="W56" s="875">
        <v>0</v>
      </c>
      <c r="X56" s="875">
        <v>0</v>
      </c>
      <c r="Y56" s="875">
        <v>0</v>
      </c>
      <c r="Z56" s="875">
        <v>0</v>
      </c>
      <c r="AA56" s="875">
        <v>0</v>
      </c>
      <c r="AB56" s="875">
        <v>0</v>
      </c>
      <c r="AC56" s="875">
        <v>0</v>
      </c>
      <c r="AD56" s="875">
        <v>0</v>
      </c>
      <c r="AE56" s="875">
        <v>0</v>
      </c>
      <c r="AF56" s="875">
        <v>0</v>
      </c>
      <c r="AG56" s="875">
        <v>0</v>
      </c>
      <c r="AH56" s="875">
        <v>0</v>
      </c>
      <c r="AI56" s="875">
        <v>0</v>
      </c>
      <c r="AJ56" s="875">
        <v>0</v>
      </c>
      <c r="AK56" s="875">
        <v>0</v>
      </c>
      <c r="AL56" s="875">
        <v>0</v>
      </c>
      <c r="AM56" s="875">
        <v>0</v>
      </c>
      <c r="AN56" s="872">
        <v>1.9900000000000001E-2</v>
      </c>
      <c r="AO56" s="872">
        <v>0</v>
      </c>
      <c r="AP56" s="875">
        <v>0</v>
      </c>
      <c r="AQ56" s="875">
        <v>0</v>
      </c>
      <c r="AR56" s="875">
        <v>0</v>
      </c>
      <c r="AS56" s="875">
        <v>0</v>
      </c>
      <c r="AT56" s="875">
        <v>0</v>
      </c>
      <c r="AU56" s="875">
        <v>0</v>
      </c>
      <c r="AV56" s="875">
        <v>0</v>
      </c>
      <c r="AW56" s="875">
        <v>0</v>
      </c>
      <c r="AX56" s="875">
        <v>0</v>
      </c>
      <c r="AY56" s="875">
        <v>0</v>
      </c>
      <c r="AZ56" s="875">
        <v>0</v>
      </c>
      <c r="BA56" s="875">
        <v>0</v>
      </c>
      <c r="BB56" s="875">
        <v>0</v>
      </c>
      <c r="BC56" s="875">
        <v>0</v>
      </c>
      <c r="BD56" s="875">
        <v>0</v>
      </c>
      <c r="BE56" s="875">
        <v>0</v>
      </c>
      <c r="BF56" s="875">
        <v>0</v>
      </c>
      <c r="BG56" s="875">
        <v>0</v>
      </c>
      <c r="BH56" s="875">
        <v>0</v>
      </c>
      <c r="BI56" s="875">
        <v>0</v>
      </c>
      <c r="BJ56" s="875">
        <v>0</v>
      </c>
      <c r="BK56" s="875">
        <v>0</v>
      </c>
      <c r="BL56" s="546"/>
      <c r="BM56" s="546"/>
    </row>
    <row r="57" spans="1:65" ht="66" customHeight="1" x14ac:dyDescent="0.25">
      <c r="A57" s="837" t="s">
        <v>1540</v>
      </c>
      <c r="B57" s="879" t="str">
        <f>I1115_1037000158513_10_69_0!B58</f>
        <v>Установка учетов с АСКУЭ на границе балансовой принадлежности с потребителями, запитанными от ВЛ-0,4кВ</v>
      </c>
      <c r="C57" s="879" t="str">
        <f>I1115_1037000158513_10_69_0!C58</f>
        <v>J_0000060024</v>
      </c>
      <c r="D57" s="875">
        <v>0</v>
      </c>
      <c r="E57" s="875">
        <v>0</v>
      </c>
      <c r="F57" s="875">
        <v>0</v>
      </c>
      <c r="G57" s="875">
        <v>0</v>
      </c>
      <c r="H57" s="875">
        <v>0</v>
      </c>
      <c r="I57" s="875">
        <v>0</v>
      </c>
      <c r="J57" s="875">
        <v>0</v>
      </c>
      <c r="K57" s="875">
        <v>0</v>
      </c>
      <c r="L57" s="875">
        <v>0</v>
      </c>
      <c r="M57" s="875">
        <v>0</v>
      </c>
      <c r="N57" s="875">
        <v>0</v>
      </c>
      <c r="O57" s="875">
        <v>0</v>
      </c>
      <c r="P57" s="875">
        <v>0</v>
      </c>
      <c r="Q57" s="875">
        <v>0</v>
      </c>
      <c r="R57" s="875">
        <v>0</v>
      </c>
      <c r="S57" s="875">
        <v>0</v>
      </c>
      <c r="T57" s="875">
        <v>0</v>
      </c>
      <c r="U57" s="875">
        <v>0</v>
      </c>
      <c r="V57" s="875">
        <v>0</v>
      </c>
      <c r="W57" s="875">
        <v>0</v>
      </c>
      <c r="X57" s="875">
        <v>0</v>
      </c>
      <c r="Y57" s="875">
        <v>0</v>
      </c>
      <c r="Z57" s="875">
        <v>0</v>
      </c>
      <c r="AA57" s="875">
        <v>0</v>
      </c>
      <c r="AB57" s="875">
        <v>0</v>
      </c>
      <c r="AC57" s="875">
        <v>0</v>
      </c>
      <c r="AD57" s="875">
        <v>0</v>
      </c>
      <c r="AE57" s="875">
        <v>0</v>
      </c>
      <c r="AF57" s="875">
        <v>0</v>
      </c>
      <c r="AG57" s="875">
        <v>0</v>
      </c>
      <c r="AH57" s="875">
        <v>0</v>
      </c>
      <c r="AI57" s="875">
        <v>0</v>
      </c>
      <c r="AJ57" s="875">
        <v>0</v>
      </c>
      <c r="AK57" s="875">
        <v>0</v>
      </c>
      <c r="AL57" s="875">
        <v>0</v>
      </c>
      <c r="AM57" s="875">
        <v>0</v>
      </c>
      <c r="AN57" s="872">
        <v>4.7000000000000002E-3</v>
      </c>
      <c r="AO57" s="872">
        <v>4.9300000000000004E-3</v>
      </c>
      <c r="AP57" s="875">
        <v>0</v>
      </c>
      <c r="AQ57" s="875">
        <v>0</v>
      </c>
      <c r="AR57" s="875">
        <v>0</v>
      </c>
      <c r="AS57" s="875">
        <v>0</v>
      </c>
      <c r="AT57" s="875">
        <v>0</v>
      </c>
      <c r="AU57" s="875">
        <v>0</v>
      </c>
      <c r="AV57" s="875">
        <v>0</v>
      </c>
      <c r="AW57" s="875">
        <v>0</v>
      </c>
      <c r="AX57" s="875">
        <v>0</v>
      </c>
      <c r="AY57" s="875">
        <v>0</v>
      </c>
      <c r="AZ57" s="875">
        <v>0</v>
      </c>
      <c r="BA57" s="875">
        <v>0</v>
      </c>
      <c r="BB57" s="875">
        <v>0</v>
      </c>
      <c r="BC57" s="875">
        <v>0</v>
      </c>
      <c r="BD57" s="875">
        <v>0</v>
      </c>
      <c r="BE57" s="875">
        <v>0</v>
      </c>
      <c r="BF57" s="875">
        <v>0</v>
      </c>
      <c r="BG57" s="875">
        <v>0</v>
      </c>
      <c r="BH57" s="875">
        <v>0</v>
      </c>
      <c r="BI57" s="875">
        <v>0</v>
      </c>
      <c r="BJ57" s="875">
        <v>0</v>
      </c>
      <c r="BK57" s="875">
        <v>0</v>
      </c>
      <c r="BL57" s="546"/>
      <c r="BM57" s="546"/>
    </row>
    <row r="58" spans="1:65" ht="47.25" x14ac:dyDescent="0.25">
      <c r="A58" s="837" t="s">
        <v>558</v>
      </c>
      <c r="B58" s="842" t="s">
        <v>689</v>
      </c>
      <c r="C58" s="843" t="s">
        <v>747</v>
      </c>
      <c r="D58" s="875">
        <v>0</v>
      </c>
      <c r="E58" s="875">
        <v>0</v>
      </c>
      <c r="F58" s="875">
        <v>0</v>
      </c>
      <c r="G58" s="875">
        <v>0</v>
      </c>
      <c r="H58" s="875">
        <v>0</v>
      </c>
      <c r="I58" s="875">
        <v>0</v>
      </c>
      <c r="J58" s="875">
        <v>0</v>
      </c>
      <c r="K58" s="875">
        <v>0</v>
      </c>
      <c r="L58" s="875">
        <v>0</v>
      </c>
      <c r="M58" s="875">
        <v>0</v>
      </c>
      <c r="N58" s="875">
        <v>0</v>
      </c>
      <c r="O58" s="875">
        <v>0</v>
      </c>
      <c r="P58" s="875">
        <v>0</v>
      </c>
      <c r="Q58" s="875">
        <v>0</v>
      </c>
      <c r="R58" s="875">
        <v>0</v>
      </c>
      <c r="S58" s="875">
        <v>0</v>
      </c>
      <c r="T58" s="875">
        <v>0</v>
      </c>
      <c r="U58" s="875">
        <v>0</v>
      </c>
      <c r="V58" s="875">
        <v>0</v>
      </c>
      <c r="W58" s="875">
        <v>0</v>
      </c>
      <c r="X58" s="875">
        <v>0</v>
      </c>
      <c r="Y58" s="875">
        <v>0</v>
      </c>
      <c r="Z58" s="875">
        <v>0</v>
      </c>
      <c r="AA58" s="875">
        <v>0</v>
      </c>
      <c r="AB58" s="875">
        <v>0</v>
      </c>
      <c r="AC58" s="875">
        <v>0</v>
      </c>
      <c r="AD58" s="875">
        <v>0</v>
      </c>
      <c r="AE58" s="875">
        <v>0</v>
      </c>
      <c r="AF58" s="875">
        <v>0</v>
      </c>
      <c r="AG58" s="875">
        <v>0</v>
      </c>
      <c r="AH58" s="875">
        <v>0</v>
      </c>
      <c r="AI58" s="875">
        <v>0</v>
      </c>
      <c r="AJ58" s="875">
        <v>0</v>
      </c>
      <c r="AK58" s="875">
        <v>0</v>
      </c>
      <c r="AL58" s="875">
        <v>0</v>
      </c>
      <c r="AM58" s="875">
        <v>0</v>
      </c>
      <c r="AN58" s="872">
        <v>0</v>
      </c>
      <c r="AO58" s="872">
        <v>0</v>
      </c>
      <c r="AP58" s="875">
        <v>0</v>
      </c>
      <c r="AQ58" s="875">
        <v>0</v>
      </c>
      <c r="AR58" s="875">
        <v>0</v>
      </c>
      <c r="AS58" s="875">
        <v>0</v>
      </c>
      <c r="AT58" s="875">
        <v>0</v>
      </c>
      <c r="AU58" s="875">
        <v>0</v>
      </c>
      <c r="AV58" s="875">
        <v>0</v>
      </c>
      <c r="AW58" s="875">
        <v>0</v>
      </c>
      <c r="AX58" s="875">
        <v>0</v>
      </c>
      <c r="AY58" s="875">
        <v>0</v>
      </c>
      <c r="AZ58" s="875">
        <v>0</v>
      </c>
      <c r="BA58" s="875">
        <v>0</v>
      </c>
      <c r="BB58" s="875">
        <v>0</v>
      </c>
      <c r="BC58" s="875">
        <v>0</v>
      </c>
      <c r="BD58" s="875">
        <v>0</v>
      </c>
      <c r="BE58" s="875">
        <v>0</v>
      </c>
      <c r="BF58" s="875">
        <v>0</v>
      </c>
      <c r="BG58" s="875">
        <v>0</v>
      </c>
      <c r="BH58" s="875">
        <v>0</v>
      </c>
      <c r="BI58" s="875">
        <v>0</v>
      </c>
      <c r="BJ58" s="875">
        <v>0</v>
      </c>
      <c r="BK58" s="875">
        <v>0</v>
      </c>
      <c r="BL58" s="546"/>
      <c r="BM58" s="546"/>
    </row>
    <row r="59" spans="1:65" ht="47.25" x14ac:dyDescent="0.25">
      <c r="A59" s="837" t="s">
        <v>559</v>
      </c>
      <c r="B59" s="842" t="s">
        <v>676</v>
      </c>
      <c r="C59" s="843" t="s">
        <v>747</v>
      </c>
      <c r="D59" s="875">
        <v>0</v>
      </c>
      <c r="E59" s="875">
        <v>0</v>
      </c>
      <c r="F59" s="875">
        <v>0</v>
      </c>
      <c r="G59" s="875">
        <v>0</v>
      </c>
      <c r="H59" s="875">
        <v>0</v>
      </c>
      <c r="I59" s="875">
        <v>0</v>
      </c>
      <c r="J59" s="875">
        <v>0</v>
      </c>
      <c r="K59" s="875">
        <v>0</v>
      </c>
      <c r="L59" s="875">
        <v>0</v>
      </c>
      <c r="M59" s="875">
        <v>0</v>
      </c>
      <c r="N59" s="875">
        <v>0</v>
      </c>
      <c r="O59" s="875">
        <v>0</v>
      </c>
      <c r="P59" s="875">
        <v>0</v>
      </c>
      <c r="Q59" s="875">
        <v>0</v>
      </c>
      <c r="R59" s="875">
        <v>0</v>
      </c>
      <c r="S59" s="875">
        <v>0</v>
      </c>
      <c r="T59" s="875">
        <v>0</v>
      </c>
      <c r="U59" s="875">
        <v>0</v>
      </c>
      <c r="V59" s="875">
        <v>0</v>
      </c>
      <c r="W59" s="875">
        <v>0</v>
      </c>
      <c r="X59" s="875">
        <v>0</v>
      </c>
      <c r="Y59" s="875">
        <v>0</v>
      </c>
      <c r="Z59" s="875">
        <v>0</v>
      </c>
      <c r="AA59" s="875">
        <v>0</v>
      </c>
      <c r="AB59" s="875">
        <v>0</v>
      </c>
      <c r="AC59" s="875">
        <v>0</v>
      </c>
      <c r="AD59" s="875">
        <v>0</v>
      </c>
      <c r="AE59" s="875">
        <v>0</v>
      </c>
      <c r="AF59" s="875">
        <v>0</v>
      </c>
      <c r="AG59" s="875">
        <v>0</v>
      </c>
      <c r="AH59" s="875">
        <v>0</v>
      </c>
      <c r="AI59" s="875">
        <v>0</v>
      </c>
      <c r="AJ59" s="875">
        <v>0</v>
      </c>
      <c r="AK59" s="875">
        <v>0</v>
      </c>
      <c r="AL59" s="875">
        <v>0</v>
      </c>
      <c r="AM59" s="875">
        <v>0</v>
      </c>
      <c r="AN59" s="872">
        <v>0</v>
      </c>
      <c r="AO59" s="872">
        <v>0</v>
      </c>
      <c r="AP59" s="875">
        <v>0</v>
      </c>
      <c r="AQ59" s="875">
        <v>0</v>
      </c>
      <c r="AR59" s="875">
        <v>0</v>
      </c>
      <c r="AS59" s="875">
        <v>0</v>
      </c>
      <c r="AT59" s="875">
        <v>0</v>
      </c>
      <c r="AU59" s="875">
        <v>0</v>
      </c>
      <c r="AV59" s="875">
        <v>0</v>
      </c>
      <c r="AW59" s="875">
        <v>0</v>
      </c>
      <c r="AX59" s="875">
        <v>0</v>
      </c>
      <c r="AY59" s="875">
        <v>0</v>
      </c>
      <c r="AZ59" s="875">
        <v>0</v>
      </c>
      <c r="BA59" s="875">
        <v>0</v>
      </c>
      <c r="BB59" s="875">
        <v>0</v>
      </c>
      <c r="BC59" s="875">
        <v>0</v>
      </c>
      <c r="BD59" s="875">
        <v>0</v>
      </c>
      <c r="BE59" s="875">
        <v>0</v>
      </c>
      <c r="BF59" s="875">
        <v>0</v>
      </c>
      <c r="BG59" s="875">
        <v>0</v>
      </c>
      <c r="BH59" s="875">
        <v>0</v>
      </c>
      <c r="BI59" s="875">
        <v>0</v>
      </c>
      <c r="BJ59" s="875">
        <v>0</v>
      </c>
      <c r="BK59" s="875">
        <v>0</v>
      </c>
      <c r="BL59" s="546"/>
      <c r="BM59" s="546"/>
    </row>
    <row r="60" spans="1:65" ht="47.25" x14ac:dyDescent="0.25">
      <c r="A60" s="837" t="s">
        <v>560</v>
      </c>
      <c r="B60" s="842" t="s">
        <v>748</v>
      </c>
      <c r="C60" s="843" t="s">
        <v>747</v>
      </c>
      <c r="D60" s="875">
        <v>0</v>
      </c>
      <c r="E60" s="875">
        <v>0</v>
      </c>
      <c r="F60" s="875">
        <v>0</v>
      </c>
      <c r="G60" s="875">
        <v>0</v>
      </c>
      <c r="H60" s="875">
        <v>0</v>
      </c>
      <c r="I60" s="875">
        <v>0</v>
      </c>
      <c r="J60" s="875">
        <v>0</v>
      </c>
      <c r="K60" s="875">
        <v>0</v>
      </c>
      <c r="L60" s="875">
        <v>0</v>
      </c>
      <c r="M60" s="875">
        <v>0</v>
      </c>
      <c r="N60" s="875">
        <v>0</v>
      </c>
      <c r="O60" s="875">
        <v>0</v>
      </c>
      <c r="P60" s="875">
        <v>0</v>
      </c>
      <c r="Q60" s="875">
        <v>0</v>
      </c>
      <c r="R60" s="875">
        <v>0</v>
      </c>
      <c r="S60" s="875">
        <v>0</v>
      </c>
      <c r="T60" s="875">
        <v>0</v>
      </c>
      <c r="U60" s="875">
        <v>0</v>
      </c>
      <c r="V60" s="875">
        <v>0</v>
      </c>
      <c r="W60" s="875">
        <v>0</v>
      </c>
      <c r="X60" s="875">
        <v>0</v>
      </c>
      <c r="Y60" s="875">
        <v>0</v>
      </c>
      <c r="Z60" s="875">
        <v>0</v>
      </c>
      <c r="AA60" s="875">
        <v>0</v>
      </c>
      <c r="AB60" s="875">
        <v>0</v>
      </c>
      <c r="AC60" s="875">
        <v>0</v>
      </c>
      <c r="AD60" s="875">
        <v>0</v>
      </c>
      <c r="AE60" s="875">
        <v>0</v>
      </c>
      <c r="AF60" s="875">
        <v>0</v>
      </c>
      <c r="AG60" s="875">
        <v>0</v>
      </c>
      <c r="AH60" s="875">
        <v>0</v>
      </c>
      <c r="AI60" s="875">
        <v>0</v>
      </c>
      <c r="AJ60" s="875">
        <v>0</v>
      </c>
      <c r="AK60" s="875">
        <v>0</v>
      </c>
      <c r="AL60" s="875">
        <v>0</v>
      </c>
      <c r="AM60" s="875">
        <v>0</v>
      </c>
      <c r="AN60" s="872">
        <v>0</v>
      </c>
      <c r="AO60" s="872">
        <v>0</v>
      </c>
      <c r="AP60" s="875">
        <v>0</v>
      </c>
      <c r="AQ60" s="875">
        <v>0</v>
      </c>
      <c r="AR60" s="875">
        <v>0</v>
      </c>
      <c r="AS60" s="875">
        <v>0</v>
      </c>
      <c r="AT60" s="875">
        <v>0</v>
      </c>
      <c r="AU60" s="875">
        <v>0</v>
      </c>
      <c r="AV60" s="875">
        <v>0</v>
      </c>
      <c r="AW60" s="875">
        <v>0</v>
      </c>
      <c r="AX60" s="875">
        <v>0</v>
      </c>
      <c r="AY60" s="875">
        <v>0</v>
      </c>
      <c r="AZ60" s="875">
        <v>0</v>
      </c>
      <c r="BA60" s="875">
        <v>0</v>
      </c>
      <c r="BB60" s="875">
        <v>0</v>
      </c>
      <c r="BC60" s="875">
        <v>0</v>
      </c>
      <c r="BD60" s="875">
        <v>0</v>
      </c>
      <c r="BE60" s="875">
        <v>0</v>
      </c>
      <c r="BF60" s="875">
        <v>0</v>
      </c>
      <c r="BG60" s="875">
        <v>0</v>
      </c>
      <c r="BH60" s="875">
        <v>0</v>
      </c>
      <c r="BI60" s="875">
        <v>0</v>
      </c>
      <c r="BJ60" s="875">
        <v>0</v>
      </c>
      <c r="BK60" s="875">
        <v>0</v>
      </c>
      <c r="BL60" s="546"/>
      <c r="BM60" s="546"/>
    </row>
    <row r="61" spans="1:65" ht="63" x14ac:dyDescent="0.25">
      <c r="A61" s="837" t="s">
        <v>654</v>
      </c>
      <c r="B61" s="842" t="s">
        <v>655</v>
      </c>
      <c r="C61" s="843" t="s">
        <v>747</v>
      </c>
      <c r="D61" s="875">
        <f t="shared" ref="D61:BK61" si="17">SUM(D62:D63)</f>
        <v>0</v>
      </c>
      <c r="E61" s="875">
        <f t="shared" si="17"/>
        <v>0</v>
      </c>
      <c r="F61" s="875">
        <f t="shared" si="17"/>
        <v>0</v>
      </c>
      <c r="G61" s="875">
        <f t="shared" si="17"/>
        <v>0</v>
      </c>
      <c r="H61" s="875">
        <f t="shared" si="17"/>
        <v>0</v>
      </c>
      <c r="I61" s="875">
        <f t="shared" si="17"/>
        <v>0</v>
      </c>
      <c r="J61" s="875">
        <f t="shared" si="17"/>
        <v>0</v>
      </c>
      <c r="K61" s="875">
        <f t="shared" si="17"/>
        <v>0</v>
      </c>
      <c r="L61" s="875">
        <f t="shared" si="17"/>
        <v>0</v>
      </c>
      <c r="M61" s="875">
        <f t="shared" si="17"/>
        <v>0</v>
      </c>
      <c r="N61" s="875">
        <f t="shared" si="17"/>
        <v>0</v>
      </c>
      <c r="O61" s="875">
        <f t="shared" si="17"/>
        <v>0</v>
      </c>
      <c r="P61" s="875">
        <f t="shared" si="17"/>
        <v>0</v>
      </c>
      <c r="Q61" s="875">
        <f t="shared" si="17"/>
        <v>0</v>
      </c>
      <c r="R61" s="875">
        <f t="shared" si="17"/>
        <v>0</v>
      </c>
      <c r="S61" s="875">
        <f t="shared" si="17"/>
        <v>0</v>
      </c>
      <c r="T61" s="875">
        <f t="shared" si="17"/>
        <v>0</v>
      </c>
      <c r="U61" s="875">
        <f t="shared" si="17"/>
        <v>0</v>
      </c>
      <c r="V61" s="875">
        <f t="shared" si="17"/>
        <v>0</v>
      </c>
      <c r="W61" s="875">
        <f t="shared" si="17"/>
        <v>0</v>
      </c>
      <c r="X61" s="875">
        <f t="shared" si="17"/>
        <v>0</v>
      </c>
      <c r="Y61" s="875">
        <f t="shared" si="17"/>
        <v>0</v>
      </c>
      <c r="Z61" s="875">
        <f t="shared" si="17"/>
        <v>0</v>
      </c>
      <c r="AA61" s="875">
        <f t="shared" si="17"/>
        <v>0</v>
      </c>
      <c r="AB61" s="875">
        <f t="shared" si="17"/>
        <v>0</v>
      </c>
      <c r="AC61" s="875">
        <f t="shared" si="17"/>
        <v>0</v>
      </c>
      <c r="AD61" s="875">
        <f t="shared" si="17"/>
        <v>0</v>
      </c>
      <c r="AE61" s="875">
        <f t="shared" si="17"/>
        <v>0</v>
      </c>
      <c r="AF61" s="875">
        <f t="shared" si="17"/>
        <v>0</v>
      </c>
      <c r="AG61" s="875">
        <f t="shared" si="17"/>
        <v>0</v>
      </c>
      <c r="AH61" s="875">
        <f t="shared" si="17"/>
        <v>0</v>
      </c>
      <c r="AI61" s="875">
        <f t="shared" si="17"/>
        <v>0</v>
      </c>
      <c r="AJ61" s="875">
        <f t="shared" si="17"/>
        <v>0</v>
      </c>
      <c r="AK61" s="875">
        <f t="shared" si="17"/>
        <v>0</v>
      </c>
      <c r="AL61" s="875">
        <f t="shared" si="17"/>
        <v>0</v>
      </c>
      <c r="AM61" s="875">
        <f t="shared" si="17"/>
        <v>0</v>
      </c>
      <c r="AN61" s="872">
        <f t="shared" si="17"/>
        <v>0</v>
      </c>
      <c r="AO61" s="872">
        <f t="shared" si="17"/>
        <v>0</v>
      </c>
      <c r="AP61" s="875">
        <f t="shared" si="17"/>
        <v>0</v>
      </c>
      <c r="AQ61" s="875">
        <f t="shared" si="17"/>
        <v>0</v>
      </c>
      <c r="AR61" s="875">
        <f t="shared" si="17"/>
        <v>0</v>
      </c>
      <c r="AS61" s="875">
        <f t="shared" si="17"/>
        <v>0</v>
      </c>
      <c r="AT61" s="875">
        <f t="shared" si="17"/>
        <v>0</v>
      </c>
      <c r="AU61" s="875">
        <f t="shared" si="17"/>
        <v>0</v>
      </c>
      <c r="AV61" s="875">
        <f t="shared" si="17"/>
        <v>0</v>
      </c>
      <c r="AW61" s="875">
        <f t="shared" si="17"/>
        <v>0</v>
      </c>
      <c r="AX61" s="875">
        <f t="shared" si="17"/>
        <v>0</v>
      </c>
      <c r="AY61" s="875">
        <f t="shared" si="17"/>
        <v>0</v>
      </c>
      <c r="AZ61" s="875">
        <f t="shared" si="17"/>
        <v>35.702577375000004</v>
      </c>
      <c r="BA61" s="875">
        <f t="shared" si="17"/>
        <v>8.9560390000000004E-2</v>
      </c>
      <c r="BB61" s="875">
        <f t="shared" si="17"/>
        <v>0</v>
      </c>
      <c r="BC61" s="875">
        <f t="shared" si="17"/>
        <v>0</v>
      </c>
      <c r="BD61" s="875">
        <f t="shared" si="17"/>
        <v>0</v>
      </c>
      <c r="BE61" s="875">
        <f t="shared" si="17"/>
        <v>0</v>
      </c>
      <c r="BF61" s="875">
        <f t="shared" si="17"/>
        <v>0</v>
      </c>
      <c r="BG61" s="875">
        <f t="shared" si="17"/>
        <v>0</v>
      </c>
      <c r="BH61" s="875">
        <f t="shared" si="17"/>
        <v>0</v>
      </c>
      <c r="BI61" s="875">
        <f t="shared" si="17"/>
        <v>0</v>
      </c>
      <c r="BJ61" s="875">
        <f t="shared" si="17"/>
        <v>0</v>
      </c>
      <c r="BK61" s="875">
        <f t="shared" si="17"/>
        <v>0</v>
      </c>
      <c r="BL61" s="546"/>
      <c r="BM61" s="546"/>
    </row>
    <row r="62" spans="1:65" ht="31.5" x14ac:dyDescent="0.25">
      <c r="A62" s="837" t="s">
        <v>1543</v>
      </c>
      <c r="B62" s="879" t="str">
        <f>I1115_1037000158513_10_69_0!B63</f>
        <v>Монтаж системы учета с АСКУЭ в ТП</v>
      </c>
      <c r="C62" s="879" t="str">
        <f>I1115_1037000158513_10_69_0!C63</f>
        <v>J_0000060026</v>
      </c>
      <c r="D62" s="875">
        <v>0</v>
      </c>
      <c r="E62" s="875">
        <v>0</v>
      </c>
      <c r="F62" s="875">
        <v>0</v>
      </c>
      <c r="G62" s="875">
        <v>0</v>
      </c>
      <c r="H62" s="875">
        <v>0</v>
      </c>
      <c r="I62" s="875">
        <v>0</v>
      </c>
      <c r="J62" s="875">
        <v>0</v>
      </c>
      <c r="K62" s="875">
        <v>0</v>
      </c>
      <c r="L62" s="875">
        <v>0</v>
      </c>
      <c r="M62" s="875">
        <v>0</v>
      </c>
      <c r="N62" s="875">
        <v>0</v>
      </c>
      <c r="O62" s="875">
        <v>0</v>
      </c>
      <c r="P62" s="875">
        <v>0</v>
      </c>
      <c r="Q62" s="875">
        <v>0</v>
      </c>
      <c r="R62" s="875">
        <v>0</v>
      </c>
      <c r="S62" s="875">
        <v>0</v>
      </c>
      <c r="T62" s="875">
        <v>0</v>
      </c>
      <c r="U62" s="875">
        <v>0</v>
      </c>
      <c r="V62" s="875">
        <v>0</v>
      </c>
      <c r="W62" s="875">
        <v>0</v>
      </c>
      <c r="X62" s="875">
        <v>0</v>
      </c>
      <c r="Y62" s="875">
        <v>0</v>
      </c>
      <c r="Z62" s="875">
        <v>0</v>
      </c>
      <c r="AA62" s="875">
        <v>0</v>
      </c>
      <c r="AB62" s="875">
        <v>0</v>
      </c>
      <c r="AC62" s="875">
        <v>0</v>
      </c>
      <c r="AD62" s="875">
        <v>0</v>
      </c>
      <c r="AE62" s="875">
        <v>0</v>
      </c>
      <c r="AF62" s="875">
        <v>0</v>
      </c>
      <c r="AG62" s="875">
        <v>0</v>
      </c>
      <c r="AH62" s="875">
        <v>0</v>
      </c>
      <c r="AI62" s="875">
        <v>0</v>
      </c>
      <c r="AJ62" s="875">
        <v>0</v>
      </c>
      <c r="AK62" s="875">
        <v>0</v>
      </c>
      <c r="AL62" s="875">
        <v>0</v>
      </c>
      <c r="AM62" s="875">
        <v>0</v>
      </c>
      <c r="AN62" s="872">
        <v>0</v>
      </c>
      <c r="AO62" s="872">
        <v>0</v>
      </c>
      <c r="AP62" s="875">
        <v>0</v>
      </c>
      <c r="AQ62" s="875">
        <v>0</v>
      </c>
      <c r="AR62" s="875">
        <v>0</v>
      </c>
      <c r="AS62" s="875">
        <v>0</v>
      </c>
      <c r="AT62" s="875">
        <v>0</v>
      </c>
      <c r="AU62" s="875">
        <v>0</v>
      </c>
      <c r="AV62" s="875">
        <v>0</v>
      </c>
      <c r="AW62" s="875">
        <v>0</v>
      </c>
      <c r="AX62" s="875">
        <v>0</v>
      </c>
      <c r="AY62" s="875">
        <v>0</v>
      </c>
      <c r="AZ62" s="875">
        <f>I1015_1037000158513_12_69_0!K63</f>
        <v>7.0923146166666662</v>
      </c>
      <c r="BA62" s="875">
        <v>0</v>
      </c>
      <c r="BB62" s="875">
        <v>0</v>
      </c>
      <c r="BC62" s="875">
        <v>0</v>
      </c>
      <c r="BD62" s="875">
        <v>0</v>
      </c>
      <c r="BE62" s="875">
        <v>0</v>
      </c>
      <c r="BF62" s="875">
        <v>0</v>
      </c>
      <c r="BG62" s="875">
        <v>0</v>
      </c>
      <c r="BH62" s="875">
        <v>0</v>
      </c>
      <c r="BI62" s="875">
        <v>0</v>
      </c>
      <c r="BJ62" s="875">
        <v>0</v>
      </c>
      <c r="BK62" s="875">
        <v>0</v>
      </c>
      <c r="BL62" s="546"/>
      <c r="BM62" s="546"/>
    </row>
    <row r="63" spans="1:65" ht="31.5" x14ac:dyDescent="0.25">
      <c r="A63" s="837" t="s">
        <v>1545</v>
      </c>
      <c r="B63" s="879" t="str">
        <f>I1115_1037000158513_10_69_0!B64</f>
        <v>Монтаж устройств передачи данных для АСКУЭ в ТП</v>
      </c>
      <c r="C63" s="879" t="str">
        <f>I1115_1037000158513_10_69_0!C64</f>
        <v>J_0000060025</v>
      </c>
      <c r="D63" s="875">
        <v>0</v>
      </c>
      <c r="E63" s="875">
        <v>0</v>
      </c>
      <c r="F63" s="875">
        <v>0</v>
      </c>
      <c r="G63" s="875">
        <v>0</v>
      </c>
      <c r="H63" s="875">
        <v>0</v>
      </c>
      <c r="I63" s="875">
        <v>0</v>
      </c>
      <c r="J63" s="875">
        <v>0</v>
      </c>
      <c r="K63" s="875">
        <v>0</v>
      </c>
      <c r="L63" s="875">
        <v>0</v>
      </c>
      <c r="M63" s="875">
        <v>0</v>
      </c>
      <c r="N63" s="875">
        <v>0</v>
      </c>
      <c r="O63" s="875">
        <v>0</v>
      </c>
      <c r="P63" s="875">
        <v>0</v>
      </c>
      <c r="Q63" s="875">
        <v>0</v>
      </c>
      <c r="R63" s="875">
        <v>0</v>
      </c>
      <c r="S63" s="875">
        <v>0</v>
      </c>
      <c r="T63" s="875">
        <v>0</v>
      </c>
      <c r="U63" s="875">
        <v>0</v>
      </c>
      <c r="V63" s="875">
        <v>0</v>
      </c>
      <c r="W63" s="875">
        <v>0</v>
      </c>
      <c r="X63" s="875">
        <v>0</v>
      </c>
      <c r="Y63" s="875">
        <v>0</v>
      </c>
      <c r="Z63" s="875">
        <v>0</v>
      </c>
      <c r="AA63" s="875">
        <v>0</v>
      </c>
      <c r="AB63" s="875">
        <v>0</v>
      </c>
      <c r="AC63" s="875">
        <v>0</v>
      </c>
      <c r="AD63" s="875">
        <v>0</v>
      </c>
      <c r="AE63" s="875">
        <v>0</v>
      </c>
      <c r="AF63" s="875">
        <v>0</v>
      </c>
      <c r="AG63" s="875">
        <v>0</v>
      </c>
      <c r="AH63" s="875">
        <v>0</v>
      </c>
      <c r="AI63" s="875">
        <v>0</v>
      </c>
      <c r="AJ63" s="875">
        <v>0</v>
      </c>
      <c r="AK63" s="875">
        <v>0</v>
      </c>
      <c r="AL63" s="875">
        <v>0</v>
      </c>
      <c r="AM63" s="875">
        <v>0</v>
      </c>
      <c r="AN63" s="872">
        <v>0</v>
      </c>
      <c r="AO63" s="872">
        <v>0</v>
      </c>
      <c r="AP63" s="875">
        <v>0</v>
      </c>
      <c r="AQ63" s="875">
        <v>0</v>
      </c>
      <c r="AR63" s="875">
        <v>0</v>
      </c>
      <c r="AS63" s="875">
        <v>0</v>
      </c>
      <c r="AT63" s="875">
        <v>0</v>
      </c>
      <c r="AU63" s="875">
        <v>0</v>
      </c>
      <c r="AV63" s="875">
        <v>0</v>
      </c>
      <c r="AW63" s="875">
        <v>0</v>
      </c>
      <c r="AX63" s="875">
        <v>0</v>
      </c>
      <c r="AY63" s="875">
        <v>0</v>
      </c>
      <c r="AZ63" s="875">
        <f>I1015_1037000158513_12_69_0!K64</f>
        <v>28.610262758333334</v>
      </c>
      <c r="BA63" s="875">
        <f>[8]Н0515_1037000158513_12_69_0!L64</f>
        <v>8.9560390000000004E-2</v>
      </c>
      <c r="BB63" s="875">
        <v>0</v>
      </c>
      <c r="BC63" s="875">
        <v>0</v>
      </c>
      <c r="BD63" s="875">
        <v>0</v>
      </c>
      <c r="BE63" s="875">
        <v>0</v>
      </c>
      <c r="BF63" s="875">
        <v>0</v>
      </c>
      <c r="BG63" s="875">
        <v>0</v>
      </c>
      <c r="BH63" s="875">
        <v>0</v>
      </c>
      <c r="BI63" s="875">
        <v>0</v>
      </c>
      <c r="BJ63" s="875">
        <v>0</v>
      </c>
      <c r="BK63" s="875">
        <v>0</v>
      </c>
      <c r="BL63" s="546"/>
      <c r="BM63" s="546"/>
    </row>
    <row r="64" spans="1:65" ht="63" x14ac:dyDescent="0.25">
      <c r="A64" s="837" t="s">
        <v>656</v>
      </c>
      <c r="B64" s="842" t="s">
        <v>657</v>
      </c>
      <c r="C64" s="843" t="s">
        <v>747</v>
      </c>
      <c r="D64" s="875">
        <v>0</v>
      </c>
      <c r="E64" s="875">
        <v>0</v>
      </c>
      <c r="F64" s="875">
        <v>0</v>
      </c>
      <c r="G64" s="875">
        <v>0</v>
      </c>
      <c r="H64" s="875">
        <v>0</v>
      </c>
      <c r="I64" s="875">
        <v>0</v>
      </c>
      <c r="J64" s="875">
        <v>0</v>
      </c>
      <c r="K64" s="875">
        <v>0</v>
      </c>
      <c r="L64" s="875">
        <v>0</v>
      </c>
      <c r="M64" s="875">
        <v>0</v>
      </c>
      <c r="N64" s="875">
        <v>0</v>
      </c>
      <c r="O64" s="875">
        <v>0</v>
      </c>
      <c r="P64" s="875">
        <v>0</v>
      </c>
      <c r="Q64" s="875">
        <v>0</v>
      </c>
      <c r="R64" s="875">
        <v>0</v>
      </c>
      <c r="S64" s="875">
        <v>0</v>
      </c>
      <c r="T64" s="875">
        <v>0</v>
      </c>
      <c r="U64" s="875">
        <v>0</v>
      </c>
      <c r="V64" s="875">
        <v>0</v>
      </c>
      <c r="W64" s="875">
        <v>0</v>
      </c>
      <c r="X64" s="875">
        <v>0</v>
      </c>
      <c r="Y64" s="875">
        <v>0</v>
      </c>
      <c r="Z64" s="875">
        <v>0</v>
      </c>
      <c r="AA64" s="875">
        <v>0</v>
      </c>
      <c r="AB64" s="875">
        <v>0</v>
      </c>
      <c r="AC64" s="875">
        <v>0</v>
      </c>
      <c r="AD64" s="875">
        <v>0</v>
      </c>
      <c r="AE64" s="875">
        <v>0</v>
      </c>
      <c r="AF64" s="875">
        <v>0</v>
      </c>
      <c r="AG64" s="875">
        <v>0</v>
      </c>
      <c r="AH64" s="875">
        <v>0</v>
      </c>
      <c r="AI64" s="875">
        <v>0</v>
      </c>
      <c r="AJ64" s="875">
        <v>0</v>
      </c>
      <c r="AK64" s="875">
        <v>0</v>
      </c>
      <c r="AL64" s="875">
        <v>0</v>
      </c>
      <c r="AM64" s="875">
        <v>0</v>
      </c>
      <c r="AN64" s="872">
        <v>0</v>
      </c>
      <c r="AO64" s="872">
        <v>0</v>
      </c>
      <c r="AP64" s="875">
        <v>0</v>
      </c>
      <c r="AQ64" s="875">
        <v>0</v>
      </c>
      <c r="AR64" s="875">
        <v>0</v>
      </c>
      <c r="AS64" s="875">
        <v>0</v>
      </c>
      <c r="AT64" s="875">
        <v>0</v>
      </c>
      <c r="AU64" s="875">
        <v>0</v>
      </c>
      <c r="AV64" s="875">
        <v>0</v>
      </c>
      <c r="AW64" s="875">
        <v>0</v>
      </c>
      <c r="AX64" s="875">
        <v>0</v>
      </c>
      <c r="AY64" s="875">
        <v>0</v>
      </c>
      <c r="AZ64" s="875">
        <v>0</v>
      </c>
      <c r="BA64" s="875">
        <v>0</v>
      </c>
      <c r="BB64" s="875">
        <v>0</v>
      </c>
      <c r="BC64" s="875">
        <v>0</v>
      </c>
      <c r="BD64" s="875">
        <v>0</v>
      </c>
      <c r="BE64" s="875">
        <v>0</v>
      </c>
      <c r="BF64" s="875">
        <v>0</v>
      </c>
      <c r="BG64" s="875">
        <v>0</v>
      </c>
      <c r="BH64" s="875">
        <v>0</v>
      </c>
      <c r="BI64" s="875">
        <v>0</v>
      </c>
      <c r="BJ64" s="875">
        <v>0</v>
      </c>
      <c r="BK64" s="875">
        <v>0</v>
      </c>
      <c r="BL64" s="546"/>
      <c r="BM64" s="546"/>
    </row>
    <row r="65" spans="1:65" ht="63" x14ac:dyDescent="0.25">
      <c r="A65" s="837" t="s">
        <v>658</v>
      </c>
      <c r="B65" s="842" t="s">
        <v>659</v>
      </c>
      <c r="C65" s="843" t="s">
        <v>747</v>
      </c>
      <c r="D65" s="875">
        <v>0</v>
      </c>
      <c r="E65" s="875">
        <v>0</v>
      </c>
      <c r="F65" s="875">
        <v>0</v>
      </c>
      <c r="G65" s="875">
        <v>0</v>
      </c>
      <c r="H65" s="875">
        <v>0</v>
      </c>
      <c r="I65" s="875">
        <v>0</v>
      </c>
      <c r="J65" s="875">
        <v>0</v>
      </c>
      <c r="K65" s="875">
        <v>0</v>
      </c>
      <c r="L65" s="875">
        <v>0</v>
      </c>
      <c r="M65" s="875">
        <v>0</v>
      </c>
      <c r="N65" s="875">
        <v>0</v>
      </c>
      <c r="O65" s="875">
        <v>0</v>
      </c>
      <c r="P65" s="875">
        <v>0</v>
      </c>
      <c r="Q65" s="875">
        <v>0</v>
      </c>
      <c r="R65" s="875">
        <v>0</v>
      </c>
      <c r="S65" s="875">
        <v>0</v>
      </c>
      <c r="T65" s="875">
        <v>0</v>
      </c>
      <c r="U65" s="875">
        <v>0</v>
      </c>
      <c r="V65" s="875">
        <v>0</v>
      </c>
      <c r="W65" s="875">
        <v>0</v>
      </c>
      <c r="X65" s="875">
        <v>0</v>
      </c>
      <c r="Y65" s="875">
        <v>0</v>
      </c>
      <c r="Z65" s="875">
        <v>0</v>
      </c>
      <c r="AA65" s="875">
        <v>0</v>
      </c>
      <c r="AB65" s="875">
        <v>0</v>
      </c>
      <c r="AC65" s="875">
        <v>0</v>
      </c>
      <c r="AD65" s="875">
        <v>0</v>
      </c>
      <c r="AE65" s="875">
        <v>0</v>
      </c>
      <c r="AF65" s="875">
        <v>0</v>
      </c>
      <c r="AG65" s="875">
        <v>0</v>
      </c>
      <c r="AH65" s="875">
        <v>0</v>
      </c>
      <c r="AI65" s="875">
        <v>0</v>
      </c>
      <c r="AJ65" s="875">
        <v>0</v>
      </c>
      <c r="AK65" s="875">
        <v>0</v>
      </c>
      <c r="AL65" s="875">
        <v>0</v>
      </c>
      <c r="AM65" s="875">
        <v>0</v>
      </c>
      <c r="AN65" s="872">
        <v>0</v>
      </c>
      <c r="AO65" s="872">
        <v>0</v>
      </c>
      <c r="AP65" s="875">
        <v>0</v>
      </c>
      <c r="AQ65" s="875">
        <v>0</v>
      </c>
      <c r="AR65" s="875">
        <v>0</v>
      </c>
      <c r="AS65" s="875">
        <v>0</v>
      </c>
      <c r="AT65" s="875">
        <v>0</v>
      </c>
      <c r="AU65" s="875">
        <v>0</v>
      </c>
      <c r="AV65" s="875">
        <v>0</v>
      </c>
      <c r="AW65" s="875">
        <v>0</v>
      </c>
      <c r="AX65" s="875">
        <v>0</v>
      </c>
      <c r="AY65" s="875">
        <v>0</v>
      </c>
      <c r="AZ65" s="875">
        <v>0</v>
      </c>
      <c r="BA65" s="875">
        <v>0</v>
      </c>
      <c r="BB65" s="875">
        <v>0</v>
      </c>
      <c r="BC65" s="875">
        <v>0</v>
      </c>
      <c r="BD65" s="875">
        <v>0</v>
      </c>
      <c r="BE65" s="875">
        <v>0</v>
      </c>
      <c r="BF65" s="875">
        <v>0</v>
      </c>
      <c r="BG65" s="875">
        <v>0</v>
      </c>
      <c r="BH65" s="875">
        <v>0</v>
      </c>
      <c r="BI65" s="875">
        <v>0</v>
      </c>
      <c r="BJ65" s="875">
        <v>0</v>
      </c>
      <c r="BK65" s="875">
        <v>0</v>
      </c>
      <c r="BL65" s="546"/>
      <c r="BM65" s="546"/>
    </row>
    <row r="66" spans="1:65" ht="63" x14ac:dyDescent="0.25">
      <c r="A66" s="837" t="s">
        <v>660</v>
      </c>
      <c r="B66" s="842" t="s">
        <v>661</v>
      </c>
      <c r="C66" s="843" t="s">
        <v>747</v>
      </c>
      <c r="D66" s="875">
        <v>0</v>
      </c>
      <c r="E66" s="875">
        <v>0</v>
      </c>
      <c r="F66" s="875">
        <v>0</v>
      </c>
      <c r="G66" s="875">
        <v>0</v>
      </c>
      <c r="H66" s="875">
        <v>0</v>
      </c>
      <c r="I66" s="875">
        <v>0</v>
      </c>
      <c r="J66" s="875">
        <v>0</v>
      </c>
      <c r="K66" s="875">
        <v>0</v>
      </c>
      <c r="L66" s="875">
        <v>0</v>
      </c>
      <c r="M66" s="875">
        <v>0</v>
      </c>
      <c r="N66" s="875">
        <v>0</v>
      </c>
      <c r="O66" s="875">
        <v>0</v>
      </c>
      <c r="P66" s="875">
        <v>0</v>
      </c>
      <c r="Q66" s="875">
        <v>0</v>
      </c>
      <c r="R66" s="875">
        <v>0</v>
      </c>
      <c r="S66" s="875">
        <v>0</v>
      </c>
      <c r="T66" s="875">
        <v>0</v>
      </c>
      <c r="U66" s="875">
        <v>0</v>
      </c>
      <c r="V66" s="875">
        <v>0</v>
      </c>
      <c r="W66" s="875">
        <v>0</v>
      </c>
      <c r="X66" s="875">
        <v>0</v>
      </c>
      <c r="Y66" s="875">
        <v>0</v>
      </c>
      <c r="Z66" s="875">
        <v>0</v>
      </c>
      <c r="AA66" s="875">
        <v>0</v>
      </c>
      <c r="AB66" s="875">
        <v>0</v>
      </c>
      <c r="AC66" s="875">
        <v>0</v>
      </c>
      <c r="AD66" s="875">
        <v>0</v>
      </c>
      <c r="AE66" s="875">
        <v>0</v>
      </c>
      <c r="AF66" s="875">
        <v>0</v>
      </c>
      <c r="AG66" s="875">
        <v>0</v>
      </c>
      <c r="AH66" s="875">
        <v>0</v>
      </c>
      <c r="AI66" s="875">
        <v>0</v>
      </c>
      <c r="AJ66" s="875">
        <v>0</v>
      </c>
      <c r="AK66" s="875">
        <v>0</v>
      </c>
      <c r="AL66" s="875">
        <v>0</v>
      </c>
      <c r="AM66" s="875">
        <v>0</v>
      </c>
      <c r="AN66" s="872">
        <v>0</v>
      </c>
      <c r="AO66" s="872">
        <v>0</v>
      </c>
      <c r="AP66" s="875">
        <v>0</v>
      </c>
      <c r="AQ66" s="875">
        <v>0</v>
      </c>
      <c r="AR66" s="875">
        <v>0</v>
      </c>
      <c r="AS66" s="875">
        <v>0</v>
      </c>
      <c r="AT66" s="875">
        <v>0</v>
      </c>
      <c r="AU66" s="875">
        <v>0</v>
      </c>
      <c r="AV66" s="875">
        <v>0</v>
      </c>
      <c r="AW66" s="875">
        <v>0</v>
      </c>
      <c r="AX66" s="875">
        <v>0</v>
      </c>
      <c r="AY66" s="875">
        <v>0</v>
      </c>
      <c r="AZ66" s="875">
        <v>0</v>
      </c>
      <c r="BA66" s="875">
        <v>0</v>
      </c>
      <c r="BB66" s="875">
        <v>0</v>
      </c>
      <c r="BC66" s="875">
        <v>0</v>
      </c>
      <c r="BD66" s="875">
        <v>0</v>
      </c>
      <c r="BE66" s="875">
        <v>0</v>
      </c>
      <c r="BF66" s="875">
        <v>0</v>
      </c>
      <c r="BG66" s="875">
        <v>0</v>
      </c>
      <c r="BH66" s="875">
        <v>0</v>
      </c>
      <c r="BI66" s="875">
        <v>0</v>
      </c>
      <c r="BJ66" s="875">
        <v>0</v>
      </c>
      <c r="BK66" s="875">
        <v>0</v>
      </c>
      <c r="BL66" s="546"/>
      <c r="BM66" s="546"/>
    </row>
    <row r="67" spans="1:65" ht="63" x14ac:dyDescent="0.25">
      <c r="A67" s="837" t="s">
        <v>561</v>
      </c>
      <c r="B67" s="842" t="s">
        <v>662</v>
      </c>
      <c r="C67" s="843" t="s">
        <v>747</v>
      </c>
      <c r="D67" s="875">
        <f t="shared" ref="D67:BK67" si="18">SUM(D68,D69)</f>
        <v>0</v>
      </c>
      <c r="E67" s="875">
        <f t="shared" si="18"/>
        <v>0</v>
      </c>
      <c r="F67" s="875">
        <f t="shared" si="18"/>
        <v>0</v>
      </c>
      <c r="G67" s="875">
        <f t="shared" si="18"/>
        <v>0</v>
      </c>
      <c r="H67" s="875">
        <f t="shared" si="18"/>
        <v>0</v>
      </c>
      <c r="I67" s="875">
        <f t="shared" si="18"/>
        <v>0</v>
      </c>
      <c r="J67" s="875">
        <f t="shared" si="18"/>
        <v>0</v>
      </c>
      <c r="K67" s="875">
        <f t="shared" si="18"/>
        <v>0</v>
      </c>
      <c r="L67" s="875">
        <f t="shared" si="18"/>
        <v>0</v>
      </c>
      <c r="M67" s="875">
        <f t="shared" si="18"/>
        <v>0</v>
      </c>
      <c r="N67" s="875">
        <f t="shared" si="18"/>
        <v>0</v>
      </c>
      <c r="O67" s="875">
        <f t="shared" si="18"/>
        <v>0</v>
      </c>
      <c r="P67" s="875">
        <f t="shared" si="18"/>
        <v>0</v>
      </c>
      <c r="Q67" s="875">
        <f t="shared" si="18"/>
        <v>0</v>
      </c>
      <c r="R67" s="875">
        <f t="shared" si="18"/>
        <v>0</v>
      </c>
      <c r="S67" s="875">
        <f t="shared" si="18"/>
        <v>0</v>
      </c>
      <c r="T67" s="875">
        <f t="shared" si="18"/>
        <v>0</v>
      </c>
      <c r="U67" s="875">
        <f t="shared" si="18"/>
        <v>0</v>
      </c>
      <c r="V67" s="875">
        <f t="shared" si="18"/>
        <v>0</v>
      </c>
      <c r="W67" s="875">
        <f t="shared" si="18"/>
        <v>0</v>
      </c>
      <c r="X67" s="875">
        <f t="shared" si="18"/>
        <v>0</v>
      </c>
      <c r="Y67" s="875">
        <f t="shared" si="18"/>
        <v>0</v>
      </c>
      <c r="Z67" s="875">
        <f t="shared" si="18"/>
        <v>0</v>
      </c>
      <c r="AA67" s="875">
        <f t="shared" si="18"/>
        <v>0</v>
      </c>
      <c r="AB67" s="875">
        <f t="shared" si="18"/>
        <v>0</v>
      </c>
      <c r="AC67" s="875">
        <f t="shared" si="18"/>
        <v>0</v>
      </c>
      <c r="AD67" s="875">
        <f t="shared" si="18"/>
        <v>0</v>
      </c>
      <c r="AE67" s="875">
        <f t="shared" si="18"/>
        <v>0</v>
      </c>
      <c r="AF67" s="875">
        <f t="shared" si="18"/>
        <v>0</v>
      </c>
      <c r="AG67" s="875">
        <f t="shared" si="18"/>
        <v>0</v>
      </c>
      <c r="AH67" s="875">
        <f t="shared" si="18"/>
        <v>0</v>
      </c>
      <c r="AI67" s="875">
        <f t="shared" si="18"/>
        <v>0</v>
      </c>
      <c r="AJ67" s="875">
        <f t="shared" si="18"/>
        <v>0</v>
      </c>
      <c r="AK67" s="875">
        <f t="shared" si="18"/>
        <v>0</v>
      </c>
      <c r="AL67" s="875">
        <f t="shared" si="18"/>
        <v>0</v>
      </c>
      <c r="AM67" s="875">
        <f t="shared" si="18"/>
        <v>0</v>
      </c>
      <c r="AN67" s="872">
        <f t="shared" si="18"/>
        <v>0</v>
      </c>
      <c r="AO67" s="872">
        <f t="shared" si="18"/>
        <v>0</v>
      </c>
      <c r="AP67" s="875">
        <f t="shared" si="18"/>
        <v>0</v>
      </c>
      <c r="AQ67" s="875">
        <f t="shared" si="18"/>
        <v>0</v>
      </c>
      <c r="AR67" s="875">
        <f t="shared" si="18"/>
        <v>0</v>
      </c>
      <c r="AS67" s="875">
        <f t="shared" si="18"/>
        <v>0</v>
      </c>
      <c r="AT67" s="875">
        <f t="shared" si="18"/>
        <v>0</v>
      </c>
      <c r="AU67" s="875">
        <f t="shared" si="18"/>
        <v>0</v>
      </c>
      <c r="AV67" s="875">
        <f t="shared" si="18"/>
        <v>0</v>
      </c>
      <c r="AW67" s="875">
        <f t="shared" si="18"/>
        <v>0</v>
      </c>
      <c r="AX67" s="875">
        <f t="shared" si="18"/>
        <v>0</v>
      </c>
      <c r="AY67" s="875">
        <f t="shared" si="18"/>
        <v>0</v>
      </c>
      <c r="AZ67" s="875">
        <f t="shared" si="18"/>
        <v>0</v>
      </c>
      <c r="BA67" s="875">
        <f t="shared" si="18"/>
        <v>0</v>
      </c>
      <c r="BB67" s="875">
        <f t="shared" si="18"/>
        <v>0</v>
      </c>
      <c r="BC67" s="875">
        <f t="shared" si="18"/>
        <v>0</v>
      </c>
      <c r="BD67" s="875">
        <f t="shared" si="18"/>
        <v>0</v>
      </c>
      <c r="BE67" s="875">
        <f t="shared" si="18"/>
        <v>0</v>
      </c>
      <c r="BF67" s="875">
        <f t="shared" si="18"/>
        <v>0</v>
      </c>
      <c r="BG67" s="875">
        <f t="shared" si="18"/>
        <v>0</v>
      </c>
      <c r="BH67" s="875">
        <f t="shared" si="18"/>
        <v>0</v>
      </c>
      <c r="BI67" s="875">
        <f t="shared" si="18"/>
        <v>0</v>
      </c>
      <c r="BJ67" s="875">
        <f t="shared" si="18"/>
        <v>0</v>
      </c>
      <c r="BK67" s="875">
        <f t="shared" si="18"/>
        <v>0</v>
      </c>
      <c r="BL67" s="546"/>
      <c r="BM67" s="546"/>
    </row>
    <row r="68" spans="1:65" ht="47.25" x14ac:dyDescent="0.25">
      <c r="A68" s="837" t="s">
        <v>562</v>
      </c>
      <c r="B68" s="842" t="s">
        <v>677</v>
      </c>
      <c r="C68" s="843" t="s">
        <v>747</v>
      </c>
      <c r="D68" s="875">
        <v>0</v>
      </c>
      <c r="E68" s="875">
        <v>0</v>
      </c>
      <c r="F68" s="875">
        <v>0</v>
      </c>
      <c r="G68" s="875">
        <v>0</v>
      </c>
      <c r="H68" s="875">
        <v>0</v>
      </c>
      <c r="I68" s="875">
        <v>0</v>
      </c>
      <c r="J68" s="875">
        <v>0</v>
      </c>
      <c r="K68" s="875">
        <v>0</v>
      </c>
      <c r="L68" s="875">
        <v>0</v>
      </c>
      <c r="M68" s="875">
        <v>0</v>
      </c>
      <c r="N68" s="875">
        <v>0</v>
      </c>
      <c r="O68" s="875">
        <v>0</v>
      </c>
      <c r="P68" s="875">
        <v>0</v>
      </c>
      <c r="Q68" s="875">
        <v>0</v>
      </c>
      <c r="R68" s="875">
        <v>0</v>
      </c>
      <c r="S68" s="875">
        <v>0</v>
      </c>
      <c r="T68" s="875">
        <v>0</v>
      </c>
      <c r="U68" s="875">
        <v>0</v>
      </c>
      <c r="V68" s="875">
        <v>0</v>
      </c>
      <c r="W68" s="875">
        <v>0</v>
      </c>
      <c r="X68" s="875">
        <v>0</v>
      </c>
      <c r="Y68" s="875">
        <v>0</v>
      </c>
      <c r="Z68" s="875">
        <v>0</v>
      </c>
      <c r="AA68" s="875">
        <v>0</v>
      </c>
      <c r="AB68" s="875">
        <v>0</v>
      </c>
      <c r="AC68" s="875">
        <v>0</v>
      </c>
      <c r="AD68" s="875">
        <v>0</v>
      </c>
      <c r="AE68" s="875">
        <v>0</v>
      </c>
      <c r="AF68" s="875">
        <v>0</v>
      </c>
      <c r="AG68" s="875">
        <v>0</v>
      </c>
      <c r="AH68" s="875">
        <v>0</v>
      </c>
      <c r="AI68" s="875">
        <v>0</v>
      </c>
      <c r="AJ68" s="875">
        <v>0</v>
      </c>
      <c r="AK68" s="875">
        <v>0</v>
      </c>
      <c r="AL68" s="875">
        <v>0</v>
      </c>
      <c r="AM68" s="875">
        <v>0</v>
      </c>
      <c r="AN68" s="872">
        <v>0</v>
      </c>
      <c r="AO68" s="872">
        <v>0</v>
      </c>
      <c r="AP68" s="875">
        <v>0</v>
      </c>
      <c r="AQ68" s="875">
        <v>0</v>
      </c>
      <c r="AR68" s="875">
        <v>0</v>
      </c>
      <c r="AS68" s="875">
        <v>0</v>
      </c>
      <c r="AT68" s="875">
        <v>0</v>
      </c>
      <c r="AU68" s="875">
        <v>0</v>
      </c>
      <c r="AV68" s="875">
        <v>0</v>
      </c>
      <c r="AW68" s="875">
        <v>0</v>
      </c>
      <c r="AX68" s="875">
        <v>0</v>
      </c>
      <c r="AY68" s="875">
        <v>0</v>
      </c>
      <c r="AZ68" s="875">
        <v>0</v>
      </c>
      <c r="BA68" s="875">
        <v>0</v>
      </c>
      <c r="BB68" s="875">
        <v>0</v>
      </c>
      <c r="BC68" s="875">
        <v>0</v>
      </c>
      <c r="BD68" s="875">
        <v>0</v>
      </c>
      <c r="BE68" s="875">
        <v>0</v>
      </c>
      <c r="BF68" s="875">
        <v>0</v>
      </c>
      <c r="BG68" s="875">
        <v>0</v>
      </c>
      <c r="BH68" s="875">
        <v>0</v>
      </c>
      <c r="BI68" s="875">
        <v>0</v>
      </c>
      <c r="BJ68" s="875">
        <v>0</v>
      </c>
      <c r="BK68" s="875">
        <v>0</v>
      </c>
      <c r="BL68" s="546"/>
      <c r="BM68" s="546"/>
    </row>
    <row r="69" spans="1:65" ht="25.5" customHeight="1" x14ac:dyDescent="0.25">
      <c r="A69" s="837" t="s">
        <v>564</v>
      </c>
      <c r="B69" s="842" t="s">
        <v>664</v>
      </c>
      <c r="C69" s="843" t="s">
        <v>747</v>
      </c>
      <c r="D69" s="875">
        <v>0</v>
      </c>
      <c r="E69" s="875">
        <v>0</v>
      </c>
      <c r="F69" s="875">
        <v>0</v>
      </c>
      <c r="G69" s="875">
        <v>0</v>
      </c>
      <c r="H69" s="875">
        <v>0</v>
      </c>
      <c r="I69" s="875">
        <v>0</v>
      </c>
      <c r="J69" s="875">
        <v>0</v>
      </c>
      <c r="K69" s="875">
        <v>0</v>
      </c>
      <c r="L69" s="875">
        <v>0</v>
      </c>
      <c r="M69" s="875">
        <v>0</v>
      </c>
      <c r="N69" s="875">
        <v>0</v>
      </c>
      <c r="O69" s="875">
        <v>0</v>
      </c>
      <c r="P69" s="875">
        <v>0</v>
      </c>
      <c r="Q69" s="875">
        <v>0</v>
      </c>
      <c r="R69" s="875">
        <v>0</v>
      </c>
      <c r="S69" s="875">
        <v>0</v>
      </c>
      <c r="T69" s="875">
        <v>0</v>
      </c>
      <c r="U69" s="875">
        <v>0</v>
      </c>
      <c r="V69" s="875">
        <v>0</v>
      </c>
      <c r="W69" s="875">
        <v>0</v>
      </c>
      <c r="X69" s="875">
        <v>0</v>
      </c>
      <c r="Y69" s="875">
        <v>0</v>
      </c>
      <c r="Z69" s="875">
        <v>0</v>
      </c>
      <c r="AA69" s="875">
        <v>0</v>
      </c>
      <c r="AB69" s="875">
        <v>0</v>
      </c>
      <c r="AC69" s="875">
        <v>0</v>
      </c>
      <c r="AD69" s="875">
        <v>0</v>
      </c>
      <c r="AE69" s="875">
        <v>0</v>
      </c>
      <c r="AF69" s="875">
        <v>0</v>
      </c>
      <c r="AG69" s="875">
        <v>0</v>
      </c>
      <c r="AH69" s="875">
        <v>0</v>
      </c>
      <c r="AI69" s="875">
        <v>0</v>
      </c>
      <c r="AJ69" s="875">
        <v>0</v>
      </c>
      <c r="AK69" s="875">
        <v>0</v>
      </c>
      <c r="AL69" s="875">
        <v>0</v>
      </c>
      <c r="AM69" s="875">
        <v>0</v>
      </c>
      <c r="AN69" s="872">
        <v>0</v>
      </c>
      <c r="AO69" s="872">
        <v>0</v>
      </c>
      <c r="AP69" s="875">
        <v>0</v>
      </c>
      <c r="AQ69" s="875">
        <v>0</v>
      </c>
      <c r="AR69" s="875">
        <v>0</v>
      </c>
      <c r="AS69" s="875">
        <v>0</v>
      </c>
      <c r="AT69" s="875">
        <v>0</v>
      </c>
      <c r="AU69" s="875">
        <v>0</v>
      </c>
      <c r="AV69" s="875">
        <v>0</v>
      </c>
      <c r="AW69" s="875">
        <v>0</v>
      </c>
      <c r="AX69" s="875">
        <v>0</v>
      </c>
      <c r="AY69" s="875">
        <v>0</v>
      </c>
      <c r="AZ69" s="875">
        <v>0</v>
      </c>
      <c r="BA69" s="875">
        <v>0</v>
      </c>
      <c r="BB69" s="875">
        <v>0</v>
      </c>
      <c r="BC69" s="875">
        <v>0</v>
      </c>
      <c r="BD69" s="875">
        <v>0</v>
      </c>
      <c r="BE69" s="875">
        <v>0</v>
      </c>
      <c r="BF69" s="875">
        <v>0</v>
      </c>
      <c r="BG69" s="875">
        <v>0</v>
      </c>
      <c r="BH69" s="875">
        <v>0</v>
      </c>
      <c r="BI69" s="875">
        <v>0</v>
      </c>
      <c r="BJ69" s="875">
        <v>0</v>
      </c>
      <c r="BK69" s="875">
        <v>0</v>
      </c>
      <c r="BL69" s="546"/>
      <c r="BM69" s="546"/>
    </row>
    <row r="70" spans="1:65" ht="25.5" customHeight="1" x14ac:dyDescent="0.25">
      <c r="A70" s="837" t="s">
        <v>678</v>
      </c>
      <c r="B70" s="842" t="s">
        <v>665</v>
      </c>
      <c r="C70" s="843" t="s">
        <v>747</v>
      </c>
      <c r="D70" s="875">
        <f t="shared" ref="D70:BK70" si="19">SUM(D71,D72)</f>
        <v>0</v>
      </c>
      <c r="E70" s="875">
        <f t="shared" si="19"/>
        <v>0</v>
      </c>
      <c r="F70" s="875">
        <f t="shared" si="19"/>
        <v>0</v>
      </c>
      <c r="G70" s="875">
        <f t="shared" si="19"/>
        <v>0</v>
      </c>
      <c r="H70" s="875">
        <f t="shared" si="19"/>
        <v>0</v>
      </c>
      <c r="I70" s="875">
        <f t="shared" si="19"/>
        <v>0</v>
      </c>
      <c r="J70" s="875">
        <f t="shared" si="19"/>
        <v>0</v>
      </c>
      <c r="K70" s="875">
        <f t="shared" si="19"/>
        <v>0</v>
      </c>
      <c r="L70" s="875">
        <f t="shared" si="19"/>
        <v>0</v>
      </c>
      <c r="M70" s="875">
        <f t="shared" si="19"/>
        <v>0</v>
      </c>
      <c r="N70" s="875">
        <f t="shared" si="19"/>
        <v>0</v>
      </c>
      <c r="O70" s="875">
        <f t="shared" si="19"/>
        <v>0</v>
      </c>
      <c r="P70" s="875">
        <f t="shared" si="19"/>
        <v>0</v>
      </c>
      <c r="Q70" s="875">
        <f t="shared" si="19"/>
        <v>0</v>
      </c>
      <c r="R70" s="875">
        <f t="shared" si="19"/>
        <v>0</v>
      </c>
      <c r="S70" s="875">
        <f t="shared" si="19"/>
        <v>0</v>
      </c>
      <c r="T70" s="875">
        <f t="shared" si="19"/>
        <v>0</v>
      </c>
      <c r="U70" s="875">
        <f t="shared" si="19"/>
        <v>0</v>
      </c>
      <c r="V70" s="875">
        <f t="shared" si="19"/>
        <v>0</v>
      </c>
      <c r="W70" s="875">
        <f t="shared" si="19"/>
        <v>0</v>
      </c>
      <c r="X70" s="875">
        <f t="shared" si="19"/>
        <v>0</v>
      </c>
      <c r="Y70" s="875">
        <f t="shared" si="19"/>
        <v>0</v>
      </c>
      <c r="Z70" s="875">
        <f t="shared" si="19"/>
        <v>0</v>
      </c>
      <c r="AA70" s="875">
        <f t="shared" si="19"/>
        <v>0</v>
      </c>
      <c r="AB70" s="875">
        <f t="shared" si="19"/>
        <v>0</v>
      </c>
      <c r="AC70" s="875">
        <f t="shared" si="19"/>
        <v>0</v>
      </c>
      <c r="AD70" s="875">
        <f t="shared" si="19"/>
        <v>0</v>
      </c>
      <c r="AE70" s="875">
        <f t="shared" si="19"/>
        <v>0</v>
      </c>
      <c r="AF70" s="875">
        <f t="shared" si="19"/>
        <v>0</v>
      </c>
      <c r="AG70" s="875">
        <f t="shared" si="19"/>
        <v>0</v>
      </c>
      <c r="AH70" s="875">
        <f t="shared" si="19"/>
        <v>0</v>
      </c>
      <c r="AI70" s="875">
        <f t="shared" si="19"/>
        <v>0</v>
      </c>
      <c r="AJ70" s="875">
        <f t="shared" si="19"/>
        <v>0</v>
      </c>
      <c r="AK70" s="875">
        <f t="shared" si="19"/>
        <v>0</v>
      </c>
      <c r="AL70" s="875">
        <f t="shared" si="19"/>
        <v>0</v>
      </c>
      <c r="AM70" s="875">
        <f t="shared" si="19"/>
        <v>0</v>
      </c>
      <c r="AN70" s="872">
        <f t="shared" si="19"/>
        <v>0</v>
      </c>
      <c r="AO70" s="872">
        <f t="shared" si="19"/>
        <v>0</v>
      </c>
      <c r="AP70" s="875">
        <f t="shared" si="19"/>
        <v>0</v>
      </c>
      <c r="AQ70" s="875">
        <f t="shared" si="19"/>
        <v>0</v>
      </c>
      <c r="AR70" s="875">
        <f t="shared" si="19"/>
        <v>0</v>
      </c>
      <c r="AS70" s="875">
        <f t="shared" si="19"/>
        <v>0</v>
      </c>
      <c r="AT70" s="875">
        <f t="shared" si="19"/>
        <v>0</v>
      </c>
      <c r="AU70" s="875">
        <f t="shared" si="19"/>
        <v>0</v>
      </c>
      <c r="AV70" s="875">
        <f t="shared" si="19"/>
        <v>0</v>
      </c>
      <c r="AW70" s="875">
        <f t="shared" si="19"/>
        <v>0</v>
      </c>
      <c r="AX70" s="875">
        <f t="shared" si="19"/>
        <v>0</v>
      </c>
      <c r="AY70" s="875">
        <f t="shared" si="19"/>
        <v>0</v>
      </c>
      <c r="AZ70" s="875">
        <f t="shared" si="19"/>
        <v>0</v>
      </c>
      <c r="BA70" s="875">
        <f t="shared" si="19"/>
        <v>0</v>
      </c>
      <c r="BB70" s="875">
        <f t="shared" si="19"/>
        <v>0</v>
      </c>
      <c r="BC70" s="875">
        <f t="shared" si="19"/>
        <v>0</v>
      </c>
      <c r="BD70" s="875">
        <f t="shared" si="19"/>
        <v>0</v>
      </c>
      <c r="BE70" s="875">
        <f t="shared" si="19"/>
        <v>0</v>
      </c>
      <c r="BF70" s="875">
        <f t="shared" si="19"/>
        <v>0</v>
      </c>
      <c r="BG70" s="875">
        <f t="shared" si="19"/>
        <v>0</v>
      </c>
      <c r="BH70" s="875">
        <f t="shared" si="19"/>
        <v>0</v>
      </c>
      <c r="BI70" s="875">
        <f t="shared" si="19"/>
        <v>0</v>
      </c>
      <c r="BJ70" s="875">
        <f t="shared" si="19"/>
        <v>0</v>
      </c>
      <c r="BK70" s="875">
        <f t="shared" si="19"/>
        <v>0</v>
      </c>
      <c r="BL70" s="546"/>
      <c r="BM70" s="546"/>
    </row>
    <row r="71" spans="1:65" ht="25.5" customHeight="1" x14ac:dyDescent="0.25">
      <c r="A71" s="837" t="s">
        <v>679</v>
      </c>
      <c r="B71" s="842" t="s">
        <v>680</v>
      </c>
      <c r="C71" s="843" t="s">
        <v>747</v>
      </c>
      <c r="D71" s="875">
        <v>0</v>
      </c>
      <c r="E71" s="875">
        <v>0</v>
      </c>
      <c r="F71" s="875">
        <v>0</v>
      </c>
      <c r="G71" s="875">
        <v>0</v>
      </c>
      <c r="H71" s="875">
        <v>0</v>
      </c>
      <c r="I71" s="875">
        <v>0</v>
      </c>
      <c r="J71" s="875">
        <v>0</v>
      </c>
      <c r="K71" s="875">
        <v>0</v>
      </c>
      <c r="L71" s="875">
        <v>0</v>
      </c>
      <c r="M71" s="875">
        <v>0</v>
      </c>
      <c r="N71" s="875">
        <v>0</v>
      </c>
      <c r="O71" s="875">
        <v>0</v>
      </c>
      <c r="P71" s="875">
        <v>0</v>
      </c>
      <c r="Q71" s="875">
        <v>0</v>
      </c>
      <c r="R71" s="875">
        <v>0</v>
      </c>
      <c r="S71" s="875">
        <v>0</v>
      </c>
      <c r="T71" s="875">
        <v>0</v>
      </c>
      <c r="U71" s="875">
        <v>0</v>
      </c>
      <c r="V71" s="875">
        <v>0</v>
      </c>
      <c r="W71" s="875">
        <v>0</v>
      </c>
      <c r="X71" s="875">
        <v>0</v>
      </c>
      <c r="Y71" s="875">
        <v>0</v>
      </c>
      <c r="Z71" s="875">
        <v>0</v>
      </c>
      <c r="AA71" s="875">
        <v>0</v>
      </c>
      <c r="AB71" s="875">
        <v>0</v>
      </c>
      <c r="AC71" s="875">
        <v>0</v>
      </c>
      <c r="AD71" s="875">
        <v>0</v>
      </c>
      <c r="AE71" s="875">
        <v>0</v>
      </c>
      <c r="AF71" s="875">
        <v>0</v>
      </c>
      <c r="AG71" s="875">
        <v>0</v>
      </c>
      <c r="AH71" s="875">
        <v>0</v>
      </c>
      <c r="AI71" s="875">
        <v>0</v>
      </c>
      <c r="AJ71" s="875">
        <v>0</v>
      </c>
      <c r="AK71" s="875">
        <v>0</v>
      </c>
      <c r="AL71" s="875">
        <v>0</v>
      </c>
      <c r="AM71" s="875">
        <v>0</v>
      </c>
      <c r="AN71" s="872">
        <v>0</v>
      </c>
      <c r="AO71" s="872">
        <v>0</v>
      </c>
      <c r="AP71" s="875">
        <v>0</v>
      </c>
      <c r="AQ71" s="875">
        <v>0</v>
      </c>
      <c r="AR71" s="875">
        <v>0</v>
      </c>
      <c r="AS71" s="875">
        <v>0</v>
      </c>
      <c r="AT71" s="875">
        <v>0</v>
      </c>
      <c r="AU71" s="875">
        <v>0</v>
      </c>
      <c r="AV71" s="875">
        <v>0</v>
      </c>
      <c r="AW71" s="875">
        <v>0</v>
      </c>
      <c r="AX71" s="875">
        <v>0</v>
      </c>
      <c r="AY71" s="875">
        <v>0</v>
      </c>
      <c r="AZ71" s="875">
        <v>0</v>
      </c>
      <c r="BA71" s="875">
        <v>0</v>
      </c>
      <c r="BB71" s="875">
        <v>0</v>
      </c>
      <c r="BC71" s="875">
        <v>0</v>
      </c>
      <c r="BD71" s="875">
        <v>0</v>
      </c>
      <c r="BE71" s="875">
        <v>0</v>
      </c>
      <c r="BF71" s="875">
        <v>0</v>
      </c>
      <c r="BG71" s="875">
        <v>0</v>
      </c>
      <c r="BH71" s="875">
        <v>0</v>
      </c>
      <c r="BI71" s="875">
        <v>0</v>
      </c>
      <c r="BJ71" s="875">
        <v>0</v>
      </c>
      <c r="BK71" s="875">
        <v>0</v>
      </c>
      <c r="BL71" s="546"/>
      <c r="BM71" s="546"/>
    </row>
    <row r="72" spans="1:65" ht="78.75" x14ac:dyDescent="0.25">
      <c r="A72" s="837" t="s">
        <v>681</v>
      </c>
      <c r="B72" s="842" t="s">
        <v>682</v>
      </c>
      <c r="C72" s="843" t="s">
        <v>747</v>
      </c>
      <c r="D72" s="875">
        <v>0</v>
      </c>
      <c r="E72" s="875">
        <v>0</v>
      </c>
      <c r="F72" s="875">
        <v>0</v>
      </c>
      <c r="G72" s="875">
        <v>0</v>
      </c>
      <c r="H72" s="875">
        <v>0</v>
      </c>
      <c r="I72" s="875">
        <v>0</v>
      </c>
      <c r="J72" s="875">
        <v>0</v>
      </c>
      <c r="K72" s="875">
        <v>0</v>
      </c>
      <c r="L72" s="875">
        <v>0</v>
      </c>
      <c r="M72" s="875">
        <v>0</v>
      </c>
      <c r="N72" s="875">
        <v>0</v>
      </c>
      <c r="O72" s="875">
        <v>0</v>
      </c>
      <c r="P72" s="875">
        <v>0</v>
      </c>
      <c r="Q72" s="875">
        <v>0</v>
      </c>
      <c r="R72" s="875">
        <v>0</v>
      </c>
      <c r="S72" s="875">
        <v>0</v>
      </c>
      <c r="T72" s="875">
        <v>0</v>
      </c>
      <c r="U72" s="875">
        <v>0</v>
      </c>
      <c r="V72" s="875">
        <v>0</v>
      </c>
      <c r="W72" s="875">
        <v>0</v>
      </c>
      <c r="X72" s="875">
        <v>0</v>
      </c>
      <c r="Y72" s="875">
        <v>0</v>
      </c>
      <c r="Z72" s="875">
        <v>0</v>
      </c>
      <c r="AA72" s="875">
        <v>0</v>
      </c>
      <c r="AB72" s="875">
        <v>0</v>
      </c>
      <c r="AC72" s="875">
        <v>0</v>
      </c>
      <c r="AD72" s="875">
        <v>0</v>
      </c>
      <c r="AE72" s="875">
        <v>0</v>
      </c>
      <c r="AF72" s="875">
        <v>0</v>
      </c>
      <c r="AG72" s="875">
        <v>0</v>
      </c>
      <c r="AH72" s="875">
        <v>0</v>
      </c>
      <c r="AI72" s="875">
        <v>0</v>
      </c>
      <c r="AJ72" s="875">
        <v>0</v>
      </c>
      <c r="AK72" s="875">
        <v>0</v>
      </c>
      <c r="AL72" s="875">
        <v>0</v>
      </c>
      <c r="AM72" s="875">
        <v>0</v>
      </c>
      <c r="AN72" s="872">
        <v>0</v>
      </c>
      <c r="AO72" s="872">
        <v>0</v>
      </c>
      <c r="AP72" s="875">
        <v>0</v>
      </c>
      <c r="AQ72" s="875">
        <v>0</v>
      </c>
      <c r="AR72" s="875">
        <v>0</v>
      </c>
      <c r="AS72" s="875">
        <v>0</v>
      </c>
      <c r="AT72" s="875">
        <v>0</v>
      </c>
      <c r="AU72" s="875">
        <v>0</v>
      </c>
      <c r="AV72" s="875">
        <v>0</v>
      </c>
      <c r="AW72" s="875">
        <v>0</v>
      </c>
      <c r="AX72" s="875">
        <v>0</v>
      </c>
      <c r="AY72" s="875">
        <v>0</v>
      </c>
      <c r="AZ72" s="875">
        <v>0</v>
      </c>
      <c r="BA72" s="875">
        <v>0</v>
      </c>
      <c r="BB72" s="875">
        <v>0</v>
      </c>
      <c r="BC72" s="875">
        <v>0</v>
      </c>
      <c r="BD72" s="875">
        <v>0</v>
      </c>
      <c r="BE72" s="875">
        <v>0</v>
      </c>
      <c r="BF72" s="875">
        <v>0</v>
      </c>
      <c r="BG72" s="875">
        <v>0</v>
      </c>
      <c r="BH72" s="875">
        <v>0</v>
      </c>
      <c r="BI72" s="875">
        <v>0</v>
      </c>
      <c r="BJ72" s="875">
        <v>0</v>
      </c>
      <c r="BK72" s="875">
        <v>0</v>
      </c>
      <c r="BL72" s="546"/>
      <c r="BM72" s="546"/>
    </row>
    <row r="73" spans="1:65" ht="47.25" x14ac:dyDescent="0.25">
      <c r="A73" s="837" t="s">
        <v>683</v>
      </c>
      <c r="B73" s="842" t="s">
        <v>684</v>
      </c>
      <c r="C73" s="843" t="s">
        <v>747</v>
      </c>
      <c r="D73" s="875">
        <f t="shared" ref="D73:AI73" si="20">SUM(D74:D76)</f>
        <v>0.32</v>
      </c>
      <c r="E73" s="875">
        <f t="shared" si="20"/>
        <v>0</v>
      </c>
      <c r="F73" s="875">
        <f t="shared" si="20"/>
        <v>10.9</v>
      </c>
      <c r="G73" s="875">
        <f t="shared" si="20"/>
        <v>0</v>
      </c>
      <c r="H73" s="875">
        <f t="shared" si="20"/>
        <v>17.754999999999999</v>
      </c>
      <c r="I73" s="875">
        <f t="shared" si="20"/>
        <v>10.113</v>
      </c>
      <c r="J73" s="875">
        <f t="shared" si="20"/>
        <v>0.753</v>
      </c>
      <c r="K73" s="875">
        <f t="shared" si="20"/>
        <v>0</v>
      </c>
      <c r="L73" s="875">
        <f t="shared" si="20"/>
        <v>0</v>
      </c>
      <c r="M73" s="875">
        <f t="shared" si="20"/>
        <v>0</v>
      </c>
      <c r="N73" s="875">
        <f t="shared" si="20"/>
        <v>0</v>
      </c>
      <c r="O73" s="875">
        <f t="shared" si="20"/>
        <v>0</v>
      </c>
      <c r="P73" s="875">
        <f t="shared" si="20"/>
        <v>0</v>
      </c>
      <c r="Q73" s="875">
        <f t="shared" si="20"/>
        <v>0</v>
      </c>
      <c r="R73" s="875">
        <f t="shared" si="20"/>
        <v>0</v>
      </c>
      <c r="S73" s="875">
        <f t="shared" si="20"/>
        <v>0</v>
      </c>
      <c r="T73" s="875">
        <f t="shared" si="20"/>
        <v>0</v>
      </c>
      <c r="U73" s="875">
        <f t="shared" si="20"/>
        <v>0</v>
      </c>
      <c r="V73" s="875">
        <f t="shared" si="20"/>
        <v>0</v>
      </c>
      <c r="W73" s="875">
        <f t="shared" si="20"/>
        <v>0</v>
      </c>
      <c r="X73" s="875">
        <f t="shared" si="20"/>
        <v>0</v>
      </c>
      <c r="Y73" s="875">
        <f t="shared" si="20"/>
        <v>0</v>
      </c>
      <c r="Z73" s="875">
        <f t="shared" si="20"/>
        <v>0</v>
      </c>
      <c r="AA73" s="875">
        <f t="shared" si="20"/>
        <v>0</v>
      </c>
      <c r="AB73" s="875">
        <f t="shared" si="20"/>
        <v>0</v>
      </c>
      <c r="AC73" s="875">
        <f t="shared" si="20"/>
        <v>0</v>
      </c>
      <c r="AD73" s="875">
        <f t="shared" si="20"/>
        <v>0</v>
      </c>
      <c r="AE73" s="875">
        <f t="shared" si="20"/>
        <v>0</v>
      </c>
      <c r="AF73" s="875">
        <f t="shared" si="20"/>
        <v>0</v>
      </c>
      <c r="AG73" s="875">
        <f t="shared" si="20"/>
        <v>0</v>
      </c>
      <c r="AH73" s="875">
        <f t="shared" si="20"/>
        <v>0</v>
      </c>
      <c r="AI73" s="875">
        <f t="shared" si="20"/>
        <v>0</v>
      </c>
      <c r="AJ73" s="875">
        <f t="shared" ref="AJ73:BK73" si="21">SUM(AJ74:AJ76)</f>
        <v>0</v>
      </c>
      <c r="AK73" s="875">
        <f t="shared" si="21"/>
        <v>0</v>
      </c>
      <c r="AL73" s="875">
        <f t="shared" si="21"/>
        <v>0</v>
      </c>
      <c r="AM73" s="875">
        <f t="shared" si="21"/>
        <v>0</v>
      </c>
      <c r="AN73" s="872">
        <f t="shared" si="21"/>
        <v>0</v>
      </c>
      <c r="AO73" s="872">
        <f t="shared" si="21"/>
        <v>0</v>
      </c>
      <c r="AP73" s="875">
        <f t="shared" si="21"/>
        <v>0</v>
      </c>
      <c r="AQ73" s="875">
        <f t="shared" si="21"/>
        <v>0</v>
      </c>
      <c r="AR73" s="875">
        <f t="shared" si="21"/>
        <v>0</v>
      </c>
      <c r="AS73" s="875">
        <f t="shared" si="21"/>
        <v>0</v>
      </c>
      <c r="AT73" s="875">
        <f t="shared" si="21"/>
        <v>0</v>
      </c>
      <c r="AU73" s="875">
        <f t="shared" si="21"/>
        <v>0</v>
      </c>
      <c r="AV73" s="875">
        <f t="shared" si="21"/>
        <v>0</v>
      </c>
      <c r="AW73" s="875">
        <f t="shared" si="21"/>
        <v>0</v>
      </c>
      <c r="AX73" s="875">
        <f t="shared" si="21"/>
        <v>0</v>
      </c>
      <c r="AY73" s="875">
        <f t="shared" si="21"/>
        <v>0</v>
      </c>
      <c r="AZ73" s="875">
        <f t="shared" si="21"/>
        <v>0</v>
      </c>
      <c r="BA73" s="875">
        <f t="shared" si="21"/>
        <v>0</v>
      </c>
      <c r="BB73" s="875">
        <f t="shared" si="21"/>
        <v>0</v>
      </c>
      <c r="BC73" s="875">
        <f t="shared" si="21"/>
        <v>0</v>
      </c>
      <c r="BD73" s="875">
        <f t="shared" si="21"/>
        <v>0</v>
      </c>
      <c r="BE73" s="875">
        <f t="shared" si="21"/>
        <v>0</v>
      </c>
      <c r="BF73" s="875">
        <f t="shared" si="21"/>
        <v>0</v>
      </c>
      <c r="BG73" s="875">
        <f t="shared" si="21"/>
        <v>0</v>
      </c>
      <c r="BH73" s="875">
        <f t="shared" si="21"/>
        <v>0</v>
      </c>
      <c r="BI73" s="875">
        <f t="shared" si="21"/>
        <v>0</v>
      </c>
      <c r="BJ73" s="875">
        <f t="shared" si="21"/>
        <v>0</v>
      </c>
      <c r="BK73" s="875">
        <f t="shared" si="21"/>
        <v>0</v>
      </c>
      <c r="BL73" s="546"/>
      <c r="BM73" s="546"/>
    </row>
    <row r="74" spans="1:65" ht="31.5" x14ac:dyDescent="0.25">
      <c r="A74" s="837" t="s">
        <v>1549</v>
      </c>
      <c r="B74" s="879" t="str">
        <f>I1115_1037000158513_10_69_0!B75</f>
        <v>Строительство и реконструкция сетей электроснабжения 0,4кВ</v>
      </c>
      <c r="C74" s="879" t="str">
        <f>I1115_1037000158513_10_69_0!C75</f>
        <v>J_0000500016</v>
      </c>
      <c r="D74" s="875">
        <v>0</v>
      </c>
      <c r="E74" s="875">
        <v>0</v>
      </c>
      <c r="F74" s="875">
        <v>0</v>
      </c>
      <c r="G74" s="875">
        <v>0</v>
      </c>
      <c r="H74" s="875">
        <v>16.914999999999999</v>
      </c>
      <c r="I74" s="875">
        <f>5.97+4.143</f>
        <v>10.113</v>
      </c>
      <c r="J74" s="875">
        <v>0</v>
      </c>
      <c r="K74" s="875">
        <v>0</v>
      </c>
      <c r="L74" s="875">
        <v>0</v>
      </c>
      <c r="M74" s="875">
        <v>0</v>
      </c>
      <c r="N74" s="875">
        <v>0</v>
      </c>
      <c r="O74" s="875">
        <v>0</v>
      </c>
      <c r="P74" s="875">
        <v>0</v>
      </c>
      <c r="Q74" s="875">
        <v>0</v>
      </c>
      <c r="R74" s="875">
        <v>0</v>
      </c>
      <c r="S74" s="875">
        <v>0</v>
      </c>
      <c r="T74" s="875">
        <v>0</v>
      </c>
      <c r="U74" s="875">
        <v>0</v>
      </c>
      <c r="V74" s="875">
        <v>0</v>
      </c>
      <c r="W74" s="875">
        <v>0</v>
      </c>
      <c r="X74" s="875">
        <v>0</v>
      </c>
      <c r="Y74" s="875">
        <v>0</v>
      </c>
      <c r="Z74" s="875">
        <v>0</v>
      </c>
      <c r="AA74" s="875">
        <v>0</v>
      </c>
      <c r="AB74" s="875">
        <v>0</v>
      </c>
      <c r="AC74" s="875">
        <v>0</v>
      </c>
      <c r="AD74" s="875">
        <v>0</v>
      </c>
      <c r="AE74" s="875">
        <v>0</v>
      </c>
      <c r="AF74" s="875">
        <v>0</v>
      </c>
      <c r="AG74" s="875">
        <v>0</v>
      </c>
      <c r="AH74" s="875">
        <v>0</v>
      </c>
      <c r="AI74" s="875">
        <v>0</v>
      </c>
      <c r="AJ74" s="875">
        <v>0</v>
      </c>
      <c r="AK74" s="875">
        <v>0</v>
      </c>
      <c r="AL74" s="875">
        <v>0</v>
      </c>
      <c r="AM74" s="875">
        <v>0</v>
      </c>
      <c r="AN74" s="872">
        <v>0</v>
      </c>
      <c r="AO74" s="872">
        <v>0</v>
      </c>
      <c r="AP74" s="875">
        <v>0</v>
      </c>
      <c r="AQ74" s="875">
        <v>0</v>
      </c>
      <c r="AR74" s="875">
        <v>0</v>
      </c>
      <c r="AS74" s="875">
        <v>0</v>
      </c>
      <c r="AT74" s="875">
        <v>0</v>
      </c>
      <c r="AU74" s="875">
        <v>0</v>
      </c>
      <c r="AV74" s="875">
        <v>0</v>
      </c>
      <c r="AW74" s="875">
        <v>0</v>
      </c>
      <c r="AX74" s="875">
        <v>0</v>
      </c>
      <c r="AY74" s="875">
        <v>0</v>
      </c>
      <c r="AZ74" s="875">
        <v>0</v>
      </c>
      <c r="BA74" s="875">
        <v>0</v>
      </c>
      <c r="BB74" s="875">
        <v>0</v>
      </c>
      <c r="BC74" s="875">
        <v>0</v>
      </c>
      <c r="BD74" s="875">
        <v>0</v>
      </c>
      <c r="BE74" s="875">
        <v>0</v>
      </c>
      <c r="BF74" s="875">
        <v>0</v>
      </c>
      <c r="BG74" s="875">
        <v>0</v>
      </c>
      <c r="BH74" s="875">
        <v>0</v>
      </c>
      <c r="BI74" s="875">
        <v>0</v>
      </c>
      <c r="BJ74" s="875">
        <v>0</v>
      </c>
      <c r="BK74" s="875">
        <v>0</v>
      </c>
      <c r="BL74" s="546"/>
      <c r="BM74" s="546"/>
    </row>
    <row r="75" spans="1:65" ht="72" customHeight="1" x14ac:dyDescent="0.25">
      <c r="A75" s="837" t="s">
        <v>1552</v>
      </c>
      <c r="B75" s="879" t="str">
        <f>I1115_1037000158513_10_69_0!B76</f>
        <v>Установка подстанции с питающими линиями для обеспечения качества и надежности потребителей г.Томска и Томского района</v>
      </c>
      <c r="C75" s="879" t="str">
        <f>I1115_1037000158513_10_69_0!C76</f>
        <v>J_100456002</v>
      </c>
      <c r="D75" s="875">
        <f>I1015_1037000158513_15_69_0!L77</f>
        <v>0.32</v>
      </c>
      <c r="E75" s="875">
        <v>0</v>
      </c>
      <c r="F75" s="875">
        <v>0</v>
      </c>
      <c r="G75" s="875">
        <v>0</v>
      </c>
      <c r="H75" s="875">
        <v>0.84</v>
      </c>
      <c r="I75" s="875">
        <v>0</v>
      </c>
      <c r="J75" s="875">
        <v>0.753</v>
      </c>
      <c r="K75" s="875">
        <v>0</v>
      </c>
      <c r="L75" s="875">
        <v>0</v>
      </c>
      <c r="M75" s="875">
        <v>0</v>
      </c>
      <c r="N75" s="875">
        <v>0</v>
      </c>
      <c r="O75" s="875">
        <v>0</v>
      </c>
      <c r="P75" s="875">
        <v>0</v>
      </c>
      <c r="Q75" s="875">
        <v>0</v>
      </c>
      <c r="R75" s="875">
        <v>0</v>
      </c>
      <c r="S75" s="875">
        <v>0</v>
      </c>
      <c r="T75" s="875">
        <v>0</v>
      </c>
      <c r="U75" s="875">
        <v>0</v>
      </c>
      <c r="V75" s="875">
        <v>0</v>
      </c>
      <c r="W75" s="875">
        <v>0</v>
      </c>
      <c r="X75" s="875">
        <v>0</v>
      </c>
      <c r="Y75" s="875">
        <v>0</v>
      </c>
      <c r="Z75" s="875">
        <v>0</v>
      </c>
      <c r="AA75" s="875">
        <v>0</v>
      </c>
      <c r="AB75" s="875">
        <v>0</v>
      </c>
      <c r="AC75" s="875">
        <v>0</v>
      </c>
      <c r="AD75" s="875">
        <v>0</v>
      </c>
      <c r="AE75" s="875">
        <v>0</v>
      </c>
      <c r="AF75" s="875">
        <v>0</v>
      </c>
      <c r="AG75" s="875">
        <v>0</v>
      </c>
      <c r="AH75" s="875">
        <v>0</v>
      </c>
      <c r="AI75" s="875">
        <v>0</v>
      </c>
      <c r="AJ75" s="875">
        <v>0</v>
      </c>
      <c r="AK75" s="875">
        <v>0</v>
      </c>
      <c r="AL75" s="875">
        <v>0</v>
      </c>
      <c r="AM75" s="875">
        <v>0</v>
      </c>
      <c r="AN75" s="872">
        <v>0</v>
      </c>
      <c r="AO75" s="872">
        <v>0</v>
      </c>
      <c r="AP75" s="875">
        <v>0</v>
      </c>
      <c r="AQ75" s="875">
        <v>0</v>
      </c>
      <c r="AR75" s="875">
        <v>0</v>
      </c>
      <c r="AS75" s="875">
        <v>0</v>
      </c>
      <c r="AT75" s="875">
        <v>0</v>
      </c>
      <c r="AU75" s="875">
        <v>0</v>
      </c>
      <c r="AV75" s="875">
        <v>0</v>
      </c>
      <c r="AW75" s="875">
        <v>0</v>
      </c>
      <c r="AX75" s="875">
        <v>0</v>
      </c>
      <c r="AY75" s="875">
        <v>0</v>
      </c>
      <c r="AZ75" s="875">
        <v>0</v>
      </c>
      <c r="BA75" s="875">
        <v>0</v>
      </c>
      <c r="BB75" s="875">
        <v>0</v>
      </c>
      <c r="BC75" s="875">
        <v>0</v>
      </c>
      <c r="BD75" s="875">
        <v>0</v>
      </c>
      <c r="BE75" s="875">
        <v>0</v>
      </c>
      <c r="BF75" s="875">
        <v>0</v>
      </c>
      <c r="BG75" s="875">
        <v>0</v>
      </c>
      <c r="BH75" s="875">
        <v>0</v>
      </c>
      <c r="BI75" s="875">
        <v>0</v>
      </c>
      <c r="BJ75" s="875">
        <v>0</v>
      </c>
      <c r="BK75" s="875">
        <v>0</v>
      </c>
      <c r="BL75" s="546"/>
      <c r="BM75" s="546"/>
    </row>
    <row r="76" spans="1:65" ht="15.75" x14ac:dyDescent="0.25">
      <c r="A76" s="837" t="s">
        <v>1558</v>
      </c>
      <c r="B76" s="879" t="str">
        <f>I1115_1037000158513_10_69_0!B77</f>
        <v>Установка трансформаторов в ТП</v>
      </c>
      <c r="C76" s="879" t="str">
        <f>I1115_1037000158513_10_69_0!C77</f>
        <v>J_0200000018</v>
      </c>
      <c r="D76" s="875">
        <v>0</v>
      </c>
      <c r="E76" s="875">
        <v>0</v>
      </c>
      <c r="F76" s="875">
        <v>10.9</v>
      </c>
      <c r="G76" s="875">
        <v>0</v>
      </c>
      <c r="H76" s="875">
        <v>0</v>
      </c>
      <c r="I76" s="875">
        <v>0</v>
      </c>
      <c r="J76" s="875">
        <v>0</v>
      </c>
      <c r="K76" s="875">
        <v>0</v>
      </c>
      <c r="L76" s="875">
        <v>0</v>
      </c>
      <c r="M76" s="875">
        <v>0</v>
      </c>
      <c r="N76" s="875">
        <v>0</v>
      </c>
      <c r="O76" s="875">
        <v>0</v>
      </c>
      <c r="P76" s="875">
        <v>0</v>
      </c>
      <c r="Q76" s="875">
        <v>0</v>
      </c>
      <c r="R76" s="875">
        <v>0</v>
      </c>
      <c r="S76" s="875">
        <v>0</v>
      </c>
      <c r="T76" s="875">
        <v>0</v>
      </c>
      <c r="U76" s="875">
        <v>0</v>
      </c>
      <c r="V76" s="875">
        <v>0</v>
      </c>
      <c r="W76" s="875">
        <v>0</v>
      </c>
      <c r="X76" s="875">
        <v>0</v>
      </c>
      <c r="Y76" s="875">
        <v>0</v>
      </c>
      <c r="Z76" s="875">
        <v>0</v>
      </c>
      <c r="AA76" s="875">
        <v>0</v>
      </c>
      <c r="AB76" s="875">
        <v>0</v>
      </c>
      <c r="AC76" s="875">
        <v>0</v>
      </c>
      <c r="AD76" s="875">
        <v>0</v>
      </c>
      <c r="AE76" s="875">
        <v>0</v>
      </c>
      <c r="AF76" s="875">
        <v>0</v>
      </c>
      <c r="AG76" s="875">
        <v>0</v>
      </c>
      <c r="AH76" s="875">
        <v>0</v>
      </c>
      <c r="AI76" s="875">
        <v>0</v>
      </c>
      <c r="AJ76" s="875">
        <v>0</v>
      </c>
      <c r="AK76" s="875">
        <v>0</v>
      </c>
      <c r="AL76" s="875">
        <v>0</v>
      </c>
      <c r="AM76" s="875">
        <v>0</v>
      </c>
      <c r="AN76" s="872">
        <v>0</v>
      </c>
      <c r="AO76" s="872">
        <v>0</v>
      </c>
      <c r="AP76" s="875">
        <v>0</v>
      </c>
      <c r="AQ76" s="875">
        <v>0</v>
      </c>
      <c r="AR76" s="875">
        <v>0</v>
      </c>
      <c r="AS76" s="875">
        <v>0</v>
      </c>
      <c r="AT76" s="875">
        <v>0</v>
      </c>
      <c r="AU76" s="875">
        <v>0</v>
      </c>
      <c r="AV76" s="875">
        <v>0</v>
      </c>
      <c r="AW76" s="875">
        <v>0</v>
      </c>
      <c r="AX76" s="875">
        <v>0</v>
      </c>
      <c r="AY76" s="875">
        <v>0</v>
      </c>
      <c r="AZ76" s="875">
        <v>0</v>
      </c>
      <c r="BA76" s="875">
        <v>0</v>
      </c>
      <c r="BB76" s="875">
        <v>0</v>
      </c>
      <c r="BC76" s="875">
        <v>0</v>
      </c>
      <c r="BD76" s="875">
        <v>0</v>
      </c>
      <c r="BE76" s="875">
        <v>0</v>
      </c>
      <c r="BF76" s="875">
        <v>0</v>
      </c>
      <c r="BG76" s="875">
        <v>0</v>
      </c>
      <c r="BH76" s="875">
        <v>0</v>
      </c>
      <c r="BI76" s="875">
        <v>0</v>
      </c>
      <c r="BJ76" s="875">
        <v>0</v>
      </c>
      <c r="BK76" s="875">
        <v>0</v>
      </c>
      <c r="BL76" s="546"/>
      <c r="BM76" s="546"/>
    </row>
    <row r="77" spans="1:65" ht="47.25" x14ac:dyDescent="0.25">
      <c r="A77" s="837" t="s">
        <v>685</v>
      </c>
      <c r="B77" s="842" t="s">
        <v>668</v>
      </c>
      <c r="C77" s="843" t="s">
        <v>747</v>
      </c>
      <c r="D77" s="875">
        <v>0</v>
      </c>
      <c r="E77" s="875">
        <v>0</v>
      </c>
      <c r="F77" s="875">
        <v>0</v>
      </c>
      <c r="G77" s="875">
        <v>0</v>
      </c>
      <c r="H77" s="875">
        <v>0</v>
      </c>
      <c r="I77" s="875">
        <v>0</v>
      </c>
      <c r="J77" s="875">
        <v>0</v>
      </c>
      <c r="K77" s="875">
        <v>0</v>
      </c>
      <c r="L77" s="875">
        <v>0</v>
      </c>
      <c r="M77" s="875">
        <v>0</v>
      </c>
      <c r="N77" s="875">
        <v>0</v>
      </c>
      <c r="O77" s="875">
        <v>0</v>
      </c>
      <c r="P77" s="875">
        <v>0</v>
      </c>
      <c r="Q77" s="875">
        <v>0</v>
      </c>
      <c r="R77" s="875">
        <v>0</v>
      </c>
      <c r="S77" s="875">
        <v>0</v>
      </c>
      <c r="T77" s="875">
        <v>0</v>
      </c>
      <c r="U77" s="875">
        <v>0</v>
      </c>
      <c r="V77" s="875">
        <v>0</v>
      </c>
      <c r="W77" s="875">
        <v>0</v>
      </c>
      <c r="X77" s="875">
        <v>0</v>
      </c>
      <c r="Y77" s="875">
        <v>0</v>
      </c>
      <c r="Z77" s="875">
        <v>0</v>
      </c>
      <c r="AA77" s="875">
        <v>0</v>
      </c>
      <c r="AB77" s="875">
        <v>0</v>
      </c>
      <c r="AC77" s="875">
        <v>0</v>
      </c>
      <c r="AD77" s="875">
        <v>0</v>
      </c>
      <c r="AE77" s="875">
        <v>0</v>
      </c>
      <c r="AF77" s="875">
        <v>0</v>
      </c>
      <c r="AG77" s="875">
        <v>0</v>
      </c>
      <c r="AH77" s="875">
        <v>0</v>
      </c>
      <c r="AI77" s="875">
        <v>0</v>
      </c>
      <c r="AJ77" s="875">
        <v>0</v>
      </c>
      <c r="AK77" s="875">
        <v>0</v>
      </c>
      <c r="AL77" s="875">
        <v>0</v>
      </c>
      <c r="AM77" s="875">
        <v>0</v>
      </c>
      <c r="AN77" s="872">
        <v>0</v>
      </c>
      <c r="AO77" s="872">
        <v>0</v>
      </c>
      <c r="AP77" s="875">
        <v>0</v>
      </c>
      <c r="AQ77" s="875">
        <v>0</v>
      </c>
      <c r="AR77" s="875">
        <v>0</v>
      </c>
      <c r="AS77" s="875">
        <v>0</v>
      </c>
      <c r="AT77" s="875">
        <v>0</v>
      </c>
      <c r="AU77" s="875">
        <v>0</v>
      </c>
      <c r="AV77" s="875">
        <v>0</v>
      </c>
      <c r="AW77" s="875">
        <v>0</v>
      </c>
      <c r="AX77" s="875">
        <v>0</v>
      </c>
      <c r="AY77" s="875">
        <v>0</v>
      </c>
      <c r="AZ77" s="875">
        <v>0</v>
      </c>
      <c r="BA77" s="875">
        <v>0</v>
      </c>
      <c r="BB77" s="875">
        <v>0</v>
      </c>
      <c r="BC77" s="875">
        <v>0</v>
      </c>
      <c r="BD77" s="875">
        <v>0</v>
      </c>
      <c r="BE77" s="875">
        <v>0</v>
      </c>
      <c r="BF77" s="875">
        <v>0</v>
      </c>
      <c r="BG77" s="875">
        <v>0</v>
      </c>
      <c r="BH77" s="875">
        <v>0</v>
      </c>
      <c r="BI77" s="875">
        <v>0</v>
      </c>
      <c r="BJ77" s="875">
        <v>0</v>
      </c>
      <c r="BK77" s="875">
        <v>0</v>
      </c>
      <c r="BL77" s="546"/>
      <c r="BM77" s="546"/>
    </row>
    <row r="78" spans="1:65" ht="31.5" x14ac:dyDescent="0.25">
      <c r="A78" s="837" t="s">
        <v>686</v>
      </c>
      <c r="B78" s="842" t="s">
        <v>669</v>
      </c>
      <c r="C78" s="843" t="s">
        <v>747</v>
      </c>
      <c r="D78" s="875">
        <f t="shared" ref="D78:BK78" si="22">SUM(D79:D84)</f>
        <v>0</v>
      </c>
      <c r="E78" s="875">
        <f t="shared" si="22"/>
        <v>0</v>
      </c>
      <c r="F78" s="875">
        <f t="shared" si="22"/>
        <v>0</v>
      </c>
      <c r="G78" s="875">
        <f t="shared" si="22"/>
        <v>0</v>
      </c>
      <c r="H78" s="875">
        <f t="shared" si="22"/>
        <v>0</v>
      </c>
      <c r="I78" s="875">
        <f t="shared" si="22"/>
        <v>0</v>
      </c>
      <c r="J78" s="875">
        <f t="shared" si="22"/>
        <v>0</v>
      </c>
      <c r="K78" s="875">
        <f t="shared" si="22"/>
        <v>0</v>
      </c>
      <c r="L78" s="875">
        <f t="shared" si="22"/>
        <v>0</v>
      </c>
      <c r="M78" s="875">
        <f t="shared" si="22"/>
        <v>0</v>
      </c>
      <c r="N78" s="875">
        <f t="shared" si="22"/>
        <v>0</v>
      </c>
      <c r="O78" s="875">
        <f t="shared" si="22"/>
        <v>0</v>
      </c>
      <c r="P78" s="875">
        <f t="shared" si="22"/>
        <v>0</v>
      </c>
      <c r="Q78" s="875">
        <f t="shared" si="22"/>
        <v>0</v>
      </c>
      <c r="R78" s="875">
        <f t="shared" si="22"/>
        <v>0</v>
      </c>
      <c r="S78" s="875">
        <f t="shared" si="22"/>
        <v>0</v>
      </c>
      <c r="T78" s="875">
        <f t="shared" si="22"/>
        <v>0</v>
      </c>
      <c r="U78" s="875">
        <f t="shared" si="22"/>
        <v>0</v>
      </c>
      <c r="V78" s="875">
        <f t="shared" si="22"/>
        <v>0</v>
      </c>
      <c r="W78" s="875">
        <f t="shared" si="22"/>
        <v>0</v>
      </c>
      <c r="X78" s="875">
        <f t="shared" si="22"/>
        <v>0</v>
      </c>
      <c r="Y78" s="875">
        <f t="shared" si="22"/>
        <v>0</v>
      </c>
      <c r="Z78" s="875">
        <f t="shared" si="22"/>
        <v>0</v>
      </c>
      <c r="AA78" s="875">
        <f t="shared" si="22"/>
        <v>0</v>
      </c>
      <c r="AB78" s="875">
        <f t="shared" si="22"/>
        <v>0</v>
      </c>
      <c r="AC78" s="875">
        <f t="shared" si="22"/>
        <v>0</v>
      </c>
      <c r="AD78" s="875">
        <f t="shared" si="22"/>
        <v>0</v>
      </c>
      <c r="AE78" s="875">
        <f t="shared" si="22"/>
        <v>0</v>
      </c>
      <c r="AF78" s="875">
        <f t="shared" si="22"/>
        <v>0</v>
      </c>
      <c r="AG78" s="875">
        <f t="shared" si="22"/>
        <v>0</v>
      </c>
      <c r="AH78" s="875">
        <f t="shared" si="22"/>
        <v>0</v>
      </c>
      <c r="AI78" s="875">
        <f t="shared" si="22"/>
        <v>0</v>
      </c>
      <c r="AJ78" s="875">
        <f t="shared" si="22"/>
        <v>0</v>
      </c>
      <c r="AK78" s="875">
        <f t="shared" si="22"/>
        <v>0</v>
      </c>
      <c r="AL78" s="875">
        <f t="shared" si="22"/>
        <v>0</v>
      </c>
      <c r="AM78" s="875">
        <f t="shared" si="22"/>
        <v>0</v>
      </c>
      <c r="AN78" s="872">
        <f t="shared" si="22"/>
        <v>0</v>
      </c>
      <c r="AO78" s="872">
        <f t="shared" si="22"/>
        <v>0</v>
      </c>
      <c r="AP78" s="875">
        <f t="shared" si="22"/>
        <v>0</v>
      </c>
      <c r="AQ78" s="875">
        <f t="shared" si="22"/>
        <v>0</v>
      </c>
      <c r="AR78" s="875">
        <f t="shared" si="22"/>
        <v>0</v>
      </c>
      <c r="AS78" s="875">
        <f t="shared" si="22"/>
        <v>0</v>
      </c>
      <c r="AT78" s="875">
        <f t="shared" si="22"/>
        <v>0</v>
      </c>
      <c r="AU78" s="875">
        <f t="shared" si="22"/>
        <v>0</v>
      </c>
      <c r="AV78" s="875">
        <f t="shared" si="22"/>
        <v>0</v>
      </c>
      <c r="AW78" s="875">
        <f t="shared" si="22"/>
        <v>0</v>
      </c>
      <c r="AX78" s="875">
        <f t="shared" si="22"/>
        <v>0</v>
      </c>
      <c r="AY78" s="875">
        <f t="shared" si="22"/>
        <v>0</v>
      </c>
      <c r="AZ78" s="875">
        <f t="shared" si="22"/>
        <v>0</v>
      </c>
      <c r="BA78" s="875">
        <f t="shared" si="22"/>
        <v>0</v>
      </c>
      <c r="BB78" s="875">
        <f t="shared" si="22"/>
        <v>0</v>
      </c>
      <c r="BC78" s="875">
        <f t="shared" si="22"/>
        <v>0</v>
      </c>
      <c r="BD78" s="875">
        <f t="shared" si="22"/>
        <v>0</v>
      </c>
      <c r="BE78" s="875">
        <f t="shared" si="22"/>
        <v>0</v>
      </c>
      <c r="BF78" s="875">
        <f t="shared" si="22"/>
        <v>4.0237540000000003</v>
      </c>
      <c r="BG78" s="875">
        <f t="shared" si="22"/>
        <v>4.5657416700000004</v>
      </c>
      <c r="BH78" s="875">
        <f t="shared" si="22"/>
        <v>9.8891316166666687</v>
      </c>
      <c r="BI78" s="875">
        <f t="shared" si="22"/>
        <v>26.086882960000001</v>
      </c>
      <c r="BJ78" s="875">
        <f t="shared" si="22"/>
        <v>0</v>
      </c>
      <c r="BK78" s="875">
        <f t="shared" si="22"/>
        <v>0</v>
      </c>
      <c r="BL78" s="546"/>
      <c r="BM78" s="546"/>
    </row>
    <row r="79" spans="1:65" ht="15.75" x14ac:dyDescent="0.25">
      <c r="A79" s="837" t="s">
        <v>1560</v>
      </c>
      <c r="B79" s="879" t="str">
        <f>I1115_1037000158513_10_69_0!B80</f>
        <v>Приобретение автогидроподъемника</v>
      </c>
      <c r="C79" s="879" t="str">
        <f>I1115_1037000158513_10_69_0!C80</f>
        <v>J_0000007038</v>
      </c>
      <c r="D79" s="875">
        <v>0</v>
      </c>
      <c r="E79" s="875">
        <v>0</v>
      </c>
      <c r="F79" s="875">
        <v>0</v>
      </c>
      <c r="G79" s="875">
        <v>0</v>
      </c>
      <c r="H79" s="875">
        <v>0</v>
      </c>
      <c r="I79" s="875">
        <v>0</v>
      </c>
      <c r="J79" s="875">
        <v>0</v>
      </c>
      <c r="K79" s="875">
        <v>0</v>
      </c>
      <c r="L79" s="875">
        <v>0</v>
      </c>
      <c r="M79" s="875">
        <v>0</v>
      </c>
      <c r="N79" s="875">
        <v>0</v>
      </c>
      <c r="O79" s="875">
        <v>0</v>
      </c>
      <c r="P79" s="875">
        <v>0</v>
      </c>
      <c r="Q79" s="875">
        <v>0</v>
      </c>
      <c r="R79" s="875">
        <v>0</v>
      </c>
      <c r="S79" s="875">
        <v>0</v>
      </c>
      <c r="T79" s="875">
        <v>0</v>
      </c>
      <c r="U79" s="875">
        <v>0</v>
      </c>
      <c r="V79" s="875">
        <v>0</v>
      </c>
      <c r="W79" s="875">
        <v>0</v>
      </c>
      <c r="X79" s="875">
        <v>0</v>
      </c>
      <c r="Y79" s="875">
        <v>0</v>
      </c>
      <c r="Z79" s="875">
        <v>0</v>
      </c>
      <c r="AA79" s="875">
        <v>0</v>
      </c>
      <c r="AB79" s="875">
        <v>0</v>
      </c>
      <c r="AC79" s="875">
        <v>0</v>
      </c>
      <c r="AD79" s="875">
        <v>0</v>
      </c>
      <c r="AE79" s="875">
        <v>0</v>
      </c>
      <c r="AF79" s="875">
        <v>0</v>
      </c>
      <c r="AG79" s="875">
        <v>0</v>
      </c>
      <c r="AH79" s="875">
        <v>0</v>
      </c>
      <c r="AI79" s="875">
        <v>0</v>
      </c>
      <c r="AJ79" s="875">
        <v>0</v>
      </c>
      <c r="AK79" s="875">
        <v>0</v>
      </c>
      <c r="AL79" s="875">
        <v>0</v>
      </c>
      <c r="AM79" s="875">
        <v>0</v>
      </c>
      <c r="AN79" s="872">
        <v>0</v>
      </c>
      <c r="AO79" s="872">
        <v>0</v>
      </c>
      <c r="AP79" s="875">
        <v>0</v>
      </c>
      <c r="AQ79" s="875">
        <v>0</v>
      </c>
      <c r="AR79" s="875">
        <v>0</v>
      </c>
      <c r="AS79" s="875">
        <v>0</v>
      </c>
      <c r="AT79" s="875">
        <v>0</v>
      </c>
      <c r="AU79" s="875">
        <v>0</v>
      </c>
      <c r="AV79" s="875">
        <v>0</v>
      </c>
      <c r="AW79" s="875">
        <v>0</v>
      </c>
      <c r="AX79" s="875">
        <v>0</v>
      </c>
      <c r="AY79" s="875">
        <v>0</v>
      </c>
      <c r="AZ79" s="875">
        <v>0</v>
      </c>
      <c r="BA79" s="875">
        <v>0</v>
      </c>
      <c r="BB79" s="875">
        <v>0</v>
      </c>
      <c r="BC79" s="875">
        <v>0</v>
      </c>
      <c r="BD79" s="875">
        <v>0</v>
      </c>
      <c r="BE79" s="875">
        <v>0</v>
      </c>
      <c r="BF79" s="875">
        <v>0</v>
      </c>
      <c r="BG79" s="875">
        <v>0</v>
      </c>
      <c r="BH79" s="875">
        <f>I1015_1037000158513_12_69_0!K80</f>
        <v>8.2893813666666674</v>
      </c>
      <c r="BI79" s="875">
        <f>I1015_1037000158513_12_69_0!L80</f>
        <v>15.291666660000001</v>
      </c>
      <c r="BJ79" s="875">
        <v>0</v>
      </c>
      <c r="BK79" s="875">
        <v>0</v>
      </c>
      <c r="BL79" s="546"/>
      <c r="BM79" s="546"/>
    </row>
    <row r="80" spans="1:65" ht="31.5" x14ac:dyDescent="0.25">
      <c r="A80" s="837" t="s">
        <v>1566</v>
      </c>
      <c r="B80" s="879" t="str">
        <f>I1115_1037000158513_10_69_0!B81</f>
        <v>Приобретение бригадного автомобиля</v>
      </c>
      <c r="C80" s="879" t="str">
        <f>I1115_1037000158513_10_69_0!C81</f>
        <v>J_0000007034</v>
      </c>
      <c r="D80" s="875">
        <v>0</v>
      </c>
      <c r="E80" s="875">
        <v>0</v>
      </c>
      <c r="F80" s="875">
        <v>0</v>
      </c>
      <c r="G80" s="875">
        <v>0</v>
      </c>
      <c r="H80" s="875">
        <v>0</v>
      </c>
      <c r="I80" s="875">
        <v>0</v>
      </c>
      <c r="J80" s="875">
        <v>0</v>
      </c>
      <c r="K80" s="875">
        <v>0</v>
      </c>
      <c r="L80" s="875">
        <v>0</v>
      </c>
      <c r="M80" s="875">
        <v>0</v>
      </c>
      <c r="N80" s="875">
        <v>0</v>
      </c>
      <c r="O80" s="875">
        <v>0</v>
      </c>
      <c r="P80" s="875">
        <v>0</v>
      </c>
      <c r="Q80" s="875">
        <v>0</v>
      </c>
      <c r="R80" s="875">
        <v>0</v>
      </c>
      <c r="S80" s="875">
        <v>0</v>
      </c>
      <c r="T80" s="875">
        <v>0</v>
      </c>
      <c r="U80" s="875">
        <v>0</v>
      </c>
      <c r="V80" s="875">
        <v>0</v>
      </c>
      <c r="W80" s="875">
        <v>0</v>
      </c>
      <c r="X80" s="875">
        <v>0</v>
      </c>
      <c r="Y80" s="875">
        <v>0</v>
      </c>
      <c r="Z80" s="875">
        <v>0</v>
      </c>
      <c r="AA80" s="875">
        <v>0</v>
      </c>
      <c r="AB80" s="875">
        <v>0</v>
      </c>
      <c r="AC80" s="875">
        <v>0</v>
      </c>
      <c r="AD80" s="875">
        <v>0</v>
      </c>
      <c r="AE80" s="875">
        <v>0</v>
      </c>
      <c r="AF80" s="875">
        <v>0</v>
      </c>
      <c r="AG80" s="875">
        <v>0</v>
      </c>
      <c r="AH80" s="875">
        <v>0</v>
      </c>
      <c r="AI80" s="875">
        <v>0</v>
      </c>
      <c r="AJ80" s="875">
        <v>0</v>
      </c>
      <c r="AK80" s="875">
        <v>0</v>
      </c>
      <c r="AL80" s="875">
        <v>0</v>
      </c>
      <c r="AM80" s="875">
        <v>0</v>
      </c>
      <c r="AN80" s="872">
        <v>0</v>
      </c>
      <c r="AO80" s="872">
        <v>0</v>
      </c>
      <c r="AP80" s="875">
        <v>0</v>
      </c>
      <c r="AQ80" s="875">
        <v>0</v>
      </c>
      <c r="AR80" s="875">
        <v>0</v>
      </c>
      <c r="AS80" s="875">
        <v>0</v>
      </c>
      <c r="AT80" s="875">
        <v>0</v>
      </c>
      <c r="AU80" s="875">
        <v>0</v>
      </c>
      <c r="AV80" s="875">
        <v>0</v>
      </c>
      <c r="AW80" s="875">
        <v>0</v>
      </c>
      <c r="AX80" s="875">
        <v>0</v>
      </c>
      <c r="AY80" s="875">
        <v>0</v>
      </c>
      <c r="AZ80" s="875">
        <v>0</v>
      </c>
      <c r="BA80" s="875">
        <v>0</v>
      </c>
      <c r="BB80" s="875">
        <v>0</v>
      </c>
      <c r="BC80" s="875">
        <v>0</v>
      </c>
      <c r="BD80" s="875">
        <v>0</v>
      </c>
      <c r="BE80" s="875">
        <v>0</v>
      </c>
      <c r="BF80" s="875">
        <v>0</v>
      </c>
      <c r="BG80" s="875">
        <v>0</v>
      </c>
      <c r="BH80" s="875">
        <f>I1015_1037000158513_12_69_0!K81</f>
        <v>1.1514408333333335</v>
      </c>
      <c r="BI80" s="875">
        <f>I1015_1037000158513_12_69_0!L81</f>
        <v>1.6224827399999999</v>
      </c>
      <c r="BJ80" s="875">
        <v>0</v>
      </c>
      <c r="BK80" s="875">
        <v>0</v>
      </c>
      <c r="BL80" s="546"/>
      <c r="BM80" s="546"/>
    </row>
    <row r="81" spans="1:65" ht="31.5" x14ac:dyDescent="0.25">
      <c r="A81" s="837" t="s">
        <v>1572</v>
      </c>
      <c r="B81" s="879" t="str">
        <f>I1115_1037000158513_10_69_0!B82</f>
        <v>Приобретение информационно-вычислительной техники</v>
      </c>
      <c r="C81" s="879" t="str">
        <f>I1115_1037000158513_10_69_0!C82</f>
        <v>J_0000000814</v>
      </c>
      <c r="D81" s="875">
        <v>0</v>
      </c>
      <c r="E81" s="875">
        <v>0</v>
      </c>
      <c r="F81" s="875">
        <v>0</v>
      </c>
      <c r="G81" s="875">
        <v>0</v>
      </c>
      <c r="H81" s="875">
        <v>0</v>
      </c>
      <c r="I81" s="875">
        <v>0</v>
      </c>
      <c r="J81" s="875">
        <v>0</v>
      </c>
      <c r="K81" s="875">
        <v>0</v>
      </c>
      <c r="L81" s="875">
        <v>0</v>
      </c>
      <c r="M81" s="875">
        <v>0</v>
      </c>
      <c r="N81" s="875">
        <v>0</v>
      </c>
      <c r="O81" s="875">
        <v>0</v>
      </c>
      <c r="P81" s="875">
        <v>0</v>
      </c>
      <c r="Q81" s="875">
        <v>0</v>
      </c>
      <c r="R81" s="875">
        <v>0</v>
      </c>
      <c r="S81" s="875">
        <v>0</v>
      </c>
      <c r="T81" s="875">
        <v>0</v>
      </c>
      <c r="U81" s="875">
        <v>0</v>
      </c>
      <c r="V81" s="875">
        <v>0</v>
      </c>
      <c r="W81" s="875">
        <v>0</v>
      </c>
      <c r="X81" s="875">
        <v>0</v>
      </c>
      <c r="Y81" s="875">
        <v>0</v>
      </c>
      <c r="Z81" s="875">
        <v>0</v>
      </c>
      <c r="AA81" s="875">
        <v>0</v>
      </c>
      <c r="AB81" s="875">
        <v>0</v>
      </c>
      <c r="AC81" s="875">
        <v>0</v>
      </c>
      <c r="AD81" s="875">
        <v>0</v>
      </c>
      <c r="AE81" s="875">
        <v>0</v>
      </c>
      <c r="AF81" s="875">
        <v>0</v>
      </c>
      <c r="AG81" s="875">
        <v>0</v>
      </c>
      <c r="AH81" s="875">
        <v>0</v>
      </c>
      <c r="AI81" s="875">
        <v>0</v>
      </c>
      <c r="AJ81" s="875">
        <v>0</v>
      </c>
      <c r="AK81" s="875">
        <v>0</v>
      </c>
      <c r="AL81" s="875">
        <v>0</v>
      </c>
      <c r="AM81" s="875">
        <v>0</v>
      </c>
      <c r="AN81" s="872">
        <v>0</v>
      </c>
      <c r="AO81" s="872">
        <v>0</v>
      </c>
      <c r="AP81" s="875">
        <v>0</v>
      </c>
      <c r="AQ81" s="875">
        <v>0</v>
      </c>
      <c r="AR81" s="875">
        <v>0</v>
      </c>
      <c r="AS81" s="875">
        <v>0</v>
      </c>
      <c r="AT81" s="875">
        <v>0</v>
      </c>
      <c r="AU81" s="875">
        <v>0</v>
      </c>
      <c r="AV81" s="875">
        <v>0</v>
      </c>
      <c r="AW81" s="875">
        <v>0</v>
      </c>
      <c r="AX81" s="875">
        <v>0</v>
      </c>
      <c r="AY81" s="875">
        <v>0</v>
      </c>
      <c r="AZ81" s="875">
        <v>0</v>
      </c>
      <c r="BA81" s="875">
        <v>0</v>
      </c>
      <c r="BB81" s="875">
        <v>0</v>
      </c>
      <c r="BC81" s="875">
        <v>0</v>
      </c>
      <c r="BD81" s="875">
        <v>0</v>
      </c>
      <c r="BE81" s="875">
        <v>0</v>
      </c>
      <c r="BF81" s="875">
        <f>I1015_1037000158513_12_69_0!K82</f>
        <v>2.0237539999999998</v>
      </c>
      <c r="BG81" s="875">
        <f>I1015_1037000158513_12_69_0!L82</f>
        <v>2.5657416700000004</v>
      </c>
      <c r="BH81" s="875">
        <v>0</v>
      </c>
      <c r="BI81" s="875">
        <v>0</v>
      </c>
      <c r="BJ81" s="875">
        <v>0</v>
      </c>
      <c r="BK81" s="875">
        <v>0</v>
      </c>
      <c r="BL81" s="546"/>
      <c r="BM81" s="546"/>
    </row>
    <row r="82" spans="1:65" ht="31.5" x14ac:dyDescent="0.25">
      <c r="A82" s="837" t="s">
        <v>1575</v>
      </c>
      <c r="B82" s="879" t="str">
        <f>I1115_1037000158513_10_69_0!B83</f>
        <v>Приобретение легкового служебного автомобиля</v>
      </c>
      <c r="C82" s="879" t="str">
        <f>I1115_1037000158513_10_69_0!C83</f>
        <v>J_0000007035</v>
      </c>
      <c r="D82" s="875">
        <v>0</v>
      </c>
      <c r="E82" s="875">
        <v>0</v>
      </c>
      <c r="F82" s="875">
        <v>0</v>
      </c>
      <c r="G82" s="875">
        <v>0</v>
      </c>
      <c r="H82" s="875">
        <v>0</v>
      </c>
      <c r="I82" s="875">
        <v>0</v>
      </c>
      <c r="J82" s="875">
        <v>0</v>
      </c>
      <c r="K82" s="875">
        <v>0</v>
      </c>
      <c r="L82" s="875">
        <v>0</v>
      </c>
      <c r="M82" s="875">
        <v>0</v>
      </c>
      <c r="N82" s="875">
        <v>0</v>
      </c>
      <c r="O82" s="875">
        <v>0</v>
      </c>
      <c r="P82" s="875">
        <v>0</v>
      </c>
      <c r="Q82" s="875">
        <v>0</v>
      </c>
      <c r="R82" s="875">
        <v>0</v>
      </c>
      <c r="S82" s="875">
        <v>0</v>
      </c>
      <c r="T82" s="875">
        <v>0</v>
      </c>
      <c r="U82" s="875">
        <v>0</v>
      </c>
      <c r="V82" s="875">
        <v>0</v>
      </c>
      <c r="W82" s="875">
        <v>0</v>
      </c>
      <c r="X82" s="875">
        <v>0</v>
      </c>
      <c r="Y82" s="875">
        <v>0</v>
      </c>
      <c r="Z82" s="875">
        <v>0</v>
      </c>
      <c r="AA82" s="875">
        <v>0</v>
      </c>
      <c r="AB82" s="875">
        <v>0</v>
      </c>
      <c r="AC82" s="875">
        <v>0</v>
      </c>
      <c r="AD82" s="875">
        <v>0</v>
      </c>
      <c r="AE82" s="875">
        <v>0</v>
      </c>
      <c r="AF82" s="875">
        <v>0</v>
      </c>
      <c r="AG82" s="875">
        <v>0</v>
      </c>
      <c r="AH82" s="875">
        <v>0</v>
      </c>
      <c r="AI82" s="875">
        <v>0</v>
      </c>
      <c r="AJ82" s="875">
        <v>0</v>
      </c>
      <c r="AK82" s="875">
        <v>0</v>
      </c>
      <c r="AL82" s="875">
        <v>0</v>
      </c>
      <c r="AM82" s="875">
        <v>0</v>
      </c>
      <c r="AN82" s="872">
        <v>0</v>
      </c>
      <c r="AO82" s="872">
        <v>0</v>
      </c>
      <c r="AP82" s="875">
        <v>0</v>
      </c>
      <c r="AQ82" s="875">
        <v>0</v>
      </c>
      <c r="AR82" s="875">
        <v>0</v>
      </c>
      <c r="AS82" s="875">
        <v>0</v>
      </c>
      <c r="AT82" s="875">
        <v>0</v>
      </c>
      <c r="AU82" s="875">
        <v>0</v>
      </c>
      <c r="AV82" s="875">
        <v>0</v>
      </c>
      <c r="AW82" s="875">
        <v>0</v>
      </c>
      <c r="AX82" s="875">
        <v>0</v>
      </c>
      <c r="AY82" s="875">
        <v>0</v>
      </c>
      <c r="AZ82" s="875">
        <v>0</v>
      </c>
      <c r="BA82" s="875">
        <v>0</v>
      </c>
      <c r="BB82" s="875">
        <v>0</v>
      </c>
      <c r="BC82" s="875">
        <v>0</v>
      </c>
      <c r="BD82" s="875">
        <v>0</v>
      </c>
      <c r="BE82" s="875">
        <v>0</v>
      </c>
      <c r="BF82" s="875">
        <v>0</v>
      </c>
      <c r="BG82" s="875">
        <v>0</v>
      </c>
      <c r="BH82" s="875">
        <f>I1015_1037000158513_12_69_0!K83</f>
        <v>0.44830941666666674</v>
      </c>
      <c r="BI82" s="875">
        <f>[8]Н0515_1037000158513_12_69_0!L83</f>
        <v>0</v>
      </c>
      <c r="BJ82" s="875">
        <v>0</v>
      </c>
      <c r="BK82" s="875">
        <v>0</v>
      </c>
      <c r="BL82" s="546"/>
      <c r="BM82" s="546"/>
    </row>
    <row r="83" spans="1:65" ht="31.5" x14ac:dyDescent="0.25">
      <c r="A83" s="837" t="s">
        <v>1587</v>
      </c>
      <c r="B83" s="879" t="str">
        <f>I1115_1037000158513_10_69_0!B84</f>
        <v>Строительство склада для хранения электротехнической продукции</v>
      </c>
      <c r="C83" s="879" t="str">
        <f>I1115_1037000158513_10_69_0!C84</f>
        <v>J_0000000858</v>
      </c>
      <c r="D83" s="875">
        <v>0</v>
      </c>
      <c r="E83" s="875">
        <v>0</v>
      </c>
      <c r="F83" s="875">
        <v>0</v>
      </c>
      <c r="G83" s="875">
        <v>0</v>
      </c>
      <c r="H83" s="875">
        <v>0</v>
      </c>
      <c r="I83" s="875">
        <v>0</v>
      </c>
      <c r="J83" s="875">
        <v>0</v>
      </c>
      <c r="K83" s="875">
        <v>0</v>
      </c>
      <c r="L83" s="875">
        <v>0</v>
      </c>
      <c r="M83" s="875">
        <v>0</v>
      </c>
      <c r="N83" s="875">
        <v>0</v>
      </c>
      <c r="O83" s="875">
        <v>0</v>
      </c>
      <c r="P83" s="875">
        <v>0</v>
      </c>
      <c r="Q83" s="875">
        <v>0</v>
      </c>
      <c r="R83" s="875">
        <v>0</v>
      </c>
      <c r="S83" s="875">
        <v>0</v>
      </c>
      <c r="T83" s="875">
        <v>0</v>
      </c>
      <c r="U83" s="875">
        <v>0</v>
      </c>
      <c r="V83" s="875">
        <v>0</v>
      </c>
      <c r="W83" s="875">
        <v>0</v>
      </c>
      <c r="X83" s="875">
        <v>0</v>
      </c>
      <c r="Y83" s="875">
        <v>0</v>
      </c>
      <c r="Z83" s="875">
        <v>0</v>
      </c>
      <c r="AA83" s="875">
        <v>0</v>
      </c>
      <c r="AB83" s="875">
        <v>0</v>
      </c>
      <c r="AC83" s="875">
        <v>0</v>
      </c>
      <c r="AD83" s="875">
        <v>0</v>
      </c>
      <c r="AE83" s="875">
        <v>0</v>
      </c>
      <c r="AF83" s="875">
        <v>0</v>
      </c>
      <c r="AG83" s="875">
        <v>0</v>
      </c>
      <c r="AH83" s="875">
        <v>0</v>
      </c>
      <c r="AI83" s="875">
        <v>0</v>
      </c>
      <c r="AJ83" s="875">
        <v>0</v>
      </c>
      <c r="AK83" s="875">
        <v>0</v>
      </c>
      <c r="AL83" s="875">
        <v>0</v>
      </c>
      <c r="AM83" s="875">
        <v>0</v>
      </c>
      <c r="AN83" s="872">
        <v>0</v>
      </c>
      <c r="AO83" s="872">
        <v>0</v>
      </c>
      <c r="AP83" s="875">
        <v>0</v>
      </c>
      <c r="AQ83" s="875">
        <v>0</v>
      </c>
      <c r="AR83" s="875">
        <v>0</v>
      </c>
      <c r="AS83" s="875">
        <v>0</v>
      </c>
      <c r="AT83" s="875">
        <v>0</v>
      </c>
      <c r="AU83" s="875">
        <v>0</v>
      </c>
      <c r="AV83" s="875">
        <v>0</v>
      </c>
      <c r="AW83" s="875">
        <v>0</v>
      </c>
      <c r="AX83" s="875">
        <v>0</v>
      </c>
      <c r="AY83" s="875">
        <v>0</v>
      </c>
      <c r="AZ83" s="875">
        <v>0</v>
      </c>
      <c r="BA83" s="875">
        <v>0</v>
      </c>
      <c r="BB83" s="875">
        <v>0</v>
      </c>
      <c r="BC83" s="875">
        <v>0</v>
      </c>
      <c r="BD83" s="875">
        <v>0</v>
      </c>
      <c r="BE83" s="875">
        <v>0</v>
      </c>
      <c r="BF83" s="875">
        <v>0</v>
      </c>
      <c r="BG83" s="875">
        <v>0</v>
      </c>
      <c r="BH83" s="875">
        <f>[8]Н0515_1037000158513_12_69_0!K84</f>
        <v>0</v>
      </c>
      <c r="BI83" s="875">
        <f>I1015_1037000158513_12_69_0!L84</f>
        <v>9.1727335600000011</v>
      </c>
      <c r="BJ83" s="875">
        <v>0</v>
      </c>
      <c r="BK83" s="875">
        <v>0</v>
      </c>
      <c r="BL83" s="546"/>
      <c r="BM83" s="546"/>
    </row>
    <row r="84" spans="1:65" ht="61.5" customHeight="1" x14ac:dyDescent="0.25">
      <c r="A84" s="837" t="s">
        <v>1652</v>
      </c>
      <c r="B84" s="879" t="str">
        <f>I1115_1037000158513_10_69_0!B85</f>
        <v>Разработка программного обеспечения "Геоинформационная система городских электрических сетей" (блок №6)</v>
      </c>
      <c r="C84" s="879" t="str">
        <f>I1115_1037000158513_10_69_0!C85</f>
        <v>J_0000007047</v>
      </c>
      <c r="D84" s="875">
        <v>0</v>
      </c>
      <c r="E84" s="875">
        <v>0</v>
      </c>
      <c r="F84" s="875">
        <v>0</v>
      </c>
      <c r="G84" s="875">
        <v>0</v>
      </c>
      <c r="H84" s="875">
        <v>0</v>
      </c>
      <c r="I84" s="875">
        <v>0</v>
      </c>
      <c r="J84" s="875">
        <v>0</v>
      </c>
      <c r="K84" s="875">
        <v>0</v>
      </c>
      <c r="L84" s="875">
        <v>0</v>
      </c>
      <c r="M84" s="875">
        <v>0</v>
      </c>
      <c r="N84" s="875">
        <v>0</v>
      </c>
      <c r="O84" s="875">
        <v>0</v>
      </c>
      <c r="P84" s="875">
        <v>0</v>
      </c>
      <c r="Q84" s="875">
        <v>0</v>
      </c>
      <c r="R84" s="875">
        <v>0</v>
      </c>
      <c r="S84" s="875">
        <v>0</v>
      </c>
      <c r="T84" s="875">
        <v>0</v>
      </c>
      <c r="U84" s="875">
        <v>0</v>
      </c>
      <c r="V84" s="875">
        <v>0</v>
      </c>
      <c r="W84" s="875">
        <v>0</v>
      </c>
      <c r="X84" s="875">
        <v>0</v>
      </c>
      <c r="Y84" s="875">
        <v>0</v>
      </c>
      <c r="Z84" s="875">
        <v>0</v>
      </c>
      <c r="AA84" s="875">
        <v>0</v>
      </c>
      <c r="AB84" s="875">
        <v>0</v>
      </c>
      <c r="AC84" s="875">
        <v>0</v>
      </c>
      <c r="AD84" s="875">
        <v>0</v>
      </c>
      <c r="AE84" s="875">
        <v>0</v>
      </c>
      <c r="AF84" s="875">
        <v>0</v>
      </c>
      <c r="AG84" s="875">
        <v>0</v>
      </c>
      <c r="AH84" s="875">
        <v>0</v>
      </c>
      <c r="AI84" s="875">
        <v>0</v>
      </c>
      <c r="AJ84" s="875">
        <v>0</v>
      </c>
      <c r="AK84" s="875">
        <v>0</v>
      </c>
      <c r="AL84" s="875">
        <v>0</v>
      </c>
      <c r="AM84" s="875">
        <v>0</v>
      </c>
      <c r="AN84" s="872">
        <v>0</v>
      </c>
      <c r="AO84" s="872">
        <v>0</v>
      </c>
      <c r="AP84" s="875">
        <v>0</v>
      </c>
      <c r="AQ84" s="875">
        <v>0</v>
      </c>
      <c r="AR84" s="875">
        <v>0</v>
      </c>
      <c r="AS84" s="875">
        <v>0</v>
      </c>
      <c r="AT84" s="875">
        <v>0</v>
      </c>
      <c r="AU84" s="875">
        <v>0</v>
      </c>
      <c r="AV84" s="875">
        <v>0</v>
      </c>
      <c r="AW84" s="875">
        <v>0</v>
      </c>
      <c r="AX84" s="875">
        <v>0</v>
      </c>
      <c r="AY84" s="875">
        <v>0</v>
      </c>
      <c r="AZ84" s="875">
        <v>0</v>
      </c>
      <c r="BA84" s="875">
        <v>0</v>
      </c>
      <c r="BB84" s="875">
        <v>0</v>
      </c>
      <c r="BC84" s="875">
        <v>0</v>
      </c>
      <c r="BD84" s="875">
        <v>0</v>
      </c>
      <c r="BE84" s="875">
        <v>0</v>
      </c>
      <c r="BF84" s="875">
        <f>I1015_1037000158513_12_69_0!K85</f>
        <v>2</v>
      </c>
      <c r="BG84" s="875">
        <f>I1015_1037000158513_12_69_0!L85</f>
        <v>2</v>
      </c>
      <c r="BH84" s="875">
        <v>0</v>
      </c>
      <c r="BI84" s="875">
        <v>0</v>
      </c>
      <c r="BJ84" s="875">
        <v>0</v>
      </c>
      <c r="BK84" s="875">
        <v>0</v>
      </c>
      <c r="BL84" s="546"/>
      <c r="BM84" s="546"/>
    </row>
    <row r="85" spans="1:65" ht="15.75" x14ac:dyDescent="0.25">
      <c r="A85" s="669"/>
      <c r="B85" s="670"/>
      <c r="C85" s="671"/>
      <c r="D85" s="836"/>
      <c r="E85" s="836"/>
      <c r="F85" s="836"/>
      <c r="G85" s="836"/>
      <c r="H85" s="836"/>
      <c r="I85" s="836"/>
      <c r="J85" s="836"/>
      <c r="K85" s="836"/>
      <c r="L85" s="836"/>
      <c r="M85" s="836"/>
      <c r="N85" s="836"/>
      <c r="O85" s="836"/>
      <c r="P85" s="836"/>
      <c r="Q85" s="836"/>
      <c r="R85" s="836"/>
      <c r="S85" s="836"/>
      <c r="T85" s="836"/>
      <c r="U85" s="836"/>
      <c r="V85" s="836"/>
      <c r="W85" s="836"/>
      <c r="X85" s="836"/>
      <c r="Y85" s="836"/>
      <c r="Z85" s="836"/>
      <c r="AA85" s="836"/>
      <c r="AB85" s="836"/>
      <c r="AC85" s="836"/>
      <c r="AD85" s="836"/>
      <c r="AE85" s="836"/>
      <c r="AF85" s="836"/>
      <c r="AG85" s="836"/>
      <c r="AH85" s="836"/>
      <c r="AI85" s="836"/>
      <c r="AJ85" s="836"/>
      <c r="AK85" s="836"/>
      <c r="AL85" s="836"/>
      <c r="AM85" s="836"/>
      <c r="AN85" s="836"/>
      <c r="AO85" s="836"/>
      <c r="AP85" s="836"/>
      <c r="AQ85" s="836"/>
      <c r="AR85" s="836"/>
      <c r="AS85" s="836"/>
      <c r="AT85" s="836"/>
      <c r="AU85" s="836"/>
      <c r="AV85" s="836"/>
      <c r="AW85" s="836"/>
      <c r="AX85" s="836"/>
      <c r="AY85" s="836"/>
      <c r="AZ85" s="836"/>
      <c r="BA85" s="836"/>
      <c r="BB85" s="836"/>
      <c r="BC85" s="836"/>
      <c r="BD85" s="836"/>
      <c r="BE85" s="836"/>
      <c r="BF85" s="836"/>
      <c r="BG85" s="836"/>
      <c r="BH85" s="836"/>
      <c r="BI85" s="836"/>
      <c r="BJ85" s="836"/>
      <c r="BK85" s="836"/>
    </row>
    <row r="86" spans="1:65" ht="15.75" x14ac:dyDescent="0.25">
      <c r="A86" s="669"/>
      <c r="B86" s="670"/>
      <c r="C86" s="671"/>
      <c r="D86" s="836"/>
      <c r="E86" s="836"/>
      <c r="F86" s="836"/>
      <c r="G86" s="836"/>
      <c r="H86" s="836"/>
      <c r="I86" s="836"/>
      <c r="J86" s="836"/>
      <c r="K86" s="836"/>
      <c r="L86" s="836"/>
      <c r="M86" s="836"/>
      <c r="N86" s="836"/>
      <c r="O86" s="836"/>
      <c r="P86" s="836"/>
      <c r="Q86" s="836"/>
      <c r="R86" s="836"/>
      <c r="S86" s="836"/>
      <c r="T86" s="836"/>
      <c r="U86" s="836"/>
      <c r="V86" s="836"/>
      <c r="W86" s="836"/>
      <c r="X86" s="836"/>
      <c r="Y86" s="836"/>
      <c r="Z86" s="836"/>
      <c r="AA86" s="836"/>
      <c r="AB86" s="836"/>
      <c r="AC86" s="836"/>
      <c r="AD86" s="836"/>
      <c r="AE86" s="836"/>
      <c r="AF86" s="836"/>
      <c r="AG86" s="836"/>
      <c r="AH86" s="836"/>
      <c r="AI86" s="836"/>
      <c r="AJ86" s="836"/>
      <c r="AK86" s="836"/>
      <c r="AL86" s="836"/>
      <c r="AM86" s="836"/>
      <c r="AN86" s="836"/>
      <c r="AO86" s="836"/>
      <c r="AP86" s="836"/>
      <c r="AQ86" s="836"/>
      <c r="AR86" s="836"/>
      <c r="AS86" s="836"/>
      <c r="AT86" s="836"/>
      <c r="AU86" s="836"/>
      <c r="AV86" s="836"/>
      <c r="AW86" s="836"/>
      <c r="AX86" s="836"/>
      <c r="AY86" s="836"/>
      <c r="AZ86" s="836"/>
      <c r="BA86" s="836"/>
      <c r="BB86" s="836"/>
      <c r="BC86" s="836"/>
      <c r="BD86" s="836"/>
      <c r="BE86" s="836"/>
      <c r="BF86" s="836"/>
      <c r="BG86" s="836"/>
      <c r="BH86" s="836"/>
      <c r="BI86" s="836"/>
      <c r="BJ86" s="836"/>
      <c r="BK86" s="836"/>
    </row>
    <row r="87" spans="1:65" ht="15.75" x14ac:dyDescent="0.25">
      <c r="A87" s="669"/>
      <c r="B87" s="670"/>
      <c r="C87" s="671"/>
      <c r="D87" s="836"/>
      <c r="E87" s="836"/>
      <c r="F87" s="836"/>
      <c r="G87" s="836"/>
      <c r="H87" s="836"/>
      <c r="I87" s="836"/>
      <c r="J87" s="836"/>
      <c r="K87" s="836"/>
      <c r="L87" s="836"/>
      <c r="M87" s="836"/>
      <c r="N87" s="836"/>
      <c r="O87" s="836"/>
      <c r="P87" s="836"/>
      <c r="Q87" s="836"/>
      <c r="R87" s="836"/>
      <c r="S87" s="836"/>
      <c r="T87" s="836"/>
      <c r="U87" s="836"/>
      <c r="V87" s="836"/>
      <c r="W87" s="836"/>
      <c r="X87" s="836"/>
      <c r="Y87" s="836"/>
      <c r="Z87" s="836"/>
      <c r="AA87" s="836"/>
      <c r="AB87" s="836"/>
      <c r="AC87" s="836"/>
      <c r="AD87" s="836"/>
      <c r="AE87" s="836"/>
      <c r="AF87" s="836"/>
      <c r="AG87" s="836"/>
      <c r="AH87" s="836"/>
      <c r="AI87" s="836"/>
      <c r="AJ87" s="836"/>
      <c r="AK87" s="836"/>
      <c r="AL87" s="836"/>
      <c r="AM87" s="836"/>
      <c r="AN87" s="836"/>
      <c r="AO87" s="836"/>
      <c r="AP87" s="836"/>
      <c r="AQ87" s="836"/>
      <c r="AR87" s="836"/>
      <c r="AS87" s="836"/>
      <c r="AT87" s="836"/>
      <c r="AU87" s="836"/>
      <c r="AV87" s="836"/>
      <c r="AW87" s="836"/>
      <c r="AX87" s="836"/>
      <c r="AY87" s="836"/>
      <c r="AZ87" s="836"/>
      <c r="BA87" s="836"/>
      <c r="BB87" s="836"/>
      <c r="BC87" s="836"/>
      <c r="BD87" s="836"/>
      <c r="BE87" s="836"/>
      <c r="BF87" s="836"/>
      <c r="BG87" s="836"/>
      <c r="BH87" s="836"/>
      <c r="BI87" s="836"/>
      <c r="BJ87" s="836"/>
      <c r="BK87" s="836"/>
    </row>
    <row r="88" spans="1:65" ht="15.75" x14ac:dyDescent="0.25">
      <c r="A88" s="669"/>
      <c r="B88" s="670"/>
      <c r="C88" s="671"/>
      <c r="D88" s="836"/>
      <c r="E88" s="836"/>
      <c r="F88" s="836"/>
      <c r="G88" s="836"/>
      <c r="H88" s="836"/>
      <c r="I88" s="836"/>
      <c r="J88" s="836"/>
      <c r="K88" s="836"/>
      <c r="L88" s="836"/>
      <c r="M88" s="836"/>
      <c r="N88" s="836"/>
      <c r="O88" s="836"/>
      <c r="P88" s="836"/>
      <c r="Q88" s="836"/>
      <c r="R88" s="836"/>
      <c r="S88" s="836"/>
      <c r="T88" s="836"/>
      <c r="U88" s="836"/>
      <c r="V88" s="836"/>
      <c r="W88" s="836"/>
      <c r="X88" s="836"/>
      <c r="Y88" s="836"/>
      <c r="Z88" s="836"/>
      <c r="AA88" s="836"/>
      <c r="AB88" s="836"/>
      <c r="AC88" s="836"/>
      <c r="AD88" s="836"/>
      <c r="AE88" s="836"/>
      <c r="AF88" s="836"/>
      <c r="AG88" s="836"/>
      <c r="AH88" s="836"/>
      <c r="AI88" s="836"/>
      <c r="AJ88" s="836"/>
      <c r="AK88" s="836"/>
      <c r="AL88" s="836"/>
      <c r="AM88" s="836"/>
      <c r="AN88" s="836"/>
      <c r="AO88" s="836"/>
      <c r="AP88" s="836"/>
      <c r="AQ88" s="836"/>
      <c r="AR88" s="836"/>
      <c r="AS88" s="836"/>
      <c r="AT88" s="836"/>
      <c r="AU88" s="836"/>
      <c r="AV88" s="836"/>
      <c r="AW88" s="836"/>
      <c r="AX88" s="836"/>
      <c r="AY88" s="836"/>
      <c r="AZ88" s="836"/>
      <c r="BA88" s="836"/>
      <c r="BB88" s="836"/>
      <c r="BC88" s="836"/>
      <c r="BD88" s="836"/>
      <c r="BE88" s="836"/>
      <c r="BF88" s="836"/>
      <c r="BG88" s="836"/>
      <c r="BH88" s="836"/>
      <c r="BI88" s="836"/>
      <c r="BJ88" s="836"/>
      <c r="BK88" s="836"/>
    </row>
    <row r="89" spans="1:65" ht="15.75" x14ac:dyDescent="0.25">
      <c r="A89" s="669"/>
      <c r="B89" s="670"/>
      <c r="C89" s="671"/>
      <c r="D89" s="836"/>
      <c r="E89" s="836"/>
      <c r="F89" s="836"/>
      <c r="G89" s="836"/>
      <c r="H89" s="836"/>
      <c r="I89" s="836"/>
      <c r="J89" s="836"/>
      <c r="K89" s="836"/>
      <c r="L89" s="836"/>
      <c r="M89" s="836"/>
      <c r="N89" s="836"/>
      <c r="O89" s="836"/>
      <c r="P89" s="836"/>
      <c r="Q89" s="836"/>
      <c r="R89" s="836"/>
      <c r="S89" s="836"/>
      <c r="T89" s="836"/>
      <c r="U89" s="836"/>
      <c r="V89" s="836"/>
      <c r="W89" s="836"/>
      <c r="X89" s="836"/>
      <c r="Y89" s="836"/>
      <c r="Z89" s="836"/>
      <c r="AA89" s="836"/>
      <c r="AB89" s="836"/>
      <c r="AC89" s="836"/>
      <c r="AD89" s="836"/>
      <c r="AE89" s="836"/>
      <c r="AF89" s="836"/>
      <c r="AG89" s="836"/>
      <c r="AH89" s="836"/>
      <c r="AI89" s="836"/>
      <c r="AJ89" s="836"/>
      <c r="AK89" s="836"/>
      <c r="AL89" s="836"/>
      <c r="AM89" s="836"/>
      <c r="AN89" s="836"/>
      <c r="AO89" s="836"/>
      <c r="AP89" s="836"/>
      <c r="AQ89" s="836"/>
      <c r="AR89" s="836"/>
      <c r="AS89" s="836"/>
      <c r="AT89" s="836"/>
      <c r="AU89" s="836"/>
      <c r="AV89" s="836"/>
      <c r="AW89" s="836"/>
      <c r="AX89" s="836"/>
      <c r="AY89" s="836"/>
      <c r="AZ89" s="836"/>
      <c r="BA89" s="836"/>
      <c r="BB89" s="836"/>
      <c r="BC89" s="836"/>
      <c r="BD89" s="836"/>
      <c r="BE89" s="836"/>
      <c r="BF89" s="836"/>
      <c r="BG89" s="836"/>
      <c r="BH89" s="836"/>
      <c r="BI89" s="836"/>
      <c r="BJ89" s="836"/>
      <c r="BK89" s="836"/>
    </row>
    <row r="90" spans="1:65" ht="15.75" x14ac:dyDescent="0.25">
      <c r="A90" s="669"/>
      <c r="B90" s="670"/>
      <c r="C90" s="671"/>
      <c r="D90" s="836"/>
      <c r="E90" s="836"/>
      <c r="F90" s="836"/>
      <c r="G90" s="836"/>
      <c r="H90" s="836"/>
      <c r="I90" s="836"/>
      <c r="J90" s="836"/>
      <c r="K90" s="836"/>
      <c r="L90" s="836"/>
      <c r="M90" s="836"/>
      <c r="N90" s="836"/>
      <c r="O90" s="836"/>
      <c r="P90" s="836"/>
      <c r="Q90" s="836"/>
      <c r="R90" s="836"/>
      <c r="S90" s="836"/>
      <c r="T90" s="836"/>
      <c r="U90" s="836"/>
      <c r="V90" s="836"/>
      <c r="W90" s="836"/>
      <c r="X90" s="836"/>
      <c r="Y90" s="836"/>
      <c r="Z90" s="836"/>
      <c r="AA90" s="836"/>
      <c r="AB90" s="836"/>
      <c r="AC90" s="836"/>
      <c r="AD90" s="836"/>
      <c r="AE90" s="836"/>
      <c r="AF90" s="836"/>
      <c r="AG90" s="836"/>
      <c r="AH90" s="836"/>
      <c r="AI90" s="836"/>
      <c r="AJ90" s="836"/>
      <c r="AK90" s="836"/>
      <c r="AL90" s="836"/>
      <c r="AM90" s="836"/>
      <c r="AN90" s="836"/>
      <c r="AO90" s="836"/>
      <c r="AP90" s="836"/>
      <c r="AQ90" s="836"/>
      <c r="AR90" s="836"/>
      <c r="AS90" s="836"/>
      <c r="AT90" s="836"/>
      <c r="AU90" s="836"/>
      <c r="AV90" s="836"/>
      <c r="AW90" s="836"/>
      <c r="AX90" s="836"/>
      <c r="AY90" s="836"/>
      <c r="AZ90" s="836"/>
      <c r="BA90" s="836"/>
      <c r="BB90" s="836"/>
      <c r="BC90" s="836"/>
      <c r="BD90" s="836"/>
      <c r="BE90" s="836"/>
      <c r="BF90" s="836"/>
      <c r="BG90" s="836"/>
      <c r="BH90" s="836"/>
      <c r="BI90" s="836"/>
      <c r="BJ90" s="836"/>
      <c r="BK90" s="836"/>
    </row>
    <row r="91" spans="1:65" ht="15.75" x14ac:dyDescent="0.25">
      <c r="A91" s="669"/>
      <c r="B91" s="670"/>
      <c r="C91" s="671"/>
      <c r="D91" s="836"/>
      <c r="E91" s="836"/>
      <c r="F91" s="836"/>
      <c r="G91" s="836"/>
      <c r="H91" s="836"/>
      <c r="I91" s="836"/>
      <c r="J91" s="836"/>
      <c r="K91" s="836"/>
      <c r="L91" s="836"/>
      <c r="M91" s="836"/>
      <c r="N91" s="836"/>
      <c r="O91" s="836"/>
      <c r="P91" s="836"/>
      <c r="Q91" s="836"/>
      <c r="R91" s="836"/>
      <c r="S91" s="836"/>
      <c r="T91" s="836"/>
      <c r="U91" s="836"/>
      <c r="V91" s="836"/>
      <c r="W91" s="836"/>
      <c r="X91" s="836"/>
      <c r="Y91" s="836"/>
      <c r="Z91" s="836"/>
      <c r="AA91" s="836"/>
      <c r="AB91" s="836"/>
      <c r="AC91" s="836"/>
      <c r="AD91" s="836"/>
      <c r="AE91" s="836"/>
      <c r="AF91" s="836"/>
      <c r="AG91" s="836"/>
      <c r="AH91" s="836"/>
      <c r="AI91" s="836"/>
      <c r="AJ91" s="836"/>
      <c r="AK91" s="836"/>
      <c r="AL91" s="836"/>
      <c r="AM91" s="836"/>
      <c r="AN91" s="836"/>
      <c r="AO91" s="836"/>
      <c r="AP91" s="836"/>
      <c r="AQ91" s="836"/>
      <c r="AR91" s="836"/>
      <c r="AS91" s="836"/>
      <c r="AT91" s="836"/>
      <c r="AU91" s="836"/>
      <c r="AV91" s="836"/>
      <c r="AW91" s="836"/>
      <c r="AX91" s="836"/>
      <c r="AY91" s="836"/>
      <c r="AZ91" s="836"/>
      <c r="BA91" s="836"/>
      <c r="BB91" s="836"/>
      <c r="BC91" s="836"/>
      <c r="BD91" s="836"/>
      <c r="BE91" s="836"/>
      <c r="BF91" s="836"/>
      <c r="BG91" s="836"/>
      <c r="BH91" s="836"/>
      <c r="BI91" s="836"/>
      <c r="BJ91" s="836"/>
      <c r="BK91" s="836"/>
    </row>
    <row r="92" spans="1:65" ht="15.75" x14ac:dyDescent="0.25">
      <c r="A92" s="669"/>
      <c r="B92" s="670"/>
      <c r="C92" s="671"/>
      <c r="D92" s="836"/>
      <c r="E92" s="836"/>
      <c r="F92" s="836"/>
      <c r="G92" s="836"/>
      <c r="H92" s="836"/>
      <c r="I92" s="836"/>
      <c r="J92" s="836"/>
      <c r="K92" s="836"/>
      <c r="L92" s="836"/>
      <c r="M92" s="836"/>
      <c r="N92" s="836"/>
      <c r="O92" s="836"/>
      <c r="P92" s="836"/>
      <c r="Q92" s="836"/>
      <c r="R92" s="836"/>
      <c r="S92" s="836"/>
      <c r="T92" s="836"/>
      <c r="U92" s="836"/>
      <c r="V92" s="836"/>
      <c r="W92" s="836"/>
      <c r="X92" s="836"/>
      <c r="Y92" s="836"/>
      <c r="Z92" s="836"/>
      <c r="AA92" s="836"/>
      <c r="AB92" s="836"/>
      <c r="AC92" s="836"/>
      <c r="AD92" s="836"/>
      <c r="AE92" s="836"/>
      <c r="AF92" s="836"/>
      <c r="AG92" s="836"/>
      <c r="AH92" s="836"/>
      <c r="AI92" s="836"/>
      <c r="AJ92" s="836"/>
      <c r="AK92" s="836"/>
      <c r="AL92" s="836"/>
      <c r="AM92" s="836"/>
      <c r="AN92" s="836"/>
      <c r="AO92" s="836"/>
      <c r="AP92" s="836"/>
      <c r="AQ92" s="836"/>
      <c r="AR92" s="836"/>
      <c r="AS92" s="836"/>
      <c r="AT92" s="836"/>
      <c r="AU92" s="836"/>
      <c r="AV92" s="836"/>
      <c r="AW92" s="836"/>
      <c r="AX92" s="836"/>
      <c r="AY92" s="836"/>
      <c r="AZ92" s="836"/>
      <c r="BA92" s="836"/>
      <c r="BB92" s="836"/>
      <c r="BC92" s="836"/>
      <c r="BD92" s="836"/>
      <c r="BE92" s="836"/>
      <c r="BF92" s="836"/>
      <c r="BG92" s="836"/>
      <c r="BH92" s="836"/>
      <c r="BI92" s="836"/>
      <c r="BJ92" s="836"/>
      <c r="BK92" s="836"/>
    </row>
    <row r="93" spans="1:65" ht="15.75" x14ac:dyDescent="0.25">
      <c r="A93" s="669"/>
      <c r="B93" s="670"/>
      <c r="C93" s="671"/>
      <c r="D93" s="836"/>
      <c r="E93" s="836"/>
      <c r="F93" s="836"/>
      <c r="G93" s="836"/>
      <c r="H93" s="836"/>
      <c r="I93" s="836"/>
      <c r="J93" s="836"/>
      <c r="K93" s="836"/>
      <c r="L93" s="836"/>
      <c r="M93" s="836"/>
      <c r="N93" s="836"/>
      <c r="O93" s="836"/>
      <c r="P93" s="836"/>
      <c r="Q93" s="836"/>
      <c r="R93" s="836"/>
      <c r="S93" s="836"/>
      <c r="T93" s="836"/>
      <c r="U93" s="836"/>
      <c r="V93" s="836"/>
      <c r="W93" s="836"/>
      <c r="X93" s="836"/>
      <c r="Y93" s="836"/>
      <c r="Z93" s="836"/>
      <c r="AA93" s="836"/>
      <c r="AB93" s="836"/>
      <c r="AC93" s="836"/>
      <c r="AD93" s="836"/>
      <c r="AE93" s="836"/>
      <c r="AF93" s="836"/>
      <c r="AG93" s="836"/>
      <c r="AH93" s="836"/>
      <c r="AI93" s="836"/>
      <c r="AJ93" s="836"/>
      <c r="AK93" s="836"/>
      <c r="AL93" s="836"/>
      <c r="AM93" s="836"/>
      <c r="AN93" s="836"/>
      <c r="AO93" s="836"/>
      <c r="AP93" s="836"/>
      <c r="AQ93" s="836"/>
      <c r="AR93" s="836"/>
      <c r="AS93" s="836"/>
      <c r="AT93" s="836"/>
      <c r="AU93" s="836"/>
      <c r="AV93" s="836"/>
      <c r="AW93" s="836"/>
      <c r="AX93" s="836"/>
      <c r="AY93" s="836"/>
      <c r="AZ93" s="836"/>
      <c r="BA93" s="836"/>
      <c r="BB93" s="836"/>
      <c r="BC93" s="836"/>
      <c r="BD93" s="836"/>
      <c r="BE93" s="836"/>
      <c r="BF93" s="836"/>
      <c r="BG93" s="836"/>
      <c r="BH93" s="836"/>
      <c r="BI93" s="836"/>
      <c r="BJ93" s="836"/>
      <c r="BK93" s="836"/>
    </row>
    <row r="94" spans="1:65" ht="15.75" x14ac:dyDescent="0.25">
      <c r="A94" s="669"/>
      <c r="B94" s="670"/>
      <c r="C94" s="671"/>
      <c r="D94" s="836"/>
      <c r="E94" s="836"/>
      <c r="F94" s="836"/>
      <c r="G94" s="836"/>
      <c r="H94" s="836"/>
      <c r="I94" s="836"/>
      <c r="J94" s="836"/>
      <c r="K94" s="836"/>
      <c r="L94" s="836"/>
      <c r="M94" s="836"/>
      <c r="N94" s="836"/>
      <c r="O94" s="836"/>
      <c r="P94" s="836"/>
      <c r="Q94" s="836"/>
      <c r="R94" s="836"/>
      <c r="S94" s="836"/>
      <c r="T94" s="836"/>
      <c r="U94" s="836"/>
      <c r="V94" s="836"/>
      <c r="W94" s="836"/>
      <c r="X94" s="836"/>
      <c r="Y94" s="836"/>
      <c r="Z94" s="836"/>
      <c r="AA94" s="836"/>
      <c r="AB94" s="836"/>
      <c r="AC94" s="836"/>
      <c r="AD94" s="836"/>
      <c r="AE94" s="836"/>
      <c r="AF94" s="836"/>
      <c r="AG94" s="836"/>
      <c r="AH94" s="836"/>
      <c r="AI94" s="836"/>
      <c r="AJ94" s="836"/>
      <c r="AK94" s="836"/>
      <c r="AL94" s="836"/>
      <c r="AM94" s="836"/>
      <c r="AN94" s="836"/>
      <c r="AO94" s="836"/>
      <c r="AP94" s="836"/>
      <c r="AQ94" s="836"/>
      <c r="AR94" s="836"/>
      <c r="AS94" s="836"/>
      <c r="AT94" s="836"/>
      <c r="AU94" s="836"/>
      <c r="AV94" s="836"/>
      <c r="AW94" s="836"/>
      <c r="AX94" s="836"/>
      <c r="AY94" s="836"/>
      <c r="AZ94" s="836"/>
      <c r="BA94" s="836"/>
      <c r="BB94" s="836"/>
      <c r="BC94" s="836"/>
      <c r="BD94" s="836"/>
      <c r="BE94" s="836"/>
      <c r="BF94" s="836"/>
      <c r="BG94" s="836"/>
      <c r="BH94" s="836"/>
      <c r="BI94" s="836"/>
      <c r="BJ94" s="836"/>
      <c r="BK94" s="836"/>
    </row>
    <row r="95" spans="1:65" ht="15.75" x14ac:dyDescent="0.25">
      <c r="A95" s="669"/>
      <c r="B95" s="670"/>
      <c r="C95" s="671"/>
      <c r="D95" s="836"/>
      <c r="E95" s="836"/>
      <c r="F95" s="836"/>
      <c r="G95" s="836"/>
      <c r="H95" s="836"/>
      <c r="I95" s="836"/>
      <c r="J95" s="836"/>
      <c r="K95" s="836"/>
      <c r="L95" s="836"/>
      <c r="M95" s="836"/>
      <c r="N95" s="836"/>
      <c r="O95" s="836"/>
      <c r="P95" s="836"/>
      <c r="Q95" s="836"/>
      <c r="R95" s="836"/>
      <c r="S95" s="836"/>
      <c r="T95" s="836"/>
      <c r="U95" s="836"/>
      <c r="V95" s="836"/>
      <c r="W95" s="836"/>
      <c r="X95" s="836"/>
      <c r="Y95" s="836"/>
      <c r="Z95" s="836"/>
      <c r="AA95" s="836"/>
      <c r="AB95" s="836"/>
      <c r="AC95" s="836"/>
      <c r="AD95" s="836"/>
      <c r="AE95" s="836"/>
      <c r="AF95" s="836"/>
      <c r="AG95" s="836"/>
      <c r="AH95" s="836"/>
      <c r="AI95" s="836"/>
      <c r="AJ95" s="836"/>
      <c r="AK95" s="836"/>
      <c r="AL95" s="836"/>
      <c r="AM95" s="836"/>
      <c r="AN95" s="836"/>
      <c r="AO95" s="836"/>
      <c r="AP95" s="836"/>
      <c r="AQ95" s="836"/>
      <c r="AR95" s="836"/>
      <c r="AS95" s="836"/>
      <c r="AT95" s="836"/>
      <c r="AU95" s="836"/>
      <c r="AV95" s="836"/>
      <c r="AW95" s="836"/>
      <c r="AX95" s="836"/>
      <c r="AY95" s="836"/>
      <c r="AZ95" s="836"/>
      <c r="BA95" s="836"/>
      <c r="BB95" s="836"/>
      <c r="BC95" s="836"/>
      <c r="BD95" s="836"/>
      <c r="BE95" s="836"/>
      <c r="BF95" s="836"/>
      <c r="BG95" s="836"/>
      <c r="BH95" s="836"/>
      <c r="BI95" s="836"/>
      <c r="BJ95" s="836"/>
      <c r="BK95" s="836"/>
    </row>
    <row r="96" spans="1:65" ht="15.75" x14ac:dyDescent="0.25">
      <c r="A96" s="669"/>
      <c r="B96" s="670"/>
      <c r="C96" s="671"/>
      <c r="D96" s="836"/>
      <c r="E96" s="836"/>
      <c r="F96" s="836"/>
      <c r="G96" s="836"/>
      <c r="H96" s="836"/>
      <c r="I96" s="836"/>
      <c r="J96" s="836"/>
      <c r="K96" s="836"/>
      <c r="L96" s="836"/>
      <c r="M96" s="836"/>
      <c r="N96" s="836"/>
      <c r="O96" s="836"/>
      <c r="P96" s="836"/>
      <c r="Q96" s="836"/>
      <c r="R96" s="836"/>
      <c r="S96" s="836"/>
      <c r="T96" s="836"/>
      <c r="U96" s="836"/>
      <c r="V96" s="836"/>
      <c r="W96" s="836"/>
      <c r="X96" s="836"/>
      <c r="Y96" s="836"/>
      <c r="Z96" s="836"/>
      <c r="AA96" s="836"/>
      <c r="AB96" s="836"/>
      <c r="AC96" s="836"/>
      <c r="AD96" s="836"/>
      <c r="AE96" s="836"/>
      <c r="AF96" s="836"/>
      <c r="AG96" s="836"/>
      <c r="AH96" s="836"/>
      <c r="AI96" s="836"/>
      <c r="AJ96" s="836"/>
      <c r="AK96" s="836"/>
      <c r="AL96" s="836"/>
      <c r="AM96" s="836"/>
      <c r="AN96" s="836"/>
      <c r="AO96" s="836"/>
      <c r="AP96" s="836"/>
      <c r="AQ96" s="836"/>
      <c r="AR96" s="836"/>
      <c r="AS96" s="836"/>
      <c r="AT96" s="836"/>
      <c r="AU96" s="836"/>
      <c r="AV96" s="836"/>
      <c r="AW96" s="836"/>
      <c r="AX96" s="836"/>
      <c r="AY96" s="836"/>
      <c r="AZ96" s="836"/>
      <c r="BA96" s="836"/>
      <c r="BB96" s="836"/>
      <c r="BC96" s="836"/>
      <c r="BD96" s="836"/>
      <c r="BE96" s="836"/>
      <c r="BF96" s="836"/>
      <c r="BG96" s="836"/>
      <c r="BH96" s="836"/>
      <c r="BI96" s="836"/>
      <c r="BJ96" s="836"/>
      <c r="BK96" s="836"/>
    </row>
    <row r="97" spans="1:63" ht="15.75" x14ac:dyDescent="0.25">
      <c r="A97" s="669"/>
      <c r="B97" s="670"/>
      <c r="C97" s="671"/>
      <c r="D97" s="836"/>
      <c r="E97" s="836"/>
      <c r="F97" s="836"/>
      <c r="G97" s="836"/>
      <c r="H97" s="836"/>
      <c r="I97" s="836"/>
      <c r="J97" s="836"/>
      <c r="K97" s="836"/>
      <c r="L97" s="836"/>
      <c r="M97" s="836"/>
      <c r="N97" s="836"/>
      <c r="O97" s="836"/>
      <c r="P97" s="836"/>
      <c r="Q97" s="836"/>
      <c r="R97" s="836"/>
      <c r="S97" s="836"/>
      <c r="T97" s="836"/>
      <c r="U97" s="836"/>
      <c r="V97" s="836"/>
      <c r="W97" s="836"/>
      <c r="X97" s="836"/>
      <c r="Y97" s="836"/>
      <c r="Z97" s="836"/>
      <c r="AA97" s="836"/>
      <c r="AB97" s="836"/>
      <c r="AC97" s="836"/>
      <c r="AD97" s="836"/>
      <c r="AE97" s="836"/>
      <c r="AF97" s="836"/>
      <c r="AG97" s="836"/>
      <c r="AH97" s="836"/>
      <c r="AI97" s="836"/>
      <c r="AJ97" s="836"/>
      <c r="AK97" s="836"/>
      <c r="AL97" s="836"/>
      <c r="AM97" s="836"/>
      <c r="AN97" s="836"/>
      <c r="AO97" s="836"/>
      <c r="AP97" s="836"/>
      <c r="AQ97" s="836"/>
      <c r="AR97" s="836"/>
      <c r="AS97" s="836"/>
      <c r="AT97" s="836"/>
      <c r="AU97" s="836"/>
      <c r="AV97" s="836"/>
      <c r="AW97" s="836"/>
      <c r="AX97" s="836"/>
      <c r="AY97" s="836"/>
      <c r="AZ97" s="836"/>
      <c r="BA97" s="836"/>
      <c r="BB97" s="836"/>
      <c r="BC97" s="836"/>
      <c r="BD97" s="836"/>
      <c r="BE97" s="836"/>
      <c r="BF97" s="836"/>
      <c r="BG97" s="836"/>
      <c r="BH97" s="836"/>
      <c r="BI97" s="836"/>
      <c r="BJ97" s="836"/>
      <c r="BK97" s="836"/>
    </row>
    <row r="98" spans="1:63" ht="15.75" x14ac:dyDescent="0.25">
      <c r="A98" s="669"/>
      <c r="B98" s="670"/>
      <c r="C98" s="671"/>
      <c r="D98" s="836"/>
      <c r="E98" s="836"/>
      <c r="F98" s="836"/>
      <c r="G98" s="836"/>
      <c r="H98" s="836"/>
      <c r="I98" s="836"/>
      <c r="J98" s="836"/>
      <c r="K98" s="836"/>
      <c r="L98" s="836"/>
      <c r="M98" s="836"/>
      <c r="N98" s="836"/>
      <c r="O98" s="836"/>
      <c r="P98" s="836"/>
      <c r="Q98" s="836"/>
      <c r="R98" s="836"/>
      <c r="S98" s="836"/>
      <c r="T98" s="836"/>
      <c r="U98" s="836"/>
      <c r="V98" s="836"/>
      <c r="W98" s="836"/>
      <c r="X98" s="836"/>
      <c r="Y98" s="836"/>
      <c r="Z98" s="836"/>
      <c r="AA98" s="836"/>
      <c r="AB98" s="836"/>
      <c r="AC98" s="836"/>
      <c r="AD98" s="836"/>
      <c r="AE98" s="836"/>
      <c r="AF98" s="836"/>
      <c r="AG98" s="836"/>
      <c r="AH98" s="836"/>
      <c r="AI98" s="836"/>
      <c r="AJ98" s="836"/>
      <c r="AK98" s="836"/>
      <c r="AL98" s="836"/>
      <c r="AM98" s="836"/>
      <c r="AN98" s="836"/>
      <c r="AO98" s="836"/>
      <c r="AP98" s="836"/>
      <c r="AQ98" s="836"/>
      <c r="AR98" s="836"/>
      <c r="AS98" s="836"/>
      <c r="AT98" s="836"/>
      <c r="AU98" s="836"/>
      <c r="AV98" s="836"/>
      <c r="AW98" s="836"/>
      <c r="AX98" s="836"/>
      <c r="AY98" s="836"/>
      <c r="AZ98" s="836"/>
      <c r="BA98" s="836"/>
      <c r="BB98" s="836"/>
      <c r="BC98" s="836"/>
      <c r="BD98" s="836"/>
      <c r="BE98" s="836"/>
      <c r="BF98" s="836"/>
      <c r="BG98" s="836"/>
      <c r="BH98" s="836"/>
      <c r="BI98" s="836"/>
      <c r="BJ98" s="836"/>
      <c r="BK98" s="836"/>
    </row>
    <row r="99" spans="1:63" ht="15.75" x14ac:dyDescent="0.25">
      <c r="A99" s="669"/>
      <c r="B99" s="670"/>
      <c r="C99" s="671"/>
      <c r="D99" s="836"/>
      <c r="E99" s="836"/>
      <c r="F99" s="836"/>
      <c r="G99" s="836"/>
      <c r="H99" s="836"/>
      <c r="I99" s="836"/>
      <c r="J99" s="836"/>
      <c r="K99" s="836"/>
      <c r="L99" s="836"/>
      <c r="M99" s="836"/>
      <c r="N99" s="836"/>
      <c r="O99" s="836"/>
      <c r="P99" s="836"/>
      <c r="Q99" s="836"/>
      <c r="R99" s="836"/>
      <c r="S99" s="836"/>
      <c r="T99" s="836"/>
      <c r="U99" s="836"/>
      <c r="V99" s="836"/>
      <c r="W99" s="836"/>
      <c r="X99" s="836"/>
      <c r="Y99" s="836"/>
      <c r="Z99" s="836"/>
      <c r="AA99" s="836"/>
      <c r="AB99" s="836"/>
      <c r="AC99" s="836"/>
      <c r="AD99" s="836"/>
      <c r="AE99" s="836"/>
      <c r="AF99" s="836"/>
      <c r="AG99" s="836"/>
      <c r="AH99" s="836"/>
      <c r="AI99" s="836"/>
      <c r="AJ99" s="836"/>
      <c r="AK99" s="836"/>
      <c r="AL99" s="836"/>
      <c r="AM99" s="836"/>
      <c r="AN99" s="836"/>
      <c r="AO99" s="836"/>
      <c r="AP99" s="836"/>
      <c r="AQ99" s="836"/>
      <c r="AR99" s="836"/>
      <c r="AS99" s="836"/>
      <c r="AT99" s="836"/>
      <c r="AU99" s="836"/>
      <c r="AV99" s="836"/>
      <c r="AW99" s="836"/>
      <c r="AX99" s="836"/>
      <c r="AY99" s="836"/>
      <c r="AZ99" s="836"/>
      <c r="BA99" s="836"/>
      <c r="BB99" s="836"/>
      <c r="BC99" s="836"/>
      <c r="BD99" s="836"/>
      <c r="BE99" s="836"/>
      <c r="BF99" s="836"/>
      <c r="BG99" s="836"/>
      <c r="BH99" s="836"/>
      <c r="BI99" s="836"/>
      <c r="BJ99" s="836"/>
      <c r="BK99" s="836"/>
    </row>
    <row r="100" spans="1:63" ht="15.75" x14ac:dyDescent="0.25">
      <c r="A100" s="669"/>
      <c r="B100" s="670"/>
      <c r="C100" s="671"/>
      <c r="D100" s="836"/>
      <c r="E100" s="836"/>
      <c r="F100" s="836"/>
      <c r="G100" s="836"/>
      <c r="H100" s="836"/>
      <c r="I100" s="836"/>
      <c r="J100" s="836"/>
      <c r="K100" s="836"/>
      <c r="L100" s="836"/>
      <c r="M100" s="836"/>
      <c r="N100" s="836"/>
      <c r="O100" s="836"/>
      <c r="P100" s="836"/>
      <c r="Q100" s="836"/>
      <c r="R100" s="836"/>
      <c r="S100" s="836"/>
      <c r="T100" s="836"/>
      <c r="U100" s="836"/>
      <c r="V100" s="836"/>
      <c r="W100" s="836"/>
      <c r="X100" s="836"/>
      <c r="Y100" s="836"/>
      <c r="Z100" s="836"/>
      <c r="AA100" s="836"/>
      <c r="AB100" s="836"/>
      <c r="AC100" s="836"/>
      <c r="AD100" s="836"/>
      <c r="AE100" s="836"/>
      <c r="AF100" s="836"/>
      <c r="AG100" s="836"/>
      <c r="AH100" s="836"/>
      <c r="AI100" s="836"/>
      <c r="AJ100" s="836"/>
      <c r="AK100" s="836"/>
      <c r="AL100" s="836"/>
      <c r="AM100" s="836"/>
      <c r="AN100" s="836"/>
      <c r="AO100" s="836"/>
      <c r="AP100" s="836"/>
      <c r="AQ100" s="836"/>
      <c r="AR100" s="836"/>
      <c r="AS100" s="836"/>
      <c r="AT100" s="836"/>
      <c r="AU100" s="836"/>
      <c r="AV100" s="836"/>
      <c r="AW100" s="836"/>
      <c r="AX100" s="836"/>
      <c r="AY100" s="836"/>
      <c r="AZ100" s="836"/>
      <c r="BA100" s="836"/>
      <c r="BB100" s="836"/>
      <c r="BC100" s="836"/>
      <c r="BD100" s="836"/>
      <c r="BE100" s="836"/>
      <c r="BF100" s="836"/>
      <c r="BG100" s="836"/>
      <c r="BH100" s="836"/>
      <c r="BI100" s="836"/>
      <c r="BJ100" s="836"/>
      <c r="BK100" s="836"/>
    </row>
    <row r="101" spans="1:63" ht="15.75" x14ac:dyDescent="0.25">
      <c r="A101" s="669"/>
      <c r="B101" s="670"/>
      <c r="C101" s="671"/>
      <c r="D101" s="836"/>
      <c r="E101" s="836"/>
      <c r="F101" s="836"/>
      <c r="G101" s="836"/>
      <c r="H101" s="836"/>
      <c r="I101" s="836"/>
      <c r="J101" s="836"/>
      <c r="K101" s="836"/>
      <c r="L101" s="836"/>
      <c r="M101" s="836"/>
      <c r="N101" s="836"/>
      <c r="O101" s="836"/>
      <c r="P101" s="836"/>
      <c r="Q101" s="836"/>
      <c r="R101" s="836"/>
      <c r="S101" s="836"/>
      <c r="T101" s="836"/>
      <c r="U101" s="836"/>
      <c r="V101" s="836"/>
      <c r="W101" s="836"/>
      <c r="X101" s="836"/>
      <c r="Y101" s="836"/>
      <c r="Z101" s="836"/>
      <c r="AA101" s="836"/>
      <c r="AB101" s="836"/>
      <c r="AC101" s="836"/>
      <c r="AD101" s="836"/>
      <c r="AE101" s="836"/>
      <c r="AF101" s="836"/>
      <c r="AG101" s="836"/>
      <c r="AH101" s="836"/>
      <c r="AI101" s="836"/>
      <c r="AJ101" s="836"/>
      <c r="AK101" s="836"/>
      <c r="AL101" s="836"/>
      <c r="AM101" s="836"/>
      <c r="AN101" s="836"/>
      <c r="AO101" s="836"/>
      <c r="AP101" s="836"/>
      <c r="AQ101" s="836"/>
      <c r="AR101" s="836"/>
      <c r="AS101" s="836"/>
      <c r="AT101" s="836"/>
      <c r="AU101" s="836"/>
      <c r="AV101" s="836"/>
      <c r="AW101" s="836"/>
      <c r="AX101" s="836"/>
      <c r="AY101" s="836"/>
      <c r="AZ101" s="836"/>
      <c r="BA101" s="836"/>
      <c r="BB101" s="836"/>
      <c r="BC101" s="836"/>
      <c r="BD101" s="836"/>
      <c r="BE101" s="836"/>
      <c r="BF101" s="836"/>
      <c r="BG101" s="836"/>
      <c r="BH101" s="836"/>
      <c r="BI101" s="836"/>
      <c r="BJ101" s="836"/>
      <c r="BK101" s="836"/>
    </row>
    <row r="102" spans="1:63" ht="15.75" x14ac:dyDescent="0.25">
      <c r="A102" s="669"/>
      <c r="B102" s="670"/>
      <c r="C102" s="671"/>
      <c r="D102" s="836"/>
      <c r="E102" s="836"/>
      <c r="F102" s="836"/>
      <c r="G102" s="836"/>
      <c r="H102" s="836"/>
      <c r="I102" s="836"/>
      <c r="J102" s="836"/>
      <c r="K102" s="836"/>
      <c r="L102" s="836"/>
      <c r="M102" s="836"/>
      <c r="N102" s="836"/>
      <c r="O102" s="836"/>
      <c r="P102" s="836"/>
      <c r="Q102" s="836"/>
      <c r="R102" s="836"/>
      <c r="S102" s="836"/>
      <c r="T102" s="836"/>
      <c r="U102" s="836"/>
      <c r="V102" s="836"/>
      <c r="W102" s="836"/>
      <c r="X102" s="836"/>
      <c r="Y102" s="836"/>
      <c r="Z102" s="836"/>
      <c r="AA102" s="836"/>
      <c r="AB102" s="836"/>
      <c r="AC102" s="836"/>
      <c r="AD102" s="836"/>
      <c r="AE102" s="836"/>
      <c r="AF102" s="836"/>
      <c r="AG102" s="836"/>
      <c r="AH102" s="836"/>
      <c r="AI102" s="836"/>
      <c r="AJ102" s="836"/>
      <c r="AK102" s="836"/>
      <c r="AL102" s="836"/>
      <c r="AM102" s="836"/>
      <c r="AN102" s="836"/>
      <c r="AO102" s="836"/>
      <c r="AP102" s="836"/>
      <c r="AQ102" s="836"/>
      <c r="AR102" s="836"/>
      <c r="AS102" s="836"/>
      <c r="AT102" s="836"/>
      <c r="AU102" s="836"/>
      <c r="AV102" s="836"/>
      <c r="AW102" s="836"/>
      <c r="AX102" s="836"/>
      <c r="AY102" s="836"/>
      <c r="AZ102" s="836"/>
      <c r="BA102" s="836"/>
      <c r="BB102" s="836"/>
      <c r="BC102" s="836"/>
      <c r="BD102" s="836"/>
      <c r="BE102" s="836"/>
      <c r="BF102" s="836"/>
      <c r="BG102" s="836"/>
      <c r="BH102" s="836"/>
      <c r="BI102" s="836"/>
      <c r="BJ102" s="836"/>
      <c r="BK102" s="836"/>
    </row>
    <row r="103" spans="1:63" ht="15.75" x14ac:dyDescent="0.25">
      <c r="A103" s="669"/>
      <c r="B103" s="670"/>
      <c r="C103" s="671"/>
      <c r="D103" s="836"/>
      <c r="E103" s="836"/>
      <c r="F103" s="836"/>
      <c r="G103" s="836"/>
      <c r="H103" s="836"/>
      <c r="I103" s="836"/>
      <c r="J103" s="836"/>
      <c r="K103" s="836"/>
      <c r="L103" s="836"/>
      <c r="M103" s="836"/>
      <c r="N103" s="836"/>
      <c r="O103" s="836"/>
      <c r="P103" s="836"/>
      <c r="Q103" s="836"/>
      <c r="R103" s="836"/>
      <c r="S103" s="836"/>
      <c r="T103" s="836"/>
      <c r="U103" s="836"/>
      <c r="V103" s="836"/>
      <c r="W103" s="836"/>
      <c r="X103" s="836"/>
      <c r="Y103" s="836"/>
      <c r="Z103" s="836"/>
      <c r="AA103" s="836"/>
      <c r="AB103" s="836"/>
      <c r="AC103" s="836"/>
      <c r="AD103" s="836"/>
      <c r="AE103" s="836"/>
      <c r="AF103" s="836"/>
      <c r="AG103" s="836"/>
      <c r="AH103" s="836"/>
      <c r="AI103" s="836"/>
      <c r="AJ103" s="836"/>
      <c r="AK103" s="836"/>
      <c r="AL103" s="836"/>
      <c r="AM103" s="836"/>
      <c r="AN103" s="836"/>
      <c r="AO103" s="836"/>
      <c r="AP103" s="836"/>
      <c r="AQ103" s="836"/>
      <c r="AR103" s="836"/>
      <c r="AS103" s="836"/>
      <c r="AT103" s="836"/>
      <c r="AU103" s="836"/>
      <c r="AV103" s="836"/>
      <c r="AW103" s="836"/>
      <c r="AX103" s="836"/>
      <c r="AY103" s="836"/>
      <c r="AZ103" s="836"/>
      <c r="BA103" s="836"/>
      <c r="BB103" s="836"/>
      <c r="BC103" s="836"/>
      <c r="BD103" s="836"/>
      <c r="BE103" s="836"/>
      <c r="BF103" s="836"/>
      <c r="BG103" s="836"/>
      <c r="BH103" s="836"/>
      <c r="BI103" s="836"/>
      <c r="BJ103" s="836"/>
      <c r="BK103" s="836"/>
    </row>
    <row r="104" spans="1:63" ht="15.75" x14ac:dyDescent="0.25">
      <c r="A104" s="669"/>
      <c r="B104" s="670"/>
      <c r="C104" s="671"/>
      <c r="D104" s="836"/>
      <c r="E104" s="836"/>
      <c r="F104" s="836"/>
      <c r="G104" s="836"/>
      <c r="H104" s="836"/>
      <c r="I104" s="836"/>
      <c r="J104" s="836"/>
      <c r="K104" s="836"/>
      <c r="L104" s="836"/>
      <c r="M104" s="836"/>
      <c r="N104" s="836"/>
      <c r="O104" s="836"/>
      <c r="P104" s="836"/>
      <c r="Q104" s="836"/>
      <c r="R104" s="836"/>
      <c r="S104" s="836"/>
      <c r="T104" s="836"/>
      <c r="U104" s="836"/>
      <c r="V104" s="836"/>
      <c r="W104" s="836"/>
      <c r="X104" s="836"/>
      <c r="Y104" s="836"/>
      <c r="Z104" s="836"/>
      <c r="AA104" s="836"/>
      <c r="AB104" s="836"/>
      <c r="AC104" s="836"/>
      <c r="AD104" s="836"/>
      <c r="AE104" s="836"/>
      <c r="AF104" s="836"/>
      <c r="AG104" s="836"/>
      <c r="AH104" s="836"/>
      <c r="AI104" s="836"/>
      <c r="AJ104" s="836"/>
      <c r="AK104" s="836"/>
      <c r="AL104" s="836"/>
      <c r="AM104" s="836"/>
      <c r="AN104" s="836"/>
      <c r="AO104" s="836"/>
      <c r="AP104" s="836"/>
      <c r="AQ104" s="836"/>
      <c r="AR104" s="836"/>
      <c r="AS104" s="836"/>
      <c r="AT104" s="836"/>
      <c r="AU104" s="836"/>
      <c r="AV104" s="836"/>
      <c r="AW104" s="836"/>
      <c r="AX104" s="836"/>
      <c r="AY104" s="836"/>
      <c r="AZ104" s="836"/>
      <c r="BA104" s="836"/>
      <c r="BB104" s="836"/>
      <c r="BC104" s="836"/>
      <c r="BD104" s="836"/>
      <c r="BE104" s="836"/>
      <c r="BF104" s="836"/>
      <c r="BG104" s="836"/>
      <c r="BH104" s="836"/>
      <c r="BI104" s="836"/>
      <c r="BJ104" s="836"/>
      <c r="BK104" s="836"/>
    </row>
    <row r="105" spans="1:63" ht="15.75" x14ac:dyDescent="0.25">
      <c r="A105" s="669"/>
      <c r="B105" s="670"/>
      <c r="C105" s="671"/>
      <c r="D105" s="836"/>
      <c r="E105" s="836"/>
      <c r="F105" s="836"/>
      <c r="G105" s="836"/>
      <c r="H105" s="836"/>
      <c r="I105" s="836"/>
      <c r="J105" s="836"/>
      <c r="K105" s="836"/>
      <c r="L105" s="836"/>
      <c r="M105" s="836"/>
      <c r="N105" s="836"/>
      <c r="O105" s="836"/>
      <c r="P105" s="836"/>
      <c r="Q105" s="836"/>
      <c r="R105" s="836"/>
      <c r="S105" s="836"/>
      <c r="T105" s="836"/>
      <c r="U105" s="836"/>
      <c r="V105" s="836"/>
      <c r="W105" s="836"/>
      <c r="X105" s="836"/>
      <c r="Y105" s="836"/>
      <c r="Z105" s="836"/>
      <c r="AA105" s="836"/>
      <c r="AB105" s="836"/>
      <c r="AC105" s="836"/>
      <c r="AD105" s="836"/>
      <c r="AE105" s="836"/>
      <c r="AF105" s="836"/>
      <c r="AG105" s="836"/>
      <c r="AH105" s="836"/>
      <c r="AI105" s="836"/>
      <c r="AJ105" s="836"/>
      <c r="AK105" s="836"/>
      <c r="AL105" s="836"/>
      <c r="AM105" s="836"/>
      <c r="AN105" s="836"/>
      <c r="AO105" s="836"/>
      <c r="AP105" s="836"/>
      <c r="AQ105" s="836"/>
      <c r="AR105" s="836"/>
      <c r="AS105" s="836"/>
      <c r="AT105" s="836"/>
      <c r="AU105" s="836"/>
      <c r="AV105" s="836"/>
      <c r="AW105" s="836"/>
      <c r="AX105" s="836"/>
      <c r="AY105" s="836"/>
      <c r="AZ105" s="836"/>
      <c r="BA105" s="836"/>
      <c r="BB105" s="836"/>
      <c r="BC105" s="836"/>
      <c r="BD105" s="836"/>
      <c r="BE105" s="836"/>
      <c r="BF105" s="836"/>
      <c r="BG105" s="836"/>
      <c r="BH105" s="836"/>
      <c r="BI105" s="836"/>
      <c r="BJ105" s="836"/>
      <c r="BK105" s="836"/>
    </row>
    <row r="106" spans="1:63" ht="15.75" x14ac:dyDescent="0.25">
      <c r="A106" s="669"/>
      <c r="B106" s="670"/>
      <c r="C106" s="671"/>
      <c r="D106" s="836"/>
      <c r="E106" s="836"/>
      <c r="F106" s="836"/>
      <c r="G106" s="836"/>
      <c r="H106" s="836"/>
      <c r="I106" s="836"/>
      <c r="J106" s="836"/>
      <c r="K106" s="836"/>
      <c r="L106" s="836"/>
      <c r="M106" s="836"/>
      <c r="N106" s="836"/>
      <c r="O106" s="836"/>
      <c r="P106" s="836"/>
      <c r="Q106" s="836"/>
      <c r="R106" s="836"/>
      <c r="S106" s="836"/>
      <c r="T106" s="836"/>
      <c r="U106" s="836"/>
      <c r="V106" s="836"/>
      <c r="W106" s="836"/>
      <c r="X106" s="836"/>
      <c r="Y106" s="836"/>
      <c r="Z106" s="836"/>
      <c r="AA106" s="836"/>
      <c r="AB106" s="836"/>
      <c r="AC106" s="836"/>
      <c r="AD106" s="836"/>
      <c r="AE106" s="836"/>
      <c r="AF106" s="836"/>
      <c r="AG106" s="836"/>
      <c r="AH106" s="836"/>
      <c r="AI106" s="836"/>
      <c r="AJ106" s="836"/>
      <c r="AK106" s="836"/>
      <c r="AL106" s="836"/>
      <c r="AM106" s="836"/>
      <c r="AN106" s="836"/>
      <c r="AO106" s="836"/>
      <c r="AP106" s="836"/>
      <c r="AQ106" s="836"/>
      <c r="AR106" s="836"/>
      <c r="AS106" s="836"/>
      <c r="AT106" s="836"/>
      <c r="AU106" s="836"/>
      <c r="AV106" s="836"/>
      <c r="AW106" s="836"/>
      <c r="AX106" s="836"/>
      <c r="AY106" s="836"/>
      <c r="AZ106" s="836"/>
      <c r="BA106" s="836"/>
      <c r="BB106" s="836"/>
      <c r="BC106" s="836"/>
      <c r="BD106" s="836"/>
      <c r="BE106" s="836"/>
      <c r="BF106" s="836"/>
      <c r="BG106" s="836"/>
      <c r="BH106" s="836"/>
      <c r="BI106" s="836"/>
      <c r="BJ106" s="836"/>
      <c r="BK106" s="836"/>
    </row>
    <row r="107" spans="1:63" ht="15.75" x14ac:dyDescent="0.25">
      <c r="A107" s="669"/>
      <c r="B107" s="670"/>
      <c r="C107" s="671"/>
      <c r="D107" s="836"/>
      <c r="E107" s="836"/>
      <c r="F107" s="836"/>
      <c r="G107" s="836"/>
      <c r="H107" s="836"/>
      <c r="I107" s="836"/>
      <c r="J107" s="836"/>
      <c r="K107" s="836"/>
      <c r="L107" s="836"/>
      <c r="M107" s="836"/>
      <c r="N107" s="836"/>
      <c r="O107" s="836"/>
      <c r="P107" s="836"/>
      <c r="Q107" s="836"/>
      <c r="R107" s="836"/>
      <c r="S107" s="836"/>
      <c r="T107" s="836"/>
      <c r="U107" s="836"/>
      <c r="V107" s="836"/>
      <c r="W107" s="836"/>
      <c r="X107" s="836"/>
      <c r="Y107" s="836"/>
      <c r="Z107" s="836"/>
      <c r="AA107" s="836"/>
      <c r="AB107" s="836"/>
      <c r="AC107" s="836"/>
      <c r="AD107" s="836"/>
      <c r="AE107" s="836"/>
      <c r="AF107" s="836"/>
      <c r="AG107" s="836"/>
      <c r="AH107" s="836"/>
      <c r="AI107" s="836"/>
      <c r="AJ107" s="836"/>
      <c r="AK107" s="836"/>
      <c r="AL107" s="836"/>
      <c r="AM107" s="836"/>
      <c r="AN107" s="836"/>
      <c r="AO107" s="836"/>
      <c r="AP107" s="836"/>
      <c r="AQ107" s="836"/>
      <c r="AR107" s="836"/>
      <c r="AS107" s="836"/>
      <c r="AT107" s="836"/>
      <c r="AU107" s="836"/>
      <c r="AV107" s="836"/>
      <c r="AW107" s="836"/>
      <c r="AX107" s="836"/>
      <c r="AY107" s="836"/>
      <c r="AZ107" s="836"/>
      <c r="BA107" s="836"/>
      <c r="BB107" s="836"/>
      <c r="BC107" s="836"/>
      <c r="BD107" s="836"/>
      <c r="BE107" s="836"/>
      <c r="BF107" s="836"/>
      <c r="BG107" s="836"/>
      <c r="BH107" s="836"/>
      <c r="BI107" s="836"/>
      <c r="BJ107" s="836"/>
      <c r="BK107" s="836"/>
    </row>
    <row r="108" spans="1:63" ht="15.75" x14ac:dyDescent="0.25">
      <c r="A108" s="669"/>
      <c r="B108" s="670"/>
      <c r="C108" s="671"/>
      <c r="D108" s="836"/>
      <c r="E108" s="836"/>
      <c r="F108" s="836"/>
      <c r="G108" s="836"/>
      <c r="H108" s="836"/>
      <c r="I108" s="836"/>
      <c r="J108" s="836"/>
      <c r="K108" s="836"/>
      <c r="L108" s="836"/>
      <c r="M108" s="836"/>
      <c r="N108" s="836"/>
      <c r="O108" s="836"/>
      <c r="P108" s="836"/>
      <c r="Q108" s="836"/>
      <c r="R108" s="836"/>
      <c r="S108" s="836"/>
      <c r="T108" s="836"/>
      <c r="U108" s="836"/>
      <c r="V108" s="836"/>
      <c r="W108" s="836"/>
      <c r="X108" s="836"/>
      <c r="Y108" s="836"/>
      <c r="Z108" s="836"/>
      <c r="AA108" s="836"/>
      <c r="AB108" s="836"/>
      <c r="AC108" s="836"/>
      <c r="AD108" s="836"/>
      <c r="AE108" s="836"/>
      <c r="AF108" s="836"/>
      <c r="AG108" s="836"/>
      <c r="AH108" s="836"/>
      <c r="AI108" s="836"/>
      <c r="AJ108" s="836"/>
      <c r="AK108" s="836"/>
      <c r="AL108" s="836"/>
      <c r="AM108" s="836"/>
      <c r="AN108" s="836"/>
      <c r="AO108" s="836"/>
      <c r="AP108" s="836"/>
      <c r="AQ108" s="836"/>
      <c r="AR108" s="836"/>
      <c r="AS108" s="836"/>
      <c r="AT108" s="836"/>
      <c r="AU108" s="836"/>
      <c r="AV108" s="836"/>
      <c r="AW108" s="836"/>
      <c r="AX108" s="836"/>
      <c r="AY108" s="836"/>
      <c r="AZ108" s="836"/>
      <c r="BA108" s="836"/>
      <c r="BB108" s="836"/>
      <c r="BC108" s="836"/>
      <c r="BD108" s="836"/>
      <c r="BE108" s="836"/>
      <c r="BF108" s="836"/>
      <c r="BG108" s="836"/>
      <c r="BH108" s="836"/>
      <c r="BI108" s="836"/>
      <c r="BJ108" s="836"/>
      <c r="BK108" s="836"/>
    </row>
    <row r="109" spans="1:63" ht="15.75" x14ac:dyDescent="0.25">
      <c r="A109" s="669"/>
      <c r="B109" s="670"/>
      <c r="C109" s="671"/>
      <c r="D109" s="836"/>
      <c r="E109" s="836"/>
      <c r="F109" s="836"/>
      <c r="G109" s="836"/>
      <c r="H109" s="836"/>
      <c r="I109" s="836"/>
      <c r="J109" s="836"/>
      <c r="K109" s="836"/>
      <c r="L109" s="836"/>
      <c r="M109" s="836"/>
      <c r="N109" s="836"/>
      <c r="O109" s="836"/>
      <c r="P109" s="836"/>
      <c r="Q109" s="836"/>
      <c r="R109" s="836"/>
      <c r="S109" s="836"/>
      <c r="T109" s="836"/>
      <c r="U109" s="836"/>
      <c r="V109" s="836"/>
      <c r="W109" s="836"/>
      <c r="X109" s="836"/>
      <c r="Y109" s="836"/>
      <c r="Z109" s="836"/>
      <c r="AA109" s="836"/>
      <c r="AB109" s="836"/>
      <c r="AC109" s="836"/>
      <c r="AD109" s="836"/>
      <c r="AE109" s="836"/>
      <c r="AF109" s="836"/>
      <c r="AG109" s="836"/>
      <c r="AH109" s="836"/>
      <c r="AI109" s="836"/>
      <c r="AJ109" s="836"/>
      <c r="AK109" s="836"/>
      <c r="AL109" s="836"/>
      <c r="AM109" s="836"/>
      <c r="AN109" s="836"/>
      <c r="AO109" s="836"/>
      <c r="AP109" s="836"/>
      <c r="AQ109" s="836"/>
      <c r="AR109" s="836"/>
      <c r="AS109" s="836"/>
      <c r="AT109" s="836"/>
      <c r="AU109" s="836"/>
      <c r="AV109" s="836"/>
      <c r="AW109" s="836"/>
      <c r="AX109" s="836"/>
      <c r="AY109" s="836"/>
      <c r="AZ109" s="836"/>
      <c r="BA109" s="836"/>
      <c r="BB109" s="836"/>
      <c r="BC109" s="836"/>
      <c r="BD109" s="836"/>
      <c r="BE109" s="836"/>
      <c r="BF109" s="836"/>
      <c r="BG109" s="836"/>
      <c r="BH109" s="836"/>
      <c r="BI109" s="836"/>
      <c r="BJ109" s="836"/>
      <c r="BK109" s="836"/>
    </row>
    <row r="111" spans="1:63" x14ac:dyDescent="0.25">
      <c r="Y111" s="682"/>
    </row>
    <row r="112" spans="1:63" x14ac:dyDescent="0.25">
      <c r="Y112" s="683" t="s">
        <v>232</v>
      </c>
    </row>
    <row r="124" spans="2:2" x14ac:dyDescent="0.25">
      <c r="B124" s="672"/>
    </row>
  </sheetData>
  <autoFilter ref="A20:BK84"/>
  <mergeCells count="52">
    <mergeCell ref="AH17:AI17"/>
    <mergeCell ref="AJ17:AK17"/>
    <mergeCell ref="BJ17:BK17"/>
    <mergeCell ref="AN17:AO17"/>
    <mergeCell ref="AP17:AQ17"/>
    <mergeCell ref="AR17:AS17"/>
    <mergeCell ref="AT17:AU17"/>
    <mergeCell ref="AV17:AW17"/>
    <mergeCell ref="AX17:AY17"/>
    <mergeCell ref="AZ17:BA17"/>
    <mergeCell ref="BB17:BC17"/>
    <mergeCell ref="BD17:BE17"/>
    <mergeCell ref="BF17:BG17"/>
    <mergeCell ref="BH17:BI17"/>
    <mergeCell ref="AZ16:BE16"/>
    <mergeCell ref="D17:E17"/>
    <mergeCell ref="F17:G17"/>
    <mergeCell ref="H17:I17"/>
    <mergeCell ref="J17:K17"/>
    <mergeCell ref="L17:M17"/>
    <mergeCell ref="AL17:AM17"/>
    <mergeCell ref="P17:Q17"/>
    <mergeCell ref="R17:S17"/>
    <mergeCell ref="T17:U17"/>
    <mergeCell ref="V17:W17"/>
    <mergeCell ref="X17:Y17"/>
    <mergeCell ref="Z17:AA17"/>
    <mergeCell ref="AB17:AC17"/>
    <mergeCell ref="AD17:AE17"/>
    <mergeCell ref="AF17:AG17"/>
    <mergeCell ref="BF16:BI16"/>
    <mergeCell ref="BJ16:BK16"/>
    <mergeCell ref="A10:AQ10"/>
    <mergeCell ref="A12:AQ12"/>
    <mergeCell ref="A13:AQ13"/>
    <mergeCell ref="A14:AQ14"/>
    <mergeCell ref="A15:A18"/>
    <mergeCell ref="B15:B18"/>
    <mergeCell ref="C15:C18"/>
    <mergeCell ref="D15:AO15"/>
    <mergeCell ref="AP15:BK15"/>
    <mergeCell ref="D16:W16"/>
    <mergeCell ref="N17:O17"/>
    <mergeCell ref="X16:AO16"/>
    <mergeCell ref="AP16:AU16"/>
    <mergeCell ref="AV16:AY16"/>
    <mergeCell ref="A8:AQ8"/>
    <mergeCell ref="K2:L2"/>
    <mergeCell ref="M2:N2"/>
    <mergeCell ref="A4:AQ4"/>
    <mergeCell ref="A5:AQ5"/>
    <mergeCell ref="A7:AQ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P123"/>
  <sheetViews>
    <sheetView view="pageBreakPreview" zoomScale="75" zoomScaleNormal="75" zoomScaleSheetLayoutView="75" workbookViewId="0">
      <pane ySplit="18" topLeftCell="A19" activePane="bottomLeft" state="frozen"/>
      <selection activeCell="Q24" sqref="Q24"/>
      <selection pane="bottomLeft" activeCell="Q24" sqref="Q24"/>
    </sheetView>
  </sheetViews>
  <sheetFormatPr defaultRowHeight="12" x14ac:dyDescent="0.25"/>
  <cols>
    <col min="1" max="1" width="9.85546875" style="672" customWidth="1"/>
    <col min="2" max="2" width="38.7109375" style="546" customWidth="1"/>
    <col min="3" max="3" width="15.140625" style="599" customWidth="1"/>
    <col min="4" max="4" width="17.42578125" style="546" customWidth="1"/>
    <col min="5" max="5" width="24.140625" style="546" hidden="1" customWidth="1"/>
    <col min="6" max="7" width="14.85546875" style="546" hidden="1" customWidth="1"/>
    <col min="8" max="13" width="14.85546875" style="599" customWidth="1"/>
    <col min="14" max="14" width="11.140625" style="143" hidden="1" customWidth="1"/>
    <col min="15" max="15" width="9.140625" style="143"/>
    <col min="16" max="16" width="11.140625" style="143" bestFit="1" customWidth="1"/>
    <col min="17" max="16384" width="9.140625" style="143"/>
  </cols>
  <sheetData>
    <row r="1" spans="1:13" s="142" customFormat="1" ht="15.75" x14ac:dyDescent="0.25">
      <c r="A1" s="663"/>
      <c r="B1" s="664"/>
      <c r="C1" s="665"/>
      <c r="D1" s="664"/>
      <c r="E1" s="664"/>
      <c r="F1" s="664"/>
      <c r="G1" s="664"/>
      <c r="H1" s="665"/>
      <c r="I1" s="665"/>
      <c r="J1" s="665"/>
      <c r="K1" s="665"/>
      <c r="L1" s="665"/>
      <c r="M1" s="301" t="s">
        <v>482</v>
      </c>
    </row>
    <row r="2" spans="1:13" s="142" customFormat="1" ht="15" customHeight="1" x14ac:dyDescent="0.25">
      <c r="A2" s="663"/>
      <c r="B2" s="664"/>
      <c r="C2" s="665"/>
      <c r="D2" s="664"/>
      <c r="E2" s="664"/>
      <c r="F2" s="664"/>
      <c r="G2" s="664"/>
      <c r="H2" s="665"/>
      <c r="I2" s="665"/>
      <c r="J2" s="673"/>
      <c r="K2" s="1181" t="s">
        <v>0</v>
      </c>
      <c r="L2" s="1181"/>
      <c r="M2" s="1181"/>
    </row>
    <row r="3" spans="1:13" s="142" customFormat="1" ht="15.75" x14ac:dyDescent="0.25">
      <c r="A3" s="663"/>
      <c r="B3" s="664"/>
      <c r="C3" s="665"/>
      <c r="D3" s="664"/>
      <c r="E3" s="664"/>
      <c r="F3" s="664"/>
      <c r="G3" s="664"/>
      <c r="H3" s="665"/>
      <c r="I3" s="665"/>
      <c r="J3" s="675"/>
      <c r="K3" s="675"/>
      <c r="L3" s="675"/>
      <c r="M3" s="574" t="s">
        <v>1287</v>
      </c>
    </row>
    <row r="4" spans="1:13" ht="36.75" customHeight="1" x14ac:dyDescent="0.25">
      <c r="A4" s="975" t="s">
        <v>1429</v>
      </c>
      <c r="B4" s="975"/>
      <c r="C4" s="975"/>
      <c r="D4" s="975"/>
      <c r="E4" s="975"/>
      <c r="F4" s="975"/>
      <c r="G4" s="975"/>
      <c r="H4" s="975"/>
      <c r="I4" s="975"/>
      <c r="J4" s="975"/>
      <c r="K4" s="975"/>
      <c r="L4" s="975"/>
      <c r="M4" s="975"/>
    </row>
    <row r="5" spans="1:13" ht="18.75" x14ac:dyDescent="0.25">
      <c r="A5" s="975" t="s">
        <v>1672</v>
      </c>
      <c r="B5" s="975"/>
      <c r="C5" s="975"/>
      <c r="D5" s="975"/>
      <c r="E5" s="975"/>
      <c r="F5" s="975"/>
      <c r="G5" s="975"/>
      <c r="H5" s="975"/>
      <c r="I5" s="975"/>
      <c r="J5" s="975"/>
      <c r="K5" s="975"/>
      <c r="L5" s="975"/>
      <c r="M5" s="975"/>
    </row>
    <row r="7" spans="1:13" ht="18.75" x14ac:dyDescent="0.25">
      <c r="A7" s="978" t="s">
        <v>1405</v>
      </c>
      <c r="B7" s="978"/>
      <c r="C7" s="978"/>
      <c r="D7" s="978"/>
      <c r="E7" s="978"/>
      <c r="F7" s="978"/>
      <c r="G7" s="978"/>
      <c r="H7" s="978"/>
      <c r="I7" s="978"/>
      <c r="J7" s="978"/>
      <c r="K7" s="978"/>
      <c r="L7" s="978"/>
      <c r="M7" s="978"/>
    </row>
    <row r="8" spans="1:13" ht="15.75" x14ac:dyDescent="0.25">
      <c r="A8" s="974" t="s">
        <v>1408</v>
      </c>
      <c r="B8" s="974"/>
      <c r="C8" s="974"/>
      <c r="D8" s="974"/>
      <c r="E8" s="974"/>
      <c r="F8" s="974"/>
      <c r="G8" s="974"/>
      <c r="H8" s="974"/>
      <c r="I8" s="974"/>
      <c r="J8" s="974"/>
      <c r="K8" s="974"/>
      <c r="L8" s="974"/>
      <c r="M8" s="974"/>
    </row>
    <row r="10" spans="1:13" ht="18.75" x14ac:dyDescent="0.25">
      <c r="A10" s="978" t="s">
        <v>1657</v>
      </c>
      <c r="B10" s="978"/>
      <c r="C10" s="978"/>
      <c r="D10" s="978"/>
      <c r="E10" s="978"/>
      <c r="F10" s="978"/>
      <c r="G10" s="978"/>
      <c r="H10" s="978"/>
      <c r="I10" s="978"/>
      <c r="J10" s="978"/>
      <c r="K10" s="978"/>
      <c r="L10" s="978"/>
      <c r="M10" s="978"/>
    </row>
    <row r="11" spans="1:13" ht="18.75" x14ac:dyDescent="0.25">
      <c r="A11" s="666"/>
      <c r="B11" s="499"/>
      <c r="C11" s="499"/>
      <c r="D11" s="499"/>
      <c r="E11" s="499"/>
      <c r="F11" s="499"/>
      <c r="G11" s="499"/>
      <c r="H11" s="499"/>
      <c r="I11" s="499"/>
      <c r="J11" s="499"/>
      <c r="K11" s="499"/>
      <c r="L11" s="499"/>
      <c r="M11" s="499"/>
    </row>
    <row r="12" spans="1:13" s="145" customFormat="1" ht="15.75" x14ac:dyDescent="0.25">
      <c r="A12" s="974" t="s">
        <v>1656</v>
      </c>
      <c r="B12" s="974"/>
      <c r="C12" s="974"/>
      <c r="D12" s="974"/>
      <c r="E12" s="974"/>
      <c r="F12" s="974"/>
      <c r="G12" s="974"/>
      <c r="H12" s="974"/>
      <c r="I12" s="974"/>
      <c r="J12" s="974"/>
      <c r="K12" s="974"/>
      <c r="L12" s="974"/>
      <c r="M12" s="974"/>
    </row>
    <row r="13" spans="1:13" s="145" customFormat="1" ht="15" x14ac:dyDescent="0.25">
      <c r="A13" s="1179" t="s">
        <v>6</v>
      </c>
      <c r="B13" s="1179"/>
      <c r="C13" s="1179"/>
      <c r="D13" s="1179"/>
      <c r="E13" s="1179"/>
      <c r="F13" s="1179"/>
      <c r="G13" s="1179"/>
      <c r="H13" s="1179"/>
      <c r="I13" s="1179"/>
      <c r="J13" s="1179"/>
      <c r="K13" s="1179"/>
      <c r="L13" s="1179"/>
      <c r="M13" s="1179"/>
    </row>
    <row r="14" spans="1:13" s="145" customFormat="1" ht="18.75" x14ac:dyDescent="0.25">
      <c r="A14" s="978"/>
      <c r="B14" s="978"/>
      <c r="C14" s="978"/>
      <c r="D14" s="978"/>
      <c r="E14" s="978"/>
      <c r="F14" s="978"/>
      <c r="G14" s="978"/>
      <c r="H14" s="978"/>
      <c r="I14" s="978"/>
      <c r="J14" s="978"/>
      <c r="K14" s="978"/>
      <c r="L14" s="978"/>
      <c r="M14" s="978"/>
    </row>
    <row r="15" spans="1:13" ht="48" customHeight="1" x14ac:dyDescent="0.25">
      <c r="A15" s="980" t="s">
        <v>7</v>
      </c>
      <c r="B15" s="981" t="s">
        <v>8</v>
      </c>
      <c r="C15" s="981" t="s">
        <v>9</v>
      </c>
      <c r="D15" s="1184" t="s">
        <v>1430</v>
      </c>
      <c r="E15" s="1184" t="s">
        <v>1431</v>
      </c>
      <c r="F15" s="1182" t="s">
        <v>1432</v>
      </c>
      <c r="G15" s="1183"/>
      <c r="H15" s="1182" t="s">
        <v>1434</v>
      </c>
      <c r="I15" s="1183"/>
      <c r="J15" s="1182" t="s">
        <v>1435</v>
      </c>
      <c r="K15" s="1183"/>
      <c r="L15" s="1182" t="s">
        <v>1436</v>
      </c>
      <c r="M15" s="1183"/>
    </row>
    <row r="16" spans="1:13" ht="63" customHeight="1" x14ac:dyDescent="0.25">
      <c r="A16" s="980"/>
      <c r="B16" s="981"/>
      <c r="C16" s="981"/>
      <c r="D16" s="1185"/>
      <c r="E16" s="1185"/>
      <c r="F16" s="645" t="s">
        <v>1673</v>
      </c>
      <c r="G16" s="645" t="s">
        <v>1433</v>
      </c>
      <c r="H16" s="645" t="s">
        <v>1674</v>
      </c>
      <c r="I16" s="645" t="s">
        <v>1433</v>
      </c>
      <c r="J16" s="645" t="s">
        <v>1674</v>
      </c>
      <c r="K16" s="645" t="s">
        <v>1433</v>
      </c>
      <c r="L16" s="645" t="s">
        <v>1674</v>
      </c>
      <c r="M16" s="645" t="s">
        <v>1433</v>
      </c>
    </row>
    <row r="17" spans="1:13" s="146" customFormat="1" ht="15.75" x14ac:dyDescent="0.25">
      <c r="A17" s="668">
        <v>1</v>
      </c>
      <c r="B17" s="598">
        <v>2</v>
      </c>
      <c r="C17" s="598">
        <v>3</v>
      </c>
      <c r="D17" s="598">
        <v>4</v>
      </c>
      <c r="E17" s="598">
        <v>5</v>
      </c>
      <c r="F17" s="598">
        <v>6</v>
      </c>
      <c r="G17" s="598">
        <v>7</v>
      </c>
      <c r="H17" s="598">
        <v>8</v>
      </c>
      <c r="I17" s="598">
        <v>9</v>
      </c>
      <c r="J17" s="598">
        <v>10</v>
      </c>
      <c r="K17" s="598">
        <v>11</v>
      </c>
      <c r="L17" s="598">
        <v>12</v>
      </c>
      <c r="M17" s="598">
        <v>13</v>
      </c>
    </row>
    <row r="18" spans="1:13" s="146" customFormat="1" ht="31.5" x14ac:dyDescent="0.25">
      <c r="A18" s="449">
        <v>0</v>
      </c>
      <c r="B18" s="544" t="s">
        <v>604</v>
      </c>
      <c r="C18" s="729" t="s">
        <v>747</v>
      </c>
      <c r="D18" s="450" t="s">
        <v>493</v>
      </c>
      <c r="E18" s="450" t="s">
        <v>493</v>
      </c>
      <c r="F18" s="450">
        <f t="shared" ref="F18:M18" si="0">SUM(F19:F24)</f>
        <v>0</v>
      </c>
      <c r="G18" s="450">
        <f t="shared" si="0"/>
        <v>0</v>
      </c>
      <c r="H18" s="450">
        <f t="shared" si="0"/>
        <v>0</v>
      </c>
      <c r="I18" s="450">
        <f t="shared" si="0"/>
        <v>0</v>
      </c>
      <c r="J18" s="450">
        <f t="shared" si="0"/>
        <v>0</v>
      </c>
      <c r="K18" s="450">
        <f t="shared" si="0"/>
        <v>0</v>
      </c>
      <c r="L18" s="886">
        <f t="shared" si="0"/>
        <v>46660</v>
      </c>
      <c r="M18" s="874">
        <f t="shared" si="0"/>
        <v>48960</v>
      </c>
    </row>
    <row r="19" spans="1:13" ht="31.5" x14ac:dyDescent="0.25">
      <c r="A19" s="449" t="s">
        <v>605</v>
      </c>
      <c r="B19" s="537" t="s">
        <v>606</v>
      </c>
      <c r="C19" s="545" t="s">
        <v>747</v>
      </c>
      <c r="D19" s="444" t="s">
        <v>493</v>
      </c>
      <c r="E19" s="444" t="s">
        <v>493</v>
      </c>
      <c r="F19" s="836">
        <f t="shared" ref="F19:M19" si="1">SUM(F25)</f>
        <v>0</v>
      </c>
      <c r="G19" s="836">
        <f t="shared" si="1"/>
        <v>0</v>
      </c>
      <c r="H19" s="836">
        <f t="shared" si="1"/>
        <v>0</v>
      </c>
      <c r="I19" s="836">
        <f t="shared" si="1"/>
        <v>0</v>
      </c>
      <c r="J19" s="836">
        <f t="shared" si="1"/>
        <v>0</v>
      </c>
      <c r="K19" s="836">
        <f t="shared" si="1"/>
        <v>0</v>
      </c>
      <c r="L19" s="885">
        <f t="shared" si="1"/>
        <v>0</v>
      </c>
      <c r="M19" s="875">
        <f t="shared" si="1"/>
        <v>0</v>
      </c>
    </row>
    <row r="20" spans="1:13" ht="31.5" x14ac:dyDescent="0.25">
      <c r="A20" s="449" t="s">
        <v>607</v>
      </c>
      <c r="B20" s="537" t="s">
        <v>688</v>
      </c>
      <c r="C20" s="545" t="s">
        <v>747</v>
      </c>
      <c r="D20" s="444" t="s">
        <v>493</v>
      </c>
      <c r="E20" s="444" t="s">
        <v>493</v>
      </c>
      <c r="F20" s="836">
        <f t="shared" ref="F20:M20" si="2">SUM(F43)</f>
        <v>0</v>
      </c>
      <c r="G20" s="836">
        <f t="shared" si="2"/>
        <v>0</v>
      </c>
      <c r="H20" s="836">
        <f t="shared" si="2"/>
        <v>0</v>
      </c>
      <c r="I20" s="836">
        <f t="shared" si="2"/>
        <v>0</v>
      </c>
      <c r="J20" s="836">
        <f t="shared" si="2"/>
        <v>0</v>
      </c>
      <c r="K20" s="836">
        <f t="shared" si="2"/>
        <v>0</v>
      </c>
      <c r="L20" s="885">
        <f t="shared" si="2"/>
        <v>46660</v>
      </c>
      <c r="M20" s="875">
        <f t="shared" si="2"/>
        <v>48960</v>
      </c>
    </row>
    <row r="21" spans="1:13" ht="78.75" x14ac:dyDescent="0.25">
      <c r="A21" s="449" t="s">
        <v>609</v>
      </c>
      <c r="B21" s="537" t="s">
        <v>610</v>
      </c>
      <c r="C21" s="545" t="s">
        <v>747</v>
      </c>
      <c r="D21" s="444" t="s">
        <v>493</v>
      </c>
      <c r="E21" s="444" t="s">
        <v>493</v>
      </c>
      <c r="F21" s="836">
        <f t="shared" ref="F21:M21" si="3">SUM(F68)</f>
        <v>0</v>
      </c>
      <c r="G21" s="836">
        <f t="shared" si="3"/>
        <v>0</v>
      </c>
      <c r="H21" s="836">
        <f t="shared" si="3"/>
        <v>0</v>
      </c>
      <c r="I21" s="836">
        <f t="shared" si="3"/>
        <v>0</v>
      </c>
      <c r="J21" s="836">
        <f t="shared" si="3"/>
        <v>0</v>
      </c>
      <c r="K21" s="836">
        <f t="shared" si="3"/>
        <v>0</v>
      </c>
      <c r="L21" s="836">
        <f t="shared" si="3"/>
        <v>0</v>
      </c>
      <c r="M21" s="875">
        <f t="shared" si="3"/>
        <v>0</v>
      </c>
    </row>
    <row r="22" spans="1:13" ht="47.25" x14ac:dyDescent="0.25">
      <c r="A22" s="449" t="s">
        <v>611</v>
      </c>
      <c r="B22" s="537" t="s">
        <v>687</v>
      </c>
      <c r="C22" s="545" t="s">
        <v>747</v>
      </c>
      <c r="D22" s="444" t="s">
        <v>493</v>
      </c>
      <c r="E22" s="444" t="s">
        <v>493</v>
      </c>
      <c r="F22" s="836">
        <f t="shared" ref="F22:M22" si="4">SUM(F71)</f>
        <v>0</v>
      </c>
      <c r="G22" s="836">
        <f t="shared" si="4"/>
        <v>0</v>
      </c>
      <c r="H22" s="836">
        <f t="shared" si="4"/>
        <v>0</v>
      </c>
      <c r="I22" s="836">
        <f t="shared" si="4"/>
        <v>0</v>
      </c>
      <c r="J22" s="836">
        <f t="shared" si="4"/>
        <v>0</v>
      </c>
      <c r="K22" s="836">
        <f t="shared" si="4"/>
        <v>0</v>
      </c>
      <c r="L22" s="836">
        <f t="shared" si="4"/>
        <v>0</v>
      </c>
      <c r="M22" s="875">
        <f t="shared" si="4"/>
        <v>0</v>
      </c>
    </row>
    <row r="23" spans="1:13" ht="47.25" x14ac:dyDescent="0.25">
      <c r="A23" s="449" t="s">
        <v>613</v>
      </c>
      <c r="B23" s="537" t="s">
        <v>614</v>
      </c>
      <c r="C23" s="545" t="s">
        <v>747</v>
      </c>
      <c r="D23" s="444" t="s">
        <v>493</v>
      </c>
      <c r="E23" s="444" t="s">
        <v>493</v>
      </c>
      <c r="F23" s="836">
        <f t="shared" ref="F23:M24" si="5">SUM(F75)</f>
        <v>0</v>
      </c>
      <c r="G23" s="836">
        <f t="shared" si="5"/>
        <v>0</v>
      </c>
      <c r="H23" s="836">
        <f t="shared" si="5"/>
        <v>0</v>
      </c>
      <c r="I23" s="836">
        <f t="shared" si="5"/>
        <v>0</v>
      </c>
      <c r="J23" s="836">
        <f t="shared" si="5"/>
        <v>0</v>
      </c>
      <c r="K23" s="836">
        <f t="shared" si="5"/>
        <v>0</v>
      </c>
      <c r="L23" s="836">
        <f t="shared" si="5"/>
        <v>0</v>
      </c>
      <c r="M23" s="875">
        <f t="shared" si="5"/>
        <v>0</v>
      </c>
    </row>
    <row r="24" spans="1:13" ht="31.5" x14ac:dyDescent="0.25">
      <c r="A24" s="449" t="s">
        <v>615</v>
      </c>
      <c r="B24" s="537" t="s">
        <v>616</v>
      </c>
      <c r="C24" s="545" t="s">
        <v>747</v>
      </c>
      <c r="D24" s="444" t="s">
        <v>493</v>
      </c>
      <c r="E24" s="444" t="s">
        <v>493</v>
      </c>
      <c r="F24" s="836">
        <f t="shared" si="5"/>
        <v>0</v>
      </c>
      <c r="G24" s="836">
        <f t="shared" si="5"/>
        <v>0</v>
      </c>
      <c r="H24" s="836">
        <f t="shared" si="5"/>
        <v>0</v>
      </c>
      <c r="I24" s="836">
        <f t="shared" si="5"/>
        <v>0</v>
      </c>
      <c r="J24" s="836">
        <f t="shared" si="5"/>
        <v>0</v>
      </c>
      <c r="K24" s="836">
        <f t="shared" si="5"/>
        <v>0</v>
      </c>
      <c r="L24" s="836">
        <f t="shared" si="5"/>
        <v>0</v>
      </c>
      <c r="M24" s="875">
        <f t="shared" si="5"/>
        <v>0</v>
      </c>
    </row>
    <row r="25" spans="1:13" ht="31.5" x14ac:dyDescent="0.25">
      <c r="A25" s="449" t="s">
        <v>494</v>
      </c>
      <c r="B25" s="537" t="s">
        <v>617</v>
      </c>
      <c r="C25" s="545" t="s">
        <v>747</v>
      </c>
      <c r="D25" s="444" t="s">
        <v>493</v>
      </c>
      <c r="E25" s="444" t="s">
        <v>493</v>
      </c>
      <c r="F25" s="836">
        <f t="shared" ref="F25:M25" si="6">SUM(F26,F30,F33,F40)</f>
        <v>0</v>
      </c>
      <c r="G25" s="836">
        <f t="shared" si="6"/>
        <v>0</v>
      </c>
      <c r="H25" s="836">
        <f t="shared" si="6"/>
        <v>0</v>
      </c>
      <c r="I25" s="836">
        <f t="shared" si="6"/>
        <v>0</v>
      </c>
      <c r="J25" s="836">
        <f t="shared" si="6"/>
        <v>0</v>
      </c>
      <c r="K25" s="836">
        <f t="shared" si="6"/>
        <v>0</v>
      </c>
      <c r="L25" s="836">
        <f t="shared" si="6"/>
        <v>0</v>
      </c>
      <c r="M25" s="875">
        <f t="shared" si="6"/>
        <v>0</v>
      </c>
    </row>
    <row r="26" spans="1:13" ht="47.25" x14ac:dyDescent="0.25">
      <c r="A26" s="449" t="s">
        <v>496</v>
      </c>
      <c r="B26" s="537" t="s">
        <v>618</v>
      </c>
      <c r="C26" s="545" t="s">
        <v>747</v>
      </c>
      <c r="D26" s="444" t="s">
        <v>493</v>
      </c>
      <c r="E26" s="444" t="s">
        <v>493</v>
      </c>
      <c r="F26" s="836">
        <f t="shared" ref="F26:M26" si="7">SUM(F27:F29)</f>
        <v>0</v>
      </c>
      <c r="G26" s="836">
        <f t="shared" si="7"/>
        <v>0</v>
      </c>
      <c r="H26" s="836">
        <f t="shared" si="7"/>
        <v>0</v>
      </c>
      <c r="I26" s="836">
        <f t="shared" si="7"/>
        <v>0</v>
      </c>
      <c r="J26" s="836">
        <f t="shared" si="7"/>
        <v>0</v>
      </c>
      <c r="K26" s="836">
        <f t="shared" si="7"/>
        <v>0</v>
      </c>
      <c r="L26" s="836">
        <f t="shared" si="7"/>
        <v>0</v>
      </c>
      <c r="M26" s="875">
        <f t="shared" si="7"/>
        <v>0</v>
      </c>
    </row>
    <row r="27" spans="1:13" ht="78.75" x14ac:dyDescent="0.25">
      <c r="A27" s="449" t="s">
        <v>500</v>
      </c>
      <c r="B27" s="537" t="s">
        <v>671</v>
      </c>
      <c r="C27" s="545" t="s">
        <v>747</v>
      </c>
      <c r="D27" s="444" t="s">
        <v>493</v>
      </c>
      <c r="E27" s="444" t="s">
        <v>493</v>
      </c>
      <c r="F27" s="836">
        <v>0</v>
      </c>
      <c r="G27" s="836">
        <v>0</v>
      </c>
      <c r="H27" s="836">
        <v>0</v>
      </c>
      <c r="I27" s="836">
        <v>0</v>
      </c>
      <c r="J27" s="836">
        <v>0</v>
      </c>
      <c r="K27" s="836">
        <v>0</v>
      </c>
      <c r="L27" s="836">
        <v>0</v>
      </c>
      <c r="M27" s="875">
        <v>0</v>
      </c>
    </row>
    <row r="28" spans="1:13" ht="78.75" x14ac:dyDescent="0.25">
      <c r="A28" s="449" t="s">
        <v>502</v>
      </c>
      <c r="B28" s="537" t="s">
        <v>620</v>
      </c>
      <c r="C28" s="545" t="s">
        <v>747</v>
      </c>
      <c r="D28" s="444" t="s">
        <v>493</v>
      </c>
      <c r="E28" s="444" t="s">
        <v>493</v>
      </c>
      <c r="F28" s="836">
        <v>0</v>
      </c>
      <c r="G28" s="836">
        <v>0</v>
      </c>
      <c r="H28" s="836">
        <v>0</v>
      </c>
      <c r="I28" s="836">
        <v>0</v>
      </c>
      <c r="J28" s="836">
        <v>0</v>
      </c>
      <c r="K28" s="836">
        <v>0</v>
      </c>
      <c r="L28" s="836">
        <v>0</v>
      </c>
      <c r="M28" s="875">
        <v>0</v>
      </c>
    </row>
    <row r="29" spans="1:13" ht="63" x14ac:dyDescent="0.25">
      <c r="A29" s="449" t="s">
        <v>504</v>
      </c>
      <c r="B29" s="537" t="s">
        <v>621</v>
      </c>
      <c r="C29" s="545" t="s">
        <v>747</v>
      </c>
      <c r="D29" s="444" t="s">
        <v>493</v>
      </c>
      <c r="E29" s="444" t="s">
        <v>493</v>
      </c>
      <c r="F29" s="836">
        <v>0</v>
      </c>
      <c r="G29" s="836">
        <v>0</v>
      </c>
      <c r="H29" s="836">
        <v>0</v>
      </c>
      <c r="I29" s="836">
        <v>0</v>
      </c>
      <c r="J29" s="836">
        <v>0</v>
      </c>
      <c r="K29" s="836">
        <v>0</v>
      </c>
      <c r="L29" s="836">
        <v>0</v>
      </c>
      <c r="M29" s="875">
        <v>0</v>
      </c>
    </row>
    <row r="30" spans="1:13" ht="47.25" x14ac:dyDescent="0.25">
      <c r="A30" s="449" t="s">
        <v>508</v>
      </c>
      <c r="B30" s="537" t="s">
        <v>624</v>
      </c>
      <c r="C30" s="545" t="s">
        <v>747</v>
      </c>
      <c r="D30" s="444" t="s">
        <v>493</v>
      </c>
      <c r="E30" s="444" t="s">
        <v>493</v>
      </c>
      <c r="F30" s="836">
        <f t="shared" ref="F30:M30" si="8">SUM(F31:F32)</f>
        <v>0</v>
      </c>
      <c r="G30" s="836">
        <f t="shared" si="8"/>
        <v>0</v>
      </c>
      <c r="H30" s="836">
        <f t="shared" si="8"/>
        <v>0</v>
      </c>
      <c r="I30" s="836">
        <f t="shared" si="8"/>
        <v>0</v>
      </c>
      <c r="J30" s="836">
        <f t="shared" si="8"/>
        <v>0</v>
      </c>
      <c r="K30" s="836">
        <f t="shared" si="8"/>
        <v>0</v>
      </c>
      <c r="L30" s="836">
        <f t="shared" si="8"/>
        <v>0</v>
      </c>
      <c r="M30" s="875">
        <f t="shared" si="8"/>
        <v>0</v>
      </c>
    </row>
    <row r="31" spans="1:13" ht="78.75" x14ac:dyDescent="0.25">
      <c r="A31" s="449" t="s">
        <v>510</v>
      </c>
      <c r="B31" s="537" t="s">
        <v>625</v>
      </c>
      <c r="C31" s="545" t="s">
        <v>747</v>
      </c>
      <c r="D31" s="444" t="s">
        <v>493</v>
      </c>
      <c r="E31" s="444" t="s">
        <v>493</v>
      </c>
      <c r="F31" s="836">
        <v>0</v>
      </c>
      <c r="G31" s="836">
        <v>0</v>
      </c>
      <c r="H31" s="836">
        <v>0</v>
      </c>
      <c r="I31" s="836">
        <v>0</v>
      </c>
      <c r="J31" s="836">
        <v>0</v>
      </c>
      <c r="K31" s="836">
        <v>0</v>
      </c>
      <c r="L31" s="836">
        <v>0</v>
      </c>
      <c r="M31" s="875">
        <v>0</v>
      </c>
    </row>
    <row r="32" spans="1:13" ht="47.25" x14ac:dyDescent="0.25">
      <c r="A32" s="449" t="s">
        <v>511</v>
      </c>
      <c r="B32" s="537" t="s">
        <v>626</v>
      </c>
      <c r="C32" s="545" t="s">
        <v>747</v>
      </c>
      <c r="D32" s="444" t="s">
        <v>493</v>
      </c>
      <c r="E32" s="444" t="s">
        <v>493</v>
      </c>
      <c r="F32" s="836">
        <v>0</v>
      </c>
      <c r="G32" s="836">
        <v>0</v>
      </c>
      <c r="H32" s="836">
        <v>0</v>
      </c>
      <c r="I32" s="836">
        <v>0</v>
      </c>
      <c r="J32" s="836">
        <v>0</v>
      </c>
      <c r="K32" s="836">
        <v>0</v>
      </c>
      <c r="L32" s="836">
        <v>0</v>
      </c>
      <c r="M32" s="875">
        <v>0</v>
      </c>
    </row>
    <row r="33" spans="1:13" ht="63" x14ac:dyDescent="0.25">
      <c r="A33" s="449" t="s">
        <v>514</v>
      </c>
      <c r="B33" s="537" t="s">
        <v>627</v>
      </c>
      <c r="C33" s="545" t="s">
        <v>747</v>
      </c>
      <c r="D33" s="444" t="s">
        <v>493</v>
      </c>
      <c r="E33" s="444" t="s">
        <v>493</v>
      </c>
      <c r="F33" s="836">
        <f t="shared" ref="F33:M33" si="9">SUM(F34:F39)</f>
        <v>0</v>
      </c>
      <c r="G33" s="836">
        <f t="shared" si="9"/>
        <v>0</v>
      </c>
      <c r="H33" s="836">
        <f t="shared" si="9"/>
        <v>0</v>
      </c>
      <c r="I33" s="836">
        <f t="shared" si="9"/>
        <v>0</v>
      </c>
      <c r="J33" s="836">
        <f t="shared" si="9"/>
        <v>0</v>
      </c>
      <c r="K33" s="836">
        <f t="shared" si="9"/>
        <v>0</v>
      </c>
      <c r="L33" s="836">
        <f t="shared" si="9"/>
        <v>0</v>
      </c>
      <c r="M33" s="875">
        <f t="shared" si="9"/>
        <v>0</v>
      </c>
    </row>
    <row r="34" spans="1:13" ht="141.75" x14ac:dyDescent="0.25">
      <c r="A34" s="449" t="s">
        <v>516</v>
      </c>
      <c r="B34" s="537" t="s">
        <v>630</v>
      </c>
      <c r="C34" s="545" t="s">
        <v>747</v>
      </c>
      <c r="D34" s="444" t="s">
        <v>493</v>
      </c>
      <c r="E34" s="444" t="s">
        <v>493</v>
      </c>
      <c r="F34" s="836">
        <v>0</v>
      </c>
      <c r="G34" s="836">
        <v>0</v>
      </c>
      <c r="H34" s="836">
        <v>0</v>
      </c>
      <c r="I34" s="836">
        <v>0</v>
      </c>
      <c r="J34" s="836">
        <v>0</v>
      </c>
      <c r="K34" s="836">
        <v>0</v>
      </c>
      <c r="L34" s="836">
        <v>0</v>
      </c>
      <c r="M34" s="875">
        <v>0</v>
      </c>
    </row>
    <row r="35" spans="1:13" ht="110.25" x14ac:dyDescent="0.25">
      <c r="A35" s="449" t="s">
        <v>516</v>
      </c>
      <c r="B35" s="537" t="s">
        <v>631</v>
      </c>
      <c r="C35" s="545" t="s">
        <v>747</v>
      </c>
      <c r="D35" s="444" t="s">
        <v>493</v>
      </c>
      <c r="E35" s="444" t="s">
        <v>493</v>
      </c>
      <c r="F35" s="836">
        <v>0</v>
      </c>
      <c r="G35" s="836">
        <v>0</v>
      </c>
      <c r="H35" s="836">
        <v>0</v>
      </c>
      <c r="I35" s="836">
        <v>0</v>
      </c>
      <c r="J35" s="836">
        <v>0</v>
      </c>
      <c r="K35" s="836">
        <v>0</v>
      </c>
      <c r="L35" s="836">
        <v>0</v>
      </c>
      <c r="M35" s="875">
        <v>0</v>
      </c>
    </row>
    <row r="36" spans="1:13" ht="126" x14ac:dyDescent="0.25">
      <c r="A36" s="449" t="s">
        <v>516</v>
      </c>
      <c r="B36" s="537" t="s">
        <v>632</v>
      </c>
      <c r="C36" s="545" t="s">
        <v>747</v>
      </c>
      <c r="D36" s="444" t="s">
        <v>493</v>
      </c>
      <c r="E36" s="444" t="s">
        <v>493</v>
      </c>
      <c r="F36" s="836">
        <v>0</v>
      </c>
      <c r="G36" s="836">
        <v>0</v>
      </c>
      <c r="H36" s="836">
        <v>0</v>
      </c>
      <c r="I36" s="836">
        <v>0</v>
      </c>
      <c r="J36" s="836">
        <v>0</v>
      </c>
      <c r="K36" s="836">
        <v>0</v>
      </c>
      <c r="L36" s="836">
        <v>0</v>
      </c>
      <c r="M36" s="875">
        <v>0</v>
      </c>
    </row>
    <row r="37" spans="1:13" ht="141.75" x14ac:dyDescent="0.25">
      <c r="A37" s="449" t="s">
        <v>517</v>
      </c>
      <c r="B37" s="537" t="s">
        <v>630</v>
      </c>
      <c r="C37" s="545" t="s">
        <v>747</v>
      </c>
      <c r="D37" s="444" t="s">
        <v>493</v>
      </c>
      <c r="E37" s="444" t="s">
        <v>493</v>
      </c>
      <c r="F37" s="836">
        <v>0</v>
      </c>
      <c r="G37" s="836">
        <v>0</v>
      </c>
      <c r="H37" s="836">
        <v>0</v>
      </c>
      <c r="I37" s="836">
        <v>0</v>
      </c>
      <c r="J37" s="836">
        <v>0</v>
      </c>
      <c r="K37" s="836">
        <v>0</v>
      </c>
      <c r="L37" s="836">
        <v>0</v>
      </c>
      <c r="M37" s="875">
        <v>0</v>
      </c>
    </row>
    <row r="38" spans="1:13" ht="110.25" x14ac:dyDescent="0.25">
      <c r="A38" s="449" t="s">
        <v>517</v>
      </c>
      <c r="B38" s="537" t="s">
        <v>631</v>
      </c>
      <c r="C38" s="545" t="s">
        <v>747</v>
      </c>
      <c r="D38" s="444" t="s">
        <v>493</v>
      </c>
      <c r="E38" s="444" t="s">
        <v>493</v>
      </c>
      <c r="F38" s="836">
        <v>0</v>
      </c>
      <c r="G38" s="836">
        <v>0</v>
      </c>
      <c r="H38" s="836">
        <v>0</v>
      </c>
      <c r="I38" s="836">
        <v>0</v>
      </c>
      <c r="J38" s="836">
        <v>0</v>
      </c>
      <c r="K38" s="836">
        <v>0</v>
      </c>
      <c r="L38" s="836">
        <v>0</v>
      </c>
      <c r="M38" s="875">
        <v>0</v>
      </c>
    </row>
    <row r="39" spans="1:13" ht="126" x14ac:dyDescent="0.25">
      <c r="A39" s="449" t="s">
        <v>517</v>
      </c>
      <c r="B39" s="537" t="s">
        <v>633</v>
      </c>
      <c r="C39" s="545" t="s">
        <v>747</v>
      </c>
      <c r="D39" s="444" t="s">
        <v>493</v>
      </c>
      <c r="E39" s="444" t="s">
        <v>493</v>
      </c>
      <c r="F39" s="836">
        <v>0</v>
      </c>
      <c r="G39" s="836">
        <v>0</v>
      </c>
      <c r="H39" s="836">
        <v>0</v>
      </c>
      <c r="I39" s="836">
        <v>0</v>
      </c>
      <c r="J39" s="836">
        <v>0</v>
      </c>
      <c r="K39" s="836">
        <v>0</v>
      </c>
      <c r="L39" s="836">
        <v>0</v>
      </c>
      <c r="M39" s="875">
        <v>0</v>
      </c>
    </row>
    <row r="40" spans="1:13" ht="110.25" x14ac:dyDescent="0.25">
      <c r="A40" s="449" t="s">
        <v>520</v>
      </c>
      <c r="B40" s="537" t="s">
        <v>672</v>
      </c>
      <c r="C40" s="545" t="s">
        <v>747</v>
      </c>
      <c r="D40" s="444" t="s">
        <v>493</v>
      </c>
      <c r="E40" s="444" t="s">
        <v>493</v>
      </c>
      <c r="F40" s="836">
        <f t="shared" ref="F40:M40" si="10">SUM(F41:F42)</f>
        <v>0</v>
      </c>
      <c r="G40" s="836">
        <f t="shared" si="10"/>
        <v>0</v>
      </c>
      <c r="H40" s="836">
        <f t="shared" si="10"/>
        <v>0</v>
      </c>
      <c r="I40" s="836">
        <f t="shared" si="10"/>
        <v>0</v>
      </c>
      <c r="J40" s="836">
        <f t="shared" si="10"/>
        <v>0</v>
      </c>
      <c r="K40" s="836">
        <f t="shared" si="10"/>
        <v>0</v>
      </c>
      <c r="L40" s="836">
        <f t="shared" si="10"/>
        <v>0</v>
      </c>
      <c r="M40" s="875">
        <f t="shared" si="10"/>
        <v>0</v>
      </c>
    </row>
    <row r="41" spans="1:13" ht="78.75" x14ac:dyDescent="0.25">
      <c r="A41" s="449" t="s">
        <v>523</v>
      </c>
      <c r="B41" s="537" t="s">
        <v>636</v>
      </c>
      <c r="C41" s="545" t="s">
        <v>747</v>
      </c>
      <c r="D41" s="444" t="s">
        <v>493</v>
      </c>
      <c r="E41" s="444" t="s">
        <v>493</v>
      </c>
      <c r="F41" s="836">
        <v>0</v>
      </c>
      <c r="G41" s="836">
        <v>0</v>
      </c>
      <c r="H41" s="836">
        <v>0</v>
      </c>
      <c r="I41" s="836">
        <v>0</v>
      </c>
      <c r="J41" s="836">
        <v>0</v>
      </c>
      <c r="K41" s="836">
        <v>0</v>
      </c>
      <c r="L41" s="836">
        <v>0</v>
      </c>
      <c r="M41" s="875">
        <v>0</v>
      </c>
    </row>
    <row r="42" spans="1:13" ht="94.5" x14ac:dyDescent="0.25">
      <c r="A42" s="449" t="s">
        <v>525</v>
      </c>
      <c r="B42" s="537" t="s">
        <v>673</v>
      </c>
      <c r="C42" s="545" t="s">
        <v>747</v>
      </c>
      <c r="D42" s="444" t="s">
        <v>493</v>
      </c>
      <c r="E42" s="444" t="s">
        <v>493</v>
      </c>
      <c r="F42" s="836">
        <v>0</v>
      </c>
      <c r="G42" s="836">
        <v>0</v>
      </c>
      <c r="H42" s="836">
        <v>0</v>
      </c>
      <c r="I42" s="836">
        <v>0</v>
      </c>
      <c r="J42" s="836">
        <v>0</v>
      </c>
      <c r="K42" s="836">
        <v>0</v>
      </c>
      <c r="L42" s="836">
        <v>0</v>
      </c>
      <c r="M42" s="875">
        <v>0</v>
      </c>
    </row>
    <row r="43" spans="1:13" ht="47.25" x14ac:dyDescent="0.25">
      <c r="A43" s="449" t="s">
        <v>544</v>
      </c>
      <c r="B43" s="537" t="s">
        <v>639</v>
      </c>
      <c r="C43" s="545" t="s">
        <v>747</v>
      </c>
      <c r="D43" s="444" t="s">
        <v>493</v>
      </c>
      <c r="E43" s="444" t="s">
        <v>493</v>
      </c>
      <c r="F43" s="836">
        <f t="shared" ref="F43:M43" si="11">SUM(F44,F49,F52,F65)</f>
        <v>0</v>
      </c>
      <c r="G43" s="836">
        <f t="shared" si="11"/>
        <v>0</v>
      </c>
      <c r="H43" s="836">
        <f t="shared" si="11"/>
        <v>0</v>
      </c>
      <c r="I43" s="836">
        <f t="shared" si="11"/>
        <v>0</v>
      </c>
      <c r="J43" s="836">
        <f t="shared" si="11"/>
        <v>0</v>
      </c>
      <c r="K43" s="836">
        <f t="shared" si="11"/>
        <v>0</v>
      </c>
      <c r="L43" s="885">
        <f t="shared" si="11"/>
        <v>46660</v>
      </c>
      <c r="M43" s="875">
        <f t="shared" si="11"/>
        <v>48960</v>
      </c>
    </row>
    <row r="44" spans="1:13" ht="78.75" x14ac:dyDescent="0.25">
      <c r="A44" s="449" t="s">
        <v>546</v>
      </c>
      <c r="B44" s="537" t="s">
        <v>640</v>
      </c>
      <c r="C44" s="545" t="s">
        <v>747</v>
      </c>
      <c r="D44" s="444" t="s">
        <v>493</v>
      </c>
      <c r="E44" s="444" t="s">
        <v>493</v>
      </c>
      <c r="F44" s="836">
        <f t="shared" ref="F44:M44" si="12">SUM(F45,F46)</f>
        <v>0</v>
      </c>
      <c r="G44" s="836">
        <f t="shared" si="12"/>
        <v>0</v>
      </c>
      <c r="H44" s="836">
        <f t="shared" si="12"/>
        <v>0</v>
      </c>
      <c r="I44" s="836">
        <f t="shared" si="12"/>
        <v>0</v>
      </c>
      <c r="J44" s="836">
        <f t="shared" si="12"/>
        <v>0</v>
      </c>
      <c r="K44" s="836">
        <f t="shared" si="12"/>
        <v>0</v>
      </c>
      <c r="L44" s="836">
        <f t="shared" si="12"/>
        <v>0</v>
      </c>
      <c r="M44" s="875">
        <f t="shared" si="12"/>
        <v>0</v>
      </c>
    </row>
    <row r="45" spans="1:13" ht="31.5" x14ac:dyDescent="0.25">
      <c r="A45" s="449" t="s">
        <v>547</v>
      </c>
      <c r="B45" s="537" t="s">
        <v>674</v>
      </c>
      <c r="C45" s="545" t="s">
        <v>747</v>
      </c>
      <c r="D45" s="444" t="s">
        <v>493</v>
      </c>
      <c r="E45" s="444" t="s">
        <v>493</v>
      </c>
      <c r="F45" s="836">
        <v>0</v>
      </c>
      <c r="G45" s="836">
        <v>0</v>
      </c>
      <c r="H45" s="836">
        <v>0</v>
      </c>
      <c r="I45" s="836">
        <v>0</v>
      </c>
      <c r="J45" s="836">
        <v>0</v>
      </c>
      <c r="K45" s="836">
        <v>0</v>
      </c>
      <c r="L45" s="836">
        <v>0</v>
      </c>
      <c r="M45" s="875">
        <v>0</v>
      </c>
    </row>
    <row r="46" spans="1:13" ht="78.75" x14ac:dyDescent="0.25">
      <c r="A46" s="449" t="s">
        <v>548</v>
      </c>
      <c r="B46" s="537" t="s">
        <v>675</v>
      </c>
      <c r="C46" s="545" t="s">
        <v>747</v>
      </c>
      <c r="D46" s="444" t="s">
        <v>493</v>
      </c>
      <c r="E46" s="444" t="s">
        <v>493</v>
      </c>
      <c r="F46" s="836">
        <f t="shared" ref="F46:M46" si="13">SUM(F47:F47)</f>
        <v>0</v>
      </c>
      <c r="G46" s="836">
        <f t="shared" si="13"/>
        <v>0</v>
      </c>
      <c r="H46" s="836">
        <f t="shared" si="13"/>
        <v>0</v>
      </c>
      <c r="I46" s="836">
        <f t="shared" si="13"/>
        <v>0</v>
      </c>
      <c r="J46" s="836">
        <f t="shared" si="13"/>
        <v>0</v>
      </c>
      <c r="K46" s="836">
        <f t="shared" si="13"/>
        <v>0</v>
      </c>
      <c r="L46" s="836">
        <f t="shared" si="13"/>
        <v>0</v>
      </c>
      <c r="M46" s="875">
        <f t="shared" si="13"/>
        <v>0</v>
      </c>
    </row>
    <row r="47" spans="1:13" ht="31.5" x14ac:dyDescent="0.25">
      <c r="A47" s="449" t="s">
        <v>1520</v>
      </c>
      <c r="B47" s="537" t="str">
        <f>I1115_1037000158513_10_69_0!B50</f>
        <v>Установка системы телемеханики и диспетчеризации</v>
      </c>
      <c r="C47" s="842" t="str">
        <f>I1115_1037000158513_10_69_0!C50</f>
        <v>J_000006089</v>
      </c>
      <c r="D47" s="444" t="s">
        <v>493</v>
      </c>
      <c r="E47" s="444" t="s">
        <v>493</v>
      </c>
      <c r="F47" s="836">
        <v>0</v>
      </c>
      <c r="G47" s="836">
        <v>0</v>
      </c>
      <c r="H47" s="836">
        <v>0</v>
      </c>
      <c r="I47" s="836">
        <v>0</v>
      </c>
      <c r="J47" s="836">
        <v>0</v>
      </c>
      <c r="K47" s="836">
        <v>0</v>
      </c>
      <c r="L47" s="836">
        <v>0</v>
      </c>
      <c r="M47" s="875">
        <v>0</v>
      </c>
    </row>
    <row r="48" spans="1:13" ht="15.75" x14ac:dyDescent="0.25">
      <c r="A48" s="449" t="s">
        <v>1531</v>
      </c>
      <c r="B48" s="842" t="str">
        <f>I1115_1037000158513_10_69_0!B51</f>
        <v>Реконструкция РП "Фрунзенский"</v>
      </c>
      <c r="C48" s="842" t="str">
        <f>I1115_1037000158513_10_69_0!C51</f>
        <v>J_0000000031</v>
      </c>
      <c r="D48" s="444" t="s">
        <v>493</v>
      </c>
      <c r="E48" s="444" t="s">
        <v>493</v>
      </c>
      <c r="F48" s="836">
        <v>0</v>
      </c>
      <c r="G48" s="836">
        <v>0</v>
      </c>
      <c r="H48" s="836">
        <v>0</v>
      </c>
      <c r="I48" s="836">
        <v>0</v>
      </c>
      <c r="J48" s="836">
        <v>0</v>
      </c>
      <c r="K48" s="836">
        <v>0</v>
      </c>
      <c r="L48" s="836">
        <v>0</v>
      </c>
      <c r="M48" s="875">
        <v>0</v>
      </c>
    </row>
    <row r="49" spans="1:16" ht="47.25" x14ac:dyDescent="0.25">
      <c r="A49" s="449" t="s">
        <v>551</v>
      </c>
      <c r="B49" s="537" t="s">
        <v>643</v>
      </c>
      <c r="C49" s="545" t="s">
        <v>747</v>
      </c>
      <c r="D49" s="444" t="s">
        <v>493</v>
      </c>
      <c r="E49" s="444" t="s">
        <v>493</v>
      </c>
      <c r="F49" s="836">
        <f t="shared" ref="F49:M49" si="14">SUM(F50,F51)</f>
        <v>0</v>
      </c>
      <c r="G49" s="836">
        <f t="shared" si="14"/>
        <v>0</v>
      </c>
      <c r="H49" s="836">
        <f t="shared" si="14"/>
        <v>0</v>
      </c>
      <c r="I49" s="836">
        <f t="shared" si="14"/>
        <v>0</v>
      </c>
      <c r="J49" s="836">
        <f t="shared" si="14"/>
        <v>0</v>
      </c>
      <c r="K49" s="836">
        <f t="shared" si="14"/>
        <v>0</v>
      </c>
      <c r="L49" s="836">
        <f t="shared" si="14"/>
        <v>0</v>
      </c>
      <c r="M49" s="875">
        <f t="shared" si="14"/>
        <v>0</v>
      </c>
      <c r="N49" s="547"/>
      <c r="P49" s="547"/>
    </row>
    <row r="50" spans="1:16" ht="31.5" x14ac:dyDescent="0.25">
      <c r="A50" s="449" t="s">
        <v>552</v>
      </c>
      <c r="B50" s="537" t="s">
        <v>644</v>
      </c>
      <c r="C50" s="545" t="s">
        <v>747</v>
      </c>
      <c r="D50" s="444" t="s">
        <v>493</v>
      </c>
      <c r="E50" s="444" t="s">
        <v>493</v>
      </c>
      <c r="F50" s="836">
        <v>0</v>
      </c>
      <c r="G50" s="836">
        <v>0</v>
      </c>
      <c r="H50" s="836">
        <v>0</v>
      </c>
      <c r="I50" s="836">
        <v>0</v>
      </c>
      <c r="J50" s="836">
        <v>0</v>
      </c>
      <c r="K50" s="836">
        <v>0</v>
      </c>
      <c r="L50" s="836">
        <v>0</v>
      </c>
      <c r="M50" s="875">
        <v>0</v>
      </c>
      <c r="N50" s="547"/>
      <c r="P50" s="547"/>
    </row>
    <row r="51" spans="1:16" ht="47.25" customHeight="1" x14ac:dyDescent="0.25">
      <c r="A51" s="449" t="s">
        <v>553</v>
      </c>
      <c r="B51" s="537" t="s">
        <v>645</v>
      </c>
      <c r="C51" s="545" t="s">
        <v>747</v>
      </c>
      <c r="D51" s="444" t="s">
        <v>493</v>
      </c>
      <c r="E51" s="444" t="s">
        <v>493</v>
      </c>
      <c r="F51" s="836">
        <v>0</v>
      </c>
      <c r="G51" s="836">
        <v>0</v>
      </c>
      <c r="H51" s="836">
        <v>0</v>
      </c>
      <c r="I51" s="836">
        <v>0</v>
      </c>
      <c r="J51" s="836">
        <v>0</v>
      </c>
      <c r="K51" s="836">
        <v>0</v>
      </c>
      <c r="L51" s="836">
        <v>0</v>
      </c>
      <c r="M51" s="875">
        <v>0</v>
      </c>
    </row>
    <row r="52" spans="1:16" ht="47.25" customHeight="1" x14ac:dyDescent="0.25">
      <c r="A52" s="449" t="s">
        <v>556</v>
      </c>
      <c r="B52" s="537" t="s">
        <v>646</v>
      </c>
      <c r="C52" s="545" t="s">
        <v>747</v>
      </c>
      <c r="D52" s="444" t="s">
        <v>493</v>
      </c>
      <c r="E52" s="444" t="s">
        <v>493</v>
      </c>
      <c r="F52" s="836">
        <f t="shared" ref="F52:M52" si="15">SUM(F53,F56,F57,F58,F59,F62,F63,F64)</f>
        <v>0</v>
      </c>
      <c r="G52" s="836">
        <f t="shared" si="15"/>
        <v>0</v>
      </c>
      <c r="H52" s="836">
        <f t="shared" si="15"/>
        <v>0</v>
      </c>
      <c r="I52" s="836">
        <f t="shared" si="15"/>
        <v>0</v>
      </c>
      <c r="J52" s="836">
        <f t="shared" si="15"/>
        <v>0</v>
      </c>
      <c r="K52" s="836">
        <f t="shared" si="15"/>
        <v>0</v>
      </c>
      <c r="L52" s="885">
        <f t="shared" si="15"/>
        <v>46660</v>
      </c>
      <c r="M52" s="875">
        <f t="shared" si="15"/>
        <v>48960</v>
      </c>
    </row>
    <row r="53" spans="1:16" ht="47.25" x14ac:dyDescent="0.25">
      <c r="A53" s="449" t="s">
        <v>557</v>
      </c>
      <c r="B53" s="537" t="s">
        <v>647</v>
      </c>
      <c r="C53" s="545" t="s">
        <v>747</v>
      </c>
      <c r="D53" s="444" t="s">
        <v>493</v>
      </c>
      <c r="E53" s="444" t="s">
        <v>493</v>
      </c>
      <c r="F53" s="836">
        <f t="shared" ref="F53:M53" si="16">SUM(F54:F55)</f>
        <v>0</v>
      </c>
      <c r="G53" s="836">
        <f t="shared" si="16"/>
        <v>0</v>
      </c>
      <c r="H53" s="836">
        <f t="shared" si="16"/>
        <v>0</v>
      </c>
      <c r="I53" s="836">
        <f t="shared" si="16"/>
        <v>0</v>
      </c>
      <c r="J53" s="836">
        <f t="shared" si="16"/>
        <v>0</v>
      </c>
      <c r="K53" s="836">
        <f t="shared" si="16"/>
        <v>0</v>
      </c>
      <c r="L53" s="885">
        <f t="shared" si="16"/>
        <v>46660</v>
      </c>
      <c r="M53" s="875">
        <f t="shared" si="16"/>
        <v>48960</v>
      </c>
    </row>
    <row r="54" spans="1:16" ht="63" x14ac:dyDescent="0.25">
      <c r="A54" s="449" t="s">
        <v>1537</v>
      </c>
      <c r="B54" s="842" t="str">
        <f>I1115_1037000158513_10_69_0!B57</f>
        <v>Установка учетов с АСКУЭ на границе балансовой принадлежности с потребителями, запитанными КЛ от ТП</v>
      </c>
      <c r="C54" s="842" t="str">
        <f>I1115_1037000158513_10_69_0!C57</f>
        <v>J_0000060023</v>
      </c>
      <c r="D54" s="444" t="s">
        <v>493</v>
      </c>
      <c r="E54" s="444" t="s">
        <v>493</v>
      </c>
      <c r="F54" s="836">
        <v>0</v>
      </c>
      <c r="G54" s="836">
        <v>0</v>
      </c>
      <c r="H54" s="836">
        <v>0</v>
      </c>
      <c r="I54" s="836">
        <v>0</v>
      </c>
      <c r="J54" s="836">
        <v>0</v>
      </c>
      <c r="K54" s="836">
        <v>0</v>
      </c>
      <c r="L54" s="836">
        <v>0</v>
      </c>
      <c r="M54" s="875">
        <v>0</v>
      </c>
      <c r="N54" s="547">
        <f>240.6*80/(80+1136)</f>
        <v>15.828947368421053</v>
      </c>
    </row>
    <row r="55" spans="1:16" ht="63" x14ac:dyDescent="0.25">
      <c r="A55" s="449" t="s">
        <v>1540</v>
      </c>
      <c r="B55" s="842" t="str">
        <f>I1115_1037000158513_10_69_0!B58</f>
        <v>Установка учетов с АСКУЭ на границе балансовой принадлежности с потребителями, запитанными от ВЛ-0,4кВ</v>
      </c>
      <c r="C55" s="842" t="str">
        <f>I1115_1037000158513_10_69_0!C58</f>
        <v>J_0000060024</v>
      </c>
      <c r="D55" s="444" t="s">
        <v>493</v>
      </c>
      <c r="E55" s="444" t="s">
        <v>493</v>
      </c>
      <c r="F55" s="836">
        <v>0</v>
      </c>
      <c r="G55" s="836">
        <v>0</v>
      </c>
      <c r="H55" s="836">
        <v>0</v>
      </c>
      <c r="I55" s="836">
        <v>0</v>
      </c>
      <c r="J55" s="836">
        <v>0</v>
      </c>
      <c r="K55" s="836">
        <v>0</v>
      </c>
      <c r="L55" s="885">
        <v>46660</v>
      </c>
      <c r="M55" s="875">
        <v>48960</v>
      </c>
      <c r="N55" s="547">
        <f>240.6*1136/(80+1136)</f>
        <v>224.77105263157893</v>
      </c>
    </row>
    <row r="56" spans="1:16" ht="47.25" x14ac:dyDescent="0.25">
      <c r="A56" s="449" t="s">
        <v>558</v>
      </c>
      <c r="B56" s="537" t="s">
        <v>689</v>
      </c>
      <c r="C56" s="545" t="s">
        <v>747</v>
      </c>
      <c r="D56" s="444" t="s">
        <v>493</v>
      </c>
      <c r="E56" s="444" t="s">
        <v>493</v>
      </c>
      <c r="F56" s="836">
        <v>0</v>
      </c>
      <c r="G56" s="836">
        <v>0</v>
      </c>
      <c r="H56" s="836">
        <v>0</v>
      </c>
      <c r="I56" s="836">
        <v>0</v>
      </c>
      <c r="J56" s="836">
        <v>0</v>
      </c>
      <c r="K56" s="836">
        <v>0</v>
      </c>
      <c r="L56" s="836">
        <v>0</v>
      </c>
      <c r="M56" s="875">
        <v>0</v>
      </c>
      <c r="N56" s="547"/>
    </row>
    <row r="57" spans="1:16" ht="47.25" x14ac:dyDescent="0.25">
      <c r="A57" s="449" t="s">
        <v>559</v>
      </c>
      <c r="B57" s="537" t="s">
        <v>676</v>
      </c>
      <c r="C57" s="545" t="s">
        <v>747</v>
      </c>
      <c r="D57" s="444" t="s">
        <v>493</v>
      </c>
      <c r="E57" s="444" t="s">
        <v>493</v>
      </c>
      <c r="F57" s="836">
        <v>0</v>
      </c>
      <c r="G57" s="836">
        <v>0</v>
      </c>
      <c r="H57" s="836">
        <v>0</v>
      </c>
      <c r="I57" s="836">
        <v>0</v>
      </c>
      <c r="J57" s="836">
        <v>0</v>
      </c>
      <c r="K57" s="836">
        <v>0</v>
      </c>
      <c r="L57" s="836">
        <v>0</v>
      </c>
      <c r="M57" s="875">
        <v>0</v>
      </c>
    </row>
    <row r="58" spans="1:16" ht="47.25" x14ac:dyDescent="0.25">
      <c r="A58" s="449" t="s">
        <v>560</v>
      </c>
      <c r="B58" s="537" t="s">
        <v>748</v>
      </c>
      <c r="C58" s="545" t="s">
        <v>747</v>
      </c>
      <c r="D58" s="444" t="s">
        <v>493</v>
      </c>
      <c r="E58" s="444" t="s">
        <v>493</v>
      </c>
      <c r="F58" s="836">
        <v>0</v>
      </c>
      <c r="G58" s="836">
        <v>0</v>
      </c>
      <c r="H58" s="836">
        <v>0</v>
      </c>
      <c r="I58" s="836">
        <v>0</v>
      </c>
      <c r="J58" s="836">
        <v>0</v>
      </c>
      <c r="K58" s="836">
        <v>0</v>
      </c>
      <c r="L58" s="836">
        <v>0</v>
      </c>
      <c r="M58" s="875">
        <v>0</v>
      </c>
    </row>
    <row r="59" spans="1:16" ht="63" x14ac:dyDescent="0.25">
      <c r="A59" s="449" t="s">
        <v>654</v>
      </c>
      <c r="B59" s="537" t="s">
        <v>655</v>
      </c>
      <c r="C59" s="545" t="s">
        <v>747</v>
      </c>
      <c r="D59" s="444" t="s">
        <v>493</v>
      </c>
      <c r="E59" s="444" t="s">
        <v>493</v>
      </c>
      <c r="F59" s="836">
        <f t="shared" ref="F59:M59" si="17">SUM(F60:F61)</f>
        <v>0</v>
      </c>
      <c r="G59" s="836">
        <f t="shared" si="17"/>
        <v>0</v>
      </c>
      <c r="H59" s="836">
        <f t="shared" si="17"/>
        <v>0</v>
      </c>
      <c r="I59" s="836">
        <f t="shared" si="17"/>
        <v>0</v>
      </c>
      <c r="J59" s="836">
        <f t="shared" si="17"/>
        <v>0</v>
      </c>
      <c r="K59" s="836">
        <f t="shared" si="17"/>
        <v>0</v>
      </c>
      <c r="L59" s="836">
        <f t="shared" si="17"/>
        <v>0</v>
      </c>
      <c r="M59" s="875">
        <f t="shared" si="17"/>
        <v>0</v>
      </c>
    </row>
    <row r="60" spans="1:16" ht="31.5" x14ac:dyDescent="0.25">
      <c r="A60" s="449" t="s">
        <v>1543</v>
      </c>
      <c r="B60" s="842" t="str">
        <f>I1115_1037000158513_10_69_0!B63</f>
        <v>Монтаж системы учета с АСКУЭ в ТП</v>
      </c>
      <c r="C60" s="842" t="str">
        <f>I1115_1037000158513_10_69_0!C63</f>
        <v>J_0000060026</v>
      </c>
      <c r="D60" s="444" t="s">
        <v>493</v>
      </c>
      <c r="E60" s="444" t="s">
        <v>493</v>
      </c>
      <c r="F60" s="836">
        <v>0</v>
      </c>
      <c r="G60" s="836">
        <v>0</v>
      </c>
      <c r="H60" s="836">
        <v>0</v>
      </c>
      <c r="I60" s="836">
        <v>0</v>
      </c>
      <c r="J60" s="836">
        <v>0</v>
      </c>
      <c r="K60" s="836">
        <v>0</v>
      </c>
      <c r="L60" s="836">
        <v>0</v>
      </c>
      <c r="M60" s="875">
        <v>0</v>
      </c>
    </row>
    <row r="61" spans="1:16" ht="31.5" x14ac:dyDescent="0.25">
      <c r="A61" s="449" t="s">
        <v>1545</v>
      </c>
      <c r="B61" s="842" t="str">
        <f>I1115_1037000158513_10_69_0!B64</f>
        <v>Монтаж устройств передачи данных для АСКУЭ в ТП</v>
      </c>
      <c r="C61" s="842" t="str">
        <f>I1115_1037000158513_10_69_0!C64</f>
        <v>J_0000060025</v>
      </c>
      <c r="D61" s="444" t="s">
        <v>493</v>
      </c>
      <c r="E61" s="444" t="s">
        <v>493</v>
      </c>
      <c r="F61" s="836">
        <v>0</v>
      </c>
      <c r="G61" s="836">
        <v>0</v>
      </c>
      <c r="H61" s="836">
        <v>0</v>
      </c>
      <c r="I61" s="836">
        <v>0</v>
      </c>
      <c r="J61" s="836">
        <v>0</v>
      </c>
      <c r="K61" s="836">
        <v>0</v>
      </c>
      <c r="L61" s="836">
        <v>0</v>
      </c>
      <c r="M61" s="875">
        <v>0</v>
      </c>
    </row>
    <row r="62" spans="1:16" ht="63" x14ac:dyDescent="0.25">
      <c r="A62" s="449" t="s">
        <v>656</v>
      </c>
      <c r="B62" s="537" t="s">
        <v>657</v>
      </c>
      <c r="C62" s="545" t="s">
        <v>747</v>
      </c>
      <c r="D62" s="444" t="s">
        <v>493</v>
      </c>
      <c r="E62" s="444" t="s">
        <v>493</v>
      </c>
      <c r="F62" s="836">
        <v>0</v>
      </c>
      <c r="G62" s="836">
        <v>0</v>
      </c>
      <c r="H62" s="836">
        <v>0</v>
      </c>
      <c r="I62" s="836">
        <v>0</v>
      </c>
      <c r="J62" s="836">
        <v>0</v>
      </c>
      <c r="K62" s="836">
        <v>0</v>
      </c>
      <c r="L62" s="836">
        <v>0</v>
      </c>
      <c r="M62" s="875">
        <v>0</v>
      </c>
    </row>
    <row r="63" spans="1:16" ht="63" x14ac:dyDescent="0.25">
      <c r="A63" s="449" t="s">
        <v>658</v>
      </c>
      <c r="B63" s="537" t="s">
        <v>659</v>
      </c>
      <c r="C63" s="545" t="s">
        <v>747</v>
      </c>
      <c r="D63" s="444" t="s">
        <v>493</v>
      </c>
      <c r="E63" s="444" t="s">
        <v>493</v>
      </c>
      <c r="F63" s="836">
        <v>0</v>
      </c>
      <c r="G63" s="836">
        <v>0</v>
      </c>
      <c r="H63" s="836">
        <v>0</v>
      </c>
      <c r="I63" s="836">
        <v>0</v>
      </c>
      <c r="J63" s="836">
        <v>0</v>
      </c>
      <c r="K63" s="836">
        <v>0</v>
      </c>
      <c r="L63" s="836">
        <v>0</v>
      </c>
      <c r="M63" s="875">
        <v>0</v>
      </c>
    </row>
    <row r="64" spans="1:16" ht="63" x14ac:dyDescent="0.25">
      <c r="A64" s="449" t="s">
        <v>660</v>
      </c>
      <c r="B64" s="537" t="s">
        <v>661</v>
      </c>
      <c r="C64" s="545" t="s">
        <v>747</v>
      </c>
      <c r="D64" s="444" t="s">
        <v>493</v>
      </c>
      <c r="E64" s="444" t="s">
        <v>493</v>
      </c>
      <c r="F64" s="836">
        <v>0</v>
      </c>
      <c r="G64" s="836">
        <v>0</v>
      </c>
      <c r="H64" s="836">
        <v>0</v>
      </c>
      <c r="I64" s="836">
        <v>0</v>
      </c>
      <c r="J64" s="836">
        <v>0</v>
      </c>
      <c r="K64" s="836">
        <v>0</v>
      </c>
      <c r="L64" s="836">
        <v>0</v>
      </c>
      <c r="M64" s="875">
        <v>0</v>
      </c>
    </row>
    <row r="65" spans="1:13" ht="63" x14ac:dyDescent="0.25">
      <c r="A65" s="449" t="s">
        <v>561</v>
      </c>
      <c r="B65" s="537" t="s">
        <v>662</v>
      </c>
      <c r="C65" s="545" t="s">
        <v>747</v>
      </c>
      <c r="D65" s="444" t="s">
        <v>493</v>
      </c>
      <c r="E65" s="444" t="s">
        <v>493</v>
      </c>
      <c r="F65" s="836">
        <f t="shared" ref="F65:M65" si="18">SUM(F66,F67)</f>
        <v>0</v>
      </c>
      <c r="G65" s="836">
        <f t="shared" si="18"/>
        <v>0</v>
      </c>
      <c r="H65" s="836">
        <f t="shared" si="18"/>
        <v>0</v>
      </c>
      <c r="I65" s="836">
        <f t="shared" si="18"/>
        <v>0</v>
      </c>
      <c r="J65" s="836">
        <f t="shared" si="18"/>
        <v>0</v>
      </c>
      <c r="K65" s="836">
        <f t="shared" si="18"/>
        <v>0</v>
      </c>
      <c r="L65" s="836">
        <f t="shared" si="18"/>
        <v>0</v>
      </c>
      <c r="M65" s="875">
        <f t="shared" si="18"/>
        <v>0</v>
      </c>
    </row>
    <row r="66" spans="1:13" ht="47.25" x14ac:dyDescent="0.25">
      <c r="A66" s="449" t="s">
        <v>562</v>
      </c>
      <c r="B66" s="537" t="s">
        <v>677</v>
      </c>
      <c r="C66" s="545" t="s">
        <v>747</v>
      </c>
      <c r="D66" s="444" t="s">
        <v>493</v>
      </c>
      <c r="E66" s="444" t="s">
        <v>493</v>
      </c>
      <c r="F66" s="836" t="s">
        <v>493</v>
      </c>
      <c r="G66" s="836" t="s">
        <v>493</v>
      </c>
      <c r="H66" s="836" t="s">
        <v>493</v>
      </c>
      <c r="I66" s="836" t="s">
        <v>493</v>
      </c>
      <c r="J66" s="836" t="s">
        <v>493</v>
      </c>
      <c r="K66" s="836" t="s">
        <v>493</v>
      </c>
      <c r="L66" s="836" t="s">
        <v>493</v>
      </c>
      <c r="M66" s="875" t="s">
        <v>493</v>
      </c>
    </row>
    <row r="67" spans="1:13" ht="63" x14ac:dyDescent="0.25">
      <c r="A67" s="449" t="s">
        <v>564</v>
      </c>
      <c r="B67" s="537" t="s">
        <v>664</v>
      </c>
      <c r="C67" s="545" t="s">
        <v>747</v>
      </c>
      <c r="D67" s="444" t="s">
        <v>493</v>
      </c>
      <c r="E67" s="444" t="s">
        <v>493</v>
      </c>
      <c r="F67" s="836" t="s">
        <v>493</v>
      </c>
      <c r="G67" s="836" t="s">
        <v>493</v>
      </c>
      <c r="H67" s="836" t="s">
        <v>493</v>
      </c>
      <c r="I67" s="836" t="s">
        <v>493</v>
      </c>
      <c r="J67" s="836" t="s">
        <v>493</v>
      </c>
      <c r="K67" s="836" t="s">
        <v>493</v>
      </c>
      <c r="L67" s="836" t="s">
        <v>493</v>
      </c>
      <c r="M67" s="875" t="s">
        <v>493</v>
      </c>
    </row>
    <row r="68" spans="1:13" s="546" customFormat="1" ht="94.5" x14ac:dyDescent="0.25">
      <c r="A68" s="449" t="s">
        <v>678</v>
      </c>
      <c r="B68" s="537" t="s">
        <v>665</v>
      </c>
      <c r="C68" s="545" t="s">
        <v>747</v>
      </c>
      <c r="D68" s="444" t="s">
        <v>493</v>
      </c>
      <c r="E68" s="444" t="s">
        <v>493</v>
      </c>
      <c r="F68" s="836">
        <f t="shared" ref="F68:M68" si="19">SUM(F69,F70)</f>
        <v>0</v>
      </c>
      <c r="G68" s="836">
        <f t="shared" si="19"/>
        <v>0</v>
      </c>
      <c r="H68" s="836">
        <f t="shared" si="19"/>
        <v>0</v>
      </c>
      <c r="I68" s="836">
        <f t="shared" si="19"/>
        <v>0</v>
      </c>
      <c r="J68" s="836">
        <f t="shared" si="19"/>
        <v>0</v>
      </c>
      <c r="K68" s="836">
        <f t="shared" si="19"/>
        <v>0</v>
      </c>
      <c r="L68" s="836">
        <f t="shared" si="19"/>
        <v>0</v>
      </c>
      <c r="M68" s="875">
        <f t="shared" si="19"/>
        <v>0</v>
      </c>
    </row>
    <row r="69" spans="1:13" s="546" customFormat="1" ht="78.75" x14ac:dyDescent="0.25">
      <c r="A69" s="449" t="s">
        <v>679</v>
      </c>
      <c r="B69" s="537" t="s">
        <v>680</v>
      </c>
      <c r="C69" s="545" t="s">
        <v>747</v>
      </c>
      <c r="D69" s="444" t="s">
        <v>493</v>
      </c>
      <c r="E69" s="444" t="s">
        <v>493</v>
      </c>
      <c r="F69" s="836">
        <v>0</v>
      </c>
      <c r="G69" s="836">
        <v>0</v>
      </c>
      <c r="H69" s="836">
        <v>0</v>
      </c>
      <c r="I69" s="836">
        <v>0</v>
      </c>
      <c r="J69" s="836">
        <v>0</v>
      </c>
      <c r="K69" s="836">
        <v>0</v>
      </c>
      <c r="L69" s="836">
        <v>0</v>
      </c>
      <c r="M69" s="875">
        <v>0</v>
      </c>
    </row>
    <row r="70" spans="1:13" ht="78.75" x14ac:dyDescent="0.25">
      <c r="A70" s="449" t="s">
        <v>681</v>
      </c>
      <c r="B70" s="537" t="s">
        <v>682</v>
      </c>
      <c r="C70" s="545" t="s">
        <v>747</v>
      </c>
      <c r="D70" s="444" t="s">
        <v>493</v>
      </c>
      <c r="E70" s="444" t="s">
        <v>493</v>
      </c>
      <c r="F70" s="836">
        <v>0</v>
      </c>
      <c r="G70" s="836">
        <v>0</v>
      </c>
      <c r="H70" s="836">
        <v>0</v>
      </c>
      <c r="I70" s="836">
        <v>0</v>
      </c>
      <c r="J70" s="836">
        <v>0</v>
      </c>
      <c r="K70" s="836">
        <v>0</v>
      </c>
      <c r="L70" s="836">
        <v>0</v>
      </c>
      <c r="M70" s="875">
        <v>0</v>
      </c>
    </row>
    <row r="71" spans="1:13" s="546" customFormat="1" ht="47.25" x14ac:dyDescent="0.25">
      <c r="A71" s="449" t="s">
        <v>683</v>
      </c>
      <c r="B71" s="537" t="s">
        <v>684</v>
      </c>
      <c r="C71" s="545" t="s">
        <v>747</v>
      </c>
      <c r="D71" s="444" t="s">
        <v>493</v>
      </c>
      <c r="E71" s="444" t="s">
        <v>493</v>
      </c>
      <c r="F71" s="836">
        <f t="shared" ref="F71:M71" si="20">SUM(F72:F74)</f>
        <v>0</v>
      </c>
      <c r="G71" s="836">
        <f t="shared" si="20"/>
        <v>0</v>
      </c>
      <c r="H71" s="836">
        <f t="shared" si="20"/>
        <v>0</v>
      </c>
      <c r="I71" s="836">
        <f t="shared" si="20"/>
        <v>0</v>
      </c>
      <c r="J71" s="836">
        <f t="shared" si="20"/>
        <v>0</v>
      </c>
      <c r="K71" s="836">
        <f t="shared" si="20"/>
        <v>0</v>
      </c>
      <c r="L71" s="836">
        <f t="shared" si="20"/>
        <v>0</v>
      </c>
      <c r="M71" s="875">
        <f t="shared" si="20"/>
        <v>0</v>
      </c>
    </row>
    <row r="72" spans="1:13" s="546" customFormat="1" ht="31.5" x14ac:dyDescent="0.25">
      <c r="A72" s="449" t="s">
        <v>1549</v>
      </c>
      <c r="B72" s="842" t="str">
        <f>I1115_1037000158513_10_69_0!B75</f>
        <v>Строительство и реконструкция сетей электроснабжения 0,4кВ</v>
      </c>
      <c r="C72" s="842" t="str">
        <f>I1115_1037000158513_10_69_0!C75</f>
        <v>J_0000500016</v>
      </c>
      <c r="D72" s="444" t="s">
        <v>493</v>
      </c>
      <c r="E72" s="444" t="s">
        <v>493</v>
      </c>
      <c r="F72" s="836">
        <v>0</v>
      </c>
      <c r="G72" s="836">
        <v>0</v>
      </c>
      <c r="H72" s="836">
        <v>0</v>
      </c>
      <c r="I72" s="836">
        <v>0</v>
      </c>
      <c r="J72" s="836">
        <v>0</v>
      </c>
      <c r="K72" s="836">
        <v>0</v>
      </c>
      <c r="L72" s="836">
        <v>0</v>
      </c>
      <c r="M72" s="875">
        <v>0</v>
      </c>
    </row>
    <row r="73" spans="1:13" s="546" customFormat="1" ht="78.75" x14ac:dyDescent="0.25">
      <c r="A73" s="449" t="s">
        <v>1552</v>
      </c>
      <c r="B73" s="842" t="str">
        <f>I1115_1037000158513_10_69_0!B76</f>
        <v>Установка подстанции с питающими линиями для обеспечения качества и надежности потребителей г.Томска и Томского района</v>
      </c>
      <c r="C73" s="842" t="str">
        <f>I1115_1037000158513_10_69_0!C76</f>
        <v>J_100456002</v>
      </c>
      <c r="D73" s="444" t="s">
        <v>493</v>
      </c>
      <c r="E73" s="444" t="s">
        <v>493</v>
      </c>
      <c r="F73" s="836">
        <v>0</v>
      </c>
      <c r="G73" s="836">
        <v>0</v>
      </c>
      <c r="H73" s="836">
        <v>0</v>
      </c>
      <c r="I73" s="836">
        <v>0</v>
      </c>
      <c r="J73" s="836">
        <v>0</v>
      </c>
      <c r="K73" s="836">
        <v>0</v>
      </c>
      <c r="L73" s="836">
        <v>0</v>
      </c>
      <c r="M73" s="875">
        <v>0</v>
      </c>
    </row>
    <row r="74" spans="1:13" ht="15.75" x14ac:dyDescent="0.25">
      <c r="A74" s="449" t="s">
        <v>1558</v>
      </c>
      <c r="B74" s="842" t="str">
        <f>I1115_1037000158513_10_69_0!B77</f>
        <v>Установка трансформаторов в ТП</v>
      </c>
      <c r="C74" s="842" t="str">
        <f>I1115_1037000158513_10_69_0!C77</f>
        <v>J_0200000018</v>
      </c>
      <c r="D74" s="444" t="s">
        <v>493</v>
      </c>
      <c r="E74" s="444" t="s">
        <v>493</v>
      </c>
      <c r="F74" s="836">
        <v>0</v>
      </c>
      <c r="G74" s="836">
        <v>0</v>
      </c>
      <c r="H74" s="836">
        <v>0</v>
      </c>
      <c r="I74" s="836">
        <v>0</v>
      </c>
      <c r="J74" s="836">
        <v>0</v>
      </c>
      <c r="K74" s="836">
        <v>0</v>
      </c>
      <c r="L74" s="836">
        <v>0</v>
      </c>
      <c r="M74" s="875">
        <v>0</v>
      </c>
    </row>
    <row r="75" spans="1:13" ht="47.25" x14ac:dyDescent="0.25">
      <c r="A75" s="449" t="s">
        <v>685</v>
      </c>
      <c r="B75" s="537" t="s">
        <v>668</v>
      </c>
      <c r="C75" s="545" t="s">
        <v>747</v>
      </c>
      <c r="D75" s="444" t="s">
        <v>493</v>
      </c>
      <c r="E75" s="444" t="s">
        <v>493</v>
      </c>
      <c r="F75" s="836">
        <v>0</v>
      </c>
      <c r="G75" s="836">
        <v>0</v>
      </c>
      <c r="H75" s="836">
        <v>0</v>
      </c>
      <c r="I75" s="836">
        <v>0</v>
      </c>
      <c r="J75" s="836">
        <v>0</v>
      </c>
      <c r="K75" s="836">
        <v>0</v>
      </c>
      <c r="L75" s="836">
        <v>0</v>
      </c>
      <c r="M75" s="875">
        <v>0</v>
      </c>
    </row>
    <row r="76" spans="1:13" ht="31.5" x14ac:dyDescent="0.25">
      <c r="A76" s="449" t="s">
        <v>686</v>
      </c>
      <c r="B76" s="537" t="s">
        <v>669</v>
      </c>
      <c r="C76" s="545" t="s">
        <v>747</v>
      </c>
      <c r="D76" s="444" t="s">
        <v>493</v>
      </c>
      <c r="E76" s="444" t="s">
        <v>493</v>
      </c>
      <c r="F76" s="836">
        <f t="shared" ref="F76:M76" si="21">SUM(F77:F82)</f>
        <v>0</v>
      </c>
      <c r="G76" s="836">
        <f t="shared" si="21"/>
        <v>0</v>
      </c>
      <c r="H76" s="836">
        <f t="shared" si="21"/>
        <v>0</v>
      </c>
      <c r="I76" s="836">
        <f t="shared" si="21"/>
        <v>0</v>
      </c>
      <c r="J76" s="836">
        <f t="shared" si="21"/>
        <v>0</v>
      </c>
      <c r="K76" s="836">
        <f t="shared" si="21"/>
        <v>0</v>
      </c>
      <c r="L76" s="836">
        <f t="shared" si="21"/>
        <v>0</v>
      </c>
      <c r="M76" s="875">
        <f t="shared" si="21"/>
        <v>0</v>
      </c>
    </row>
    <row r="77" spans="1:13" s="547" customFormat="1" ht="15.75" x14ac:dyDescent="0.25">
      <c r="A77" s="449" t="s">
        <v>1560</v>
      </c>
      <c r="B77" s="842" t="str">
        <f>I1115_1037000158513_10_69_0!B80</f>
        <v>Приобретение автогидроподъемника</v>
      </c>
      <c r="C77" s="842" t="str">
        <f>I1115_1037000158513_10_69_0!C80</f>
        <v>J_0000007038</v>
      </c>
      <c r="D77" s="444" t="s">
        <v>493</v>
      </c>
      <c r="E77" s="444" t="s">
        <v>493</v>
      </c>
      <c r="F77" s="836">
        <v>0</v>
      </c>
      <c r="G77" s="836">
        <v>0</v>
      </c>
      <c r="H77" s="836">
        <v>0</v>
      </c>
      <c r="I77" s="836">
        <v>0</v>
      </c>
      <c r="J77" s="836">
        <v>0</v>
      </c>
      <c r="K77" s="836">
        <v>0</v>
      </c>
      <c r="L77" s="836">
        <v>0</v>
      </c>
      <c r="M77" s="875">
        <v>0</v>
      </c>
    </row>
    <row r="78" spans="1:13" s="547" customFormat="1" ht="31.5" x14ac:dyDescent="0.25">
      <c r="A78" s="449" t="s">
        <v>1566</v>
      </c>
      <c r="B78" s="842" t="str">
        <f>I1115_1037000158513_10_69_0!B81</f>
        <v>Приобретение бригадного автомобиля</v>
      </c>
      <c r="C78" s="842" t="str">
        <f>I1115_1037000158513_10_69_0!C81</f>
        <v>J_0000007034</v>
      </c>
      <c r="D78" s="444" t="s">
        <v>493</v>
      </c>
      <c r="E78" s="444" t="s">
        <v>493</v>
      </c>
      <c r="F78" s="836">
        <v>0</v>
      </c>
      <c r="G78" s="836">
        <v>0</v>
      </c>
      <c r="H78" s="836">
        <v>0</v>
      </c>
      <c r="I78" s="836">
        <v>0</v>
      </c>
      <c r="J78" s="836">
        <v>0</v>
      </c>
      <c r="K78" s="836">
        <v>0</v>
      </c>
      <c r="L78" s="836">
        <v>0</v>
      </c>
      <c r="M78" s="875">
        <v>0</v>
      </c>
    </row>
    <row r="79" spans="1:13" s="547" customFormat="1" ht="31.5" x14ac:dyDescent="0.25">
      <c r="A79" s="449" t="s">
        <v>1572</v>
      </c>
      <c r="B79" s="842" t="str">
        <f>I1115_1037000158513_10_69_0!B82</f>
        <v>Приобретение информационно-вычислительной техники</v>
      </c>
      <c r="C79" s="842" t="str">
        <f>I1115_1037000158513_10_69_0!C82</f>
        <v>J_0000000814</v>
      </c>
      <c r="D79" s="444" t="s">
        <v>493</v>
      </c>
      <c r="E79" s="444" t="s">
        <v>493</v>
      </c>
      <c r="F79" s="836">
        <v>0</v>
      </c>
      <c r="G79" s="836">
        <v>0</v>
      </c>
      <c r="H79" s="836">
        <v>0</v>
      </c>
      <c r="I79" s="836">
        <v>0</v>
      </c>
      <c r="J79" s="836">
        <v>0</v>
      </c>
      <c r="K79" s="836">
        <v>0</v>
      </c>
      <c r="L79" s="836">
        <v>0</v>
      </c>
      <c r="M79" s="875">
        <v>0</v>
      </c>
    </row>
    <row r="80" spans="1:13" ht="31.5" x14ac:dyDescent="0.25">
      <c r="A80" s="449" t="s">
        <v>1575</v>
      </c>
      <c r="B80" s="842" t="str">
        <f>I1115_1037000158513_10_69_0!B83</f>
        <v>Приобретение легкового служебного автомобиля</v>
      </c>
      <c r="C80" s="842" t="str">
        <f>I1115_1037000158513_10_69_0!C83</f>
        <v>J_0000007035</v>
      </c>
      <c r="D80" s="444" t="s">
        <v>493</v>
      </c>
      <c r="E80" s="444" t="s">
        <v>493</v>
      </c>
      <c r="F80" s="836">
        <v>0</v>
      </c>
      <c r="G80" s="836">
        <v>0</v>
      </c>
      <c r="H80" s="836">
        <v>0</v>
      </c>
      <c r="I80" s="836">
        <v>0</v>
      </c>
      <c r="J80" s="836">
        <v>0</v>
      </c>
      <c r="K80" s="836">
        <v>0</v>
      </c>
      <c r="L80" s="836">
        <v>0</v>
      </c>
      <c r="M80" s="875">
        <v>0</v>
      </c>
    </row>
    <row r="81" spans="1:13" ht="31.5" x14ac:dyDescent="0.25">
      <c r="A81" s="449" t="s">
        <v>1587</v>
      </c>
      <c r="B81" s="842" t="str">
        <f>I1115_1037000158513_10_69_0!B84</f>
        <v>Строительство склада для хранения электротехнической продукции</v>
      </c>
      <c r="C81" s="842" t="str">
        <f>I1115_1037000158513_10_69_0!C84</f>
        <v>J_0000000858</v>
      </c>
      <c r="D81" s="444" t="s">
        <v>493</v>
      </c>
      <c r="E81" s="444" t="s">
        <v>493</v>
      </c>
      <c r="F81" s="836">
        <v>0</v>
      </c>
      <c r="G81" s="836">
        <v>0</v>
      </c>
      <c r="H81" s="836">
        <v>0</v>
      </c>
      <c r="I81" s="836">
        <v>0</v>
      </c>
      <c r="J81" s="836">
        <v>0</v>
      </c>
      <c r="K81" s="836">
        <v>0</v>
      </c>
      <c r="L81" s="836">
        <v>0</v>
      </c>
      <c r="M81" s="875">
        <v>0</v>
      </c>
    </row>
    <row r="82" spans="1:13" ht="63" x14ac:dyDescent="0.25">
      <c r="A82" s="449" t="s">
        <v>1652</v>
      </c>
      <c r="B82" s="842" t="str">
        <f>I1115_1037000158513_10_69_0!B85</f>
        <v>Разработка программного обеспечения "Геоинформационная система городских электрических сетей" (блок №6)</v>
      </c>
      <c r="C82" s="842" t="str">
        <f>I1115_1037000158513_10_69_0!C85</f>
        <v>J_0000007047</v>
      </c>
      <c r="D82" s="444" t="s">
        <v>493</v>
      </c>
      <c r="E82" s="444" t="s">
        <v>493</v>
      </c>
      <c r="F82" s="836">
        <v>0</v>
      </c>
      <c r="G82" s="836">
        <v>0</v>
      </c>
      <c r="H82" s="836">
        <v>0</v>
      </c>
      <c r="I82" s="836">
        <v>0</v>
      </c>
      <c r="J82" s="836">
        <v>0</v>
      </c>
      <c r="K82" s="836">
        <v>0</v>
      </c>
      <c r="L82" s="836">
        <v>0</v>
      </c>
      <c r="M82" s="875">
        <v>0</v>
      </c>
    </row>
    <row r="83" spans="1:13" ht="15.75" x14ac:dyDescent="0.25">
      <c r="A83" s="669"/>
      <c r="B83" s="670"/>
      <c r="C83" s="671"/>
      <c r="D83" s="444"/>
      <c r="E83" s="444"/>
      <c r="F83" s="444"/>
      <c r="G83" s="444"/>
      <c r="H83" s="444"/>
      <c r="I83" s="444"/>
      <c r="J83" s="444"/>
      <c r="K83" s="444"/>
      <c r="L83" s="444"/>
      <c r="M83" s="444"/>
    </row>
    <row r="84" spans="1:13" ht="15.75" x14ac:dyDescent="0.25">
      <c r="A84" s="669"/>
      <c r="B84" s="670"/>
      <c r="C84" s="671"/>
      <c r="D84" s="444"/>
      <c r="E84" s="444"/>
      <c r="F84" s="444"/>
      <c r="G84" s="444"/>
      <c r="H84" s="444"/>
      <c r="I84" s="444"/>
      <c r="J84" s="444"/>
      <c r="K84" s="444"/>
      <c r="L84" s="444"/>
      <c r="M84" s="444"/>
    </row>
    <row r="85" spans="1:13" ht="15.75" x14ac:dyDescent="0.25">
      <c r="A85" s="669"/>
      <c r="B85" s="670"/>
      <c r="C85" s="671"/>
      <c r="D85" s="444"/>
      <c r="E85" s="444"/>
      <c r="F85" s="444"/>
      <c r="G85" s="444"/>
      <c r="H85" s="444"/>
      <c r="I85" s="444"/>
      <c r="J85" s="444"/>
      <c r="K85" s="444"/>
      <c r="L85" s="444"/>
      <c r="M85" s="444"/>
    </row>
    <row r="86" spans="1:13" ht="15.75" x14ac:dyDescent="0.25">
      <c r="A86" s="669"/>
      <c r="B86" s="670"/>
      <c r="C86" s="671"/>
      <c r="D86" s="444"/>
      <c r="E86" s="444"/>
      <c r="F86" s="444"/>
      <c r="G86" s="444"/>
      <c r="H86" s="444"/>
      <c r="I86" s="444"/>
      <c r="J86" s="444"/>
      <c r="K86" s="444"/>
      <c r="L86" s="444"/>
      <c r="M86" s="444"/>
    </row>
    <row r="87" spans="1:13" ht="15.75" x14ac:dyDescent="0.25">
      <c r="A87" s="669"/>
      <c r="B87" s="670"/>
      <c r="C87" s="671"/>
      <c r="D87" s="444"/>
      <c r="E87" s="444"/>
      <c r="F87" s="444"/>
      <c r="G87" s="444"/>
      <c r="H87" s="444"/>
      <c r="I87" s="444"/>
      <c r="J87" s="444"/>
      <c r="K87" s="444"/>
      <c r="L87" s="444"/>
      <c r="M87" s="444"/>
    </row>
    <row r="88" spans="1:13" ht="15.75" x14ac:dyDescent="0.25">
      <c r="A88" s="669"/>
      <c r="B88" s="670"/>
      <c r="C88" s="671"/>
      <c r="D88" s="444"/>
      <c r="E88" s="444"/>
      <c r="F88" s="444"/>
      <c r="G88" s="444"/>
      <c r="H88" s="444"/>
      <c r="I88" s="444"/>
      <c r="J88" s="444"/>
      <c r="K88" s="444"/>
      <c r="L88" s="444"/>
      <c r="M88" s="444"/>
    </row>
    <row r="89" spans="1:13" ht="15.75" x14ac:dyDescent="0.25">
      <c r="A89" s="669"/>
      <c r="B89" s="670"/>
      <c r="C89" s="671"/>
      <c r="D89" s="444"/>
      <c r="E89" s="444"/>
      <c r="F89" s="444"/>
      <c r="G89" s="444"/>
      <c r="H89" s="444"/>
      <c r="I89" s="444"/>
      <c r="J89" s="444"/>
      <c r="K89" s="444"/>
      <c r="L89" s="444"/>
      <c r="M89" s="444"/>
    </row>
    <row r="90" spans="1:13" ht="15.75" x14ac:dyDescent="0.25">
      <c r="A90" s="669"/>
      <c r="B90" s="670"/>
      <c r="C90" s="671"/>
      <c r="D90" s="444"/>
      <c r="E90" s="444"/>
      <c r="F90" s="444"/>
      <c r="G90" s="444"/>
      <c r="H90" s="444"/>
      <c r="I90" s="444"/>
      <c r="J90" s="444"/>
      <c r="K90" s="444"/>
      <c r="L90" s="444"/>
      <c r="M90" s="444"/>
    </row>
    <row r="91" spans="1:13" ht="15.75" x14ac:dyDescent="0.25">
      <c r="A91" s="669"/>
      <c r="B91" s="670"/>
      <c r="C91" s="671"/>
      <c r="D91" s="444"/>
      <c r="E91" s="444"/>
      <c r="F91" s="444"/>
      <c r="G91" s="444"/>
      <c r="H91" s="444"/>
      <c r="I91" s="444"/>
      <c r="J91" s="444"/>
      <c r="K91" s="444"/>
      <c r="L91" s="444"/>
      <c r="M91" s="444"/>
    </row>
    <row r="92" spans="1:13" ht="15.75" x14ac:dyDescent="0.25">
      <c r="A92" s="669"/>
      <c r="B92" s="670"/>
      <c r="C92" s="671"/>
      <c r="D92" s="444"/>
      <c r="E92" s="444"/>
      <c r="F92" s="444"/>
      <c r="G92" s="444"/>
      <c r="H92" s="444"/>
      <c r="I92" s="444"/>
      <c r="J92" s="444"/>
      <c r="K92" s="444"/>
      <c r="L92" s="444"/>
      <c r="M92" s="444"/>
    </row>
    <row r="93" spans="1:13" ht="15.75" x14ac:dyDescent="0.25">
      <c r="A93" s="669"/>
      <c r="B93" s="670"/>
      <c r="C93" s="671"/>
      <c r="D93" s="444"/>
      <c r="E93" s="444"/>
      <c r="F93" s="444"/>
      <c r="G93" s="444"/>
      <c r="H93" s="444"/>
      <c r="I93" s="444"/>
      <c r="J93" s="444"/>
      <c r="K93" s="444"/>
      <c r="L93" s="444"/>
      <c r="M93" s="444"/>
    </row>
    <row r="94" spans="1:13" ht="15.75" x14ac:dyDescent="0.25">
      <c r="A94" s="669"/>
      <c r="B94" s="670"/>
      <c r="C94" s="671"/>
      <c r="D94" s="444"/>
      <c r="E94" s="444"/>
      <c r="F94" s="444"/>
      <c r="G94" s="444"/>
      <c r="H94" s="444"/>
      <c r="I94" s="444"/>
      <c r="J94" s="444"/>
      <c r="K94" s="444"/>
      <c r="L94" s="444"/>
      <c r="M94" s="444"/>
    </row>
    <row r="95" spans="1:13" ht="15.75" x14ac:dyDescent="0.25">
      <c r="A95" s="669"/>
      <c r="B95" s="670"/>
      <c r="C95" s="671"/>
      <c r="D95" s="444"/>
      <c r="E95" s="444"/>
      <c r="F95" s="444"/>
      <c r="G95" s="444"/>
      <c r="H95" s="444"/>
      <c r="I95" s="444"/>
      <c r="J95" s="444"/>
      <c r="K95" s="444"/>
      <c r="L95" s="444"/>
      <c r="M95" s="444"/>
    </row>
    <row r="96" spans="1:13" ht="15.75" x14ac:dyDescent="0.25">
      <c r="A96" s="669"/>
      <c r="B96" s="670"/>
      <c r="C96" s="671"/>
      <c r="D96" s="444"/>
      <c r="E96" s="444"/>
      <c r="F96" s="444"/>
      <c r="G96" s="444"/>
      <c r="H96" s="444"/>
      <c r="I96" s="444"/>
      <c r="J96" s="444"/>
      <c r="K96" s="444"/>
      <c r="L96" s="444"/>
      <c r="M96" s="444"/>
    </row>
    <row r="97" spans="1:13" ht="15.75" x14ac:dyDescent="0.25">
      <c r="A97" s="669"/>
      <c r="B97" s="670"/>
      <c r="C97" s="671"/>
      <c r="D97" s="444"/>
      <c r="E97" s="444"/>
      <c r="F97" s="444"/>
      <c r="G97" s="444"/>
      <c r="H97" s="444"/>
      <c r="I97" s="444"/>
      <c r="J97" s="444"/>
      <c r="K97" s="444"/>
      <c r="L97" s="444"/>
      <c r="M97" s="444"/>
    </row>
    <row r="98" spans="1:13" ht="15.75" x14ac:dyDescent="0.25">
      <c r="A98" s="669"/>
      <c r="B98" s="670"/>
      <c r="C98" s="671"/>
      <c r="D98" s="444"/>
      <c r="E98" s="444"/>
      <c r="F98" s="444"/>
      <c r="G98" s="444"/>
      <c r="H98" s="444"/>
      <c r="I98" s="444"/>
      <c r="J98" s="444"/>
      <c r="K98" s="444"/>
      <c r="L98" s="444"/>
      <c r="M98" s="444"/>
    </row>
    <row r="99" spans="1:13" ht="15.75" x14ac:dyDescent="0.25">
      <c r="A99" s="669"/>
      <c r="B99" s="670"/>
      <c r="C99" s="671"/>
      <c r="D99" s="444"/>
      <c r="E99" s="444"/>
      <c r="F99" s="444"/>
      <c r="G99" s="444"/>
      <c r="H99" s="444"/>
      <c r="I99" s="444"/>
      <c r="J99" s="444"/>
      <c r="K99" s="444"/>
      <c r="L99" s="444"/>
      <c r="M99" s="444"/>
    </row>
    <row r="100" spans="1:13" ht="15.75" x14ac:dyDescent="0.25">
      <c r="A100" s="669"/>
      <c r="B100" s="670"/>
      <c r="C100" s="671"/>
      <c r="D100" s="444"/>
      <c r="E100" s="444"/>
      <c r="F100" s="444"/>
      <c r="G100" s="444"/>
      <c r="H100" s="444"/>
      <c r="I100" s="444"/>
      <c r="J100" s="444"/>
      <c r="K100" s="444"/>
      <c r="L100" s="444"/>
      <c r="M100" s="444"/>
    </row>
    <row r="101" spans="1:13" ht="15.75" x14ac:dyDescent="0.25">
      <c r="A101" s="669"/>
      <c r="B101" s="670"/>
      <c r="C101" s="671"/>
      <c r="D101" s="444"/>
      <c r="E101" s="444"/>
      <c r="F101" s="444"/>
      <c r="G101" s="444"/>
      <c r="H101" s="444"/>
      <c r="I101" s="444"/>
      <c r="J101" s="444"/>
      <c r="K101" s="444"/>
      <c r="L101" s="444"/>
      <c r="M101" s="444"/>
    </row>
    <row r="102" spans="1:13" ht="15.75" x14ac:dyDescent="0.25">
      <c r="A102" s="669"/>
      <c r="B102" s="670"/>
      <c r="C102" s="671"/>
      <c r="D102" s="444"/>
      <c r="E102" s="444"/>
      <c r="F102" s="444"/>
      <c r="G102" s="444"/>
      <c r="H102" s="444"/>
      <c r="I102" s="444"/>
      <c r="J102" s="444"/>
      <c r="K102" s="444"/>
      <c r="L102" s="444"/>
      <c r="M102" s="444"/>
    </row>
    <row r="103" spans="1:13" ht="15.75" x14ac:dyDescent="0.25">
      <c r="A103" s="669"/>
      <c r="B103" s="670"/>
      <c r="C103" s="671"/>
      <c r="D103" s="444"/>
      <c r="E103" s="444"/>
      <c r="F103" s="444"/>
      <c r="G103" s="444"/>
      <c r="H103" s="444"/>
      <c r="I103" s="444"/>
      <c r="J103" s="444"/>
      <c r="K103" s="444"/>
      <c r="L103" s="444"/>
      <c r="M103" s="444"/>
    </row>
    <row r="104" spans="1:13" ht="15.75" x14ac:dyDescent="0.25">
      <c r="A104" s="669"/>
      <c r="B104" s="670"/>
      <c r="C104" s="671"/>
      <c r="D104" s="444"/>
      <c r="E104" s="444"/>
      <c r="F104" s="444"/>
      <c r="G104" s="444"/>
      <c r="H104" s="444"/>
      <c r="I104" s="444"/>
      <c r="J104" s="444"/>
      <c r="K104" s="444"/>
      <c r="L104" s="444"/>
      <c r="M104" s="444"/>
    </row>
    <row r="105" spans="1:13" ht="15.75" x14ac:dyDescent="0.25">
      <c r="A105" s="669"/>
      <c r="B105" s="670"/>
      <c r="C105" s="671"/>
      <c r="D105" s="444"/>
      <c r="E105" s="444"/>
      <c r="F105" s="444"/>
      <c r="G105" s="444"/>
      <c r="H105" s="444"/>
      <c r="I105" s="444"/>
      <c r="J105" s="444"/>
      <c r="K105" s="444"/>
      <c r="L105" s="444"/>
      <c r="M105" s="444"/>
    </row>
    <row r="106" spans="1:13" ht="15.75" x14ac:dyDescent="0.25">
      <c r="A106" s="669"/>
      <c r="B106" s="670"/>
      <c r="C106" s="671"/>
      <c r="D106" s="444"/>
      <c r="E106" s="444"/>
      <c r="F106" s="444"/>
      <c r="G106" s="444"/>
      <c r="H106" s="444"/>
      <c r="I106" s="444"/>
      <c r="J106" s="444"/>
      <c r="K106" s="444"/>
      <c r="L106" s="444"/>
      <c r="M106" s="444"/>
    </row>
    <row r="107" spans="1:13" ht="15.75" x14ac:dyDescent="0.25">
      <c r="A107" s="669"/>
      <c r="B107" s="670"/>
      <c r="C107" s="671"/>
      <c r="D107" s="444"/>
      <c r="E107" s="444"/>
      <c r="F107" s="444"/>
      <c r="G107" s="444"/>
      <c r="H107" s="444"/>
      <c r="I107" s="444"/>
      <c r="J107" s="444"/>
      <c r="K107" s="444"/>
      <c r="L107" s="444"/>
      <c r="M107" s="444"/>
    </row>
    <row r="108" spans="1:13" ht="15.75" x14ac:dyDescent="0.25">
      <c r="A108" s="669"/>
      <c r="B108" s="670"/>
      <c r="C108" s="671"/>
      <c r="D108" s="444"/>
      <c r="E108" s="444"/>
      <c r="F108" s="444"/>
      <c r="G108" s="444"/>
      <c r="H108" s="444"/>
      <c r="I108" s="444"/>
      <c r="J108" s="444"/>
      <c r="K108" s="444"/>
      <c r="L108" s="444"/>
      <c r="M108" s="444"/>
    </row>
    <row r="123" spans="2:2" x14ac:dyDescent="0.25">
      <c r="B123" s="672"/>
    </row>
  </sheetData>
  <autoFilter ref="A17:M108"/>
  <customSheetViews>
    <customSheetView guid="{7827CC47-A8A6-411C-BB9A-80AEDD4B0446}" scale="75" showPageBreaks="1" fitToPage="1" printArea="1" showAutoFilter="1" view="pageBreakPreview">
      <pane xSplit="3" ySplit="17" topLeftCell="D63" activePane="bottomRight" state="frozen"/>
      <selection pane="bottomRight" activeCell="K66" sqref="K66"/>
      <pageMargins left="0.19685039370078741" right="0.19685039370078741" top="0.78740157480314965" bottom="0.39370078740157483" header="0.27559055118110237" footer="0.27559055118110237"/>
      <pageSetup paperSize="9" scale="64" fitToHeight="0" orientation="landscape" r:id="rId1"/>
      <headerFooter alignWithMargins="0">
        <oddHeader>&amp;L&amp;"Arial,обычный"&amp;6Подготовлено с использованием системы ГАРАНТ</oddHeader>
      </headerFooter>
      <autoFilter ref="A17:M127"/>
    </customSheetView>
    <customSheetView guid="{5D1DDB92-E2F2-4E40-9215-C70ED035E1A7}" scale="75" showPageBreaks="1" fitToPage="1" printArea="1" filter="1" showAutoFilter="1" view="pageBreakPreview">
      <pane xSplit="3" ySplit="45" topLeftCell="D92" activePane="bottomRight" state="frozen"/>
      <selection pane="bottomRight" activeCell="N60" sqref="N60"/>
      <pageMargins left="0.19685039370078741" right="0.19685039370078741" top="0.78740157480314965" bottom="0.39370078740157483" header="0.27559055118110237" footer="0.27559055118110237"/>
      <pageSetup paperSize="9" scale="64" fitToHeight="0" orientation="landscape" r:id="rId2"/>
      <headerFooter alignWithMargins="0">
        <oddHeader>&amp;L&amp;"Arial,обычный"&amp;6Подготовлено с использованием системы ГАРАНТ</oddHeader>
      </headerFooter>
      <autoFilter ref="A17:M12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s>
  <mergeCells count="18">
    <mergeCell ref="L15:M15"/>
    <mergeCell ref="A10:M10"/>
    <mergeCell ref="A12:M12"/>
    <mergeCell ref="A13:M13"/>
    <mergeCell ref="A14:M14"/>
    <mergeCell ref="A15:A16"/>
    <mergeCell ref="B15:B16"/>
    <mergeCell ref="C15:C16"/>
    <mergeCell ref="E15:E16"/>
    <mergeCell ref="D15:D16"/>
    <mergeCell ref="F15:G15"/>
    <mergeCell ref="H15:I15"/>
    <mergeCell ref="J15:K15"/>
    <mergeCell ref="A4:M4"/>
    <mergeCell ref="A5:M5"/>
    <mergeCell ref="A7:M7"/>
    <mergeCell ref="A8:M8"/>
    <mergeCell ref="K2:M2"/>
  </mergeCells>
  <pageMargins left="0.19685039370078741" right="0.19685039370078741" top="0.78740157480314965" bottom="0.39370078740157483" header="0.27559055118110237" footer="0.27559055118110237"/>
  <pageSetup paperSize="9" scale="58" fitToHeight="0" orientation="portrait" r:id="rId3"/>
  <headerFooter alignWithMargins="0">
    <oddHeader>&amp;L&amp;"Arial,обычный"&amp;6Подготовлено с использованием системы ГАРАНТ</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F152"/>
  <sheetViews>
    <sheetView view="pageBreakPreview" zoomScale="70" zoomScaleNormal="75" zoomScaleSheetLayoutView="70" workbookViewId="0">
      <pane xSplit="14" ySplit="20" topLeftCell="O87" activePane="bottomRight" state="frozen"/>
      <selection activeCell="AB87" sqref="AB87"/>
      <selection pane="topRight" activeCell="AB87" sqref="AB87"/>
      <selection pane="bottomLeft" activeCell="AB87" sqref="AB87"/>
      <selection pane="bottomRight" activeCell="AB87" sqref="AB87"/>
    </sheetView>
  </sheetViews>
  <sheetFormatPr defaultRowHeight="12.75" outlineLevelCol="1" x14ac:dyDescent="0.25"/>
  <cols>
    <col min="1" max="1" width="12.140625" style="184" customWidth="1"/>
    <col min="2" max="2" width="37.5703125" style="184"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6.28515625" style="170" customWidth="1" collapsed="1"/>
    <col min="16" max="17" width="6.85546875" style="170" customWidth="1"/>
    <col min="18" max="18" width="8.7109375" style="170" customWidth="1"/>
    <col min="19" max="19" width="14.7109375" style="170" hidden="1" customWidth="1"/>
    <col min="20" max="22" width="7.140625" style="170" customWidth="1"/>
    <col min="23" max="23" width="14" style="170" hidden="1" customWidth="1"/>
    <col min="24" max="24" width="7.140625" style="454" customWidth="1"/>
    <col min="25" max="26" width="7.140625" style="170" customWidth="1"/>
    <col min="27" max="28" width="7.42578125" style="170" customWidth="1"/>
    <col min="29" max="37" width="10.7109375" style="170" customWidth="1"/>
    <col min="38" max="38" width="8.7109375" style="170" customWidth="1"/>
    <col min="39" max="39" width="6.7109375" style="170" customWidth="1" outlineLevel="1"/>
    <col min="40" max="40" width="9.140625" style="170" customWidth="1" outlineLevel="1"/>
    <col min="41" max="41" width="12.42578125" style="170" customWidth="1" outlineLevel="1"/>
    <col min="42" max="42" width="7" style="170" customWidth="1" outlineLevel="1"/>
    <col min="43" max="43" width="8" style="170" customWidth="1"/>
    <col min="44" max="44" width="6.7109375" style="170" customWidth="1"/>
    <col min="45" max="45" width="11.85546875" style="170" customWidth="1"/>
    <col min="46" max="46" width="13.42578125" style="170" customWidth="1"/>
    <col min="47" max="47" width="8" style="170" customWidth="1"/>
    <col min="48" max="48" width="9" style="170" customWidth="1"/>
    <col min="49" max="49" width="7.42578125" style="170" customWidth="1"/>
    <col min="50" max="50" width="10.140625" style="170" customWidth="1"/>
    <col min="51" max="51" width="12.28515625" style="170" customWidth="1"/>
    <col min="52" max="52" width="6.85546875" style="170" customWidth="1"/>
    <col min="53" max="53" width="9.5703125" style="170" customWidth="1"/>
    <col min="54" max="54" width="6.42578125" style="170" customWidth="1"/>
    <col min="55" max="55" width="9.85546875" style="170" customWidth="1"/>
    <col min="56" max="56" width="11.7109375" style="170" customWidth="1"/>
    <col min="57" max="57" width="7.7109375" style="170" customWidth="1"/>
    <col min="58" max="58" width="9.140625" style="170" customWidth="1"/>
    <col min="59" max="59" width="7" style="170" customWidth="1"/>
    <col min="60" max="60" width="10.140625" style="170" customWidth="1"/>
    <col min="61" max="61" width="11.85546875" style="170" customWidth="1"/>
    <col min="62" max="62" width="9" style="170" customWidth="1"/>
    <col min="63" max="64" width="8.28515625" style="170" customWidth="1"/>
    <col min="65" max="65" width="10.5703125" style="170" customWidth="1"/>
    <col min="66" max="66" width="11.140625" style="170" customWidth="1"/>
    <col min="67" max="67" width="8.28515625" style="170" customWidth="1"/>
    <col min="68" max="68" width="11.7109375" style="170" customWidth="1"/>
    <col min="69" max="69" width="8.28515625" style="170" customWidth="1"/>
    <col min="70" max="70" width="10" style="170" customWidth="1"/>
    <col min="71" max="71" width="11.140625" style="454" customWidth="1"/>
    <col min="72" max="72" width="8.28515625" style="170" customWidth="1"/>
    <col min="73" max="73" width="10" style="170" customWidth="1"/>
    <col min="74" max="74" width="8.28515625" style="170" customWidth="1"/>
    <col min="75" max="75" width="9.85546875" style="170" customWidth="1"/>
    <col min="76" max="76" width="11.7109375" style="170" customWidth="1"/>
    <col min="77" max="77" width="8.28515625" style="170" customWidth="1"/>
    <col min="78" max="78" width="11.5703125" style="170" customWidth="1"/>
    <col min="79" max="82" width="8.28515625" style="170" customWidth="1"/>
    <col min="83" max="83" width="11.85546875" style="170" customWidth="1"/>
    <col min="84" max="85" width="8.28515625" style="170" customWidth="1"/>
    <col min="86" max="86" width="8.28515625" style="454" customWidth="1"/>
    <col min="87" max="87" width="8.28515625" style="170" customWidth="1"/>
    <col min="88" max="88" width="10.7109375" style="170" customWidth="1"/>
    <col min="89" max="97" width="8.28515625" style="170" customWidth="1"/>
    <col min="98" max="98" width="9.42578125" style="170" customWidth="1"/>
    <col min="99" max="99" width="7" style="170" customWidth="1"/>
    <col min="100" max="100" width="10.85546875" style="170" customWidth="1"/>
    <col min="101" max="101" width="12.85546875" style="170" customWidth="1"/>
    <col min="102" max="102" width="8.42578125" style="170" customWidth="1"/>
    <col min="103" max="103" width="11.7109375" style="170" bestFit="1" customWidth="1"/>
    <col min="104" max="104" width="6.7109375" style="170" customWidth="1"/>
    <col min="105" max="105" width="10.7109375" style="170" customWidth="1"/>
    <col min="106" max="106" width="11.85546875" style="170" customWidth="1"/>
    <col min="107" max="107" width="8.140625" style="170" customWidth="1"/>
    <col min="108" max="108" width="60.42578125" style="170" customWidth="1"/>
    <col min="109" max="109" width="9.28515625" style="184" bestFit="1" customWidth="1"/>
    <col min="110" max="110" width="13.42578125" style="184" customWidth="1"/>
    <col min="111" max="16384" width="9.140625" style="184"/>
  </cols>
  <sheetData>
    <row r="1" spans="1:108" s="183" customFormat="1" ht="15" x14ac:dyDescent="0.25">
      <c r="C1" s="169"/>
      <c r="D1" s="169"/>
      <c r="E1" s="169"/>
      <c r="F1" s="201"/>
      <c r="G1" s="201"/>
      <c r="H1" s="201"/>
      <c r="I1" s="201"/>
      <c r="J1" s="201"/>
      <c r="K1" s="201"/>
      <c r="L1" s="201"/>
      <c r="M1" s="201"/>
      <c r="N1" s="201"/>
      <c r="O1" s="169"/>
      <c r="P1" s="169"/>
      <c r="Q1" s="169"/>
      <c r="R1" s="169"/>
      <c r="S1" s="169"/>
      <c r="T1" s="169"/>
      <c r="U1" s="169"/>
      <c r="V1" s="169"/>
      <c r="W1" s="169"/>
      <c r="X1" s="133"/>
      <c r="Y1" s="169"/>
      <c r="Z1" s="169"/>
      <c r="AA1" s="169"/>
      <c r="AB1" s="169"/>
      <c r="AC1" s="169"/>
      <c r="AD1" s="169"/>
      <c r="AE1" s="169"/>
      <c r="AF1" s="169"/>
      <c r="AG1" s="169"/>
      <c r="AH1" s="169"/>
      <c r="AI1" s="169"/>
      <c r="AJ1" s="169"/>
      <c r="AK1" s="169"/>
      <c r="AL1" s="169"/>
      <c r="AM1" s="169"/>
      <c r="AN1" s="169"/>
      <c r="AO1" s="169"/>
      <c r="AP1" s="169"/>
      <c r="AQ1" s="169"/>
      <c r="AR1" s="169"/>
      <c r="AS1" s="169"/>
      <c r="AT1" s="169"/>
      <c r="AV1" s="169"/>
      <c r="AW1" s="169"/>
      <c r="AX1" s="169"/>
      <c r="AY1" s="169"/>
      <c r="AZ1" s="169"/>
      <c r="BA1" s="169"/>
      <c r="BB1" s="169"/>
      <c r="BC1" s="169"/>
      <c r="BD1" s="169"/>
      <c r="BE1" s="169"/>
      <c r="BF1" s="169"/>
      <c r="BG1" s="169"/>
      <c r="BH1" s="169"/>
      <c r="BI1" s="169"/>
      <c r="BJ1" s="169"/>
      <c r="BK1" s="169"/>
      <c r="BL1" s="169"/>
      <c r="BM1" s="169"/>
      <c r="BN1" s="169"/>
      <c r="BO1" s="169"/>
      <c r="BP1" s="169"/>
      <c r="BQ1" s="169"/>
      <c r="BR1" s="169"/>
      <c r="BS1" s="133"/>
      <c r="BT1" s="169"/>
      <c r="BU1" s="169"/>
      <c r="BV1" s="169"/>
      <c r="BW1" s="169"/>
      <c r="BX1" s="169"/>
      <c r="BY1" s="169"/>
      <c r="BZ1" s="169"/>
      <c r="CA1" s="169"/>
      <c r="CB1" s="169"/>
      <c r="CC1" s="169"/>
      <c r="CD1" s="169"/>
      <c r="CE1" s="169"/>
      <c r="CF1" s="169"/>
      <c r="CG1" s="169"/>
      <c r="CH1" s="133"/>
      <c r="CI1" s="169"/>
      <c r="CJ1" s="169"/>
      <c r="CK1" s="169"/>
      <c r="CL1" s="169"/>
      <c r="CM1" s="169"/>
      <c r="CN1" s="169"/>
      <c r="CO1" s="169"/>
      <c r="CP1" s="169"/>
      <c r="CQ1" s="169"/>
      <c r="CR1" s="169"/>
      <c r="CS1" s="169"/>
      <c r="CT1" s="169"/>
      <c r="CU1" s="169"/>
      <c r="CV1" s="169"/>
      <c r="CW1" s="169"/>
      <c r="CX1" s="169"/>
      <c r="CY1" s="169"/>
      <c r="CZ1" s="169"/>
      <c r="DA1" s="169"/>
      <c r="DB1" s="169"/>
      <c r="DC1" s="169"/>
      <c r="DD1" s="403" t="s">
        <v>44</v>
      </c>
    </row>
    <row r="2" spans="1:108" s="183" customFormat="1" ht="15" x14ac:dyDescent="0.25">
      <c r="C2" s="169"/>
      <c r="D2" s="169"/>
      <c r="E2" s="169"/>
      <c r="F2" s="201"/>
      <c r="G2" s="201"/>
      <c r="H2" s="201"/>
      <c r="I2" s="201"/>
      <c r="J2" s="201"/>
      <c r="K2" s="201"/>
      <c r="L2" s="201"/>
      <c r="M2" s="201"/>
      <c r="N2" s="201"/>
      <c r="O2" s="169"/>
      <c r="P2" s="169"/>
      <c r="Q2" s="169"/>
      <c r="R2" s="169"/>
      <c r="S2" s="169"/>
      <c r="T2" s="169"/>
      <c r="U2" s="169"/>
      <c r="V2" s="169"/>
      <c r="W2" s="169"/>
      <c r="X2" s="133"/>
      <c r="Y2" s="169"/>
      <c r="Z2" s="169"/>
      <c r="AA2" s="169"/>
      <c r="AB2" s="169"/>
      <c r="AC2" s="169"/>
      <c r="AD2" s="169"/>
      <c r="AE2" s="169"/>
      <c r="AF2" s="169"/>
      <c r="AG2" s="169"/>
      <c r="AH2" s="169"/>
      <c r="AI2" s="169"/>
      <c r="AJ2" s="169"/>
      <c r="AK2" s="169"/>
      <c r="AL2" s="169"/>
      <c r="AM2" s="169"/>
      <c r="AN2" s="169"/>
      <c r="AO2" s="169"/>
      <c r="AP2" s="169"/>
      <c r="AQ2" s="169"/>
      <c r="AR2" s="169"/>
      <c r="AS2" s="169"/>
      <c r="AT2" s="169"/>
      <c r="AV2" s="169"/>
      <c r="AW2" s="169"/>
      <c r="AX2" s="169"/>
      <c r="AY2" s="169"/>
      <c r="AZ2" s="169"/>
      <c r="BA2" s="169"/>
      <c r="BB2" s="169"/>
      <c r="BC2" s="169"/>
      <c r="BD2" s="169"/>
      <c r="BE2" s="169"/>
      <c r="BF2" s="169"/>
      <c r="BG2" s="169"/>
      <c r="BH2" s="169"/>
      <c r="BI2" s="169"/>
      <c r="BJ2" s="169"/>
      <c r="BK2" s="169"/>
      <c r="BL2" s="169"/>
      <c r="BM2" s="169"/>
      <c r="BN2" s="169"/>
      <c r="BO2" s="169"/>
      <c r="BP2" s="169"/>
      <c r="BQ2" s="169"/>
      <c r="BR2" s="169"/>
      <c r="BS2" s="133"/>
      <c r="BT2" s="169"/>
      <c r="BU2" s="169"/>
      <c r="BV2" s="169"/>
      <c r="BW2" s="169"/>
      <c r="BX2" s="169"/>
      <c r="BY2" s="169"/>
      <c r="BZ2" s="169"/>
      <c r="CA2" s="169"/>
      <c r="CB2" s="169"/>
      <c r="CC2" s="169"/>
      <c r="CD2" s="169"/>
      <c r="CE2" s="169"/>
      <c r="CF2" s="169"/>
      <c r="CG2" s="169"/>
      <c r="CH2" s="133"/>
      <c r="CI2" s="169"/>
      <c r="CJ2" s="169"/>
      <c r="CK2" s="169"/>
      <c r="CL2" s="169"/>
      <c r="CM2" s="169"/>
      <c r="CN2" s="169"/>
      <c r="CO2" s="169"/>
      <c r="CP2" s="169"/>
      <c r="CQ2" s="169"/>
      <c r="CR2" s="169"/>
      <c r="CS2" s="169"/>
      <c r="CT2" s="169"/>
      <c r="CU2" s="169"/>
      <c r="CV2" s="169"/>
      <c r="CW2" s="169"/>
      <c r="CX2" s="169"/>
      <c r="CY2" s="169"/>
      <c r="CZ2" s="169"/>
      <c r="DA2" s="169"/>
      <c r="DB2" s="169"/>
      <c r="DC2" s="169"/>
      <c r="DD2" s="403" t="s">
        <v>0</v>
      </c>
    </row>
    <row r="3" spans="1:108" s="183" customFormat="1" ht="15" x14ac:dyDescent="0.25">
      <c r="C3" s="169"/>
      <c r="D3" s="169"/>
      <c r="E3" s="169"/>
      <c r="F3" s="201"/>
      <c r="G3" s="201"/>
      <c r="H3" s="201"/>
      <c r="I3" s="201"/>
      <c r="J3" s="201"/>
      <c r="K3" s="201"/>
      <c r="L3" s="201"/>
      <c r="M3" s="201"/>
      <c r="N3" s="201"/>
      <c r="O3" s="169"/>
      <c r="P3" s="169"/>
      <c r="Q3" s="169"/>
      <c r="R3" s="169"/>
      <c r="S3" s="169"/>
      <c r="T3" s="169"/>
      <c r="U3" s="169"/>
      <c r="V3" s="169"/>
      <c r="W3" s="169"/>
      <c r="X3" s="133"/>
      <c r="Y3" s="169"/>
      <c r="Z3" s="169"/>
      <c r="AA3" s="169"/>
      <c r="AB3" s="169"/>
      <c r="AC3" s="169"/>
      <c r="AD3" s="169"/>
      <c r="AE3" s="169"/>
      <c r="AF3" s="169"/>
      <c r="AG3" s="169"/>
      <c r="AH3" s="169"/>
      <c r="AI3" s="169"/>
      <c r="AJ3" s="169"/>
      <c r="AK3" s="169"/>
      <c r="AL3" s="169"/>
      <c r="AM3" s="169"/>
      <c r="AN3" s="169"/>
      <c r="AO3" s="169"/>
      <c r="AP3" s="169"/>
      <c r="AQ3" s="169"/>
      <c r="AR3" s="169"/>
      <c r="AS3" s="169"/>
      <c r="AT3" s="169"/>
      <c r="AV3" s="169"/>
      <c r="AW3" s="169"/>
      <c r="AX3" s="169"/>
      <c r="AY3" s="169"/>
      <c r="AZ3" s="169"/>
      <c r="BA3" s="169"/>
      <c r="BB3" s="169"/>
      <c r="BC3" s="169"/>
      <c r="BD3" s="169"/>
      <c r="BE3" s="169"/>
      <c r="BF3" s="169"/>
      <c r="BG3" s="169"/>
      <c r="BH3" s="169"/>
      <c r="BI3" s="169"/>
      <c r="BJ3" s="169"/>
      <c r="BK3" s="169"/>
      <c r="BL3" s="169"/>
      <c r="BM3" s="169"/>
      <c r="BN3" s="169"/>
      <c r="BO3" s="169"/>
      <c r="BP3" s="169"/>
      <c r="BQ3" s="169"/>
      <c r="BR3" s="169"/>
      <c r="BS3" s="133"/>
      <c r="BT3" s="169"/>
      <c r="BU3" s="169"/>
      <c r="BV3" s="169"/>
      <c r="BW3" s="169"/>
      <c r="BX3" s="169"/>
      <c r="BY3" s="169"/>
      <c r="BZ3" s="169"/>
      <c r="CA3" s="169"/>
      <c r="CB3" s="169"/>
      <c r="CC3" s="169"/>
      <c r="CD3" s="169"/>
      <c r="CE3" s="169"/>
      <c r="CF3" s="169"/>
      <c r="CG3" s="169"/>
      <c r="CH3" s="133"/>
      <c r="CI3" s="169"/>
      <c r="CJ3" s="169"/>
      <c r="CK3" s="169"/>
      <c r="CL3" s="169"/>
      <c r="CM3" s="169"/>
      <c r="CN3" s="169"/>
      <c r="CO3" s="169"/>
      <c r="CP3" s="169"/>
      <c r="CQ3" s="169"/>
      <c r="CR3" s="169"/>
      <c r="CS3" s="169"/>
      <c r="CT3" s="169"/>
      <c r="CU3" s="169"/>
      <c r="CV3" s="169"/>
      <c r="CW3" s="169"/>
      <c r="CX3" s="169"/>
      <c r="CY3" s="169"/>
      <c r="CZ3" s="169"/>
      <c r="DA3" s="169"/>
      <c r="DB3" s="169"/>
      <c r="DC3" s="169"/>
      <c r="DD3" s="403" t="s">
        <v>1</v>
      </c>
    </row>
    <row r="4" spans="1:108" ht="18.75" x14ac:dyDescent="0.25">
      <c r="A4" s="1033" t="s">
        <v>45</v>
      </c>
      <c r="B4" s="1033"/>
      <c r="C4" s="1033"/>
      <c r="D4" s="1033"/>
      <c r="E4" s="1033"/>
      <c r="F4" s="1033"/>
      <c r="G4" s="1033"/>
      <c r="H4" s="1033"/>
      <c r="I4" s="1033"/>
      <c r="J4" s="1033"/>
      <c r="K4" s="1033"/>
      <c r="L4" s="1033"/>
      <c r="M4" s="1033"/>
      <c r="N4" s="1033"/>
      <c r="O4" s="1033"/>
      <c r="P4" s="1033"/>
      <c r="Q4" s="1033"/>
      <c r="R4" s="1033"/>
      <c r="S4" s="1033"/>
      <c r="T4" s="1033"/>
      <c r="U4" s="1033"/>
      <c r="V4" s="1033"/>
      <c r="W4" s="1033"/>
      <c r="X4" s="952"/>
      <c r="Y4" s="1033"/>
      <c r="Z4" s="1033"/>
      <c r="AA4" s="1033"/>
      <c r="AB4" s="1033"/>
      <c r="AC4" s="1033"/>
      <c r="AD4" s="1033"/>
      <c r="AE4" s="1033"/>
      <c r="AF4" s="1033"/>
      <c r="AG4" s="1033"/>
      <c r="AH4" s="1033"/>
      <c r="AI4" s="1033"/>
      <c r="AJ4" s="1033"/>
      <c r="AK4" s="1033"/>
      <c r="AL4" s="1033"/>
      <c r="AM4" s="1033"/>
      <c r="AN4" s="1033"/>
      <c r="AO4" s="1033"/>
      <c r="AP4" s="1033"/>
      <c r="AQ4" s="1033"/>
      <c r="AR4" s="1033"/>
      <c r="AS4" s="1033"/>
      <c r="AT4" s="1033"/>
      <c r="AU4" s="1033"/>
    </row>
    <row r="5" spans="1:108" ht="18.75" hidden="1" x14ac:dyDescent="0.25">
      <c r="A5" s="1033"/>
      <c r="B5" s="1033"/>
      <c r="C5" s="1033"/>
      <c r="D5" s="1033"/>
      <c r="E5" s="1033"/>
      <c r="F5" s="1033"/>
      <c r="G5" s="1033"/>
      <c r="H5" s="1033"/>
      <c r="I5" s="1033"/>
      <c r="J5" s="1033"/>
      <c r="K5" s="1033"/>
      <c r="L5" s="1033"/>
      <c r="M5" s="1033"/>
      <c r="N5" s="1033"/>
      <c r="O5" s="1033"/>
      <c r="P5" s="1033"/>
      <c r="Q5" s="1033"/>
      <c r="R5" s="1033"/>
      <c r="S5" s="1033"/>
      <c r="T5" s="1033"/>
      <c r="U5" s="1033"/>
      <c r="V5" s="1033"/>
      <c r="W5" s="1033"/>
      <c r="X5" s="952"/>
      <c r="Y5" s="1033"/>
      <c r="Z5" s="1033"/>
      <c r="AA5" s="1033"/>
      <c r="AB5" s="1033"/>
      <c r="AC5" s="1033"/>
      <c r="AD5" s="1033"/>
      <c r="AE5" s="1033"/>
      <c r="AF5" s="1033"/>
      <c r="AG5" s="1033"/>
      <c r="AH5" s="1033"/>
      <c r="AI5" s="1033"/>
      <c r="AJ5" s="1033"/>
      <c r="AK5" s="1033"/>
      <c r="AL5" s="1033"/>
      <c r="AM5" s="1033"/>
      <c r="AN5" s="1033"/>
      <c r="AO5" s="1033"/>
      <c r="AP5" s="1033"/>
      <c r="AQ5" s="1033"/>
      <c r="AR5" s="1033"/>
      <c r="AS5" s="1033"/>
      <c r="AT5" s="1033"/>
      <c r="AU5" s="1033"/>
      <c r="AV5" s="181"/>
      <c r="AW5" s="181"/>
      <c r="AX5" s="181"/>
      <c r="AY5" s="181"/>
      <c r="AZ5" s="181"/>
      <c r="BA5" s="181"/>
      <c r="BB5" s="181"/>
      <c r="BC5" s="181"/>
      <c r="BD5" s="181"/>
      <c r="BE5" s="181"/>
      <c r="BF5" s="181"/>
      <c r="BG5" s="181"/>
      <c r="BH5" s="181"/>
      <c r="BI5" s="181"/>
      <c r="BJ5" s="181"/>
      <c r="BK5" s="181"/>
      <c r="BL5" s="181"/>
      <c r="BM5" s="181"/>
      <c r="BN5" s="181"/>
      <c r="BO5" s="181"/>
      <c r="BP5" s="181"/>
      <c r="BQ5" s="181"/>
      <c r="BR5" s="181"/>
      <c r="BS5" s="455"/>
      <c r="BT5" s="181"/>
      <c r="BU5" s="181"/>
      <c r="BV5" s="181"/>
      <c r="BW5" s="181"/>
      <c r="BX5" s="181"/>
      <c r="BY5" s="181"/>
      <c r="BZ5" s="181"/>
      <c r="CA5" s="181"/>
      <c r="CB5" s="181"/>
      <c r="CC5" s="181"/>
      <c r="CD5" s="181"/>
      <c r="CE5" s="181"/>
      <c r="CF5" s="181"/>
      <c r="CG5" s="181"/>
      <c r="CH5" s="455"/>
      <c r="CI5" s="181"/>
      <c r="CJ5" s="181"/>
      <c r="CK5" s="181"/>
      <c r="CL5" s="181"/>
      <c r="CM5" s="181"/>
      <c r="CN5" s="181"/>
      <c r="CO5" s="181"/>
      <c r="CP5" s="181"/>
      <c r="CQ5" s="181"/>
      <c r="CR5" s="181"/>
      <c r="CS5" s="181"/>
      <c r="CT5" s="181"/>
      <c r="CU5" s="181"/>
      <c r="CV5" s="181"/>
      <c r="CW5" s="181"/>
      <c r="CX5" s="181"/>
      <c r="CY5" s="181"/>
      <c r="CZ5" s="181"/>
      <c r="DA5" s="181"/>
      <c r="DB5" s="181"/>
      <c r="DC5" s="181"/>
      <c r="DD5" s="182"/>
    </row>
    <row r="6" spans="1:108" ht="18.75" hidden="1" x14ac:dyDescent="0.25">
      <c r="A6" s="1032" t="s">
        <v>1017</v>
      </c>
      <c r="B6" s="1032"/>
      <c r="C6" s="1032"/>
      <c r="D6" s="1032"/>
      <c r="E6" s="1032"/>
      <c r="F6" s="1032"/>
      <c r="G6" s="1032"/>
      <c r="H6" s="1032"/>
      <c r="I6" s="1032"/>
      <c r="J6" s="1032"/>
      <c r="K6" s="1032"/>
      <c r="L6" s="1032"/>
      <c r="M6" s="1032"/>
      <c r="N6" s="1032"/>
      <c r="O6" s="1032"/>
      <c r="P6" s="1032"/>
      <c r="Q6" s="1032"/>
      <c r="R6" s="1032"/>
      <c r="S6" s="1032"/>
      <c r="T6" s="1032"/>
      <c r="U6" s="1032"/>
      <c r="V6" s="1032"/>
      <c r="W6" s="1032"/>
      <c r="X6" s="955"/>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81"/>
      <c r="AW6" s="181"/>
      <c r="AX6" s="181"/>
      <c r="AY6" s="181"/>
      <c r="AZ6" s="181"/>
      <c r="BA6" s="181"/>
      <c r="BB6" s="181"/>
      <c r="BC6" s="181"/>
      <c r="BD6" s="181"/>
      <c r="BE6" s="181"/>
      <c r="BF6" s="181"/>
      <c r="BG6" s="181"/>
      <c r="BH6" s="181"/>
      <c r="BI6" s="181"/>
      <c r="BJ6" s="181"/>
      <c r="BK6" s="181"/>
      <c r="BL6" s="181"/>
      <c r="BM6" s="181"/>
      <c r="BN6" s="181"/>
      <c r="BO6" s="181"/>
      <c r="BP6" s="181"/>
      <c r="BQ6" s="181"/>
      <c r="BR6" s="181"/>
      <c r="BS6" s="455"/>
      <c r="BT6" s="181"/>
      <c r="BU6" s="181"/>
      <c r="BV6" s="181"/>
      <c r="BW6" s="181"/>
      <c r="BX6" s="181"/>
      <c r="BY6" s="181"/>
      <c r="BZ6" s="181"/>
      <c r="CA6" s="181"/>
      <c r="CB6" s="181"/>
      <c r="CC6" s="181"/>
      <c r="CD6" s="181"/>
      <c r="CE6" s="181"/>
      <c r="CF6" s="181"/>
      <c r="CG6" s="181"/>
      <c r="CH6" s="455"/>
      <c r="CI6" s="181"/>
      <c r="CJ6" s="181"/>
      <c r="CK6" s="181"/>
      <c r="CL6" s="181"/>
      <c r="CM6" s="181"/>
      <c r="CN6" s="181"/>
      <c r="CO6" s="181"/>
      <c r="CP6" s="181"/>
      <c r="CQ6" s="181"/>
      <c r="CR6" s="181"/>
      <c r="CS6" s="181"/>
      <c r="CT6" s="181"/>
      <c r="CU6" s="181"/>
      <c r="CV6" s="181"/>
      <c r="CW6" s="181"/>
      <c r="CX6" s="181"/>
      <c r="CY6" s="181"/>
      <c r="CZ6" s="181"/>
      <c r="DA6" s="181"/>
      <c r="DB6" s="181"/>
      <c r="DC6" s="181"/>
      <c r="DD6" s="182"/>
    </row>
    <row r="7" spans="1:108" ht="15.75" hidden="1" x14ac:dyDescent="0.25">
      <c r="A7" s="1034" t="s">
        <v>3</v>
      </c>
      <c r="B7" s="1034"/>
      <c r="C7" s="1034"/>
      <c r="D7" s="1034"/>
      <c r="E7" s="1034"/>
      <c r="F7" s="1034"/>
      <c r="G7" s="1034"/>
      <c r="H7" s="1034"/>
      <c r="I7" s="1034"/>
      <c r="J7" s="1034"/>
      <c r="K7" s="1034"/>
      <c r="L7" s="1034"/>
      <c r="M7" s="1034"/>
      <c r="N7" s="1034"/>
      <c r="O7" s="1034"/>
      <c r="P7" s="1034"/>
      <c r="Q7" s="1034"/>
      <c r="R7" s="1034"/>
      <c r="S7" s="1034"/>
      <c r="T7" s="1034"/>
      <c r="U7" s="1034"/>
      <c r="V7" s="1034"/>
      <c r="W7" s="1034"/>
      <c r="X7" s="958"/>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202"/>
      <c r="AW7" s="202"/>
      <c r="AX7" s="202"/>
      <c r="AY7" s="202"/>
      <c r="AZ7" s="202"/>
      <c r="BA7" s="202"/>
      <c r="BB7" s="202"/>
      <c r="BC7" s="202"/>
      <c r="BD7" s="202"/>
      <c r="BE7" s="202"/>
      <c r="BF7" s="202"/>
      <c r="BG7" s="202"/>
      <c r="BH7" s="202"/>
      <c r="BI7" s="202"/>
      <c r="BJ7" s="202"/>
      <c r="BK7" s="202"/>
      <c r="BL7" s="202"/>
      <c r="BM7" s="202"/>
      <c r="BN7" s="202"/>
      <c r="BO7" s="202"/>
      <c r="BP7" s="202"/>
      <c r="BQ7" s="202"/>
      <c r="BR7" s="202"/>
      <c r="BS7" s="435"/>
      <c r="BT7" s="202"/>
      <c r="BU7" s="202"/>
      <c r="BV7" s="202"/>
      <c r="BW7" s="202"/>
      <c r="BX7" s="436"/>
      <c r="BY7" s="202"/>
      <c r="BZ7" s="202"/>
      <c r="CA7" s="202"/>
      <c r="CB7" s="202"/>
      <c r="CC7" s="202"/>
      <c r="CD7" s="202"/>
      <c r="CE7" s="202"/>
      <c r="CF7" s="202"/>
      <c r="CG7" s="202"/>
      <c r="CH7" s="435"/>
      <c r="CI7" s="202"/>
      <c r="CJ7" s="202"/>
      <c r="CK7" s="202"/>
      <c r="CL7" s="202"/>
      <c r="CM7" s="202"/>
      <c r="CN7" s="202"/>
      <c r="CO7" s="202"/>
      <c r="CP7" s="202"/>
      <c r="CQ7" s="202"/>
      <c r="CR7" s="202"/>
      <c r="CS7" s="202"/>
      <c r="CT7" s="202"/>
      <c r="CU7" s="202"/>
      <c r="CV7" s="202"/>
      <c r="CW7" s="202"/>
      <c r="CX7" s="202"/>
      <c r="CY7" s="202"/>
      <c r="CZ7" s="202"/>
      <c r="DA7" s="202"/>
      <c r="DB7" s="202"/>
      <c r="DC7" s="202"/>
      <c r="DD7" s="202"/>
    </row>
    <row r="8" spans="1:108" ht="18.75" hidden="1" x14ac:dyDescent="0.25">
      <c r="A8" s="1035"/>
      <c r="B8" s="1035"/>
      <c r="C8" s="1035"/>
      <c r="D8" s="1035"/>
      <c r="E8" s="1035"/>
      <c r="F8" s="1035"/>
      <c r="G8" s="1035"/>
      <c r="H8" s="1035"/>
      <c r="I8" s="1035"/>
      <c r="J8" s="1035"/>
      <c r="K8" s="1035"/>
      <c r="L8" s="1035"/>
      <c r="M8" s="1035"/>
      <c r="N8" s="1035"/>
      <c r="O8" s="1035"/>
      <c r="P8" s="1035"/>
      <c r="Q8" s="1035"/>
      <c r="R8" s="1035"/>
      <c r="S8" s="1035"/>
      <c r="T8" s="1035"/>
      <c r="U8" s="1035"/>
      <c r="V8" s="1035"/>
      <c r="W8" s="1035"/>
      <c r="X8" s="948"/>
      <c r="Y8" s="1035"/>
      <c r="Z8" s="1035"/>
      <c r="AA8" s="1035"/>
      <c r="AB8" s="1035"/>
      <c r="AC8" s="1035"/>
      <c r="AD8" s="1035"/>
      <c r="AE8" s="1035"/>
      <c r="AF8" s="1035"/>
      <c r="AG8" s="1035"/>
      <c r="AH8" s="1035"/>
      <c r="AI8" s="1035"/>
      <c r="AJ8" s="1035"/>
      <c r="AK8" s="1035"/>
      <c r="AL8" s="1035"/>
      <c r="AM8" s="1035"/>
      <c r="AN8" s="1035"/>
      <c r="AO8" s="1035"/>
      <c r="AP8" s="1035"/>
      <c r="AQ8" s="1035"/>
      <c r="AR8" s="1035"/>
      <c r="AS8" s="1035"/>
      <c r="AT8" s="1035"/>
      <c r="AU8" s="1035"/>
      <c r="DD8" s="182"/>
    </row>
    <row r="9" spans="1:108" ht="18.75" hidden="1" x14ac:dyDescent="0.25">
      <c r="A9" s="1032" t="s">
        <v>1269</v>
      </c>
      <c r="B9" s="1032"/>
      <c r="C9" s="1032"/>
      <c r="D9" s="1032"/>
      <c r="E9" s="1032"/>
      <c r="F9" s="1032"/>
      <c r="G9" s="1032"/>
      <c r="H9" s="1032"/>
      <c r="I9" s="1032"/>
      <c r="J9" s="1032"/>
      <c r="K9" s="1032"/>
      <c r="L9" s="1032"/>
      <c r="M9" s="1032"/>
      <c r="N9" s="1032"/>
      <c r="O9" s="1032"/>
      <c r="P9" s="1032"/>
      <c r="Q9" s="1032"/>
      <c r="R9" s="1032"/>
      <c r="S9" s="1032"/>
      <c r="T9" s="1032"/>
      <c r="U9" s="1032"/>
      <c r="V9" s="1032"/>
      <c r="W9" s="1032"/>
      <c r="X9" s="955"/>
      <c r="Y9" s="1032"/>
      <c r="Z9" s="1032"/>
      <c r="AA9" s="1032"/>
      <c r="AB9" s="1032"/>
      <c r="AC9" s="1032"/>
      <c r="AD9" s="1032"/>
      <c r="AE9" s="1032"/>
      <c r="AF9" s="1032"/>
      <c r="AG9" s="1032"/>
      <c r="AH9" s="1032"/>
      <c r="AI9" s="1032"/>
      <c r="AJ9" s="1032"/>
      <c r="AK9" s="1032"/>
      <c r="AL9" s="1032"/>
      <c r="AM9" s="1032"/>
      <c r="AN9" s="1032"/>
      <c r="AO9" s="1032"/>
      <c r="AP9" s="1032"/>
      <c r="AQ9" s="1032"/>
      <c r="AR9" s="1032"/>
      <c r="AS9" s="1032"/>
      <c r="AT9" s="1032"/>
      <c r="AU9" s="1032"/>
      <c r="AV9" s="181"/>
      <c r="AW9" s="181"/>
      <c r="AX9" s="181"/>
      <c r="AY9" s="181"/>
      <c r="AZ9" s="181"/>
      <c r="BA9" s="181"/>
      <c r="BB9" s="181"/>
      <c r="BC9" s="181"/>
      <c r="BD9" s="181"/>
      <c r="BE9" s="181"/>
      <c r="BF9" s="181"/>
      <c r="BG9" s="181"/>
      <c r="BH9" s="181"/>
      <c r="BI9" s="181"/>
      <c r="BJ9" s="181"/>
      <c r="BK9" s="181"/>
      <c r="BL9" s="181"/>
      <c r="BM9" s="181"/>
      <c r="BN9" s="181"/>
      <c r="BO9" s="181"/>
      <c r="BP9" s="181"/>
      <c r="BQ9" s="181"/>
      <c r="BR9" s="181"/>
      <c r="BS9" s="455"/>
      <c r="BT9" s="181"/>
      <c r="BU9" s="181"/>
      <c r="BV9" s="181"/>
      <c r="BW9" s="181"/>
      <c r="BX9" s="181"/>
      <c r="BY9" s="181"/>
      <c r="BZ9" s="181"/>
      <c r="CA9" s="181"/>
      <c r="CB9" s="181"/>
      <c r="CC9" s="181"/>
      <c r="CD9" s="181"/>
      <c r="CE9" s="181"/>
      <c r="CF9" s="181"/>
      <c r="CG9" s="181"/>
      <c r="CH9" s="455"/>
      <c r="CI9" s="181"/>
      <c r="CJ9" s="181"/>
      <c r="CK9" s="181"/>
      <c r="CL9" s="181"/>
      <c r="CM9" s="181"/>
      <c r="CN9" s="181"/>
      <c r="CO9" s="181"/>
      <c r="CP9" s="181"/>
      <c r="CQ9" s="181"/>
      <c r="CR9" s="181"/>
      <c r="CS9" s="181"/>
      <c r="CT9" s="181"/>
      <c r="CU9" s="181"/>
      <c r="CV9" s="181"/>
      <c r="CW9" s="181"/>
      <c r="CX9" s="181"/>
      <c r="CY9" s="181"/>
      <c r="CZ9" s="181"/>
      <c r="DA9" s="181"/>
      <c r="DB9" s="181"/>
      <c r="DC9" s="181"/>
      <c r="DD9" s="182"/>
    </row>
    <row r="10" spans="1:108" ht="18.75" x14ac:dyDescent="0.25">
      <c r="A10" s="1033"/>
      <c r="B10" s="1033"/>
      <c r="C10" s="1033"/>
      <c r="D10" s="1033"/>
      <c r="E10" s="1033"/>
      <c r="F10" s="1033"/>
      <c r="G10" s="1033"/>
      <c r="H10" s="1033"/>
      <c r="I10" s="1033"/>
      <c r="J10" s="1033"/>
      <c r="K10" s="1033"/>
      <c r="L10" s="1033"/>
      <c r="M10" s="1033"/>
      <c r="N10" s="1033"/>
      <c r="O10" s="1033"/>
      <c r="P10" s="1033"/>
      <c r="Q10" s="1033"/>
      <c r="R10" s="1033"/>
      <c r="S10" s="1033"/>
      <c r="T10" s="1033"/>
      <c r="U10" s="1033"/>
      <c r="V10" s="1033"/>
      <c r="W10" s="1033"/>
      <c r="X10" s="952"/>
      <c r="Y10" s="1033"/>
      <c r="Z10" s="1033"/>
      <c r="AA10" s="1033"/>
      <c r="AB10" s="1033"/>
      <c r="AC10" s="1033"/>
      <c r="AD10" s="1033"/>
      <c r="AE10" s="1033"/>
      <c r="AF10" s="1033"/>
      <c r="AG10" s="1033"/>
      <c r="AH10" s="1033"/>
      <c r="AI10" s="1033"/>
      <c r="AJ10" s="1033"/>
      <c r="AK10" s="1033"/>
      <c r="AL10" s="1033"/>
      <c r="AM10" s="1033"/>
      <c r="AN10" s="1033"/>
      <c r="AO10" s="1033"/>
      <c r="AP10" s="1033"/>
      <c r="AQ10" s="1033"/>
      <c r="AR10" s="1033"/>
      <c r="AS10" s="1033"/>
      <c r="AT10" s="1033"/>
      <c r="AU10" s="1033"/>
      <c r="AV10" s="181"/>
      <c r="AW10" s="181"/>
      <c r="AX10" s="181"/>
      <c r="AY10" s="181"/>
      <c r="AZ10" s="181"/>
      <c r="BA10" s="181"/>
      <c r="BB10" s="181"/>
      <c r="BC10" s="181"/>
      <c r="BD10" s="181"/>
      <c r="BE10" s="181"/>
      <c r="BF10" s="181"/>
      <c r="BG10" s="181"/>
      <c r="BH10" s="181"/>
      <c r="BI10" s="181"/>
      <c r="BJ10" s="181"/>
      <c r="BK10" s="181"/>
      <c r="BL10" s="181"/>
      <c r="BM10" s="181"/>
      <c r="BN10" s="181"/>
      <c r="BO10" s="181"/>
      <c r="BP10" s="181"/>
      <c r="BQ10" s="181"/>
      <c r="BR10" s="181"/>
      <c r="BS10" s="455"/>
      <c r="BT10" s="181"/>
      <c r="BU10" s="181"/>
      <c r="BV10" s="181"/>
      <c r="BW10" s="181"/>
      <c r="BX10" s="181"/>
      <c r="BY10" s="181"/>
      <c r="BZ10" s="181"/>
      <c r="CA10" s="181"/>
      <c r="CB10" s="181"/>
      <c r="CC10" s="181"/>
      <c r="CD10" s="181"/>
      <c r="CE10" s="181"/>
      <c r="CF10" s="181"/>
      <c r="CG10" s="181"/>
      <c r="CH10" s="455"/>
      <c r="CI10" s="181"/>
      <c r="CJ10" s="181"/>
      <c r="CK10" s="181"/>
      <c r="CL10" s="181"/>
      <c r="CM10" s="181"/>
      <c r="CN10" s="181"/>
      <c r="CO10" s="181"/>
      <c r="CP10" s="181"/>
      <c r="CQ10" s="181"/>
      <c r="CR10" s="181"/>
      <c r="CS10" s="181"/>
      <c r="CT10" s="181"/>
      <c r="CU10" s="181"/>
      <c r="CV10" s="181"/>
      <c r="CW10" s="181"/>
      <c r="CX10" s="181"/>
      <c r="CY10" s="181"/>
      <c r="CZ10" s="181"/>
      <c r="DA10" s="181"/>
      <c r="DB10" s="181"/>
      <c r="DC10" s="181"/>
      <c r="DD10" s="182"/>
    </row>
    <row r="11" spans="1:108" ht="18.75" x14ac:dyDescent="0.25">
      <c r="A11" s="1032" t="s">
        <v>1277</v>
      </c>
      <c r="B11" s="1032"/>
      <c r="C11" s="1032"/>
      <c r="D11" s="1032"/>
      <c r="E11" s="1032"/>
      <c r="F11" s="1032"/>
      <c r="G11" s="1032"/>
      <c r="H11" s="1032"/>
      <c r="I11" s="1032"/>
      <c r="J11" s="1032"/>
      <c r="K11" s="1032"/>
      <c r="L11" s="1032"/>
      <c r="M11" s="1032"/>
      <c r="N11" s="1032"/>
      <c r="O11" s="1032"/>
      <c r="P11" s="1032"/>
      <c r="Q11" s="1032"/>
      <c r="R11" s="1032"/>
      <c r="S11" s="1032"/>
      <c r="T11" s="1032"/>
      <c r="U11" s="1032"/>
      <c r="V11" s="1032"/>
      <c r="W11" s="1032"/>
      <c r="X11" s="955"/>
      <c r="Y11" s="1032"/>
      <c r="Z11" s="1032"/>
      <c r="AA11" s="1032"/>
      <c r="AB11" s="1032"/>
      <c r="AC11" s="1032"/>
      <c r="AD11" s="1032"/>
      <c r="AE11" s="1032"/>
      <c r="AF11" s="1032"/>
      <c r="AG11" s="1032"/>
      <c r="AH11" s="1032"/>
      <c r="AI11" s="1032"/>
      <c r="AJ11" s="1032"/>
      <c r="AK11" s="1032"/>
      <c r="AL11" s="1032"/>
      <c r="AM11" s="1032"/>
      <c r="AN11" s="1032"/>
      <c r="AO11" s="1032"/>
      <c r="AP11" s="1032"/>
      <c r="AQ11" s="1032"/>
      <c r="AR11" s="1032"/>
      <c r="AS11" s="1032"/>
      <c r="AT11" s="1032"/>
      <c r="AU11" s="1032"/>
      <c r="AV11" s="182"/>
      <c r="AW11" s="182"/>
      <c r="AX11" s="182"/>
      <c r="AY11" s="182"/>
      <c r="AZ11" s="182"/>
      <c r="BA11" s="182"/>
      <c r="BB11" s="182"/>
      <c r="BC11" s="182"/>
      <c r="BD11" s="182"/>
      <c r="BE11" s="182"/>
      <c r="BF11" s="182"/>
      <c r="BG11" s="182"/>
      <c r="BH11" s="182"/>
      <c r="BI11" s="182"/>
      <c r="BJ11" s="182"/>
      <c r="BK11" s="182"/>
      <c r="BL11" s="182"/>
      <c r="BM11" s="182"/>
      <c r="BN11" s="182"/>
      <c r="BO11" s="182"/>
      <c r="BP11" s="182"/>
      <c r="BQ11" s="182"/>
      <c r="BR11" s="182"/>
      <c r="BS11" s="434"/>
      <c r="BT11" s="182"/>
      <c r="BU11" s="182"/>
      <c r="BV11" s="182"/>
      <c r="BW11" s="182"/>
      <c r="BX11" s="437"/>
      <c r="BY11" s="182"/>
      <c r="BZ11" s="182"/>
      <c r="CA11" s="182"/>
      <c r="CB11" s="182"/>
      <c r="CC11" s="182"/>
      <c r="CD11" s="182"/>
      <c r="CE11" s="182"/>
      <c r="CF11" s="182"/>
      <c r="CG11" s="182"/>
      <c r="CH11" s="434"/>
      <c r="CI11" s="182"/>
      <c r="CJ11" s="182"/>
      <c r="CK11" s="182"/>
      <c r="CL11" s="182"/>
      <c r="CM11" s="182"/>
      <c r="CN11" s="182"/>
      <c r="CO11" s="182"/>
      <c r="CP11" s="182"/>
      <c r="CQ11" s="182"/>
      <c r="CR11" s="182"/>
      <c r="CS11" s="182"/>
      <c r="CT11" s="182"/>
      <c r="CU11" s="182"/>
      <c r="CV11" s="182"/>
      <c r="CW11" s="182"/>
      <c r="CX11" s="182"/>
      <c r="CY11" s="182"/>
      <c r="CZ11" s="182"/>
      <c r="DA11" s="182"/>
      <c r="DB11" s="182"/>
      <c r="DC11" s="182"/>
      <c r="DD11" s="182"/>
    </row>
    <row r="12" spans="1:108" x14ac:dyDescent="0.25">
      <c r="A12" s="1035" t="s">
        <v>46</v>
      </c>
      <c r="B12" s="1035"/>
      <c r="C12" s="1035"/>
      <c r="D12" s="1035"/>
      <c r="E12" s="1035"/>
      <c r="F12" s="1035"/>
      <c r="G12" s="1035"/>
      <c r="H12" s="1035"/>
      <c r="I12" s="1035"/>
      <c r="J12" s="1035"/>
      <c r="K12" s="1035"/>
      <c r="L12" s="1035"/>
      <c r="M12" s="1035"/>
      <c r="N12" s="1035"/>
      <c r="O12" s="1035"/>
      <c r="P12" s="1035"/>
      <c r="Q12" s="1035"/>
      <c r="R12" s="1035"/>
      <c r="S12" s="1035"/>
      <c r="T12" s="1035"/>
      <c r="U12" s="1035"/>
      <c r="V12" s="1035"/>
      <c r="W12" s="1035"/>
      <c r="X12" s="948"/>
      <c r="Y12" s="1035"/>
      <c r="Z12" s="1035"/>
      <c r="AA12" s="1035"/>
      <c r="AB12" s="1035"/>
      <c r="AC12" s="1035"/>
      <c r="AD12" s="1035"/>
      <c r="AE12" s="1035"/>
      <c r="AF12" s="1035"/>
      <c r="AG12" s="1035"/>
      <c r="AH12" s="1035"/>
      <c r="AI12" s="1035"/>
      <c r="AJ12" s="1035"/>
      <c r="AK12" s="1035"/>
      <c r="AL12" s="1035"/>
      <c r="AM12" s="1035"/>
      <c r="AN12" s="1035"/>
      <c r="AO12" s="1035"/>
      <c r="AP12" s="1035"/>
      <c r="AQ12" s="1035"/>
      <c r="AR12" s="1035"/>
      <c r="AS12" s="1035"/>
      <c r="AT12" s="1035"/>
      <c r="AU12" s="1035"/>
    </row>
    <row r="14" spans="1:108" hidden="1" x14ac:dyDescent="0.25">
      <c r="X14" s="170"/>
    </row>
    <row r="15" spans="1:108" hidden="1" x14ac:dyDescent="0.25">
      <c r="X15" s="170"/>
    </row>
    <row r="16" spans="1:108" hidden="1" x14ac:dyDescent="0.25">
      <c r="X16" s="170"/>
    </row>
    <row r="17" spans="1:110" s="187" customFormat="1" ht="99.75" customHeight="1" x14ac:dyDescent="0.25">
      <c r="A17" s="1041" t="s">
        <v>7</v>
      </c>
      <c r="B17" s="1041" t="s">
        <v>8</v>
      </c>
      <c r="C17" s="1186" t="s">
        <v>47</v>
      </c>
      <c r="D17" s="1190" t="s">
        <v>47</v>
      </c>
      <c r="E17" s="1036"/>
      <c r="F17" s="1036"/>
      <c r="G17" s="1036"/>
      <c r="H17" s="1036"/>
      <c r="I17" s="1036"/>
      <c r="J17" s="1036"/>
      <c r="K17" s="1036"/>
      <c r="L17" s="1036"/>
      <c r="M17" s="1036"/>
      <c r="N17" s="1037"/>
      <c r="O17" s="1044" t="s">
        <v>48</v>
      </c>
      <c r="P17" s="1044" t="s">
        <v>49</v>
      </c>
      <c r="Q17" s="1041" t="s">
        <v>80</v>
      </c>
      <c r="R17" s="1041"/>
      <c r="S17" s="171"/>
      <c r="T17" s="1041" t="s">
        <v>50</v>
      </c>
      <c r="U17" s="1041"/>
      <c r="V17" s="1041"/>
      <c r="W17" s="1041"/>
      <c r="X17" s="961"/>
      <c r="Y17" s="1041"/>
      <c r="Z17" s="1041"/>
      <c r="AA17" s="1044" t="s">
        <v>51</v>
      </c>
      <c r="AB17" s="1186" t="s">
        <v>1018</v>
      </c>
      <c r="AC17" s="1041" t="s">
        <v>52</v>
      </c>
      <c r="AD17" s="1041"/>
      <c r="AE17" s="1041"/>
      <c r="AF17" s="1041"/>
      <c r="AG17" s="1041" t="s">
        <v>53</v>
      </c>
      <c r="AH17" s="1041"/>
      <c r="AI17" s="1041" t="s">
        <v>54</v>
      </c>
      <c r="AJ17" s="1041"/>
      <c r="AK17" s="1041"/>
      <c r="AL17" s="1041" t="s">
        <v>907</v>
      </c>
      <c r="AM17" s="1041"/>
      <c r="AN17" s="1041"/>
      <c r="AO17" s="1041"/>
      <c r="AP17" s="1041"/>
      <c r="AQ17" s="1041"/>
      <c r="AR17" s="1041"/>
      <c r="AS17" s="1041"/>
      <c r="AT17" s="1041"/>
      <c r="AU17" s="1041"/>
      <c r="AV17" s="1041" t="s">
        <v>55</v>
      </c>
      <c r="AW17" s="1041"/>
      <c r="AX17" s="1041"/>
      <c r="AY17" s="1041"/>
      <c r="AZ17" s="1041"/>
      <c r="BA17" s="1041"/>
      <c r="BB17" s="1041"/>
      <c r="BC17" s="1041"/>
      <c r="BD17" s="1041"/>
      <c r="BE17" s="1041"/>
      <c r="BF17" s="1041"/>
      <c r="BG17" s="1041"/>
      <c r="BH17" s="1041"/>
      <c r="BI17" s="1041"/>
      <c r="BJ17" s="1041"/>
      <c r="BK17" s="1041"/>
      <c r="BL17" s="1041"/>
      <c r="BM17" s="1041"/>
      <c r="BN17" s="1042"/>
      <c r="BO17" s="1041"/>
      <c r="BP17" s="1041"/>
      <c r="BQ17" s="1041"/>
      <c r="BR17" s="1041"/>
      <c r="BS17" s="1042"/>
      <c r="BT17" s="1041"/>
      <c r="BU17" s="1189"/>
      <c r="BV17" s="1189"/>
      <c r="BW17" s="1189"/>
      <c r="BX17" s="1189"/>
      <c r="BY17" s="1189"/>
      <c r="BZ17" s="1041"/>
      <c r="CA17" s="1041"/>
      <c r="CB17" s="1041"/>
      <c r="CC17" s="1041"/>
      <c r="CD17" s="1041"/>
      <c r="CE17" s="1041"/>
      <c r="CF17" s="1041"/>
      <c r="CG17" s="1041"/>
      <c r="CH17" s="1042"/>
      <c r="CI17" s="1041"/>
      <c r="CJ17" s="1041"/>
      <c r="CK17" s="1041"/>
      <c r="CL17" s="1041"/>
      <c r="CM17" s="1041"/>
      <c r="CN17" s="1041"/>
      <c r="CO17" s="1041"/>
      <c r="CP17" s="1041"/>
      <c r="CQ17" s="1041"/>
      <c r="CR17" s="1041"/>
      <c r="CS17" s="1041"/>
      <c r="CT17" s="1041"/>
      <c r="CU17" s="1041"/>
      <c r="CV17" s="1041"/>
      <c r="CW17" s="1041"/>
      <c r="CX17" s="1041"/>
      <c r="CY17" s="1041"/>
      <c r="CZ17" s="1041"/>
      <c r="DA17" s="1041"/>
      <c r="DB17" s="1041"/>
      <c r="DC17" s="1041"/>
      <c r="DD17" s="1041" t="s">
        <v>56</v>
      </c>
    </row>
    <row r="18" spans="1:110" s="187" customFormat="1" ht="45" customHeight="1" x14ac:dyDescent="0.25">
      <c r="A18" s="1041"/>
      <c r="B18" s="1041"/>
      <c r="C18" s="1187"/>
      <c r="D18" s="1191"/>
      <c r="E18" s="1039"/>
      <c r="F18" s="1039"/>
      <c r="G18" s="1039"/>
      <c r="H18" s="1039"/>
      <c r="I18" s="1039"/>
      <c r="J18" s="1039"/>
      <c r="K18" s="1039"/>
      <c r="L18" s="1039"/>
      <c r="M18" s="1039"/>
      <c r="N18" s="1040"/>
      <c r="O18" s="1044"/>
      <c r="P18" s="1044"/>
      <c r="Q18" s="1041"/>
      <c r="R18" s="1041"/>
      <c r="S18" s="171"/>
      <c r="T18" s="1041" t="s">
        <v>57</v>
      </c>
      <c r="U18" s="1041"/>
      <c r="V18" s="1041"/>
      <c r="W18" s="171"/>
      <c r="X18" s="961" t="s">
        <v>58</v>
      </c>
      <c r="Y18" s="1041"/>
      <c r="Z18" s="1041"/>
      <c r="AA18" s="1044"/>
      <c r="AB18" s="1187"/>
      <c r="AC18" s="1041" t="s">
        <v>57</v>
      </c>
      <c r="AD18" s="1041"/>
      <c r="AE18" s="1041" t="s">
        <v>58</v>
      </c>
      <c r="AF18" s="1041"/>
      <c r="AG18" s="1041"/>
      <c r="AH18" s="1041"/>
      <c r="AI18" s="1041"/>
      <c r="AJ18" s="1041"/>
      <c r="AK18" s="1041"/>
      <c r="AL18" s="1041" t="s">
        <v>911</v>
      </c>
      <c r="AM18" s="1041"/>
      <c r="AN18" s="1041"/>
      <c r="AO18" s="1041"/>
      <c r="AP18" s="1041"/>
      <c r="AQ18" s="1041" t="s">
        <v>910</v>
      </c>
      <c r="AR18" s="1041"/>
      <c r="AS18" s="1041"/>
      <c r="AT18" s="1041"/>
      <c r="AU18" s="1041"/>
      <c r="AV18" s="1041" t="s">
        <v>1019</v>
      </c>
      <c r="AW18" s="1041"/>
      <c r="AX18" s="1041"/>
      <c r="AY18" s="1041"/>
      <c r="AZ18" s="1041"/>
      <c r="BA18" s="1041" t="s">
        <v>1020</v>
      </c>
      <c r="BB18" s="1041"/>
      <c r="BC18" s="1041"/>
      <c r="BD18" s="1041"/>
      <c r="BE18" s="1041"/>
      <c r="BF18" s="1041" t="s">
        <v>1021</v>
      </c>
      <c r="BG18" s="1041"/>
      <c r="BH18" s="1041"/>
      <c r="BI18" s="1041"/>
      <c r="BJ18" s="1041"/>
      <c r="BK18" s="1041" t="s">
        <v>1022</v>
      </c>
      <c r="BL18" s="1041"/>
      <c r="BM18" s="1041"/>
      <c r="BN18" s="1042"/>
      <c r="BO18" s="1041"/>
      <c r="BP18" s="1041" t="s">
        <v>1023</v>
      </c>
      <c r="BQ18" s="1041"/>
      <c r="BR18" s="1041"/>
      <c r="BS18" s="1042"/>
      <c r="BT18" s="1041"/>
      <c r="BU18" s="1041" t="s">
        <v>1265</v>
      </c>
      <c r="BV18" s="1041"/>
      <c r="BW18" s="1041"/>
      <c r="BX18" s="1041"/>
      <c r="BY18" s="1041"/>
      <c r="BZ18" s="1041" t="s">
        <v>1024</v>
      </c>
      <c r="CA18" s="1041"/>
      <c r="CB18" s="1041"/>
      <c r="CC18" s="1041"/>
      <c r="CD18" s="1041"/>
      <c r="CE18" s="1041" t="s">
        <v>1025</v>
      </c>
      <c r="CF18" s="1041"/>
      <c r="CG18" s="1041"/>
      <c r="CH18" s="1042"/>
      <c r="CI18" s="1041"/>
      <c r="CJ18" s="1041" t="s">
        <v>1026</v>
      </c>
      <c r="CK18" s="1041"/>
      <c r="CL18" s="1041"/>
      <c r="CM18" s="1041"/>
      <c r="CN18" s="1041"/>
      <c r="CO18" s="1041" t="s">
        <v>1027</v>
      </c>
      <c r="CP18" s="1041"/>
      <c r="CQ18" s="1041"/>
      <c r="CR18" s="1041"/>
      <c r="CS18" s="1041"/>
      <c r="CT18" s="1041" t="s">
        <v>59</v>
      </c>
      <c r="CU18" s="1041"/>
      <c r="CV18" s="1041"/>
      <c r="CW18" s="1041"/>
      <c r="CX18" s="1041"/>
      <c r="CY18" s="1041" t="s">
        <v>60</v>
      </c>
      <c r="CZ18" s="1041"/>
      <c r="DA18" s="1041"/>
      <c r="DB18" s="1041"/>
      <c r="DC18" s="1041"/>
      <c r="DD18" s="1041"/>
    </row>
    <row r="19" spans="1:110" s="187" customFormat="1" ht="305.25" x14ac:dyDescent="0.25">
      <c r="A19" s="1041"/>
      <c r="B19" s="1041"/>
      <c r="C19" s="1188"/>
      <c r="D19" s="171"/>
      <c r="E19" s="173" t="s">
        <v>343</v>
      </c>
      <c r="F19" s="203" t="s">
        <v>750</v>
      </c>
      <c r="G19" s="203" t="s">
        <v>751</v>
      </c>
      <c r="H19" s="203" t="s">
        <v>752</v>
      </c>
      <c r="I19" s="203" t="s">
        <v>753</v>
      </c>
      <c r="J19" s="203" t="s">
        <v>754</v>
      </c>
      <c r="K19" s="204" t="s">
        <v>755</v>
      </c>
      <c r="L19" s="204" t="s">
        <v>756</v>
      </c>
      <c r="M19" s="204" t="s">
        <v>758</v>
      </c>
      <c r="N19" s="204" t="s">
        <v>759</v>
      </c>
      <c r="O19" s="1044"/>
      <c r="P19" s="1044"/>
      <c r="Q19" s="173" t="s">
        <v>61</v>
      </c>
      <c r="R19" s="173" t="s">
        <v>58</v>
      </c>
      <c r="S19" s="173" t="s">
        <v>884</v>
      </c>
      <c r="T19" s="173" t="s">
        <v>62</v>
      </c>
      <c r="U19" s="173" t="s">
        <v>63</v>
      </c>
      <c r="V19" s="173" t="s">
        <v>64</v>
      </c>
      <c r="W19" s="173" t="s">
        <v>884</v>
      </c>
      <c r="X19" s="395" t="s">
        <v>62</v>
      </c>
      <c r="Y19" s="395" t="s">
        <v>63</v>
      </c>
      <c r="Z19" s="395" t="s">
        <v>64</v>
      </c>
      <c r="AA19" s="1044"/>
      <c r="AB19" s="1188"/>
      <c r="AC19" s="173" t="s">
        <v>65</v>
      </c>
      <c r="AD19" s="173" t="s">
        <v>66</v>
      </c>
      <c r="AE19" s="395" t="s">
        <v>65</v>
      </c>
      <c r="AF19" s="395" t="s">
        <v>66</v>
      </c>
      <c r="AG19" s="173" t="s">
        <v>57</v>
      </c>
      <c r="AH19" s="173" t="s">
        <v>58</v>
      </c>
      <c r="AI19" s="173" t="s">
        <v>909</v>
      </c>
      <c r="AJ19" s="173" t="s">
        <v>1263</v>
      </c>
      <c r="AK19" s="173" t="s">
        <v>1262</v>
      </c>
      <c r="AL19" s="173" t="s">
        <v>67</v>
      </c>
      <c r="AM19" s="173" t="s">
        <v>68</v>
      </c>
      <c r="AN19" s="173" t="s">
        <v>69</v>
      </c>
      <c r="AO19" s="173" t="s">
        <v>70</v>
      </c>
      <c r="AP19" s="173" t="s">
        <v>71</v>
      </c>
      <c r="AQ19" s="173" t="s">
        <v>67</v>
      </c>
      <c r="AR19" s="173" t="s">
        <v>68</v>
      </c>
      <c r="AS19" s="173" t="s">
        <v>69</v>
      </c>
      <c r="AT19" s="173" t="s">
        <v>70</v>
      </c>
      <c r="AU19" s="173" t="s">
        <v>71</v>
      </c>
      <c r="AV19" s="173" t="s">
        <v>67</v>
      </c>
      <c r="AW19" s="173" t="s">
        <v>68</v>
      </c>
      <c r="AX19" s="173" t="s">
        <v>69</v>
      </c>
      <c r="AY19" s="173" t="s">
        <v>70</v>
      </c>
      <c r="AZ19" s="173" t="s">
        <v>71</v>
      </c>
      <c r="BA19" s="173" t="s">
        <v>67</v>
      </c>
      <c r="BB19" s="173" t="s">
        <v>68</v>
      </c>
      <c r="BC19" s="173" t="s">
        <v>69</v>
      </c>
      <c r="BD19" s="173" t="s">
        <v>70</v>
      </c>
      <c r="BE19" s="173" t="s">
        <v>71</v>
      </c>
      <c r="BF19" s="173" t="s">
        <v>67</v>
      </c>
      <c r="BG19" s="173" t="s">
        <v>68</v>
      </c>
      <c r="BH19" s="173" t="s">
        <v>69</v>
      </c>
      <c r="BI19" s="173" t="s">
        <v>70</v>
      </c>
      <c r="BJ19" s="173" t="s">
        <v>71</v>
      </c>
      <c r="BK19" s="373" t="s">
        <v>67</v>
      </c>
      <c r="BL19" s="373" t="s">
        <v>68</v>
      </c>
      <c r="BM19" s="373" t="s">
        <v>69</v>
      </c>
      <c r="BN19" s="373" t="s">
        <v>70</v>
      </c>
      <c r="BO19" s="173" t="s">
        <v>71</v>
      </c>
      <c r="BP19" s="173" t="s">
        <v>67</v>
      </c>
      <c r="BQ19" s="173" t="s">
        <v>68</v>
      </c>
      <c r="BR19" s="173" t="s">
        <v>69</v>
      </c>
      <c r="BS19" s="16" t="s">
        <v>70</v>
      </c>
      <c r="BT19" s="173" t="s">
        <v>71</v>
      </c>
      <c r="BU19" s="400" t="s">
        <v>67</v>
      </c>
      <c r="BV19" s="400" t="s">
        <v>68</v>
      </c>
      <c r="BW19" s="400" t="s">
        <v>69</v>
      </c>
      <c r="BX19" s="433" t="s">
        <v>70</v>
      </c>
      <c r="BY19" s="400" t="s">
        <v>71</v>
      </c>
      <c r="BZ19" s="173" t="s">
        <v>67</v>
      </c>
      <c r="CA19" s="173" t="s">
        <v>68</v>
      </c>
      <c r="CB19" s="173" t="s">
        <v>69</v>
      </c>
      <c r="CC19" s="173" t="s">
        <v>70</v>
      </c>
      <c r="CD19" s="173" t="s">
        <v>71</v>
      </c>
      <c r="CE19" s="173" t="s">
        <v>67</v>
      </c>
      <c r="CF19" s="173" t="s">
        <v>68</v>
      </c>
      <c r="CG19" s="173" t="s">
        <v>69</v>
      </c>
      <c r="CH19" s="16" t="s">
        <v>70</v>
      </c>
      <c r="CI19" s="173" t="s">
        <v>71</v>
      </c>
      <c r="CJ19" s="173" t="s">
        <v>67</v>
      </c>
      <c r="CK19" s="173" t="s">
        <v>68</v>
      </c>
      <c r="CL19" s="173" t="s">
        <v>69</v>
      </c>
      <c r="CM19" s="173" t="s">
        <v>70</v>
      </c>
      <c r="CN19" s="173" t="s">
        <v>71</v>
      </c>
      <c r="CO19" s="173" t="s">
        <v>67</v>
      </c>
      <c r="CP19" s="173" t="s">
        <v>68</v>
      </c>
      <c r="CQ19" s="173" t="s">
        <v>69</v>
      </c>
      <c r="CR19" s="173" t="s">
        <v>70</v>
      </c>
      <c r="CS19" s="173" t="s">
        <v>71</v>
      </c>
      <c r="CT19" s="173" t="s">
        <v>67</v>
      </c>
      <c r="CU19" s="173" t="s">
        <v>68</v>
      </c>
      <c r="CV19" s="173" t="s">
        <v>69</v>
      </c>
      <c r="CW19" s="173" t="s">
        <v>70</v>
      </c>
      <c r="CX19" s="173" t="s">
        <v>71</v>
      </c>
      <c r="CY19" s="173" t="s">
        <v>67</v>
      </c>
      <c r="CZ19" s="173" t="s">
        <v>68</v>
      </c>
      <c r="DA19" s="173" t="s">
        <v>69</v>
      </c>
      <c r="DB19" s="173" t="s">
        <v>70</v>
      </c>
      <c r="DC19" s="173" t="s">
        <v>71</v>
      </c>
      <c r="DD19" s="1041"/>
    </row>
    <row r="20" spans="1:110" s="356" customFormat="1" ht="15.75" x14ac:dyDescent="0.25">
      <c r="A20" s="353">
        <v>1</v>
      </c>
      <c r="B20" s="353">
        <v>2</v>
      </c>
      <c r="C20" s="353">
        <v>3</v>
      </c>
      <c r="D20" s="353"/>
      <c r="E20" s="353"/>
      <c r="F20" s="354"/>
      <c r="G20" s="354"/>
      <c r="H20" s="354"/>
      <c r="I20" s="354"/>
      <c r="J20" s="354"/>
      <c r="K20" s="354"/>
      <c r="L20" s="354"/>
      <c r="M20" s="354"/>
      <c r="N20" s="354"/>
      <c r="O20" s="353">
        <v>4</v>
      </c>
      <c r="P20" s="353">
        <v>5</v>
      </c>
      <c r="Q20" s="353">
        <v>6</v>
      </c>
      <c r="R20" s="353">
        <v>7</v>
      </c>
      <c r="S20" s="353"/>
      <c r="T20" s="353">
        <v>8</v>
      </c>
      <c r="U20" s="353">
        <v>9</v>
      </c>
      <c r="V20" s="353">
        <v>10</v>
      </c>
      <c r="W20" s="353"/>
      <c r="X20" s="501">
        <v>11</v>
      </c>
      <c r="Y20" s="353">
        <v>12</v>
      </c>
      <c r="Z20" s="353">
        <v>13</v>
      </c>
      <c r="AA20" s="353">
        <v>14</v>
      </c>
      <c r="AB20" s="353">
        <v>15</v>
      </c>
      <c r="AC20" s="353" t="s">
        <v>72</v>
      </c>
      <c r="AD20" s="353" t="s">
        <v>73</v>
      </c>
      <c r="AE20" s="353" t="s">
        <v>74</v>
      </c>
      <c r="AF20" s="353" t="s">
        <v>75</v>
      </c>
      <c r="AG20" s="353">
        <v>17</v>
      </c>
      <c r="AH20" s="353">
        <v>18</v>
      </c>
      <c r="AI20" s="353">
        <v>19</v>
      </c>
      <c r="AJ20" s="353">
        <v>20</v>
      </c>
      <c r="AK20" s="353">
        <v>21</v>
      </c>
      <c r="AL20" s="353">
        <v>22</v>
      </c>
      <c r="AM20" s="353">
        <v>23</v>
      </c>
      <c r="AN20" s="353">
        <v>24</v>
      </c>
      <c r="AO20" s="353">
        <v>25</v>
      </c>
      <c r="AP20" s="353">
        <v>26</v>
      </c>
      <c r="AQ20" s="353">
        <v>27</v>
      </c>
      <c r="AR20" s="353">
        <v>28</v>
      </c>
      <c r="AS20" s="353">
        <v>29</v>
      </c>
      <c r="AT20" s="353">
        <v>30</v>
      </c>
      <c r="AU20" s="353">
        <v>31</v>
      </c>
      <c r="AV20" s="355" t="s">
        <v>967</v>
      </c>
      <c r="AW20" s="355" t="s">
        <v>968</v>
      </c>
      <c r="AX20" s="355" t="s">
        <v>969</v>
      </c>
      <c r="AY20" s="355" t="s">
        <v>970</v>
      </c>
      <c r="AZ20" s="355" t="s">
        <v>971</v>
      </c>
      <c r="BA20" s="355" t="s">
        <v>972</v>
      </c>
      <c r="BB20" s="355" t="s">
        <v>973</v>
      </c>
      <c r="BC20" s="355" t="s">
        <v>974</v>
      </c>
      <c r="BD20" s="355" t="s">
        <v>975</v>
      </c>
      <c r="BE20" s="355" t="s">
        <v>976</v>
      </c>
      <c r="BF20" s="355" t="s">
        <v>977</v>
      </c>
      <c r="BG20" s="355" t="s">
        <v>978</v>
      </c>
      <c r="BH20" s="355" t="s">
        <v>979</v>
      </c>
      <c r="BI20" s="355" t="s">
        <v>980</v>
      </c>
      <c r="BJ20" s="355" t="s">
        <v>981</v>
      </c>
      <c r="BK20" s="355" t="s">
        <v>982</v>
      </c>
      <c r="BL20" s="355" t="s">
        <v>983</v>
      </c>
      <c r="BM20" s="355" t="s">
        <v>984</v>
      </c>
      <c r="BN20" s="355" t="s">
        <v>985</v>
      </c>
      <c r="BO20" s="355" t="s">
        <v>986</v>
      </c>
      <c r="BP20" s="355" t="s">
        <v>987</v>
      </c>
      <c r="BQ20" s="355" t="s">
        <v>988</v>
      </c>
      <c r="BR20" s="355" t="s">
        <v>989</v>
      </c>
      <c r="BS20" s="456" t="s">
        <v>990</v>
      </c>
      <c r="BT20" s="355" t="s">
        <v>991</v>
      </c>
      <c r="BU20" s="355" t="s">
        <v>992</v>
      </c>
      <c r="BV20" s="355" t="s">
        <v>993</v>
      </c>
      <c r="BW20" s="355" t="s">
        <v>994</v>
      </c>
      <c r="BX20" s="355" t="s">
        <v>995</v>
      </c>
      <c r="BY20" s="355" t="s">
        <v>996</v>
      </c>
      <c r="BZ20" s="355" t="s">
        <v>997</v>
      </c>
      <c r="CA20" s="355" t="s">
        <v>998</v>
      </c>
      <c r="CB20" s="355" t="s">
        <v>999</v>
      </c>
      <c r="CC20" s="355" t="s">
        <v>1000</v>
      </c>
      <c r="CD20" s="355" t="s">
        <v>1001</v>
      </c>
      <c r="CE20" s="355" t="s">
        <v>1002</v>
      </c>
      <c r="CF20" s="355" t="s">
        <v>1003</v>
      </c>
      <c r="CG20" s="355" t="s">
        <v>1004</v>
      </c>
      <c r="CH20" s="456" t="s">
        <v>1005</v>
      </c>
      <c r="CI20" s="355" t="s">
        <v>1006</v>
      </c>
      <c r="CJ20" s="355" t="s">
        <v>1007</v>
      </c>
      <c r="CK20" s="355" t="s">
        <v>1008</v>
      </c>
      <c r="CL20" s="355" t="s">
        <v>1009</v>
      </c>
      <c r="CM20" s="355" t="s">
        <v>1010</v>
      </c>
      <c r="CN20" s="355" t="s">
        <v>1011</v>
      </c>
      <c r="CO20" s="355" t="s">
        <v>1012</v>
      </c>
      <c r="CP20" s="355" t="s">
        <v>1013</v>
      </c>
      <c r="CQ20" s="355" t="s">
        <v>1014</v>
      </c>
      <c r="CR20" s="355" t="s">
        <v>1015</v>
      </c>
      <c r="CS20" s="355" t="s">
        <v>1016</v>
      </c>
      <c r="CT20" s="355">
        <v>33</v>
      </c>
      <c r="CU20" s="355">
        <v>34</v>
      </c>
      <c r="CV20" s="355">
        <v>35</v>
      </c>
      <c r="CW20" s="355">
        <v>36</v>
      </c>
      <c r="CX20" s="355">
        <v>37</v>
      </c>
      <c r="CY20" s="355">
        <v>38</v>
      </c>
      <c r="CZ20" s="353">
        <v>39</v>
      </c>
      <c r="DA20" s="353">
        <v>40</v>
      </c>
      <c r="DB20" s="353">
        <v>41</v>
      </c>
      <c r="DC20" s="353">
        <v>42</v>
      </c>
      <c r="DD20" s="353">
        <v>43</v>
      </c>
    </row>
    <row r="21" spans="1:110" ht="31.5" hidden="1" x14ac:dyDescent="0.25">
      <c r="A21" s="188">
        <v>0</v>
      </c>
      <c r="B21" s="189" t="s">
        <v>604</v>
      </c>
      <c r="C21" s="190" t="s">
        <v>747</v>
      </c>
      <c r="D21" s="190" t="str">
        <f t="shared" ref="D21:D85" si="0">CONCATENATE(E21,F21,G21,H21,I21,J21,K21,L21,M21,N21)</f>
        <v>Г</v>
      </c>
      <c r="E21" s="190" t="s">
        <v>747</v>
      </c>
      <c r="F21" s="191"/>
      <c r="G21" s="191"/>
      <c r="H21" s="191"/>
      <c r="I21" s="191"/>
      <c r="J21" s="191"/>
      <c r="K21" s="191"/>
      <c r="L21" s="191"/>
      <c r="M21" s="191"/>
      <c r="N21" s="191"/>
      <c r="O21" s="190" t="s">
        <v>493</v>
      </c>
      <c r="P21" s="190" t="s">
        <v>493</v>
      </c>
      <c r="Q21" s="190" t="s">
        <v>493</v>
      </c>
      <c r="R21" s="190" t="s">
        <v>493</v>
      </c>
      <c r="S21" s="190"/>
      <c r="T21" s="149">
        <f>SUM(T22:T27)</f>
        <v>132.49104664779318</v>
      </c>
      <c r="U21" s="149">
        <f t="shared" ref="U21:CF21" si="1">SUM(U22:U27)</f>
        <v>715.30045790063821</v>
      </c>
      <c r="V21" s="149">
        <f t="shared" si="1"/>
        <v>0</v>
      </c>
      <c r="W21" s="149">
        <f t="shared" si="1"/>
        <v>0</v>
      </c>
      <c r="X21" s="149">
        <f t="shared" si="1"/>
        <v>112.16423225737164</v>
      </c>
      <c r="Y21" s="149">
        <f t="shared" si="1"/>
        <v>663.23215622063253</v>
      </c>
      <c r="Z21" s="149">
        <f t="shared" si="1"/>
        <v>0</v>
      </c>
      <c r="AA21" s="149">
        <f t="shared" si="1"/>
        <v>0</v>
      </c>
      <c r="AB21" s="149">
        <f t="shared" si="1"/>
        <v>0</v>
      </c>
      <c r="AC21" s="149">
        <f t="shared" si="1"/>
        <v>0</v>
      </c>
      <c r="AD21" s="149">
        <f t="shared" si="1"/>
        <v>0</v>
      </c>
      <c r="AE21" s="149">
        <f t="shared" si="1"/>
        <v>1056.6129790399998</v>
      </c>
      <c r="AF21" s="149">
        <f t="shared" si="1"/>
        <v>1305.8322785905625</v>
      </c>
      <c r="AG21" s="149">
        <f t="shared" si="1"/>
        <v>0</v>
      </c>
      <c r="AH21" s="149">
        <f t="shared" si="1"/>
        <v>630.30556308249697</v>
      </c>
      <c r="AI21" s="149">
        <f t="shared" si="1"/>
        <v>794.58673561216551</v>
      </c>
      <c r="AJ21" s="149">
        <f t="shared" si="1"/>
        <v>310.96438843520207</v>
      </c>
      <c r="AK21" s="149">
        <f t="shared" si="1"/>
        <v>304.49549863275701</v>
      </c>
      <c r="AL21" s="149">
        <f t="shared" si="1"/>
        <v>0</v>
      </c>
      <c r="AM21" s="149">
        <f t="shared" si="1"/>
        <v>0</v>
      </c>
      <c r="AN21" s="149">
        <f t="shared" si="1"/>
        <v>0</v>
      </c>
      <c r="AO21" s="149">
        <f t="shared" si="1"/>
        <v>0</v>
      </c>
      <c r="AP21" s="149">
        <f t="shared" si="1"/>
        <v>0</v>
      </c>
      <c r="AQ21" s="149">
        <f t="shared" si="1"/>
        <v>0</v>
      </c>
      <c r="AR21" s="149">
        <f t="shared" si="1"/>
        <v>0</v>
      </c>
      <c r="AS21" s="149">
        <f t="shared" si="1"/>
        <v>0</v>
      </c>
      <c r="AT21" s="149">
        <f t="shared" si="1"/>
        <v>0</v>
      </c>
      <c r="AU21" s="149">
        <f t="shared" si="1"/>
        <v>0</v>
      </c>
      <c r="AV21" s="149">
        <f t="shared" si="1"/>
        <v>177.720041333468</v>
      </c>
      <c r="AW21" s="149">
        <f t="shared" si="1"/>
        <v>0</v>
      </c>
      <c r="AX21" s="149">
        <f t="shared" si="1"/>
        <v>0</v>
      </c>
      <c r="AY21" s="149">
        <f t="shared" si="1"/>
        <v>177.720041333468</v>
      </c>
      <c r="AZ21" s="149">
        <f t="shared" si="1"/>
        <v>0</v>
      </c>
      <c r="BA21" s="149">
        <f t="shared" si="1"/>
        <v>163.72564521999999</v>
      </c>
      <c r="BB21" s="149">
        <f t="shared" si="1"/>
        <v>0</v>
      </c>
      <c r="BC21" s="149">
        <f t="shared" si="1"/>
        <v>0</v>
      </c>
      <c r="BD21" s="149">
        <f t="shared" si="1"/>
        <v>163.72564521999999</v>
      </c>
      <c r="BE21" s="149">
        <f t="shared" si="1"/>
        <v>0</v>
      </c>
      <c r="BF21" s="149">
        <f t="shared" si="1"/>
        <v>156.66386750673152</v>
      </c>
      <c r="BG21" s="149">
        <f t="shared" si="1"/>
        <v>0</v>
      </c>
      <c r="BH21" s="149">
        <f t="shared" si="1"/>
        <v>0</v>
      </c>
      <c r="BI21" s="149">
        <f t="shared" si="1"/>
        <v>156.66386750673152</v>
      </c>
      <c r="BJ21" s="149">
        <f t="shared" si="1"/>
        <v>0</v>
      </c>
      <c r="BK21" s="149">
        <f t="shared" si="1"/>
        <v>162.08441922974001</v>
      </c>
      <c r="BL21" s="149">
        <f t="shared" si="1"/>
        <v>0</v>
      </c>
      <c r="BM21" s="149">
        <f t="shared" si="1"/>
        <v>0</v>
      </c>
      <c r="BN21" s="149">
        <f t="shared" si="1"/>
        <v>162.08441922974001</v>
      </c>
      <c r="BO21" s="149">
        <f t="shared" si="1"/>
        <v>0</v>
      </c>
      <c r="BP21" s="149">
        <f t="shared" si="1"/>
        <v>149.23843833676398</v>
      </c>
      <c r="BQ21" s="149">
        <f t="shared" si="1"/>
        <v>0</v>
      </c>
      <c r="BR21" s="149">
        <f t="shared" si="1"/>
        <v>0</v>
      </c>
      <c r="BS21" s="444">
        <f t="shared" si="1"/>
        <v>149.23843833676398</v>
      </c>
      <c r="BT21" s="149">
        <f t="shared" si="1"/>
        <v>0</v>
      </c>
      <c r="BU21" s="149">
        <f t="shared" si="1"/>
        <v>148.713225768</v>
      </c>
      <c r="BV21" s="149">
        <f t="shared" si="1"/>
        <v>0</v>
      </c>
      <c r="BW21" s="149">
        <f t="shared" si="1"/>
        <v>0</v>
      </c>
      <c r="BX21" s="149">
        <f t="shared" si="1"/>
        <v>148.713225768</v>
      </c>
      <c r="BY21" s="149">
        <f t="shared" si="1"/>
        <v>0</v>
      </c>
      <c r="BZ21" s="149">
        <f t="shared" si="1"/>
        <v>152.36669748464499</v>
      </c>
      <c r="CA21" s="149">
        <f t="shared" si="1"/>
        <v>0</v>
      </c>
      <c r="CB21" s="149">
        <f t="shared" si="1"/>
        <v>0</v>
      </c>
      <c r="CC21" s="149">
        <f t="shared" si="1"/>
        <v>152.36669748464499</v>
      </c>
      <c r="CD21" s="149">
        <f t="shared" si="1"/>
        <v>0</v>
      </c>
      <c r="CE21" s="149">
        <f t="shared" si="1"/>
        <v>145.89780768220001</v>
      </c>
      <c r="CF21" s="149">
        <f t="shared" si="1"/>
        <v>0</v>
      </c>
      <c r="CG21" s="149">
        <f t="shared" ref="CG21:DC21" si="2">SUM(CG22:CG27)</f>
        <v>0</v>
      </c>
      <c r="CH21" s="444">
        <f t="shared" si="2"/>
        <v>145.89780768220001</v>
      </c>
      <c r="CI21" s="149">
        <f t="shared" si="2"/>
        <v>0</v>
      </c>
      <c r="CJ21" s="149">
        <f t="shared" si="2"/>
        <v>158.59769095055699</v>
      </c>
      <c r="CK21" s="149">
        <f t="shared" ref="CK21:CS21" si="3">SUM(CK22:CK27)</f>
        <v>0</v>
      </c>
      <c r="CL21" s="149">
        <f t="shared" si="3"/>
        <v>0</v>
      </c>
      <c r="CM21" s="149">
        <f t="shared" si="3"/>
        <v>158.59769095055699</v>
      </c>
      <c r="CN21" s="149">
        <f t="shared" si="3"/>
        <v>0</v>
      </c>
      <c r="CO21" s="149">
        <f t="shared" si="3"/>
        <v>158.59769095055699</v>
      </c>
      <c r="CP21" s="149">
        <f t="shared" si="3"/>
        <v>0</v>
      </c>
      <c r="CQ21" s="149">
        <f t="shared" si="3"/>
        <v>0</v>
      </c>
      <c r="CR21" s="149">
        <f t="shared" si="3"/>
        <v>158.59769095055699</v>
      </c>
      <c r="CS21" s="149">
        <f t="shared" si="3"/>
        <v>0</v>
      </c>
      <c r="CT21" s="149">
        <f t="shared" si="2"/>
        <v>794.58673561216551</v>
      </c>
      <c r="CU21" s="149">
        <f t="shared" si="2"/>
        <v>0</v>
      </c>
      <c r="CV21" s="149">
        <f t="shared" si="2"/>
        <v>0</v>
      </c>
      <c r="CW21" s="149">
        <f t="shared" si="2"/>
        <v>794.58673561216551</v>
      </c>
      <c r="CX21" s="149">
        <f t="shared" si="2"/>
        <v>0</v>
      </c>
      <c r="CY21" s="149">
        <f t="shared" si="2"/>
        <v>779.018788850497</v>
      </c>
      <c r="CZ21" s="149">
        <f t="shared" si="2"/>
        <v>0</v>
      </c>
      <c r="DA21" s="149">
        <f t="shared" si="2"/>
        <v>0</v>
      </c>
      <c r="DB21" s="149">
        <f t="shared" si="2"/>
        <v>779.018788850497</v>
      </c>
      <c r="DC21" s="149">
        <f t="shared" si="2"/>
        <v>0</v>
      </c>
      <c r="DD21" s="190" t="s">
        <v>493</v>
      </c>
      <c r="DE21" s="316">
        <f>SUM(AV21,BF21,BP21,BZ21,CJ21)</f>
        <v>794.5867356121654</v>
      </c>
      <c r="DF21" s="316">
        <f>SUM(AV21,BF21,BP21,CE21,CO21)</f>
        <v>788.11784580972051</v>
      </c>
    </row>
    <row r="22" spans="1:110" ht="31.5" hidden="1" x14ac:dyDescent="0.25">
      <c r="A22" s="188" t="s">
        <v>605</v>
      </c>
      <c r="B22" s="189" t="s">
        <v>606</v>
      </c>
      <c r="C22" s="190" t="s">
        <v>747</v>
      </c>
      <c r="D22" s="190" t="str">
        <f t="shared" si="0"/>
        <v>Г</v>
      </c>
      <c r="E22" s="190" t="s">
        <v>747</v>
      </c>
      <c r="F22" s="191"/>
      <c r="G22" s="191"/>
      <c r="H22" s="191"/>
      <c r="I22" s="191"/>
      <c r="J22" s="191"/>
      <c r="K22" s="191"/>
      <c r="L22" s="191"/>
      <c r="M22" s="191"/>
      <c r="N22" s="191"/>
      <c r="O22" s="190" t="s">
        <v>493</v>
      </c>
      <c r="P22" s="190" t="s">
        <v>493</v>
      </c>
      <c r="Q22" s="190" t="s">
        <v>493</v>
      </c>
      <c r="R22" s="190" t="s">
        <v>493</v>
      </c>
      <c r="S22" s="190"/>
      <c r="T22" s="149">
        <f>SUM(T28)</f>
        <v>0</v>
      </c>
      <c r="U22" s="149">
        <f t="shared" ref="U22:CF22" si="4">SUM(U28)</f>
        <v>0</v>
      </c>
      <c r="V22" s="149">
        <f t="shared" si="4"/>
        <v>0</v>
      </c>
      <c r="W22" s="149">
        <f t="shared" si="4"/>
        <v>0</v>
      </c>
      <c r="X22" s="149">
        <f t="shared" si="4"/>
        <v>0</v>
      </c>
      <c r="Y22" s="149">
        <f t="shared" si="4"/>
        <v>0</v>
      </c>
      <c r="Z22" s="149">
        <f t="shared" si="4"/>
        <v>0</v>
      </c>
      <c r="AA22" s="149">
        <f t="shared" si="4"/>
        <v>0</v>
      </c>
      <c r="AB22" s="149">
        <f t="shared" si="4"/>
        <v>0</v>
      </c>
      <c r="AC22" s="149">
        <f t="shared" si="4"/>
        <v>0</v>
      </c>
      <c r="AD22" s="149">
        <f t="shared" si="4"/>
        <v>0</v>
      </c>
      <c r="AE22" s="149">
        <f t="shared" si="4"/>
        <v>0</v>
      </c>
      <c r="AF22" s="149">
        <f t="shared" si="4"/>
        <v>0</v>
      </c>
      <c r="AG22" s="149">
        <f t="shared" si="4"/>
        <v>0</v>
      </c>
      <c r="AH22" s="149">
        <f t="shared" si="4"/>
        <v>0</v>
      </c>
      <c r="AI22" s="149">
        <f t="shared" si="4"/>
        <v>0</v>
      </c>
      <c r="AJ22" s="149">
        <f t="shared" si="4"/>
        <v>0</v>
      </c>
      <c r="AK22" s="149">
        <f t="shared" si="4"/>
        <v>0</v>
      </c>
      <c r="AL22" s="149">
        <f t="shared" si="4"/>
        <v>0</v>
      </c>
      <c r="AM22" s="149">
        <f t="shared" si="4"/>
        <v>0</v>
      </c>
      <c r="AN22" s="149">
        <f t="shared" si="4"/>
        <v>0</v>
      </c>
      <c r="AO22" s="149">
        <f t="shared" si="4"/>
        <v>0</v>
      </c>
      <c r="AP22" s="149">
        <f t="shared" si="4"/>
        <v>0</v>
      </c>
      <c r="AQ22" s="149">
        <f t="shared" si="4"/>
        <v>0</v>
      </c>
      <c r="AR22" s="149">
        <f t="shared" si="4"/>
        <v>0</v>
      </c>
      <c r="AS22" s="149">
        <f t="shared" si="4"/>
        <v>0</v>
      </c>
      <c r="AT22" s="149">
        <f t="shared" si="4"/>
        <v>0</v>
      </c>
      <c r="AU22" s="149">
        <f t="shared" si="4"/>
        <v>0</v>
      </c>
      <c r="AV22" s="149">
        <f t="shared" si="4"/>
        <v>0</v>
      </c>
      <c r="AW22" s="149">
        <f t="shared" si="4"/>
        <v>0</v>
      </c>
      <c r="AX22" s="149">
        <f t="shared" si="4"/>
        <v>0</v>
      </c>
      <c r="AY22" s="149">
        <f t="shared" si="4"/>
        <v>0</v>
      </c>
      <c r="AZ22" s="149">
        <f t="shared" si="4"/>
        <v>0</v>
      </c>
      <c r="BA22" s="149">
        <f t="shared" si="4"/>
        <v>0</v>
      </c>
      <c r="BB22" s="149">
        <f t="shared" si="4"/>
        <v>0</v>
      </c>
      <c r="BC22" s="149">
        <f t="shared" si="4"/>
        <v>0</v>
      </c>
      <c r="BD22" s="149">
        <f t="shared" si="4"/>
        <v>0</v>
      </c>
      <c r="BE22" s="149">
        <f t="shared" si="4"/>
        <v>0</v>
      </c>
      <c r="BF22" s="149">
        <f t="shared" si="4"/>
        <v>0</v>
      </c>
      <c r="BG22" s="149">
        <f t="shared" si="4"/>
        <v>0</v>
      </c>
      <c r="BH22" s="149">
        <f t="shared" si="4"/>
        <v>0</v>
      </c>
      <c r="BI22" s="149">
        <f t="shared" si="4"/>
        <v>0</v>
      </c>
      <c r="BJ22" s="149">
        <f t="shared" si="4"/>
        <v>0</v>
      </c>
      <c r="BK22" s="149">
        <f t="shared" si="4"/>
        <v>0</v>
      </c>
      <c r="BL22" s="149">
        <f t="shared" si="4"/>
        <v>0</v>
      </c>
      <c r="BM22" s="149">
        <f t="shared" si="4"/>
        <v>0</v>
      </c>
      <c r="BN22" s="149">
        <f t="shared" si="4"/>
        <v>0</v>
      </c>
      <c r="BO22" s="149">
        <f t="shared" si="4"/>
        <v>0</v>
      </c>
      <c r="BP22" s="149">
        <f t="shared" si="4"/>
        <v>0</v>
      </c>
      <c r="BQ22" s="149">
        <f t="shared" si="4"/>
        <v>0</v>
      </c>
      <c r="BR22" s="149">
        <f t="shared" si="4"/>
        <v>0</v>
      </c>
      <c r="BS22" s="444">
        <f t="shared" si="4"/>
        <v>0</v>
      </c>
      <c r="BT22" s="149">
        <f t="shared" si="4"/>
        <v>0</v>
      </c>
      <c r="BU22" s="149">
        <f t="shared" si="4"/>
        <v>0</v>
      </c>
      <c r="BV22" s="149">
        <f t="shared" si="4"/>
        <v>0</v>
      </c>
      <c r="BW22" s="149">
        <f t="shared" si="4"/>
        <v>0</v>
      </c>
      <c r="BX22" s="149">
        <f t="shared" si="4"/>
        <v>0</v>
      </c>
      <c r="BY22" s="149">
        <f t="shared" si="4"/>
        <v>0</v>
      </c>
      <c r="BZ22" s="149">
        <f t="shared" si="4"/>
        <v>0</v>
      </c>
      <c r="CA22" s="149">
        <f t="shared" si="4"/>
        <v>0</v>
      </c>
      <c r="CB22" s="149">
        <f t="shared" si="4"/>
        <v>0</v>
      </c>
      <c r="CC22" s="149">
        <f t="shared" si="4"/>
        <v>0</v>
      </c>
      <c r="CD22" s="149">
        <f t="shared" si="4"/>
        <v>0</v>
      </c>
      <c r="CE22" s="149">
        <f t="shared" si="4"/>
        <v>0</v>
      </c>
      <c r="CF22" s="149">
        <f t="shared" si="4"/>
        <v>0</v>
      </c>
      <c r="CG22" s="149">
        <f t="shared" ref="CG22:DC22" si="5">SUM(CG28)</f>
        <v>0</v>
      </c>
      <c r="CH22" s="444">
        <f t="shared" si="5"/>
        <v>0</v>
      </c>
      <c r="CI22" s="149">
        <f t="shared" si="5"/>
        <v>0</v>
      </c>
      <c r="CJ22" s="149">
        <f t="shared" si="5"/>
        <v>0</v>
      </c>
      <c r="CK22" s="149">
        <f t="shared" ref="CK22:CS22" si="6">SUM(CK28)</f>
        <v>0</v>
      </c>
      <c r="CL22" s="149">
        <f t="shared" si="6"/>
        <v>0</v>
      </c>
      <c r="CM22" s="149">
        <f t="shared" si="6"/>
        <v>0</v>
      </c>
      <c r="CN22" s="149">
        <f t="shared" si="6"/>
        <v>0</v>
      </c>
      <c r="CO22" s="149">
        <f t="shared" si="6"/>
        <v>0</v>
      </c>
      <c r="CP22" s="149">
        <f t="shared" si="6"/>
        <v>0</v>
      </c>
      <c r="CQ22" s="149">
        <f t="shared" si="6"/>
        <v>0</v>
      </c>
      <c r="CR22" s="149">
        <f t="shared" si="6"/>
        <v>0</v>
      </c>
      <c r="CS22" s="149">
        <f t="shared" si="6"/>
        <v>0</v>
      </c>
      <c r="CT22" s="149">
        <f t="shared" si="5"/>
        <v>0</v>
      </c>
      <c r="CU22" s="149">
        <f t="shared" si="5"/>
        <v>0</v>
      </c>
      <c r="CV22" s="149">
        <f t="shared" si="5"/>
        <v>0</v>
      </c>
      <c r="CW22" s="149">
        <f t="shared" si="5"/>
        <v>0</v>
      </c>
      <c r="CX22" s="149">
        <f t="shared" si="5"/>
        <v>0</v>
      </c>
      <c r="CY22" s="149">
        <f t="shared" si="5"/>
        <v>0</v>
      </c>
      <c r="CZ22" s="149">
        <f t="shared" si="5"/>
        <v>0</v>
      </c>
      <c r="DA22" s="149">
        <f t="shared" si="5"/>
        <v>0</v>
      </c>
      <c r="DB22" s="149">
        <f t="shared" si="5"/>
        <v>0</v>
      </c>
      <c r="DC22" s="149">
        <f t="shared" si="5"/>
        <v>0</v>
      </c>
      <c r="DD22" s="190" t="s">
        <v>493</v>
      </c>
      <c r="DE22" s="316">
        <f t="shared" ref="DE22:DE78" si="7">SUM(AV22,BF22,BP22,BZ22,CJ22)</f>
        <v>0</v>
      </c>
      <c r="DF22" s="316">
        <f t="shared" ref="DF22:DF85" si="8">SUM(AV22,BF22,BP22,CE22,CO22)</f>
        <v>0</v>
      </c>
    </row>
    <row r="23" spans="1:110" ht="31.5" hidden="1" x14ac:dyDescent="0.25">
      <c r="A23" s="188" t="s">
        <v>607</v>
      </c>
      <c r="B23" s="189" t="s">
        <v>688</v>
      </c>
      <c r="C23" s="190" t="s">
        <v>747</v>
      </c>
      <c r="D23" s="190" t="str">
        <f t="shared" si="0"/>
        <v>Г</v>
      </c>
      <c r="E23" s="190" t="s">
        <v>747</v>
      </c>
      <c r="F23" s="191"/>
      <c r="G23" s="191"/>
      <c r="H23" s="191"/>
      <c r="I23" s="191"/>
      <c r="J23" s="191"/>
      <c r="K23" s="191"/>
      <c r="L23" s="191"/>
      <c r="M23" s="191"/>
      <c r="N23" s="191"/>
      <c r="O23" s="190" t="s">
        <v>493</v>
      </c>
      <c r="P23" s="190" t="s">
        <v>493</v>
      </c>
      <c r="Q23" s="190" t="s">
        <v>493</v>
      </c>
      <c r="R23" s="190" t="s">
        <v>493</v>
      </c>
      <c r="S23" s="190"/>
      <c r="T23" s="149">
        <f>SUM(T46)</f>
        <v>54.728246043804518</v>
      </c>
      <c r="U23" s="149">
        <f t="shared" ref="U23:CF23" si="9">SUM(U46)</f>
        <v>273.24988903998837</v>
      </c>
      <c r="V23" s="149">
        <f t="shared" si="9"/>
        <v>0</v>
      </c>
      <c r="W23" s="149">
        <f t="shared" si="9"/>
        <v>0</v>
      </c>
      <c r="X23" s="149">
        <f t="shared" si="9"/>
        <v>43.645445981253587</v>
      </c>
      <c r="Y23" s="149">
        <f t="shared" si="9"/>
        <v>271.6133646645884</v>
      </c>
      <c r="Z23" s="149">
        <f t="shared" si="9"/>
        <v>0</v>
      </c>
      <c r="AA23" s="149">
        <f t="shared" si="9"/>
        <v>0</v>
      </c>
      <c r="AB23" s="149">
        <f t="shared" si="9"/>
        <v>0</v>
      </c>
      <c r="AC23" s="149">
        <f t="shared" si="9"/>
        <v>0</v>
      </c>
      <c r="AD23" s="149">
        <f t="shared" si="9"/>
        <v>0</v>
      </c>
      <c r="AE23" s="149">
        <f t="shared" si="9"/>
        <v>102.71460450000001</v>
      </c>
      <c r="AF23" s="149">
        <f t="shared" si="9"/>
        <v>116.11421662858274</v>
      </c>
      <c r="AG23" s="149">
        <f t="shared" si="9"/>
        <v>0</v>
      </c>
      <c r="AH23" s="149">
        <f t="shared" si="9"/>
        <v>248.05312585374</v>
      </c>
      <c r="AI23" s="149">
        <f t="shared" si="9"/>
        <v>269.20249470918839</v>
      </c>
      <c r="AJ23" s="149">
        <f t="shared" si="9"/>
        <v>65.781087987199996</v>
      </c>
      <c r="AK23" s="149">
        <f t="shared" si="9"/>
        <v>71.98482811800001</v>
      </c>
      <c r="AL23" s="149">
        <f t="shared" si="9"/>
        <v>0</v>
      </c>
      <c r="AM23" s="149">
        <f t="shared" si="9"/>
        <v>0</v>
      </c>
      <c r="AN23" s="149">
        <f t="shared" si="9"/>
        <v>0</v>
      </c>
      <c r="AO23" s="149">
        <f t="shared" si="9"/>
        <v>0</v>
      </c>
      <c r="AP23" s="149">
        <f t="shared" si="9"/>
        <v>0</v>
      </c>
      <c r="AQ23" s="149">
        <f t="shared" si="9"/>
        <v>0</v>
      </c>
      <c r="AR23" s="149">
        <f t="shared" si="9"/>
        <v>0</v>
      </c>
      <c r="AS23" s="149">
        <f t="shared" si="9"/>
        <v>0</v>
      </c>
      <c r="AT23" s="149">
        <f t="shared" si="9"/>
        <v>0</v>
      </c>
      <c r="AU23" s="149">
        <f t="shared" si="9"/>
        <v>0</v>
      </c>
      <c r="AV23" s="149">
        <f t="shared" si="9"/>
        <v>75.019590898199993</v>
      </c>
      <c r="AW23" s="149">
        <f t="shared" si="9"/>
        <v>0</v>
      </c>
      <c r="AX23" s="149">
        <f t="shared" si="9"/>
        <v>0</v>
      </c>
      <c r="AY23" s="149">
        <f t="shared" si="9"/>
        <v>75.019590898199993</v>
      </c>
      <c r="AZ23" s="149">
        <f t="shared" si="9"/>
        <v>0</v>
      </c>
      <c r="BA23" s="149">
        <f t="shared" si="9"/>
        <v>69.273645219999992</v>
      </c>
      <c r="BB23" s="149">
        <f t="shared" si="9"/>
        <v>0</v>
      </c>
      <c r="BC23" s="149">
        <f t="shared" si="9"/>
        <v>0</v>
      </c>
      <c r="BD23" s="149">
        <f t="shared" si="9"/>
        <v>69.273645219999992</v>
      </c>
      <c r="BE23" s="149">
        <f t="shared" si="9"/>
        <v>0</v>
      </c>
      <c r="BF23" s="149">
        <f t="shared" si="9"/>
        <v>96.065559230588377</v>
      </c>
      <c r="BG23" s="149">
        <f t="shared" si="9"/>
        <v>0</v>
      </c>
      <c r="BH23" s="149">
        <f t="shared" si="9"/>
        <v>0</v>
      </c>
      <c r="BI23" s="149">
        <f t="shared" si="9"/>
        <v>96.065559230588377</v>
      </c>
      <c r="BJ23" s="149">
        <f t="shared" si="9"/>
        <v>0</v>
      </c>
      <c r="BK23" s="149">
        <f t="shared" si="9"/>
        <v>106.79465251574</v>
      </c>
      <c r="BL23" s="149">
        <f t="shared" si="9"/>
        <v>0</v>
      </c>
      <c r="BM23" s="149">
        <f t="shared" si="9"/>
        <v>0</v>
      </c>
      <c r="BN23" s="149">
        <f t="shared" si="9"/>
        <v>106.79465251574</v>
      </c>
      <c r="BO23" s="149">
        <f t="shared" si="9"/>
        <v>0</v>
      </c>
      <c r="BP23" s="149">
        <f t="shared" si="9"/>
        <v>32.336256593199998</v>
      </c>
      <c r="BQ23" s="149">
        <f t="shared" si="9"/>
        <v>0</v>
      </c>
      <c r="BR23" s="149">
        <f t="shared" si="9"/>
        <v>0</v>
      </c>
      <c r="BS23" s="444">
        <f t="shared" si="9"/>
        <v>32.336256593199998</v>
      </c>
      <c r="BT23" s="149">
        <f t="shared" si="9"/>
        <v>0</v>
      </c>
      <c r="BU23" s="149">
        <f t="shared" si="9"/>
        <v>32.587477917000001</v>
      </c>
      <c r="BV23" s="149">
        <f t="shared" si="9"/>
        <v>0</v>
      </c>
      <c r="BW23" s="149">
        <f t="shared" si="9"/>
        <v>0</v>
      </c>
      <c r="BX23" s="149">
        <f t="shared" si="9"/>
        <v>32.587477917000001</v>
      </c>
      <c r="BY23" s="149">
        <f t="shared" si="9"/>
        <v>0</v>
      </c>
      <c r="BZ23" s="149">
        <f t="shared" si="9"/>
        <v>33.299943993599996</v>
      </c>
      <c r="CA23" s="149">
        <f t="shared" si="9"/>
        <v>0</v>
      </c>
      <c r="CB23" s="149">
        <f t="shared" si="9"/>
        <v>0</v>
      </c>
      <c r="CC23" s="149">
        <f t="shared" si="9"/>
        <v>33.299943993599996</v>
      </c>
      <c r="CD23" s="149">
        <f t="shared" si="9"/>
        <v>0</v>
      </c>
      <c r="CE23" s="149">
        <f t="shared" si="9"/>
        <v>39.503684124400003</v>
      </c>
      <c r="CF23" s="149">
        <f t="shared" si="9"/>
        <v>0</v>
      </c>
      <c r="CG23" s="149">
        <f t="shared" ref="CG23:DC23" si="10">SUM(CG46)</f>
        <v>0</v>
      </c>
      <c r="CH23" s="444">
        <f t="shared" si="10"/>
        <v>39.503684124400003</v>
      </c>
      <c r="CI23" s="149">
        <f t="shared" si="10"/>
        <v>0</v>
      </c>
      <c r="CJ23" s="149">
        <f t="shared" si="10"/>
        <v>32.4811439936</v>
      </c>
      <c r="CK23" s="149">
        <f t="shared" ref="CK23:CS23" si="11">SUM(CK46)</f>
        <v>0</v>
      </c>
      <c r="CL23" s="149">
        <f t="shared" si="11"/>
        <v>0</v>
      </c>
      <c r="CM23" s="149">
        <f t="shared" si="11"/>
        <v>32.4811439936</v>
      </c>
      <c r="CN23" s="149">
        <f t="shared" si="11"/>
        <v>0</v>
      </c>
      <c r="CO23" s="149">
        <f t="shared" si="11"/>
        <v>32.4811439936</v>
      </c>
      <c r="CP23" s="149">
        <f t="shared" si="11"/>
        <v>0</v>
      </c>
      <c r="CQ23" s="149">
        <f t="shared" si="11"/>
        <v>0</v>
      </c>
      <c r="CR23" s="149">
        <f t="shared" si="11"/>
        <v>32.4811439936</v>
      </c>
      <c r="CS23" s="149">
        <f t="shared" si="11"/>
        <v>0</v>
      </c>
      <c r="CT23" s="149">
        <f t="shared" si="10"/>
        <v>269.20249470918839</v>
      </c>
      <c r="CU23" s="149">
        <f t="shared" si="10"/>
        <v>0</v>
      </c>
      <c r="CV23" s="149">
        <f t="shared" si="10"/>
        <v>0</v>
      </c>
      <c r="CW23" s="149">
        <f t="shared" si="10"/>
        <v>269.20249470918839</v>
      </c>
      <c r="CX23" s="149">
        <f t="shared" si="10"/>
        <v>0</v>
      </c>
      <c r="CY23" s="149">
        <f t="shared" si="10"/>
        <v>280.64060377074003</v>
      </c>
      <c r="CZ23" s="149">
        <f t="shared" si="10"/>
        <v>0</v>
      </c>
      <c r="DA23" s="149">
        <f t="shared" si="10"/>
        <v>0</v>
      </c>
      <c r="DB23" s="149">
        <f t="shared" si="10"/>
        <v>280.64060377074003</v>
      </c>
      <c r="DC23" s="149">
        <f t="shared" si="10"/>
        <v>0</v>
      </c>
      <c r="DD23" s="190" t="s">
        <v>493</v>
      </c>
      <c r="DE23" s="316">
        <f t="shared" si="7"/>
        <v>269.20249470918839</v>
      </c>
      <c r="DF23" s="316">
        <f t="shared" si="8"/>
        <v>275.40623483998837</v>
      </c>
    </row>
    <row r="24" spans="1:110" ht="78.75" hidden="1" x14ac:dyDescent="0.25">
      <c r="A24" s="188" t="s">
        <v>609</v>
      </c>
      <c r="B24" s="189" t="s">
        <v>610</v>
      </c>
      <c r="C24" s="190" t="s">
        <v>747</v>
      </c>
      <c r="D24" s="190" t="str">
        <f t="shared" si="0"/>
        <v>Г</v>
      </c>
      <c r="E24" s="190" t="s">
        <v>747</v>
      </c>
      <c r="F24" s="191"/>
      <c r="G24" s="191"/>
      <c r="H24" s="191"/>
      <c r="I24" s="191"/>
      <c r="J24" s="191"/>
      <c r="K24" s="191"/>
      <c r="L24" s="191"/>
      <c r="M24" s="191"/>
      <c r="N24" s="191"/>
      <c r="O24" s="190" t="s">
        <v>493</v>
      </c>
      <c r="P24" s="190" t="s">
        <v>493</v>
      </c>
      <c r="Q24" s="190" t="s">
        <v>493</v>
      </c>
      <c r="R24" s="190" t="s">
        <v>493</v>
      </c>
      <c r="S24" s="190"/>
      <c r="T24" s="149">
        <f>SUM(T76)</f>
        <v>37.400127182008461</v>
      </c>
      <c r="U24" s="149">
        <f t="shared" ref="U24:CF24" si="12">SUM(U76)</f>
        <v>196.8970152108478</v>
      </c>
      <c r="V24" s="149">
        <f t="shared" si="12"/>
        <v>0</v>
      </c>
      <c r="W24" s="149">
        <f t="shared" si="12"/>
        <v>0</v>
      </c>
      <c r="X24" s="149">
        <f t="shared" si="12"/>
        <v>30.260465278808162</v>
      </c>
      <c r="Y24" s="149">
        <f t="shared" si="12"/>
        <v>156.674122127017</v>
      </c>
      <c r="Z24" s="149">
        <f t="shared" si="12"/>
        <v>0</v>
      </c>
      <c r="AA24" s="149">
        <f t="shared" si="12"/>
        <v>0</v>
      </c>
      <c r="AB24" s="149">
        <f t="shared" si="12"/>
        <v>0</v>
      </c>
      <c r="AC24" s="149">
        <f t="shared" si="12"/>
        <v>0</v>
      </c>
      <c r="AD24" s="149">
        <f t="shared" si="12"/>
        <v>0</v>
      </c>
      <c r="AE24" s="149">
        <f t="shared" si="12"/>
        <v>654.75470659999996</v>
      </c>
      <c r="AF24" s="149">
        <f t="shared" si="12"/>
        <v>843.0510435895003</v>
      </c>
      <c r="AG24" s="149">
        <f t="shared" si="12"/>
        <v>0</v>
      </c>
      <c r="AH24" s="149">
        <f t="shared" si="12"/>
        <v>116.30377524975302</v>
      </c>
      <c r="AI24" s="149">
        <f t="shared" si="12"/>
        <v>195.2907789466</v>
      </c>
      <c r="AJ24" s="149">
        <f t="shared" si="12"/>
        <v>131.91398238339201</v>
      </c>
      <c r="AK24" s="149">
        <f t="shared" si="12"/>
        <v>93.692122537553004</v>
      </c>
      <c r="AL24" s="149">
        <f t="shared" si="12"/>
        <v>0</v>
      </c>
      <c r="AM24" s="149">
        <f t="shared" si="12"/>
        <v>0</v>
      </c>
      <c r="AN24" s="149">
        <f t="shared" si="12"/>
        <v>0</v>
      </c>
      <c r="AO24" s="149">
        <f t="shared" si="12"/>
        <v>0</v>
      </c>
      <c r="AP24" s="149">
        <f t="shared" si="12"/>
        <v>0</v>
      </c>
      <c r="AQ24" s="149">
        <f t="shared" si="12"/>
        <v>0</v>
      </c>
      <c r="AR24" s="149">
        <f t="shared" si="12"/>
        <v>0</v>
      </c>
      <c r="AS24" s="149">
        <f t="shared" si="12"/>
        <v>0</v>
      </c>
      <c r="AT24" s="149">
        <f t="shared" si="12"/>
        <v>0</v>
      </c>
      <c r="AU24" s="149">
        <f t="shared" si="12"/>
        <v>0</v>
      </c>
      <c r="AV24" s="149">
        <f t="shared" si="12"/>
        <v>23.38</v>
      </c>
      <c r="AW24" s="149">
        <f t="shared" si="12"/>
        <v>0</v>
      </c>
      <c r="AX24" s="149">
        <f t="shared" si="12"/>
        <v>0</v>
      </c>
      <c r="AY24" s="149">
        <f t="shared" si="12"/>
        <v>23.38</v>
      </c>
      <c r="AZ24" s="149">
        <f t="shared" si="12"/>
        <v>0</v>
      </c>
      <c r="BA24" s="149">
        <f t="shared" si="12"/>
        <v>21.681999999999999</v>
      </c>
      <c r="BB24" s="149">
        <f t="shared" si="12"/>
        <v>0</v>
      </c>
      <c r="BC24" s="149">
        <f t="shared" si="12"/>
        <v>0</v>
      </c>
      <c r="BD24" s="149">
        <f t="shared" si="12"/>
        <v>21.681999999999999</v>
      </c>
      <c r="BE24" s="149">
        <f t="shared" si="12"/>
        <v>0</v>
      </c>
      <c r="BF24" s="149">
        <f t="shared" si="12"/>
        <v>0.91310767799999992</v>
      </c>
      <c r="BG24" s="149">
        <f t="shared" si="12"/>
        <v>0</v>
      </c>
      <c r="BH24" s="149">
        <f t="shared" si="12"/>
        <v>0</v>
      </c>
      <c r="BI24" s="149">
        <f t="shared" si="12"/>
        <v>0.91310767799999992</v>
      </c>
      <c r="BJ24" s="149">
        <f t="shared" si="12"/>
        <v>0</v>
      </c>
      <c r="BK24" s="149">
        <f t="shared" si="12"/>
        <v>0.92965271220000001</v>
      </c>
      <c r="BL24" s="149">
        <f t="shared" si="12"/>
        <v>0</v>
      </c>
      <c r="BM24" s="149">
        <f t="shared" si="12"/>
        <v>0</v>
      </c>
      <c r="BN24" s="149">
        <f t="shared" si="12"/>
        <v>0.92965271220000001</v>
      </c>
      <c r="BO24" s="149">
        <f t="shared" si="12"/>
        <v>0</v>
      </c>
      <c r="BP24" s="149">
        <f t="shared" si="12"/>
        <v>39.083688885207998</v>
      </c>
      <c r="BQ24" s="149">
        <f t="shared" si="12"/>
        <v>0</v>
      </c>
      <c r="BR24" s="149">
        <f t="shared" si="12"/>
        <v>0</v>
      </c>
      <c r="BS24" s="444">
        <f t="shared" si="12"/>
        <v>39.083688885207998</v>
      </c>
      <c r="BT24" s="149">
        <f t="shared" si="12"/>
        <v>0</v>
      </c>
      <c r="BU24" s="149">
        <f t="shared" si="12"/>
        <v>39.898681442000004</v>
      </c>
      <c r="BV24" s="149">
        <f t="shared" si="12"/>
        <v>0</v>
      </c>
      <c r="BW24" s="149">
        <f t="shared" si="12"/>
        <v>0</v>
      </c>
      <c r="BX24" s="149">
        <f t="shared" si="12"/>
        <v>39.898681442000004</v>
      </c>
      <c r="BY24" s="149">
        <f t="shared" si="12"/>
        <v>0</v>
      </c>
      <c r="BZ24" s="149">
        <f t="shared" si="12"/>
        <v>54.454842666238996</v>
      </c>
      <c r="CA24" s="149">
        <f t="shared" si="12"/>
        <v>0</v>
      </c>
      <c r="CB24" s="149">
        <f t="shared" si="12"/>
        <v>0</v>
      </c>
      <c r="CC24" s="149">
        <f t="shared" si="12"/>
        <v>54.454842666238996</v>
      </c>
      <c r="CD24" s="149">
        <f t="shared" si="12"/>
        <v>0</v>
      </c>
      <c r="CE24" s="149">
        <f t="shared" si="12"/>
        <v>16.2329828204</v>
      </c>
      <c r="CF24" s="149">
        <f t="shared" si="12"/>
        <v>0</v>
      </c>
      <c r="CG24" s="149">
        <f t="shared" ref="CG24:DC24" si="13">SUM(CG76)</f>
        <v>0</v>
      </c>
      <c r="CH24" s="444">
        <f t="shared" si="13"/>
        <v>16.2329828204</v>
      </c>
      <c r="CI24" s="149">
        <f t="shared" si="13"/>
        <v>0</v>
      </c>
      <c r="CJ24" s="149">
        <f t="shared" si="13"/>
        <v>77.459139717152993</v>
      </c>
      <c r="CK24" s="149">
        <f t="shared" ref="CK24:CS24" si="14">SUM(CK76)</f>
        <v>0</v>
      </c>
      <c r="CL24" s="149">
        <f t="shared" si="14"/>
        <v>0</v>
      </c>
      <c r="CM24" s="149">
        <f t="shared" si="14"/>
        <v>77.459139717152993</v>
      </c>
      <c r="CN24" s="149">
        <f t="shared" si="14"/>
        <v>0</v>
      </c>
      <c r="CO24" s="149">
        <f t="shared" si="14"/>
        <v>77.459139717152993</v>
      </c>
      <c r="CP24" s="149">
        <f t="shared" si="14"/>
        <v>0</v>
      </c>
      <c r="CQ24" s="149">
        <f t="shared" si="14"/>
        <v>0</v>
      </c>
      <c r="CR24" s="149">
        <f t="shared" si="14"/>
        <v>77.459139717152993</v>
      </c>
      <c r="CS24" s="149">
        <f t="shared" si="14"/>
        <v>0</v>
      </c>
      <c r="CT24" s="149">
        <f t="shared" si="13"/>
        <v>195.2907789466</v>
      </c>
      <c r="CU24" s="149">
        <f t="shared" si="13"/>
        <v>0</v>
      </c>
      <c r="CV24" s="149">
        <f t="shared" si="13"/>
        <v>0</v>
      </c>
      <c r="CW24" s="149">
        <f t="shared" si="13"/>
        <v>195.2907789466</v>
      </c>
      <c r="CX24" s="149">
        <f t="shared" si="13"/>
        <v>0</v>
      </c>
      <c r="CY24" s="149">
        <f t="shared" si="13"/>
        <v>156.20245669175301</v>
      </c>
      <c r="CZ24" s="149">
        <f t="shared" si="13"/>
        <v>0</v>
      </c>
      <c r="DA24" s="149">
        <f t="shared" si="13"/>
        <v>0</v>
      </c>
      <c r="DB24" s="149">
        <f t="shared" si="13"/>
        <v>156.20245669175301</v>
      </c>
      <c r="DC24" s="149">
        <f t="shared" si="13"/>
        <v>0</v>
      </c>
      <c r="DD24" s="190" t="s">
        <v>493</v>
      </c>
      <c r="DE24" s="316">
        <f t="shared" si="7"/>
        <v>195.29077894659997</v>
      </c>
      <c r="DF24" s="316">
        <f t="shared" si="8"/>
        <v>157.06891910076098</v>
      </c>
    </row>
    <row r="25" spans="1:110" ht="47.25" hidden="1" x14ac:dyDescent="0.25">
      <c r="A25" s="188" t="s">
        <v>611</v>
      </c>
      <c r="B25" s="189" t="s">
        <v>687</v>
      </c>
      <c r="C25" s="190" t="s">
        <v>747</v>
      </c>
      <c r="D25" s="190" t="str">
        <f t="shared" si="0"/>
        <v>Г</v>
      </c>
      <c r="E25" s="190" t="s">
        <v>747</v>
      </c>
      <c r="F25" s="191"/>
      <c r="G25" s="191"/>
      <c r="H25" s="191"/>
      <c r="I25" s="191"/>
      <c r="J25" s="191"/>
      <c r="K25" s="191"/>
      <c r="L25" s="191"/>
      <c r="M25" s="191"/>
      <c r="N25" s="191"/>
      <c r="O25" s="190" t="s">
        <v>493</v>
      </c>
      <c r="P25" s="190" t="s">
        <v>493</v>
      </c>
      <c r="Q25" s="190" t="s">
        <v>493</v>
      </c>
      <c r="R25" s="190" t="s">
        <v>493</v>
      </c>
      <c r="S25" s="190"/>
      <c r="T25" s="149">
        <f>SUM(T100)</f>
        <v>40.362673421980205</v>
      </c>
      <c r="U25" s="149">
        <f t="shared" ref="U25:CF25" si="15">SUM(U100)</f>
        <v>245.15355364980198</v>
      </c>
      <c r="V25" s="149">
        <f t="shared" si="15"/>
        <v>0</v>
      </c>
      <c r="W25" s="149">
        <f t="shared" si="15"/>
        <v>0</v>
      </c>
      <c r="X25" s="149">
        <f t="shared" si="15"/>
        <v>38.258320997309895</v>
      </c>
      <c r="Y25" s="149">
        <f t="shared" si="15"/>
        <v>234.94466942902713</v>
      </c>
      <c r="Z25" s="149">
        <f t="shared" si="15"/>
        <v>0</v>
      </c>
      <c r="AA25" s="149">
        <f t="shared" si="15"/>
        <v>0</v>
      </c>
      <c r="AB25" s="149">
        <f t="shared" si="15"/>
        <v>0</v>
      </c>
      <c r="AC25" s="149">
        <f t="shared" si="15"/>
        <v>0</v>
      </c>
      <c r="AD25" s="149">
        <f t="shared" si="15"/>
        <v>0</v>
      </c>
      <c r="AE25" s="149">
        <f t="shared" si="15"/>
        <v>299.14366793999994</v>
      </c>
      <c r="AF25" s="149">
        <f t="shared" si="15"/>
        <v>346.66701837247956</v>
      </c>
      <c r="AG25" s="149">
        <f t="shared" si="15"/>
        <v>0</v>
      </c>
      <c r="AH25" s="149">
        <f t="shared" si="15"/>
        <v>154.64709241240399</v>
      </c>
      <c r="AI25" s="149">
        <f t="shared" si="15"/>
        <v>251.47969707318111</v>
      </c>
      <c r="AJ25" s="149">
        <f t="shared" si="15"/>
        <v>86.975918064609999</v>
      </c>
      <c r="AK25" s="149">
        <f t="shared" si="15"/>
        <v>64.857071422003997</v>
      </c>
      <c r="AL25" s="149">
        <f t="shared" si="15"/>
        <v>0</v>
      </c>
      <c r="AM25" s="149">
        <f t="shared" si="15"/>
        <v>0</v>
      </c>
      <c r="AN25" s="149">
        <f t="shared" si="15"/>
        <v>0</v>
      </c>
      <c r="AO25" s="149">
        <f t="shared" si="15"/>
        <v>0</v>
      </c>
      <c r="AP25" s="149">
        <f t="shared" si="15"/>
        <v>0</v>
      </c>
      <c r="AQ25" s="149">
        <f t="shared" si="15"/>
        <v>0</v>
      </c>
      <c r="AR25" s="149">
        <f t="shared" si="15"/>
        <v>0</v>
      </c>
      <c r="AS25" s="149">
        <f t="shared" si="15"/>
        <v>0</v>
      </c>
      <c r="AT25" s="149">
        <f t="shared" si="15"/>
        <v>0</v>
      </c>
      <c r="AU25" s="149">
        <f t="shared" si="15"/>
        <v>0</v>
      </c>
      <c r="AV25" s="149">
        <f t="shared" si="15"/>
        <v>58.099330435268001</v>
      </c>
      <c r="AW25" s="149">
        <f t="shared" si="15"/>
        <v>0</v>
      </c>
      <c r="AX25" s="149">
        <f t="shared" si="15"/>
        <v>0</v>
      </c>
      <c r="AY25" s="149">
        <f t="shared" si="15"/>
        <v>58.099330435268001</v>
      </c>
      <c r="AZ25" s="149">
        <f t="shared" si="15"/>
        <v>0</v>
      </c>
      <c r="BA25" s="149">
        <f t="shared" si="15"/>
        <v>54.741999999999997</v>
      </c>
      <c r="BB25" s="149">
        <f t="shared" si="15"/>
        <v>0</v>
      </c>
      <c r="BC25" s="149">
        <f t="shared" si="15"/>
        <v>0</v>
      </c>
      <c r="BD25" s="149">
        <f t="shared" si="15"/>
        <v>54.741999999999997</v>
      </c>
      <c r="BE25" s="149">
        <f t="shared" si="15"/>
        <v>0</v>
      </c>
      <c r="BF25" s="149">
        <f t="shared" si="15"/>
        <v>37.727204199947124</v>
      </c>
      <c r="BG25" s="149">
        <f t="shared" si="15"/>
        <v>0</v>
      </c>
      <c r="BH25" s="149">
        <f t="shared" si="15"/>
        <v>0</v>
      </c>
      <c r="BI25" s="149">
        <f t="shared" si="15"/>
        <v>37.727204199947124</v>
      </c>
      <c r="BJ25" s="149">
        <f t="shared" si="15"/>
        <v>0</v>
      </c>
      <c r="BK25" s="149">
        <f t="shared" si="15"/>
        <v>35.048020990399998</v>
      </c>
      <c r="BL25" s="149">
        <f t="shared" si="15"/>
        <v>0</v>
      </c>
      <c r="BM25" s="149">
        <f t="shared" si="15"/>
        <v>0</v>
      </c>
      <c r="BN25" s="149">
        <f t="shared" si="15"/>
        <v>35.048020990399998</v>
      </c>
      <c r="BO25" s="149">
        <f t="shared" si="15"/>
        <v>0</v>
      </c>
      <c r="BP25" s="149">
        <f t="shared" si="15"/>
        <v>68.67724437335599</v>
      </c>
      <c r="BQ25" s="149">
        <f t="shared" si="15"/>
        <v>0</v>
      </c>
      <c r="BR25" s="149">
        <f t="shared" si="15"/>
        <v>0</v>
      </c>
      <c r="BS25" s="444">
        <f t="shared" si="15"/>
        <v>68.67724437335599</v>
      </c>
      <c r="BT25" s="149">
        <f t="shared" si="15"/>
        <v>0</v>
      </c>
      <c r="BU25" s="149">
        <f t="shared" si="15"/>
        <v>67.230448192400004</v>
      </c>
      <c r="BV25" s="149">
        <f t="shared" si="15"/>
        <v>0</v>
      </c>
      <c r="BW25" s="149">
        <f t="shared" si="15"/>
        <v>0</v>
      </c>
      <c r="BX25" s="149">
        <f t="shared" si="15"/>
        <v>67.230448192400004</v>
      </c>
      <c r="BY25" s="149">
        <f t="shared" si="15"/>
        <v>0</v>
      </c>
      <c r="BZ25" s="149">
        <f t="shared" si="15"/>
        <v>55.411910824806</v>
      </c>
      <c r="CA25" s="149">
        <f t="shared" si="15"/>
        <v>0</v>
      </c>
      <c r="CB25" s="149">
        <f t="shared" si="15"/>
        <v>0</v>
      </c>
      <c r="CC25" s="149">
        <f t="shared" si="15"/>
        <v>55.411910824806</v>
      </c>
      <c r="CD25" s="149">
        <f t="shared" si="15"/>
        <v>0</v>
      </c>
      <c r="CE25" s="149">
        <f t="shared" si="15"/>
        <v>33.293064182199998</v>
      </c>
      <c r="CF25" s="149">
        <f t="shared" si="15"/>
        <v>0</v>
      </c>
      <c r="CG25" s="149">
        <f t="shared" ref="CG25:DC25" si="16">SUM(CG100)</f>
        <v>0</v>
      </c>
      <c r="CH25" s="444">
        <f t="shared" si="16"/>
        <v>33.293064182199998</v>
      </c>
      <c r="CI25" s="149">
        <f t="shared" si="16"/>
        <v>0</v>
      </c>
      <c r="CJ25" s="149">
        <f t="shared" si="16"/>
        <v>31.564007239803999</v>
      </c>
      <c r="CK25" s="149">
        <f t="shared" ref="CK25:CS25" si="17">SUM(CK100)</f>
        <v>0</v>
      </c>
      <c r="CL25" s="149">
        <f t="shared" si="17"/>
        <v>0</v>
      </c>
      <c r="CM25" s="149">
        <f t="shared" si="17"/>
        <v>31.564007239803999</v>
      </c>
      <c r="CN25" s="149">
        <f t="shared" si="17"/>
        <v>0</v>
      </c>
      <c r="CO25" s="149">
        <f t="shared" si="17"/>
        <v>31.564007239803999</v>
      </c>
      <c r="CP25" s="149">
        <f t="shared" si="17"/>
        <v>0</v>
      </c>
      <c r="CQ25" s="149">
        <f t="shared" si="17"/>
        <v>0</v>
      </c>
      <c r="CR25" s="149">
        <f t="shared" si="17"/>
        <v>31.564007239803999</v>
      </c>
      <c r="CS25" s="149">
        <f t="shared" si="17"/>
        <v>0</v>
      </c>
      <c r="CT25" s="149">
        <f t="shared" si="16"/>
        <v>251.47969707318111</v>
      </c>
      <c r="CU25" s="149">
        <f t="shared" si="16"/>
        <v>0</v>
      </c>
      <c r="CV25" s="149">
        <f t="shared" si="16"/>
        <v>0</v>
      </c>
      <c r="CW25" s="149">
        <f t="shared" si="16"/>
        <v>251.47969707318111</v>
      </c>
      <c r="CX25" s="149">
        <f t="shared" si="16"/>
        <v>0</v>
      </c>
      <c r="CY25" s="149">
        <f t="shared" si="16"/>
        <v>221.87754060480401</v>
      </c>
      <c r="CZ25" s="149">
        <f t="shared" si="16"/>
        <v>0</v>
      </c>
      <c r="DA25" s="149">
        <f t="shared" si="16"/>
        <v>0</v>
      </c>
      <c r="DB25" s="149">
        <f t="shared" si="16"/>
        <v>221.87754060480401</v>
      </c>
      <c r="DC25" s="149">
        <f t="shared" si="16"/>
        <v>0</v>
      </c>
      <c r="DD25" s="190" t="s">
        <v>493</v>
      </c>
      <c r="DE25" s="316">
        <f t="shared" si="7"/>
        <v>251.47969707318111</v>
      </c>
      <c r="DF25" s="316">
        <f t="shared" si="8"/>
        <v>229.36085043057511</v>
      </c>
    </row>
    <row r="26" spans="1:110" ht="47.25" hidden="1" x14ac:dyDescent="0.25">
      <c r="A26" s="188" t="s">
        <v>613</v>
      </c>
      <c r="B26" s="189" t="s">
        <v>614</v>
      </c>
      <c r="C26" s="190" t="s">
        <v>747</v>
      </c>
      <c r="D26" s="190" t="str">
        <f t="shared" si="0"/>
        <v>Г</v>
      </c>
      <c r="E26" s="190" t="s">
        <v>747</v>
      </c>
      <c r="F26" s="191"/>
      <c r="G26" s="191"/>
      <c r="H26" s="191"/>
      <c r="I26" s="191"/>
      <c r="J26" s="191"/>
      <c r="K26" s="191"/>
      <c r="L26" s="191"/>
      <c r="M26" s="191"/>
      <c r="N26" s="191"/>
      <c r="O26" s="190" t="s">
        <v>493</v>
      </c>
      <c r="P26" s="190" t="s">
        <v>493</v>
      </c>
      <c r="Q26" s="190" t="s">
        <v>493</v>
      </c>
      <c r="R26" s="190" t="s">
        <v>493</v>
      </c>
      <c r="S26" s="190"/>
      <c r="T26" s="149">
        <f>SUM(T110)</f>
        <v>0</v>
      </c>
      <c r="U26" s="149">
        <f t="shared" ref="U26:CF26" si="18">SUM(U110)</f>
        <v>0</v>
      </c>
      <c r="V26" s="149">
        <f t="shared" si="18"/>
        <v>0</v>
      </c>
      <c r="W26" s="149">
        <f t="shared" si="18"/>
        <v>0</v>
      </c>
      <c r="X26" s="149">
        <f t="shared" si="18"/>
        <v>0</v>
      </c>
      <c r="Y26" s="149">
        <f t="shared" si="18"/>
        <v>0</v>
      </c>
      <c r="Z26" s="149">
        <f t="shared" si="18"/>
        <v>0</v>
      </c>
      <c r="AA26" s="149">
        <f t="shared" si="18"/>
        <v>0</v>
      </c>
      <c r="AB26" s="149">
        <f t="shared" si="18"/>
        <v>0</v>
      </c>
      <c r="AC26" s="149">
        <f t="shared" si="18"/>
        <v>0</v>
      </c>
      <c r="AD26" s="149">
        <f t="shared" si="18"/>
        <v>0</v>
      </c>
      <c r="AE26" s="149">
        <f t="shared" si="18"/>
        <v>0</v>
      </c>
      <c r="AF26" s="149">
        <f t="shared" si="18"/>
        <v>0</v>
      </c>
      <c r="AG26" s="149">
        <f t="shared" si="18"/>
        <v>0</v>
      </c>
      <c r="AH26" s="149">
        <f t="shared" si="18"/>
        <v>0</v>
      </c>
      <c r="AI26" s="149">
        <f t="shared" si="18"/>
        <v>0</v>
      </c>
      <c r="AJ26" s="149">
        <f t="shared" si="18"/>
        <v>0</v>
      </c>
      <c r="AK26" s="149">
        <f t="shared" si="18"/>
        <v>0</v>
      </c>
      <c r="AL26" s="149">
        <f t="shared" si="18"/>
        <v>0</v>
      </c>
      <c r="AM26" s="149">
        <f t="shared" si="18"/>
        <v>0</v>
      </c>
      <c r="AN26" s="149">
        <f t="shared" si="18"/>
        <v>0</v>
      </c>
      <c r="AO26" s="149">
        <f t="shared" si="18"/>
        <v>0</v>
      </c>
      <c r="AP26" s="149">
        <f t="shared" si="18"/>
        <v>0</v>
      </c>
      <c r="AQ26" s="149">
        <f t="shared" si="18"/>
        <v>0</v>
      </c>
      <c r="AR26" s="149">
        <f t="shared" si="18"/>
        <v>0</v>
      </c>
      <c r="AS26" s="149">
        <f t="shared" si="18"/>
        <v>0</v>
      </c>
      <c r="AT26" s="149">
        <f t="shared" si="18"/>
        <v>0</v>
      </c>
      <c r="AU26" s="149">
        <f t="shared" si="18"/>
        <v>0</v>
      </c>
      <c r="AV26" s="149">
        <f t="shared" si="18"/>
        <v>0</v>
      </c>
      <c r="AW26" s="149">
        <f t="shared" si="18"/>
        <v>0</v>
      </c>
      <c r="AX26" s="149">
        <f t="shared" si="18"/>
        <v>0</v>
      </c>
      <c r="AY26" s="149">
        <f t="shared" si="18"/>
        <v>0</v>
      </c>
      <c r="AZ26" s="149">
        <f t="shared" si="18"/>
        <v>0</v>
      </c>
      <c r="BA26" s="149">
        <f t="shared" si="18"/>
        <v>0</v>
      </c>
      <c r="BB26" s="149">
        <f t="shared" si="18"/>
        <v>0</v>
      </c>
      <c r="BC26" s="149">
        <f t="shared" si="18"/>
        <v>0</v>
      </c>
      <c r="BD26" s="149">
        <f t="shared" si="18"/>
        <v>0</v>
      </c>
      <c r="BE26" s="149">
        <f t="shared" si="18"/>
        <v>0</v>
      </c>
      <c r="BF26" s="149">
        <f t="shared" si="18"/>
        <v>0</v>
      </c>
      <c r="BG26" s="149">
        <f t="shared" si="18"/>
        <v>0</v>
      </c>
      <c r="BH26" s="149">
        <f t="shared" si="18"/>
        <v>0</v>
      </c>
      <c r="BI26" s="149">
        <f t="shared" si="18"/>
        <v>0</v>
      </c>
      <c r="BJ26" s="149">
        <f t="shared" si="18"/>
        <v>0</v>
      </c>
      <c r="BK26" s="149">
        <f t="shared" si="18"/>
        <v>0</v>
      </c>
      <c r="BL26" s="149">
        <f t="shared" si="18"/>
        <v>0</v>
      </c>
      <c r="BM26" s="149">
        <f t="shared" si="18"/>
        <v>0</v>
      </c>
      <c r="BN26" s="149">
        <f t="shared" si="18"/>
        <v>0</v>
      </c>
      <c r="BO26" s="149">
        <f t="shared" si="18"/>
        <v>0</v>
      </c>
      <c r="BP26" s="149">
        <f t="shared" si="18"/>
        <v>0</v>
      </c>
      <c r="BQ26" s="149">
        <f t="shared" si="18"/>
        <v>0</v>
      </c>
      <c r="BR26" s="149">
        <f t="shared" si="18"/>
        <v>0</v>
      </c>
      <c r="BS26" s="444">
        <f t="shared" si="18"/>
        <v>0</v>
      </c>
      <c r="BT26" s="149">
        <f t="shared" si="18"/>
        <v>0</v>
      </c>
      <c r="BU26" s="149">
        <f t="shared" si="18"/>
        <v>0</v>
      </c>
      <c r="BV26" s="149">
        <f t="shared" si="18"/>
        <v>0</v>
      </c>
      <c r="BW26" s="149">
        <f t="shared" si="18"/>
        <v>0</v>
      </c>
      <c r="BX26" s="149">
        <f t="shared" si="18"/>
        <v>0</v>
      </c>
      <c r="BY26" s="149">
        <f t="shared" si="18"/>
        <v>0</v>
      </c>
      <c r="BZ26" s="149">
        <f t="shared" si="18"/>
        <v>0</v>
      </c>
      <c r="CA26" s="149">
        <f t="shared" si="18"/>
        <v>0</v>
      </c>
      <c r="CB26" s="149">
        <f t="shared" si="18"/>
        <v>0</v>
      </c>
      <c r="CC26" s="149">
        <f t="shared" si="18"/>
        <v>0</v>
      </c>
      <c r="CD26" s="149">
        <f t="shared" si="18"/>
        <v>0</v>
      </c>
      <c r="CE26" s="149">
        <f t="shared" si="18"/>
        <v>0</v>
      </c>
      <c r="CF26" s="149">
        <f t="shared" si="18"/>
        <v>0</v>
      </c>
      <c r="CG26" s="149">
        <f t="shared" ref="CG26:DC26" si="19">SUM(CG110)</f>
        <v>0</v>
      </c>
      <c r="CH26" s="444">
        <f t="shared" si="19"/>
        <v>0</v>
      </c>
      <c r="CI26" s="149">
        <f t="shared" si="19"/>
        <v>0</v>
      </c>
      <c r="CJ26" s="149">
        <f t="shared" si="19"/>
        <v>0</v>
      </c>
      <c r="CK26" s="149">
        <f t="shared" ref="CK26:CS26" si="20">SUM(CK110)</f>
        <v>0</v>
      </c>
      <c r="CL26" s="149">
        <f t="shared" si="20"/>
        <v>0</v>
      </c>
      <c r="CM26" s="149">
        <f t="shared" si="20"/>
        <v>0</v>
      </c>
      <c r="CN26" s="149">
        <f t="shared" si="20"/>
        <v>0</v>
      </c>
      <c r="CO26" s="149">
        <f t="shared" si="20"/>
        <v>0</v>
      </c>
      <c r="CP26" s="149">
        <f t="shared" si="20"/>
        <v>0</v>
      </c>
      <c r="CQ26" s="149">
        <f t="shared" si="20"/>
        <v>0</v>
      </c>
      <c r="CR26" s="149">
        <f t="shared" si="20"/>
        <v>0</v>
      </c>
      <c r="CS26" s="149">
        <f t="shared" si="20"/>
        <v>0</v>
      </c>
      <c r="CT26" s="149">
        <f t="shared" si="19"/>
        <v>0</v>
      </c>
      <c r="CU26" s="149">
        <f t="shared" si="19"/>
        <v>0</v>
      </c>
      <c r="CV26" s="149">
        <f t="shared" si="19"/>
        <v>0</v>
      </c>
      <c r="CW26" s="149">
        <f t="shared" si="19"/>
        <v>0</v>
      </c>
      <c r="CX26" s="149">
        <f t="shared" si="19"/>
        <v>0</v>
      </c>
      <c r="CY26" s="149">
        <f t="shared" si="19"/>
        <v>0</v>
      </c>
      <c r="CZ26" s="149">
        <f t="shared" si="19"/>
        <v>0</v>
      </c>
      <c r="DA26" s="149">
        <f t="shared" si="19"/>
        <v>0</v>
      </c>
      <c r="DB26" s="149">
        <f t="shared" si="19"/>
        <v>0</v>
      </c>
      <c r="DC26" s="149">
        <f t="shared" si="19"/>
        <v>0</v>
      </c>
      <c r="DD26" s="190" t="s">
        <v>493</v>
      </c>
      <c r="DE26" s="316">
        <f t="shared" si="7"/>
        <v>0</v>
      </c>
      <c r="DF26" s="316">
        <f t="shared" si="8"/>
        <v>0</v>
      </c>
    </row>
    <row r="27" spans="1:110" ht="31.5" hidden="1" x14ac:dyDescent="0.25">
      <c r="A27" s="188" t="s">
        <v>615</v>
      </c>
      <c r="B27" s="189" t="s">
        <v>616</v>
      </c>
      <c r="C27" s="190" t="s">
        <v>747</v>
      </c>
      <c r="D27" s="190" t="str">
        <f t="shared" si="0"/>
        <v>Г</v>
      </c>
      <c r="E27" s="190" t="s">
        <v>747</v>
      </c>
      <c r="F27" s="191"/>
      <c r="G27" s="191"/>
      <c r="H27" s="191"/>
      <c r="I27" s="191"/>
      <c r="J27" s="191"/>
      <c r="K27" s="191"/>
      <c r="L27" s="191"/>
      <c r="M27" s="191"/>
      <c r="N27" s="191"/>
      <c r="O27" s="190" t="s">
        <v>493</v>
      </c>
      <c r="P27" s="190" t="s">
        <v>493</v>
      </c>
      <c r="Q27" s="190" t="s">
        <v>493</v>
      </c>
      <c r="R27" s="190" t="s">
        <v>493</v>
      </c>
      <c r="S27" s="190"/>
      <c r="T27" s="149">
        <f>SUM(T111)</f>
        <v>0</v>
      </c>
      <c r="U27" s="149">
        <f t="shared" ref="U27:CF27" si="21">SUM(U111)</f>
        <v>0</v>
      </c>
      <c r="V27" s="149">
        <f t="shared" si="21"/>
        <v>0</v>
      </c>
      <c r="W27" s="149">
        <f t="shared" si="21"/>
        <v>0</v>
      </c>
      <c r="X27" s="149">
        <f t="shared" si="21"/>
        <v>0</v>
      </c>
      <c r="Y27" s="149">
        <f t="shared" si="21"/>
        <v>0</v>
      </c>
      <c r="Z27" s="149">
        <f t="shared" si="21"/>
        <v>0</v>
      </c>
      <c r="AA27" s="149">
        <f t="shared" si="21"/>
        <v>0</v>
      </c>
      <c r="AB27" s="149">
        <f t="shared" si="21"/>
        <v>0</v>
      </c>
      <c r="AC27" s="149">
        <f t="shared" si="21"/>
        <v>0</v>
      </c>
      <c r="AD27" s="149">
        <f t="shared" si="21"/>
        <v>0</v>
      </c>
      <c r="AE27" s="149">
        <f t="shared" si="21"/>
        <v>0</v>
      </c>
      <c r="AF27" s="149">
        <f t="shared" si="21"/>
        <v>0</v>
      </c>
      <c r="AG27" s="149">
        <f t="shared" si="21"/>
        <v>0</v>
      </c>
      <c r="AH27" s="149">
        <f t="shared" si="21"/>
        <v>111.30156956659998</v>
      </c>
      <c r="AI27" s="149">
        <f t="shared" si="21"/>
        <v>78.613764883196012</v>
      </c>
      <c r="AJ27" s="149">
        <f t="shared" si="21"/>
        <v>26.293399999999998</v>
      </c>
      <c r="AK27" s="149">
        <f t="shared" si="21"/>
        <v>73.96147655519998</v>
      </c>
      <c r="AL27" s="149">
        <f t="shared" si="21"/>
        <v>0</v>
      </c>
      <c r="AM27" s="149">
        <f t="shared" si="21"/>
        <v>0</v>
      </c>
      <c r="AN27" s="149">
        <f t="shared" si="21"/>
        <v>0</v>
      </c>
      <c r="AO27" s="149">
        <f t="shared" si="21"/>
        <v>0</v>
      </c>
      <c r="AP27" s="149">
        <f t="shared" si="21"/>
        <v>0</v>
      </c>
      <c r="AQ27" s="149">
        <f t="shared" si="21"/>
        <v>0</v>
      </c>
      <c r="AR27" s="149">
        <f t="shared" si="21"/>
        <v>0</v>
      </c>
      <c r="AS27" s="149">
        <f t="shared" si="21"/>
        <v>0</v>
      </c>
      <c r="AT27" s="149">
        <f t="shared" si="21"/>
        <v>0</v>
      </c>
      <c r="AU27" s="149">
        <f t="shared" si="21"/>
        <v>0</v>
      </c>
      <c r="AV27" s="149">
        <f t="shared" si="21"/>
        <v>21.221120000000003</v>
      </c>
      <c r="AW27" s="149">
        <f t="shared" si="21"/>
        <v>0</v>
      </c>
      <c r="AX27" s="149">
        <f t="shared" si="21"/>
        <v>0</v>
      </c>
      <c r="AY27" s="149">
        <f t="shared" si="21"/>
        <v>21.221120000000003</v>
      </c>
      <c r="AZ27" s="149">
        <f t="shared" si="21"/>
        <v>0</v>
      </c>
      <c r="BA27" s="149">
        <f t="shared" si="21"/>
        <v>18.027999999999999</v>
      </c>
      <c r="BB27" s="149">
        <f t="shared" si="21"/>
        <v>0</v>
      </c>
      <c r="BC27" s="149">
        <f t="shared" si="21"/>
        <v>0</v>
      </c>
      <c r="BD27" s="149">
        <f t="shared" si="21"/>
        <v>18.027999999999999</v>
      </c>
      <c r="BE27" s="149">
        <f t="shared" si="21"/>
        <v>0</v>
      </c>
      <c r="BF27" s="149">
        <f t="shared" si="21"/>
        <v>21.957996398196002</v>
      </c>
      <c r="BG27" s="149">
        <f t="shared" si="21"/>
        <v>0</v>
      </c>
      <c r="BH27" s="149">
        <f t="shared" si="21"/>
        <v>0</v>
      </c>
      <c r="BI27" s="149">
        <f t="shared" si="21"/>
        <v>21.957996398196002</v>
      </c>
      <c r="BJ27" s="149">
        <f t="shared" si="21"/>
        <v>0</v>
      </c>
      <c r="BK27" s="149">
        <f t="shared" si="21"/>
        <v>19.312093011400002</v>
      </c>
      <c r="BL27" s="149">
        <f t="shared" si="21"/>
        <v>0</v>
      </c>
      <c r="BM27" s="149">
        <f t="shared" si="21"/>
        <v>0</v>
      </c>
      <c r="BN27" s="149">
        <f t="shared" si="21"/>
        <v>19.312093011400002</v>
      </c>
      <c r="BO27" s="149">
        <f t="shared" si="21"/>
        <v>0</v>
      </c>
      <c r="BP27" s="149">
        <f t="shared" si="21"/>
        <v>9.1412484849999984</v>
      </c>
      <c r="BQ27" s="149">
        <f t="shared" si="21"/>
        <v>0</v>
      </c>
      <c r="BR27" s="149">
        <f t="shared" si="21"/>
        <v>0</v>
      </c>
      <c r="BS27" s="444">
        <f t="shared" si="21"/>
        <v>9.1412484849999984</v>
      </c>
      <c r="BT27" s="149">
        <f t="shared" si="21"/>
        <v>0</v>
      </c>
      <c r="BU27" s="149">
        <f t="shared" si="21"/>
        <v>8.9966182165999999</v>
      </c>
      <c r="BV27" s="149">
        <f t="shared" si="21"/>
        <v>0</v>
      </c>
      <c r="BW27" s="149">
        <f t="shared" si="21"/>
        <v>0</v>
      </c>
      <c r="BX27" s="149">
        <f t="shared" si="21"/>
        <v>8.9966182165999999</v>
      </c>
      <c r="BY27" s="149">
        <f t="shared" si="21"/>
        <v>0</v>
      </c>
      <c r="BZ27" s="149">
        <f t="shared" si="21"/>
        <v>9.1999999999999993</v>
      </c>
      <c r="CA27" s="149">
        <f t="shared" si="21"/>
        <v>0</v>
      </c>
      <c r="CB27" s="149">
        <f t="shared" si="21"/>
        <v>0</v>
      </c>
      <c r="CC27" s="149">
        <f t="shared" si="21"/>
        <v>9.1999999999999993</v>
      </c>
      <c r="CD27" s="149">
        <f t="shared" si="21"/>
        <v>0</v>
      </c>
      <c r="CE27" s="149">
        <f t="shared" si="21"/>
        <v>56.868076555199998</v>
      </c>
      <c r="CF27" s="149">
        <f t="shared" si="21"/>
        <v>0</v>
      </c>
      <c r="CG27" s="149">
        <f t="shared" ref="CG27:DC27" si="22">SUM(CG111)</f>
        <v>0</v>
      </c>
      <c r="CH27" s="444">
        <f t="shared" si="22"/>
        <v>56.868076555199998</v>
      </c>
      <c r="CI27" s="149">
        <f t="shared" si="22"/>
        <v>0</v>
      </c>
      <c r="CJ27" s="149">
        <f t="shared" si="22"/>
        <v>17.093400000000003</v>
      </c>
      <c r="CK27" s="149">
        <f t="shared" ref="CK27:CS27" si="23">SUM(CK111)</f>
        <v>0</v>
      </c>
      <c r="CL27" s="149">
        <f t="shared" si="23"/>
        <v>0</v>
      </c>
      <c r="CM27" s="149">
        <f t="shared" si="23"/>
        <v>17.093400000000003</v>
      </c>
      <c r="CN27" s="149">
        <f t="shared" si="23"/>
        <v>0</v>
      </c>
      <c r="CO27" s="149">
        <f t="shared" si="23"/>
        <v>17.093400000000003</v>
      </c>
      <c r="CP27" s="149">
        <f t="shared" si="23"/>
        <v>0</v>
      </c>
      <c r="CQ27" s="149">
        <f t="shared" si="23"/>
        <v>0</v>
      </c>
      <c r="CR27" s="149">
        <f t="shared" si="23"/>
        <v>17.093400000000003</v>
      </c>
      <c r="CS27" s="149">
        <f t="shared" si="23"/>
        <v>0</v>
      </c>
      <c r="CT27" s="149">
        <f t="shared" si="22"/>
        <v>78.613764883196012</v>
      </c>
      <c r="CU27" s="149">
        <f t="shared" si="22"/>
        <v>0</v>
      </c>
      <c r="CV27" s="149">
        <f t="shared" si="22"/>
        <v>0</v>
      </c>
      <c r="CW27" s="149">
        <f t="shared" si="22"/>
        <v>78.613764883196012</v>
      </c>
      <c r="CX27" s="149">
        <f t="shared" si="22"/>
        <v>0</v>
      </c>
      <c r="CY27" s="149">
        <f t="shared" si="22"/>
        <v>120.29818778319998</v>
      </c>
      <c r="CZ27" s="149">
        <f t="shared" si="22"/>
        <v>0</v>
      </c>
      <c r="DA27" s="149">
        <f t="shared" si="22"/>
        <v>0</v>
      </c>
      <c r="DB27" s="149">
        <f t="shared" si="22"/>
        <v>120.29818778319998</v>
      </c>
      <c r="DC27" s="149">
        <f t="shared" si="22"/>
        <v>0</v>
      </c>
      <c r="DD27" s="190" t="s">
        <v>493</v>
      </c>
      <c r="DE27" s="316">
        <f t="shared" si="7"/>
        <v>78.613764883195998</v>
      </c>
      <c r="DF27" s="316">
        <f t="shared" si="8"/>
        <v>126.281841438396</v>
      </c>
    </row>
    <row r="28" spans="1:110" ht="31.5" hidden="1" x14ac:dyDescent="0.25">
      <c r="A28" s="188" t="s">
        <v>494</v>
      </c>
      <c r="B28" s="189" t="s">
        <v>617</v>
      </c>
      <c r="C28" s="190" t="s">
        <v>747</v>
      </c>
      <c r="D28" s="190" t="str">
        <f t="shared" si="0"/>
        <v>Г</v>
      </c>
      <c r="E28" s="190" t="s">
        <v>747</v>
      </c>
      <c r="F28" s="191"/>
      <c r="G28" s="191"/>
      <c r="H28" s="191"/>
      <c r="I28" s="191"/>
      <c r="J28" s="191"/>
      <c r="K28" s="191"/>
      <c r="L28" s="191"/>
      <c r="M28" s="191"/>
      <c r="N28" s="191"/>
      <c r="O28" s="190" t="s">
        <v>493</v>
      </c>
      <c r="P28" s="190" t="s">
        <v>493</v>
      </c>
      <c r="Q28" s="190" t="s">
        <v>493</v>
      </c>
      <c r="R28" s="190" t="s">
        <v>493</v>
      </c>
      <c r="S28" s="190"/>
      <c r="T28" s="149">
        <f>SUM(T29,T33,T36,T43)</f>
        <v>0</v>
      </c>
      <c r="U28" s="149">
        <f t="shared" ref="U28:CF28" si="24">SUM(U29,U33,U36,U43)</f>
        <v>0</v>
      </c>
      <c r="V28" s="149">
        <f t="shared" si="24"/>
        <v>0</v>
      </c>
      <c r="W28" s="149">
        <f t="shared" si="24"/>
        <v>0</v>
      </c>
      <c r="X28" s="149">
        <f t="shared" si="24"/>
        <v>0</v>
      </c>
      <c r="Y28" s="149">
        <f t="shared" si="24"/>
        <v>0</v>
      </c>
      <c r="Z28" s="149">
        <f t="shared" si="24"/>
        <v>0</v>
      </c>
      <c r="AA28" s="149">
        <f t="shared" si="24"/>
        <v>0</v>
      </c>
      <c r="AB28" s="149">
        <f t="shared" si="24"/>
        <v>0</v>
      </c>
      <c r="AC28" s="149">
        <f t="shared" si="24"/>
        <v>0</v>
      </c>
      <c r="AD28" s="149">
        <f t="shared" si="24"/>
        <v>0</v>
      </c>
      <c r="AE28" s="149">
        <f t="shared" si="24"/>
        <v>0</v>
      </c>
      <c r="AF28" s="149">
        <f t="shared" si="24"/>
        <v>0</v>
      </c>
      <c r="AG28" s="149">
        <f t="shared" si="24"/>
        <v>0</v>
      </c>
      <c r="AH28" s="149">
        <f t="shared" si="24"/>
        <v>0</v>
      </c>
      <c r="AI28" s="149">
        <f t="shared" si="24"/>
        <v>0</v>
      </c>
      <c r="AJ28" s="149">
        <f t="shared" si="24"/>
        <v>0</v>
      </c>
      <c r="AK28" s="149">
        <f t="shared" si="24"/>
        <v>0</v>
      </c>
      <c r="AL28" s="149">
        <f t="shared" si="24"/>
        <v>0</v>
      </c>
      <c r="AM28" s="149">
        <f t="shared" si="24"/>
        <v>0</v>
      </c>
      <c r="AN28" s="149">
        <f t="shared" si="24"/>
        <v>0</v>
      </c>
      <c r="AO28" s="149">
        <f t="shared" si="24"/>
        <v>0</v>
      </c>
      <c r="AP28" s="149">
        <f t="shared" si="24"/>
        <v>0</v>
      </c>
      <c r="AQ28" s="149">
        <f t="shared" si="24"/>
        <v>0</v>
      </c>
      <c r="AR28" s="149">
        <f t="shared" si="24"/>
        <v>0</v>
      </c>
      <c r="AS28" s="149">
        <f t="shared" si="24"/>
        <v>0</v>
      </c>
      <c r="AT28" s="149">
        <f t="shared" si="24"/>
        <v>0</v>
      </c>
      <c r="AU28" s="149">
        <f t="shared" si="24"/>
        <v>0</v>
      </c>
      <c r="AV28" s="149">
        <f t="shared" si="24"/>
        <v>0</v>
      </c>
      <c r="AW28" s="149">
        <f t="shared" si="24"/>
        <v>0</v>
      </c>
      <c r="AX28" s="149">
        <f t="shared" si="24"/>
        <v>0</v>
      </c>
      <c r="AY28" s="149">
        <f t="shared" si="24"/>
        <v>0</v>
      </c>
      <c r="AZ28" s="149">
        <f t="shared" si="24"/>
        <v>0</v>
      </c>
      <c r="BA28" s="149">
        <f t="shared" si="24"/>
        <v>0</v>
      </c>
      <c r="BB28" s="149">
        <f t="shared" si="24"/>
        <v>0</v>
      </c>
      <c r="BC28" s="149">
        <f t="shared" si="24"/>
        <v>0</v>
      </c>
      <c r="BD28" s="149">
        <f t="shared" si="24"/>
        <v>0</v>
      </c>
      <c r="BE28" s="149">
        <f t="shared" si="24"/>
        <v>0</v>
      </c>
      <c r="BF28" s="149">
        <f t="shared" si="24"/>
        <v>0</v>
      </c>
      <c r="BG28" s="149">
        <f t="shared" si="24"/>
        <v>0</v>
      </c>
      <c r="BH28" s="149">
        <f t="shared" si="24"/>
        <v>0</v>
      </c>
      <c r="BI28" s="149">
        <f t="shared" si="24"/>
        <v>0</v>
      </c>
      <c r="BJ28" s="149">
        <f t="shared" si="24"/>
        <v>0</v>
      </c>
      <c r="BK28" s="149">
        <f t="shared" si="24"/>
        <v>0</v>
      </c>
      <c r="BL28" s="149">
        <f t="shared" si="24"/>
        <v>0</v>
      </c>
      <c r="BM28" s="149">
        <f t="shared" si="24"/>
        <v>0</v>
      </c>
      <c r="BN28" s="149">
        <f t="shared" si="24"/>
        <v>0</v>
      </c>
      <c r="BO28" s="149">
        <f t="shared" si="24"/>
        <v>0</v>
      </c>
      <c r="BP28" s="149">
        <f t="shared" si="24"/>
        <v>0</v>
      </c>
      <c r="BQ28" s="149">
        <f t="shared" si="24"/>
        <v>0</v>
      </c>
      <c r="BR28" s="149">
        <f t="shared" si="24"/>
        <v>0</v>
      </c>
      <c r="BS28" s="444">
        <f t="shared" si="24"/>
        <v>0</v>
      </c>
      <c r="BT28" s="149">
        <f t="shared" si="24"/>
        <v>0</v>
      </c>
      <c r="BU28" s="149">
        <f t="shared" si="24"/>
        <v>0</v>
      </c>
      <c r="BV28" s="149">
        <f t="shared" si="24"/>
        <v>0</v>
      </c>
      <c r="BW28" s="149">
        <f t="shared" si="24"/>
        <v>0</v>
      </c>
      <c r="BX28" s="149">
        <f t="shared" si="24"/>
        <v>0</v>
      </c>
      <c r="BY28" s="149">
        <f t="shared" si="24"/>
        <v>0</v>
      </c>
      <c r="BZ28" s="149">
        <f t="shared" si="24"/>
        <v>0</v>
      </c>
      <c r="CA28" s="149">
        <f t="shared" si="24"/>
        <v>0</v>
      </c>
      <c r="CB28" s="149">
        <f t="shared" si="24"/>
        <v>0</v>
      </c>
      <c r="CC28" s="149">
        <f t="shared" si="24"/>
        <v>0</v>
      </c>
      <c r="CD28" s="149">
        <f t="shared" si="24"/>
        <v>0</v>
      </c>
      <c r="CE28" s="149">
        <f t="shared" si="24"/>
        <v>0</v>
      </c>
      <c r="CF28" s="149">
        <f t="shared" si="24"/>
        <v>0</v>
      </c>
      <c r="CG28" s="149">
        <f t="shared" ref="CG28:DC28" si="25">SUM(CG29,CG33,CG36,CG43)</f>
        <v>0</v>
      </c>
      <c r="CH28" s="444">
        <f t="shared" si="25"/>
        <v>0</v>
      </c>
      <c r="CI28" s="149">
        <f t="shared" si="25"/>
        <v>0</v>
      </c>
      <c r="CJ28" s="149">
        <f t="shared" si="25"/>
        <v>0</v>
      </c>
      <c r="CK28" s="149">
        <f t="shared" si="25"/>
        <v>0</v>
      </c>
      <c r="CL28" s="149">
        <f t="shared" si="25"/>
        <v>0</v>
      </c>
      <c r="CM28" s="149">
        <f t="shared" si="25"/>
        <v>0</v>
      </c>
      <c r="CN28" s="149">
        <f t="shared" si="25"/>
        <v>0</v>
      </c>
      <c r="CO28" s="149">
        <f t="shared" si="25"/>
        <v>0</v>
      </c>
      <c r="CP28" s="149">
        <f t="shared" si="25"/>
        <v>0</v>
      </c>
      <c r="CQ28" s="149">
        <f t="shared" si="25"/>
        <v>0</v>
      </c>
      <c r="CR28" s="149">
        <f t="shared" si="25"/>
        <v>0</v>
      </c>
      <c r="CS28" s="149">
        <f t="shared" si="25"/>
        <v>0</v>
      </c>
      <c r="CT28" s="149">
        <f t="shared" si="25"/>
        <v>0</v>
      </c>
      <c r="CU28" s="149">
        <f t="shared" si="25"/>
        <v>0</v>
      </c>
      <c r="CV28" s="149">
        <f t="shared" si="25"/>
        <v>0</v>
      </c>
      <c r="CW28" s="149">
        <f t="shared" si="25"/>
        <v>0</v>
      </c>
      <c r="CX28" s="149">
        <f t="shared" si="25"/>
        <v>0</v>
      </c>
      <c r="CY28" s="149">
        <f t="shared" si="25"/>
        <v>0</v>
      </c>
      <c r="CZ28" s="149">
        <f t="shared" si="25"/>
        <v>0</v>
      </c>
      <c r="DA28" s="149">
        <f t="shared" si="25"/>
        <v>0</v>
      </c>
      <c r="DB28" s="149">
        <f t="shared" si="25"/>
        <v>0</v>
      </c>
      <c r="DC28" s="149">
        <f t="shared" si="25"/>
        <v>0</v>
      </c>
      <c r="DD28" s="190" t="s">
        <v>493</v>
      </c>
      <c r="DE28" s="316">
        <f t="shared" si="7"/>
        <v>0</v>
      </c>
      <c r="DF28" s="316">
        <f t="shared" si="8"/>
        <v>0</v>
      </c>
    </row>
    <row r="29" spans="1:110" ht="47.25" hidden="1" x14ac:dyDescent="0.25">
      <c r="A29" s="188" t="s">
        <v>496</v>
      </c>
      <c r="B29" s="189" t="s">
        <v>618</v>
      </c>
      <c r="C29" s="190" t="s">
        <v>747</v>
      </c>
      <c r="D29" s="190" t="str">
        <f t="shared" si="0"/>
        <v>Г</v>
      </c>
      <c r="E29" s="190" t="s">
        <v>747</v>
      </c>
      <c r="F29" s="191"/>
      <c r="G29" s="191"/>
      <c r="H29" s="191"/>
      <c r="I29" s="191"/>
      <c r="J29" s="191"/>
      <c r="K29" s="191"/>
      <c r="L29" s="191"/>
      <c r="M29" s="191"/>
      <c r="N29" s="191"/>
      <c r="O29" s="190" t="s">
        <v>493</v>
      </c>
      <c r="P29" s="190" t="s">
        <v>493</v>
      </c>
      <c r="Q29" s="190" t="s">
        <v>493</v>
      </c>
      <c r="R29" s="190" t="s">
        <v>493</v>
      </c>
      <c r="S29" s="190"/>
      <c r="T29" s="149">
        <f>SUM(T30:T32)</f>
        <v>0</v>
      </c>
      <c r="U29" s="149">
        <f t="shared" ref="U29:CF29" si="26">SUM(U30:U32)</f>
        <v>0</v>
      </c>
      <c r="V29" s="149">
        <f t="shared" si="26"/>
        <v>0</v>
      </c>
      <c r="W29" s="149">
        <f t="shared" si="26"/>
        <v>0</v>
      </c>
      <c r="X29" s="149">
        <f t="shared" si="26"/>
        <v>0</v>
      </c>
      <c r="Y29" s="149">
        <f t="shared" si="26"/>
        <v>0</v>
      </c>
      <c r="Z29" s="149">
        <f t="shared" si="26"/>
        <v>0</v>
      </c>
      <c r="AA29" s="149">
        <f t="shared" si="26"/>
        <v>0</v>
      </c>
      <c r="AB29" s="149">
        <f t="shared" si="26"/>
        <v>0</v>
      </c>
      <c r="AC29" s="149">
        <f t="shared" si="26"/>
        <v>0</v>
      </c>
      <c r="AD29" s="149">
        <f t="shared" si="26"/>
        <v>0</v>
      </c>
      <c r="AE29" s="149">
        <f t="shared" si="26"/>
        <v>0</v>
      </c>
      <c r="AF29" s="149">
        <f t="shared" si="26"/>
        <v>0</v>
      </c>
      <c r="AG29" s="149">
        <f t="shared" si="26"/>
        <v>0</v>
      </c>
      <c r="AH29" s="149">
        <f t="shared" si="26"/>
        <v>0</v>
      </c>
      <c r="AI29" s="149">
        <f t="shared" si="26"/>
        <v>0</v>
      </c>
      <c r="AJ29" s="149">
        <f t="shared" si="26"/>
        <v>0</v>
      </c>
      <c r="AK29" s="149">
        <f t="shared" si="26"/>
        <v>0</v>
      </c>
      <c r="AL29" s="149">
        <f t="shared" si="26"/>
        <v>0</v>
      </c>
      <c r="AM29" s="149">
        <f t="shared" si="26"/>
        <v>0</v>
      </c>
      <c r="AN29" s="149">
        <f t="shared" si="26"/>
        <v>0</v>
      </c>
      <c r="AO29" s="149">
        <f t="shared" si="26"/>
        <v>0</v>
      </c>
      <c r="AP29" s="149">
        <f t="shared" si="26"/>
        <v>0</v>
      </c>
      <c r="AQ29" s="149">
        <f t="shared" si="26"/>
        <v>0</v>
      </c>
      <c r="AR29" s="149">
        <f t="shared" si="26"/>
        <v>0</v>
      </c>
      <c r="AS29" s="149">
        <f t="shared" si="26"/>
        <v>0</v>
      </c>
      <c r="AT29" s="149">
        <f t="shared" si="26"/>
        <v>0</v>
      </c>
      <c r="AU29" s="149">
        <f t="shared" si="26"/>
        <v>0</v>
      </c>
      <c r="AV29" s="149">
        <f t="shared" si="26"/>
        <v>0</v>
      </c>
      <c r="AW29" s="149">
        <f t="shared" si="26"/>
        <v>0</v>
      </c>
      <c r="AX29" s="149">
        <f t="shared" si="26"/>
        <v>0</v>
      </c>
      <c r="AY29" s="149">
        <f t="shared" si="26"/>
        <v>0</v>
      </c>
      <c r="AZ29" s="149">
        <f t="shared" si="26"/>
        <v>0</v>
      </c>
      <c r="BA29" s="149">
        <f t="shared" si="26"/>
        <v>0</v>
      </c>
      <c r="BB29" s="149">
        <f t="shared" si="26"/>
        <v>0</v>
      </c>
      <c r="BC29" s="149">
        <f t="shared" si="26"/>
        <v>0</v>
      </c>
      <c r="BD29" s="149">
        <f t="shared" si="26"/>
        <v>0</v>
      </c>
      <c r="BE29" s="149">
        <f t="shared" si="26"/>
        <v>0</v>
      </c>
      <c r="BF29" s="149">
        <f t="shared" si="26"/>
        <v>0</v>
      </c>
      <c r="BG29" s="149">
        <f t="shared" si="26"/>
        <v>0</v>
      </c>
      <c r="BH29" s="149">
        <f t="shared" si="26"/>
        <v>0</v>
      </c>
      <c r="BI29" s="149">
        <f t="shared" si="26"/>
        <v>0</v>
      </c>
      <c r="BJ29" s="149">
        <f t="shared" si="26"/>
        <v>0</v>
      </c>
      <c r="BK29" s="149">
        <f t="shared" si="26"/>
        <v>0</v>
      </c>
      <c r="BL29" s="149">
        <f t="shared" si="26"/>
        <v>0</v>
      </c>
      <c r="BM29" s="149">
        <f t="shared" si="26"/>
        <v>0</v>
      </c>
      <c r="BN29" s="149">
        <f t="shared" si="26"/>
        <v>0</v>
      </c>
      <c r="BO29" s="149">
        <f t="shared" si="26"/>
        <v>0</v>
      </c>
      <c r="BP29" s="149">
        <f t="shared" si="26"/>
        <v>0</v>
      </c>
      <c r="BQ29" s="149">
        <f t="shared" si="26"/>
        <v>0</v>
      </c>
      <c r="BR29" s="149">
        <f t="shared" si="26"/>
        <v>0</v>
      </c>
      <c r="BS29" s="444">
        <f t="shared" si="26"/>
        <v>0</v>
      </c>
      <c r="BT29" s="149">
        <f t="shared" si="26"/>
        <v>0</v>
      </c>
      <c r="BU29" s="149">
        <f t="shared" si="26"/>
        <v>0</v>
      </c>
      <c r="BV29" s="149">
        <f t="shared" si="26"/>
        <v>0</v>
      </c>
      <c r="BW29" s="149">
        <f t="shared" si="26"/>
        <v>0</v>
      </c>
      <c r="BX29" s="149">
        <f t="shared" si="26"/>
        <v>0</v>
      </c>
      <c r="BY29" s="149">
        <f t="shared" si="26"/>
        <v>0</v>
      </c>
      <c r="BZ29" s="149">
        <f t="shared" si="26"/>
        <v>0</v>
      </c>
      <c r="CA29" s="149">
        <f t="shared" si="26"/>
        <v>0</v>
      </c>
      <c r="CB29" s="149">
        <f t="shared" si="26"/>
        <v>0</v>
      </c>
      <c r="CC29" s="149">
        <f t="shared" si="26"/>
        <v>0</v>
      </c>
      <c r="CD29" s="149">
        <f t="shared" si="26"/>
        <v>0</v>
      </c>
      <c r="CE29" s="149">
        <f t="shared" si="26"/>
        <v>0</v>
      </c>
      <c r="CF29" s="149">
        <f t="shared" si="26"/>
        <v>0</v>
      </c>
      <c r="CG29" s="149">
        <f t="shared" ref="CG29:DC29" si="27">SUM(CG30:CG32)</f>
        <v>0</v>
      </c>
      <c r="CH29" s="444">
        <f t="shared" si="27"/>
        <v>0</v>
      </c>
      <c r="CI29" s="149">
        <f t="shared" si="27"/>
        <v>0</v>
      </c>
      <c r="CJ29" s="149">
        <f t="shared" si="27"/>
        <v>0</v>
      </c>
      <c r="CK29" s="149">
        <f t="shared" si="27"/>
        <v>0</v>
      </c>
      <c r="CL29" s="149">
        <f t="shared" si="27"/>
        <v>0</v>
      </c>
      <c r="CM29" s="149">
        <f t="shared" si="27"/>
        <v>0</v>
      </c>
      <c r="CN29" s="149">
        <f t="shared" si="27"/>
        <v>0</v>
      </c>
      <c r="CO29" s="149">
        <f t="shared" si="27"/>
        <v>0</v>
      </c>
      <c r="CP29" s="149">
        <f t="shared" si="27"/>
        <v>0</v>
      </c>
      <c r="CQ29" s="149">
        <f t="shared" si="27"/>
        <v>0</v>
      </c>
      <c r="CR29" s="149">
        <f t="shared" si="27"/>
        <v>0</v>
      </c>
      <c r="CS29" s="149">
        <f t="shared" si="27"/>
        <v>0</v>
      </c>
      <c r="CT29" s="149">
        <f t="shared" si="27"/>
        <v>0</v>
      </c>
      <c r="CU29" s="149">
        <f t="shared" si="27"/>
        <v>0</v>
      </c>
      <c r="CV29" s="149">
        <f t="shared" si="27"/>
        <v>0</v>
      </c>
      <c r="CW29" s="149">
        <f t="shared" si="27"/>
        <v>0</v>
      </c>
      <c r="CX29" s="149">
        <f t="shared" si="27"/>
        <v>0</v>
      </c>
      <c r="CY29" s="149">
        <f t="shared" si="27"/>
        <v>0</v>
      </c>
      <c r="CZ29" s="149">
        <f t="shared" si="27"/>
        <v>0</v>
      </c>
      <c r="DA29" s="149">
        <f t="shared" si="27"/>
        <v>0</v>
      </c>
      <c r="DB29" s="149">
        <f t="shared" si="27"/>
        <v>0</v>
      </c>
      <c r="DC29" s="149">
        <f t="shared" si="27"/>
        <v>0</v>
      </c>
      <c r="DD29" s="190" t="s">
        <v>493</v>
      </c>
      <c r="DE29" s="316">
        <f t="shared" si="7"/>
        <v>0</v>
      </c>
      <c r="DF29" s="316">
        <f t="shared" si="8"/>
        <v>0</v>
      </c>
    </row>
    <row r="30" spans="1:110" ht="78.75" hidden="1" x14ac:dyDescent="0.25">
      <c r="A30" s="188" t="s">
        <v>500</v>
      </c>
      <c r="B30" s="189" t="s">
        <v>671</v>
      </c>
      <c r="C30" s="190" t="s">
        <v>747</v>
      </c>
      <c r="D30" s="190" t="str">
        <f t="shared" si="0"/>
        <v>Г</v>
      </c>
      <c r="E30" s="190" t="s">
        <v>747</v>
      </c>
      <c r="F30" s="191"/>
      <c r="G30" s="191"/>
      <c r="H30" s="191"/>
      <c r="I30" s="191"/>
      <c r="J30" s="191"/>
      <c r="K30" s="191"/>
      <c r="L30" s="191"/>
      <c r="M30" s="191"/>
      <c r="N30" s="191"/>
      <c r="O30" s="190" t="s">
        <v>493</v>
      </c>
      <c r="P30" s="190" t="s">
        <v>493</v>
      </c>
      <c r="Q30" s="190" t="s">
        <v>493</v>
      </c>
      <c r="R30" s="190" t="s">
        <v>493</v>
      </c>
      <c r="S30" s="190"/>
      <c r="T30" s="149">
        <v>0</v>
      </c>
      <c r="U30" s="149">
        <v>0</v>
      </c>
      <c r="V30" s="149" t="s">
        <v>493</v>
      </c>
      <c r="W30" s="190"/>
      <c r="X30" s="149">
        <v>0</v>
      </c>
      <c r="Y30" s="149">
        <v>0</v>
      </c>
      <c r="Z30" s="149" t="s">
        <v>493</v>
      </c>
      <c r="AA30" s="149">
        <v>0</v>
      </c>
      <c r="AB30" s="149">
        <v>0</v>
      </c>
      <c r="AC30" s="149">
        <v>0</v>
      </c>
      <c r="AD30" s="149">
        <v>0</v>
      </c>
      <c r="AE30" s="149">
        <v>0</v>
      </c>
      <c r="AF30" s="149">
        <v>0</v>
      </c>
      <c r="AG30" s="149">
        <v>0</v>
      </c>
      <c r="AH30" s="149">
        <f>SUM(AB30,AK30,AQ30,BA30,BK30)</f>
        <v>0</v>
      </c>
      <c r="AI30" s="149">
        <f t="shared" ref="AI30:AI85" si="28">SUM(AL30,AV30,BF30,BP30,BZ30,CJ30)</f>
        <v>0</v>
      </c>
      <c r="AJ30" s="149">
        <f>SUM(BP30,BZ30,CJ30)</f>
        <v>0</v>
      </c>
      <c r="AK30" s="149">
        <f>SUM(BU30,CE30,CO30)</f>
        <v>0</v>
      </c>
      <c r="AL30" s="149">
        <f t="shared" ref="AL30:AL45" si="29">SUM(AM30:AP30)</f>
        <v>0</v>
      </c>
      <c r="AM30" s="149">
        <v>0</v>
      </c>
      <c r="AN30" s="149">
        <v>0</v>
      </c>
      <c r="AO30" s="149">
        <v>0</v>
      </c>
      <c r="AP30" s="149">
        <v>0</v>
      </c>
      <c r="AQ30" s="149">
        <f t="shared" ref="AQ30:AQ45" si="30">SUM(AR30:AU30)</f>
        <v>0</v>
      </c>
      <c r="AR30" s="149">
        <v>0</v>
      </c>
      <c r="AS30" s="149">
        <v>0</v>
      </c>
      <c r="AT30" s="149">
        <v>0</v>
      </c>
      <c r="AU30" s="149">
        <v>0</v>
      </c>
      <c r="AV30" s="149">
        <f t="shared" ref="AV30:AV45" si="31">SUM(AW30:AZ30)</f>
        <v>0</v>
      </c>
      <c r="AW30" s="149">
        <v>0</v>
      </c>
      <c r="AX30" s="149">
        <v>0</v>
      </c>
      <c r="AY30" s="149">
        <v>0</v>
      </c>
      <c r="AZ30" s="149">
        <v>0</v>
      </c>
      <c r="BA30" s="149">
        <f t="shared" ref="BA30:BA45" si="32">SUM(BB30:BE30)</f>
        <v>0</v>
      </c>
      <c r="BB30" s="149">
        <v>0</v>
      </c>
      <c r="BC30" s="149">
        <v>0</v>
      </c>
      <c r="BD30" s="149">
        <v>0</v>
      </c>
      <c r="BE30" s="149">
        <v>0</v>
      </c>
      <c r="BF30" s="149">
        <f t="shared" ref="BF30:BF45" si="33">SUM(BG30:BJ30)</f>
        <v>0</v>
      </c>
      <c r="BG30" s="149">
        <v>0</v>
      </c>
      <c r="BH30" s="149">
        <v>0</v>
      </c>
      <c r="BI30" s="149">
        <v>0</v>
      </c>
      <c r="BJ30" s="149">
        <v>0</v>
      </c>
      <c r="BK30" s="149">
        <f t="shared" ref="BK30:BK45" si="34">SUM(BL30:BO30)</f>
        <v>0</v>
      </c>
      <c r="BL30" s="149">
        <v>0</v>
      </c>
      <c r="BM30" s="149">
        <v>0</v>
      </c>
      <c r="BN30" s="149">
        <v>0</v>
      </c>
      <c r="BO30" s="149">
        <v>0</v>
      </c>
      <c r="BP30" s="149">
        <f t="shared" ref="BP30:BP45" si="35">SUM(BQ30:BT30)</f>
        <v>0</v>
      </c>
      <c r="BQ30" s="149">
        <v>0</v>
      </c>
      <c r="BR30" s="149">
        <v>0</v>
      </c>
      <c r="BS30" s="444">
        <v>0</v>
      </c>
      <c r="BT30" s="149">
        <v>0</v>
      </c>
      <c r="BU30" s="149">
        <f t="shared" ref="BU30:BU45" si="36">SUM(BV30:BY30)</f>
        <v>0</v>
      </c>
      <c r="BV30" s="149">
        <v>0</v>
      </c>
      <c r="BW30" s="149">
        <v>0</v>
      </c>
      <c r="BX30" s="149">
        <v>0</v>
      </c>
      <c r="BY30" s="149">
        <v>0</v>
      </c>
      <c r="BZ30" s="149">
        <f t="shared" ref="BZ30:BZ45" si="37">SUM(CA30:CD30)</f>
        <v>0</v>
      </c>
      <c r="CA30" s="149">
        <v>0</v>
      </c>
      <c r="CB30" s="149">
        <v>0</v>
      </c>
      <c r="CC30" s="149">
        <v>0</v>
      </c>
      <c r="CD30" s="149">
        <v>0</v>
      </c>
      <c r="CE30" s="149">
        <f t="shared" ref="CE30:CE45" si="38">SUM(CF30:CI30)</f>
        <v>0</v>
      </c>
      <c r="CF30" s="149">
        <v>0</v>
      </c>
      <c r="CG30" s="149">
        <v>0</v>
      </c>
      <c r="CH30" s="444">
        <v>0</v>
      </c>
      <c r="CI30" s="149">
        <v>0</v>
      </c>
      <c r="CJ30" s="149">
        <f t="shared" ref="CJ30:CJ45" si="39">SUM(CK30:CN30)</f>
        <v>0</v>
      </c>
      <c r="CK30" s="149">
        <v>0</v>
      </c>
      <c r="CL30" s="149">
        <v>0</v>
      </c>
      <c r="CM30" s="149">
        <v>0</v>
      </c>
      <c r="CN30" s="149">
        <v>0</v>
      </c>
      <c r="CO30" s="149">
        <f t="shared" ref="CO30:CO45" si="40">SUM(CP30:CS30)</f>
        <v>0</v>
      </c>
      <c r="CP30" s="149">
        <v>0</v>
      </c>
      <c r="CQ30" s="149">
        <v>0</v>
      </c>
      <c r="CR30" s="149">
        <v>0</v>
      </c>
      <c r="CS30" s="149">
        <v>0</v>
      </c>
      <c r="CT30" s="149">
        <f t="shared" ref="CT30:CT86" si="41">SUM(AV30,BF30,BP30,BZ30,CJ30)</f>
        <v>0</v>
      </c>
      <c r="CU30" s="149">
        <f t="shared" ref="CU30:CU86" si="42">SUM(AW30,BG30,BQ30,CA30,CK30)</f>
        <v>0</v>
      </c>
      <c r="CV30" s="149">
        <f t="shared" ref="CV30:CV86" si="43">SUM(AX30,BH30,BR30,CB30,CL30)</f>
        <v>0</v>
      </c>
      <c r="CW30" s="149">
        <f t="shared" ref="CW30:CW86" si="44">SUM(AY30,BI30,BS30,CC30,CM30)</f>
        <v>0</v>
      </c>
      <c r="CX30" s="149">
        <f t="shared" ref="CX30:CX86" si="45">SUM(AZ30,BJ30,BT30,CD30,CN30)</f>
        <v>0</v>
      </c>
      <c r="CY30" s="149">
        <f t="shared" ref="CY30:CY86" si="46">SUM(BA30,BK30,BU30,CE30,CO30)</f>
        <v>0</v>
      </c>
      <c r="CZ30" s="149">
        <f t="shared" ref="CZ30:CZ86" si="47">SUM(BB30,BL30,BV30,CF30,CP30)</f>
        <v>0</v>
      </c>
      <c r="DA30" s="149">
        <f t="shared" ref="DA30:DA86" si="48">SUM(BC30,BM30,BW30,CG30,CQ30)</f>
        <v>0</v>
      </c>
      <c r="DB30" s="149">
        <f t="shared" ref="DB30:DB86" si="49">SUM(BD30,BN30,BX30,CH30,CR30)</f>
        <v>0</v>
      </c>
      <c r="DC30" s="149">
        <f t="shared" ref="DC30:DC86" si="50">SUM(BE30,BO30,BY30,CI30,CS30)</f>
        <v>0</v>
      </c>
      <c r="DD30" s="190" t="s">
        <v>493</v>
      </c>
      <c r="DE30" s="316">
        <f t="shared" si="7"/>
        <v>0</v>
      </c>
      <c r="DF30" s="316">
        <f t="shared" si="8"/>
        <v>0</v>
      </c>
    </row>
    <row r="31" spans="1:110" ht="78.75" hidden="1" x14ac:dyDescent="0.25">
      <c r="A31" s="188" t="s">
        <v>502</v>
      </c>
      <c r="B31" s="189" t="s">
        <v>620</v>
      </c>
      <c r="C31" s="190" t="s">
        <v>747</v>
      </c>
      <c r="D31" s="190" t="str">
        <f t="shared" si="0"/>
        <v>Г</v>
      </c>
      <c r="E31" s="190" t="s">
        <v>747</v>
      </c>
      <c r="F31" s="191"/>
      <c r="G31" s="191"/>
      <c r="H31" s="191"/>
      <c r="I31" s="191"/>
      <c r="J31" s="191"/>
      <c r="K31" s="191"/>
      <c r="L31" s="191"/>
      <c r="M31" s="191"/>
      <c r="N31" s="191"/>
      <c r="O31" s="190" t="s">
        <v>493</v>
      </c>
      <c r="P31" s="190" t="s">
        <v>493</v>
      </c>
      <c r="Q31" s="190" t="s">
        <v>493</v>
      </c>
      <c r="R31" s="190" t="s">
        <v>493</v>
      </c>
      <c r="S31" s="190"/>
      <c r="T31" s="149">
        <v>0</v>
      </c>
      <c r="U31" s="149">
        <v>0</v>
      </c>
      <c r="V31" s="149" t="s">
        <v>493</v>
      </c>
      <c r="W31" s="190"/>
      <c r="X31" s="149">
        <v>0</v>
      </c>
      <c r="Y31" s="149">
        <v>0</v>
      </c>
      <c r="Z31" s="149" t="s">
        <v>493</v>
      </c>
      <c r="AA31" s="149">
        <v>0</v>
      </c>
      <c r="AB31" s="149">
        <v>0</v>
      </c>
      <c r="AC31" s="149">
        <v>0</v>
      </c>
      <c r="AD31" s="149">
        <v>0</v>
      </c>
      <c r="AE31" s="149">
        <v>0</v>
      </c>
      <c r="AF31" s="149">
        <v>0</v>
      </c>
      <c r="AG31" s="149">
        <v>0</v>
      </c>
      <c r="AH31" s="149">
        <f>SUM(AB31,AK31,AQ31,BA31,BK31)</f>
        <v>0</v>
      </c>
      <c r="AI31" s="149">
        <f t="shared" si="28"/>
        <v>0</v>
      </c>
      <c r="AJ31" s="149">
        <f>SUM(BP31,BZ31,CJ31)</f>
        <v>0</v>
      </c>
      <c r="AK31" s="149">
        <f>SUM(BU31,CE31,CO31)</f>
        <v>0</v>
      </c>
      <c r="AL31" s="149">
        <f t="shared" si="29"/>
        <v>0</v>
      </c>
      <c r="AM31" s="149">
        <v>0</v>
      </c>
      <c r="AN31" s="149">
        <v>0</v>
      </c>
      <c r="AO31" s="149">
        <v>0</v>
      </c>
      <c r="AP31" s="149">
        <v>0</v>
      </c>
      <c r="AQ31" s="149">
        <f t="shared" si="30"/>
        <v>0</v>
      </c>
      <c r="AR31" s="149">
        <v>0</v>
      </c>
      <c r="AS31" s="149">
        <v>0</v>
      </c>
      <c r="AT31" s="149">
        <v>0</v>
      </c>
      <c r="AU31" s="149">
        <v>0</v>
      </c>
      <c r="AV31" s="149">
        <f t="shared" si="31"/>
        <v>0</v>
      </c>
      <c r="AW31" s="149">
        <v>0</v>
      </c>
      <c r="AX31" s="149">
        <v>0</v>
      </c>
      <c r="AY31" s="149">
        <v>0</v>
      </c>
      <c r="AZ31" s="149">
        <v>0</v>
      </c>
      <c r="BA31" s="149">
        <f t="shared" si="32"/>
        <v>0</v>
      </c>
      <c r="BB31" s="149">
        <v>0</v>
      </c>
      <c r="BC31" s="149">
        <v>0</v>
      </c>
      <c r="BD31" s="149">
        <v>0</v>
      </c>
      <c r="BE31" s="149">
        <v>0</v>
      </c>
      <c r="BF31" s="149">
        <f t="shared" si="33"/>
        <v>0</v>
      </c>
      <c r="BG31" s="149">
        <v>0</v>
      </c>
      <c r="BH31" s="149">
        <v>0</v>
      </c>
      <c r="BI31" s="149">
        <v>0</v>
      </c>
      <c r="BJ31" s="149">
        <v>0</v>
      </c>
      <c r="BK31" s="149">
        <f t="shared" si="34"/>
        <v>0</v>
      </c>
      <c r="BL31" s="149">
        <v>0</v>
      </c>
      <c r="BM31" s="149">
        <v>0</v>
      </c>
      <c r="BN31" s="149">
        <v>0</v>
      </c>
      <c r="BO31" s="149">
        <v>0</v>
      </c>
      <c r="BP31" s="149">
        <f t="shared" si="35"/>
        <v>0</v>
      </c>
      <c r="BQ31" s="149">
        <v>0</v>
      </c>
      <c r="BR31" s="149">
        <v>0</v>
      </c>
      <c r="BS31" s="444">
        <v>0</v>
      </c>
      <c r="BT31" s="149">
        <v>0</v>
      </c>
      <c r="BU31" s="149">
        <f t="shared" si="36"/>
        <v>0</v>
      </c>
      <c r="BV31" s="149">
        <v>0</v>
      </c>
      <c r="BW31" s="149">
        <v>0</v>
      </c>
      <c r="BX31" s="149">
        <v>0</v>
      </c>
      <c r="BY31" s="149">
        <v>0</v>
      </c>
      <c r="BZ31" s="149">
        <f t="shared" si="37"/>
        <v>0</v>
      </c>
      <c r="CA31" s="149">
        <v>0</v>
      </c>
      <c r="CB31" s="149">
        <v>0</v>
      </c>
      <c r="CC31" s="149">
        <v>0</v>
      </c>
      <c r="CD31" s="149">
        <v>0</v>
      </c>
      <c r="CE31" s="149">
        <f t="shared" si="38"/>
        <v>0</v>
      </c>
      <c r="CF31" s="149">
        <v>0</v>
      </c>
      <c r="CG31" s="149">
        <v>0</v>
      </c>
      <c r="CH31" s="444">
        <v>0</v>
      </c>
      <c r="CI31" s="149">
        <v>0</v>
      </c>
      <c r="CJ31" s="149">
        <f t="shared" si="39"/>
        <v>0</v>
      </c>
      <c r="CK31" s="149">
        <v>0</v>
      </c>
      <c r="CL31" s="149">
        <v>0</v>
      </c>
      <c r="CM31" s="149">
        <v>0</v>
      </c>
      <c r="CN31" s="149">
        <v>0</v>
      </c>
      <c r="CO31" s="149">
        <f t="shared" si="40"/>
        <v>0</v>
      </c>
      <c r="CP31" s="149">
        <v>0</v>
      </c>
      <c r="CQ31" s="149">
        <v>0</v>
      </c>
      <c r="CR31" s="149">
        <v>0</v>
      </c>
      <c r="CS31" s="149">
        <v>0</v>
      </c>
      <c r="CT31" s="149">
        <f t="shared" si="41"/>
        <v>0</v>
      </c>
      <c r="CU31" s="149">
        <f t="shared" si="42"/>
        <v>0</v>
      </c>
      <c r="CV31" s="149">
        <f t="shared" si="43"/>
        <v>0</v>
      </c>
      <c r="CW31" s="149">
        <f t="shared" si="44"/>
        <v>0</v>
      </c>
      <c r="CX31" s="149">
        <f t="shared" si="45"/>
        <v>0</v>
      </c>
      <c r="CY31" s="149">
        <f t="shared" si="46"/>
        <v>0</v>
      </c>
      <c r="CZ31" s="149">
        <f t="shared" si="47"/>
        <v>0</v>
      </c>
      <c r="DA31" s="149">
        <f t="shared" si="48"/>
        <v>0</v>
      </c>
      <c r="DB31" s="149">
        <f t="shared" si="49"/>
        <v>0</v>
      </c>
      <c r="DC31" s="149">
        <f t="shared" si="50"/>
        <v>0</v>
      </c>
      <c r="DD31" s="190" t="s">
        <v>493</v>
      </c>
      <c r="DE31" s="316">
        <f t="shared" si="7"/>
        <v>0</v>
      </c>
      <c r="DF31" s="316">
        <f t="shared" si="8"/>
        <v>0</v>
      </c>
    </row>
    <row r="32" spans="1:110" ht="63" hidden="1" x14ac:dyDescent="0.25">
      <c r="A32" s="188" t="s">
        <v>504</v>
      </c>
      <c r="B32" s="189" t="s">
        <v>621</v>
      </c>
      <c r="C32" s="190" t="s">
        <v>747</v>
      </c>
      <c r="D32" s="190" t="str">
        <f t="shared" si="0"/>
        <v>Г</v>
      </c>
      <c r="E32" s="190" t="s">
        <v>747</v>
      </c>
      <c r="F32" s="191"/>
      <c r="G32" s="191"/>
      <c r="H32" s="191"/>
      <c r="I32" s="191"/>
      <c r="J32" s="191"/>
      <c r="K32" s="191"/>
      <c r="L32" s="191"/>
      <c r="M32" s="191"/>
      <c r="N32" s="191"/>
      <c r="O32" s="190" t="s">
        <v>493</v>
      </c>
      <c r="P32" s="190" t="s">
        <v>493</v>
      </c>
      <c r="Q32" s="190" t="s">
        <v>493</v>
      </c>
      <c r="R32" s="190" t="s">
        <v>493</v>
      </c>
      <c r="S32" s="190"/>
      <c r="T32" s="149">
        <v>0</v>
      </c>
      <c r="U32" s="149">
        <v>0</v>
      </c>
      <c r="V32" s="190" t="s">
        <v>493</v>
      </c>
      <c r="W32" s="190"/>
      <c r="X32" s="149">
        <v>0</v>
      </c>
      <c r="Y32" s="149">
        <v>0</v>
      </c>
      <c r="Z32" s="190" t="s">
        <v>493</v>
      </c>
      <c r="AA32" s="149">
        <v>0</v>
      </c>
      <c r="AB32" s="149">
        <v>0</v>
      </c>
      <c r="AC32" s="149">
        <v>0</v>
      </c>
      <c r="AD32" s="149">
        <v>0</v>
      </c>
      <c r="AE32" s="149">
        <v>0</v>
      </c>
      <c r="AF32" s="149">
        <v>0</v>
      </c>
      <c r="AG32" s="149">
        <v>0</v>
      </c>
      <c r="AH32" s="149">
        <f>SUM(AB32,AK32,AQ32,BA32,BK32)</f>
        <v>0</v>
      </c>
      <c r="AI32" s="149">
        <f t="shared" si="28"/>
        <v>0</v>
      </c>
      <c r="AJ32" s="149">
        <f>SUM(BP32,BZ32,CJ32)</f>
        <v>0</v>
      </c>
      <c r="AK32" s="149">
        <f>SUM(BU32,CE32,CO32)</f>
        <v>0</v>
      </c>
      <c r="AL32" s="149">
        <f t="shared" si="29"/>
        <v>0</v>
      </c>
      <c r="AM32" s="149">
        <v>0</v>
      </c>
      <c r="AN32" s="149">
        <v>0</v>
      </c>
      <c r="AO32" s="149">
        <v>0</v>
      </c>
      <c r="AP32" s="149">
        <v>0</v>
      </c>
      <c r="AQ32" s="149">
        <f t="shared" si="30"/>
        <v>0</v>
      </c>
      <c r="AR32" s="149">
        <v>0</v>
      </c>
      <c r="AS32" s="149">
        <v>0</v>
      </c>
      <c r="AT32" s="149">
        <v>0</v>
      </c>
      <c r="AU32" s="149">
        <v>0</v>
      </c>
      <c r="AV32" s="149">
        <f t="shared" si="31"/>
        <v>0</v>
      </c>
      <c r="AW32" s="149">
        <v>0</v>
      </c>
      <c r="AX32" s="149">
        <v>0</v>
      </c>
      <c r="AY32" s="149">
        <v>0</v>
      </c>
      <c r="AZ32" s="149">
        <v>0</v>
      </c>
      <c r="BA32" s="149">
        <f t="shared" si="32"/>
        <v>0</v>
      </c>
      <c r="BB32" s="149">
        <v>0</v>
      </c>
      <c r="BC32" s="149">
        <v>0</v>
      </c>
      <c r="BD32" s="149">
        <v>0</v>
      </c>
      <c r="BE32" s="149">
        <v>0</v>
      </c>
      <c r="BF32" s="149">
        <f t="shared" si="33"/>
        <v>0</v>
      </c>
      <c r="BG32" s="149">
        <v>0</v>
      </c>
      <c r="BH32" s="149">
        <v>0</v>
      </c>
      <c r="BI32" s="149">
        <v>0</v>
      </c>
      <c r="BJ32" s="149">
        <v>0</v>
      </c>
      <c r="BK32" s="149">
        <f t="shared" si="34"/>
        <v>0</v>
      </c>
      <c r="BL32" s="149">
        <v>0</v>
      </c>
      <c r="BM32" s="149">
        <v>0</v>
      </c>
      <c r="BN32" s="149">
        <v>0</v>
      </c>
      <c r="BO32" s="149">
        <v>0</v>
      </c>
      <c r="BP32" s="149">
        <f t="shared" si="35"/>
        <v>0</v>
      </c>
      <c r="BQ32" s="149">
        <v>0</v>
      </c>
      <c r="BR32" s="149">
        <v>0</v>
      </c>
      <c r="BS32" s="444">
        <v>0</v>
      </c>
      <c r="BT32" s="149">
        <v>0</v>
      </c>
      <c r="BU32" s="149">
        <f t="shared" si="36"/>
        <v>0</v>
      </c>
      <c r="BV32" s="149">
        <v>0</v>
      </c>
      <c r="BW32" s="149">
        <v>0</v>
      </c>
      <c r="BX32" s="149">
        <v>0</v>
      </c>
      <c r="BY32" s="149">
        <v>0</v>
      </c>
      <c r="BZ32" s="149">
        <f t="shared" si="37"/>
        <v>0</v>
      </c>
      <c r="CA32" s="149">
        <v>0</v>
      </c>
      <c r="CB32" s="149">
        <v>0</v>
      </c>
      <c r="CC32" s="149">
        <v>0</v>
      </c>
      <c r="CD32" s="149">
        <v>0</v>
      </c>
      <c r="CE32" s="149">
        <f t="shared" si="38"/>
        <v>0</v>
      </c>
      <c r="CF32" s="149">
        <v>0</v>
      </c>
      <c r="CG32" s="149">
        <v>0</v>
      </c>
      <c r="CH32" s="444">
        <v>0</v>
      </c>
      <c r="CI32" s="149">
        <v>0</v>
      </c>
      <c r="CJ32" s="149">
        <f t="shared" si="39"/>
        <v>0</v>
      </c>
      <c r="CK32" s="149">
        <v>0</v>
      </c>
      <c r="CL32" s="149">
        <v>0</v>
      </c>
      <c r="CM32" s="149">
        <v>0</v>
      </c>
      <c r="CN32" s="149">
        <v>0</v>
      </c>
      <c r="CO32" s="149">
        <f t="shared" si="40"/>
        <v>0</v>
      </c>
      <c r="CP32" s="149">
        <v>0</v>
      </c>
      <c r="CQ32" s="149">
        <v>0</v>
      </c>
      <c r="CR32" s="149">
        <v>0</v>
      </c>
      <c r="CS32" s="149">
        <v>0</v>
      </c>
      <c r="CT32" s="149">
        <f t="shared" si="41"/>
        <v>0</v>
      </c>
      <c r="CU32" s="149">
        <f t="shared" si="42"/>
        <v>0</v>
      </c>
      <c r="CV32" s="149">
        <f t="shared" si="43"/>
        <v>0</v>
      </c>
      <c r="CW32" s="149">
        <f t="shared" si="44"/>
        <v>0</v>
      </c>
      <c r="CX32" s="149">
        <f t="shared" si="45"/>
        <v>0</v>
      </c>
      <c r="CY32" s="149">
        <f t="shared" si="46"/>
        <v>0</v>
      </c>
      <c r="CZ32" s="149">
        <f t="shared" si="47"/>
        <v>0</v>
      </c>
      <c r="DA32" s="149">
        <f t="shared" si="48"/>
        <v>0</v>
      </c>
      <c r="DB32" s="149">
        <f t="shared" si="49"/>
        <v>0</v>
      </c>
      <c r="DC32" s="149">
        <f t="shared" si="50"/>
        <v>0</v>
      </c>
      <c r="DD32" s="190" t="s">
        <v>493</v>
      </c>
      <c r="DE32" s="316">
        <f t="shared" si="7"/>
        <v>0</v>
      </c>
      <c r="DF32" s="316">
        <f t="shared" si="8"/>
        <v>0</v>
      </c>
    </row>
    <row r="33" spans="1:110" ht="47.25" hidden="1" x14ac:dyDescent="0.25">
      <c r="A33" s="188" t="s">
        <v>508</v>
      </c>
      <c r="B33" s="189" t="s">
        <v>624</v>
      </c>
      <c r="C33" s="190" t="s">
        <v>747</v>
      </c>
      <c r="D33" s="190" t="str">
        <f t="shared" si="0"/>
        <v>Г</v>
      </c>
      <c r="E33" s="190" t="s">
        <v>747</v>
      </c>
      <c r="F33" s="191"/>
      <c r="G33" s="191"/>
      <c r="H33" s="191"/>
      <c r="I33" s="191"/>
      <c r="J33" s="191"/>
      <c r="K33" s="191"/>
      <c r="L33" s="191"/>
      <c r="M33" s="191"/>
      <c r="N33" s="191"/>
      <c r="O33" s="190" t="s">
        <v>493</v>
      </c>
      <c r="P33" s="190" t="s">
        <v>493</v>
      </c>
      <c r="Q33" s="190" t="s">
        <v>493</v>
      </c>
      <c r="R33" s="190" t="s">
        <v>493</v>
      </c>
      <c r="S33" s="190"/>
      <c r="T33" s="149">
        <f>SUM(T34:T35)</f>
        <v>0</v>
      </c>
      <c r="U33" s="149">
        <f t="shared" ref="U33:CF33" si="51">SUM(U34:U35)</f>
        <v>0</v>
      </c>
      <c r="V33" s="149">
        <f t="shared" si="51"/>
        <v>0</v>
      </c>
      <c r="W33" s="149">
        <f t="shared" si="51"/>
        <v>0</v>
      </c>
      <c r="X33" s="149">
        <f t="shared" si="51"/>
        <v>0</v>
      </c>
      <c r="Y33" s="149">
        <f t="shared" si="51"/>
        <v>0</v>
      </c>
      <c r="Z33" s="149">
        <f t="shared" si="51"/>
        <v>0</v>
      </c>
      <c r="AA33" s="149">
        <f t="shared" si="51"/>
        <v>0</v>
      </c>
      <c r="AB33" s="149">
        <f t="shared" si="51"/>
        <v>0</v>
      </c>
      <c r="AC33" s="149">
        <f t="shared" si="51"/>
        <v>0</v>
      </c>
      <c r="AD33" s="149">
        <f t="shared" si="51"/>
        <v>0</v>
      </c>
      <c r="AE33" s="149">
        <f t="shared" si="51"/>
        <v>0</v>
      </c>
      <c r="AF33" s="149">
        <f t="shared" si="51"/>
        <v>0</v>
      </c>
      <c r="AG33" s="149">
        <f t="shared" si="51"/>
        <v>0</v>
      </c>
      <c r="AH33" s="149">
        <f t="shared" si="51"/>
        <v>0</v>
      </c>
      <c r="AI33" s="149">
        <f t="shared" si="51"/>
        <v>0</v>
      </c>
      <c r="AJ33" s="149">
        <f t="shared" si="51"/>
        <v>0</v>
      </c>
      <c r="AK33" s="149">
        <f t="shared" si="51"/>
        <v>0</v>
      </c>
      <c r="AL33" s="149">
        <f t="shared" si="51"/>
        <v>0</v>
      </c>
      <c r="AM33" s="149">
        <f t="shared" si="51"/>
        <v>0</v>
      </c>
      <c r="AN33" s="149">
        <f t="shared" si="51"/>
        <v>0</v>
      </c>
      <c r="AO33" s="149">
        <f t="shared" si="51"/>
        <v>0</v>
      </c>
      <c r="AP33" s="149">
        <f t="shared" si="51"/>
        <v>0</v>
      </c>
      <c r="AQ33" s="149">
        <f t="shared" si="51"/>
        <v>0</v>
      </c>
      <c r="AR33" s="149">
        <f t="shared" si="51"/>
        <v>0</v>
      </c>
      <c r="AS33" s="149">
        <f t="shared" si="51"/>
        <v>0</v>
      </c>
      <c r="AT33" s="149">
        <f t="shared" si="51"/>
        <v>0</v>
      </c>
      <c r="AU33" s="149">
        <f t="shared" si="51"/>
        <v>0</v>
      </c>
      <c r="AV33" s="149">
        <f t="shared" si="51"/>
        <v>0</v>
      </c>
      <c r="AW33" s="149">
        <f t="shared" si="51"/>
        <v>0</v>
      </c>
      <c r="AX33" s="149">
        <f t="shared" si="51"/>
        <v>0</v>
      </c>
      <c r="AY33" s="149">
        <f t="shared" si="51"/>
        <v>0</v>
      </c>
      <c r="AZ33" s="149">
        <f t="shared" si="51"/>
        <v>0</v>
      </c>
      <c r="BA33" s="149">
        <f t="shared" si="51"/>
        <v>0</v>
      </c>
      <c r="BB33" s="149">
        <f t="shared" si="51"/>
        <v>0</v>
      </c>
      <c r="BC33" s="149">
        <f t="shared" si="51"/>
        <v>0</v>
      </c>
      <c r="BD33" s="149">
        <f t="shared" si="51"/>
        <v>0</v>
      </c>
      <c r="BE33" s="149">
        <f t="shared" si="51"/>
        <v>0</v>
      </c>
      <c r="BF33" s="149">
        <f t="shared" si="51"/>
        <v>0</v>
      </c>
      <c r="BG33" s="149">
        <f t="shared" si="51"/>
        <v>0</v>
      </c>
      <c r="BH33" s="149">
        <f t="shared" si="51"/>
        <v>0</v>
      </c>
      <c r="BI33" s="149">
        <f t="shared" si="51"/>
        <v>0</v>
      </c>
      <c r="BJ33" s="149">
        <f t="shared" si="51"/>
        <v>0</v>
      </c>
      <c r="BK33" s="149">
        <f t="shared" si="51"/>
        <v>0</v>
      </c>
      <c r="BL33" s="149">
        <f t="shared" si="51"/>
        <v>0</v>
      </c>
      <c r="BM33" s="149">
        <f t="shared" si="51"/>
        <v>0</v>
      </c>
      <c r="BN33" s="149">
        <f t="shared" si="51"/>
        <v>0</v>
      </c>
      <c r="BO33" s="149">
        <f t="shared" si="51"/>
        <v>0</v>
      </c>
      <c r="BP33" s="149">
        <f t="shared" si="51"/>
        <v>0</v>
      </c>
      <c r="BQ33" s="149">
        <f t="shared" si="51"/>
        <v>0</v>
      </c>
      <c r="BR33" s="149">
        <f t="shared" si="51"/>
        <v>0</v>
      </c>
      <c r="BS33" s="444">
        <f t="shared" si="51"/>
        <v>0</v>
      </c>
      <c r="BT33" s="149">
        <f t="shared" si="51"/>
        <v>0</v>
      </c>
      <c r="BU33" s="149">
        <f t="shared" si="51"/>
        <v>0</v>
      </c>
      <c r="BV33" s="149">
        <f t="shared" si="51"/>
        <v>0</v>
      </c>
      <c r="BW33" s="149">
        <f t="shared" si="51"/>
        <v>0</v>
      </c>
      <c r="BX33" s="149">
        <f t="shared" si="51"/>
        <v>0</v>
      </c>
      <c r="BY33" s="149">
        <f t="shared" si="51"/>
        <v>0</v>
      </c>
      <c r="BZ33" s="149">
        <f t="shared" si="51"/>
        <v>0</v>
      </c>
      <c r="CA33" s="149">
        <f t="shared" si="51"/>
        <v>0</v>
      </c>
      <c r="CB33" s="149">
        <f t="shared" si="51"/>
        <v>0</v>
      </c>
      <c r="CC33" s="149">
        <f t="shared" si="51"/>
        <v>0</v>
      </c>
      <c r="CD33" s="149">
        <f t="shared" si="51"/>
        <v>0</v>
      </c>
      <c r="CE33" s="149">
        <f t="shared" si="51"/>
        <v>0</v>
      </c>
      <c r="CF33" s="149">
        <f t="shared" si="51"/>
        <v>0</v>
      </c>
      <c r="CG33" s="149">
        <f t="shared" ref="CG33:DC33" si="52">SUM(CG34:CG35)</f>
        <v>0</v>
      </c>
      <c r="CH33" s="444">
        <f t="shared" si="52"/>
        <v>0</v>
      </c>
      <c r="CI33" s="149">
        <f t="shared" si="52"/>
        <v>0</v>
      </c>
      <c r="CJ33" s="149">
        <f t="shared" si="52"/>
        <v>0</v>
      </c>
      <c r="CK33" s="149">
        <f t="shared" si="52"/>
        <v>0</v>
      </c>
      <c r="CL33" s="149">
        <f t="shared" si="52"/>
        <v>0</v>
      </c>
      <c r="CM33" s="149">
        <f t="shared" si="52"/>
        <v>0</v>
      </c>
      <c r="CN33" s="149">
        <f t="shared" si="52"/>
        <v>0</v>
      </c>
      <c r="CO33" s="149">
        <f t="shared" si="52"/>
        <v>0</v>
      </c>
      <c r="CP33" s="149">
        <f t="shared" si="52"/>
        <v>0</v>
      </c>
      <c r="CQ33" s="149">
        <f t="shared" si="52"/>
        <v>0</v>
      </c>
      <c r="CR33" s="149">
        <f t="shared" si="52"/>
        <v>0</v>
      </c>
      <c r="CS33" s="149">
        <f t="shared" si="52"/>
        <v>0</v>
      </c>
      <c r="CT33" s="149">
        <f t="shared" si="52"/>
        <v>0</v>
      </c>
      <c r="CU33" s="149">
        <f t="shared" si="52"/>
        <v>0</v>
      </c>
      <c r="CV33" s="149">
        <f t="shared" si="52"/>
        <v>0</v>
      </c>
      <c r="CW33" s="149">
        <f t="shared" si="52"/>
        <v>0</v>
      </c>
      <c r="CX33" s="149">
        <f t="shared" si="52"/>
        <v>0</v>
      </c>
      <c r="CY33" s="149">
        <f t="shared" si="52"/>
        <v>0</v>
      </c>
      <c r="CZ33" s="149">
        <f t="shared" si="52"/>
        <v>0</v>
      </c>
      <c r="DA33" s="149">
        <f t="shared" si="52"/>
        <v>0</v>
      </c>
      <c r="DB33" s="149">
        <f t="shared" si="52"/>
        <v>0</v>
      </c>
      <c r="DC33" s="149">
        <f t="shared" si="52"/>
        <v>0</v>
      </c>
      <c r="DD33" s="190" t="s">
        <v>493</v>
      </c>
      <c r="DE33" s="316">
        <f t="shared" si="7"/>
        <v>0</v>
      </c>
      <c r="DF33" s="316">
        <f t="shared" si="8"/>
        <v>0</v>
      </c>
    </row>
    <row r="34" spans="1:110" ht="78.75" hidden="1" x14ac:dyDescent="0.25">
      <c r="A34" s="188" t="s">
        <v>510</v>
      </c>
      <c r="B34" s="189" t="s">
        <v>625</v>
      </c>
      <c r="C34" s="190" t="s">
        <v>747</v>
      </c>
      <c r="D34" s="190" t="str">
        <f t="shared" si="0"/>
        <v>Г</v>
      </c>
      <c r="E34" s="190" t="s">
        <v>747</v>
      </c>
      <c r="F34" s="191"/>
      <c r="G34" s="191"/>
      <c r="H34" s="191"/>
      <c r="I34" s="191"/>
      <c r="J34" s="191"/>
      <c r="K34" s="191"/>
      <c r="L34" s="191"/>
      <c r="M34" s="191"/>
      <c r="N34" s="191"/>
      <c r="O34" s="190" t="s">
        <v>493</v>
      </c>
      <c r="P34" s="190" t="s">
        <v>493</v>
      </c>
      <c r="Q34" s="190" t="s">
        <v>493</v>
      </c>
      <c r="R34" s="190" t="s">
        <v>493</v>
      </c>
      <c r="S34" s="190"/>
      <c r="T34" s="149">
        <v>0</v>
      </c>
      <c r="U34" s="149">
        <v>0</v>
      </c>
      <c r="V34" s="149" t="s">
        <v>493</v>
      </c>
      <c r="W34" s="190"/>
      <c r="X34" s="149">
        <v>0</v>
      </c>
      <c r="Y34" s="149">
        <v>0</v>
      </c>
      <c r="Z34" s="149" t="s">
        <v>493</v>
      </c>
      <c r="AA34" s="149">
        <v>0</v>
      </c>
      <c r="AB34" s="149">
        <v>0</v>
      </c>
      <c r="AC34" s="149">
        <v>0</v>
      </c>
      <c r="AD34" s="149">
        <v>0</v>
      </c>
      <c r="AE34" s="149">
        <v>0</v>
      </c>
      <c r="AF34" s="149">
        <v>0</v>
      </c>
      <c r="AG34" s="149">
        <v>0</v>
      </c>
      <c r="AH34" s="149">
        <f>SUM(AB34,AK34,AQ34,BA34,BK34)</f>
        <v>0</v>
      </c>
      <c r="AI34" s="149">
        <f t="shared" si="28"/>
        <v>0</v>
      </c>
      <c r="AJ34" s="149">
        <f>SUM(BP34,BZ34,CJ34)</f>
        <v>0</v>
      </c>
      <c r="AK34" s="149">
        <f>SUM(BU34,CE34,CO34)</f>
        <v>0</v>
      </c>
      <c r="AL34" s="149">
        <f t="shared" si="29"/>
        <v>0</v>
      </c>
      <c r="AM34" s="149">
        <v>0</v>
      </c>
      <c r="AN34" s="149">
        <v>0</v>
      </c>
      <c r="AO34" s="149">
        <v>0</v>
      </c>
      <c r="AP34" s="149">
        <v>0</v>
      </c>
      <c r="AQ34" s="149">
        <f t="shared" si="30"/>
        <v>0</v>
      </c>
      <c r="AR34" s="149">
        <v>0</v>
      </c>
      <c r="AS34" s="149">
        <v>0</v>
      </c>
      <c r="AT34" s="149">
        <v>0</v>
      </c>
      <c r="AU34" s="149">
        <v>0</v>
      </c>
      <c r="AV34" s="149">
        <f t="shared" si="31"/>
        <v>0</v>
      </c>
      <c r="AW34" s="149">
        <v>0</v>
      </c>
      <c r="AX34" s="149">
        <v>0</v>
      </c>
      <c r="AY34" s="149">
        <v>0</v>
      </c>
      <c r="AZ34" s="149">
        <v>0</v>
      </c>
      <c r="BA34" s="149">
        <f t="shared" si="32"/>
        <v>0</v>
      </c>
      <c r="BB34" s="149">
        <v>0</v>
      </c>
      <c r="BC34" s="149">
        <v>0</v>
      </c>
      <c r="BD34" s="149">
        <v>0</v>
      </c>
      <c r="BE34" s="149">
        <v>0</v>
      </c>
      <c r="BF34" s="149">
        <f t="shared" si="33"/>
        <v>0</v>
      </c>
      <c r="BG34" s="149">
        <v>0</v>
      </c>
      <c r="BH34" s="149">
        <v>0</v>
      </c>
      <c r="BI34" s="149">
        <v>0</v>
      </c>
      <c r="BJ34" s="149">
        <v>0</v>
      </c>
      <c r="BK34" s="149">
        <f t="shared" si="34"/>
        <v>0</v>
      </c>
      <c r="BL34" s="149">
        <v>0</v>
      </c>
      <c r="BM34" s="149">
        <v>0</v>
      </c>
      <c r="BN34" s="149">
        <v>0</v>
      </c>
      <c r="BO34" s="149">
        <v>0</v>
      </c>
      <c r="BP34" s="149">
        <f t="shared" si="35"/>
        <v>0</v>
      </c>
      <c r="BQ34" s="149">
        <v>0</v>
      </c>
      <c r="BR34" s="149">
        <v>0</v>
      </c>
      <c r="BS34" s="444">
        <v>0</v>
      </c>
      <c r="BT34" s="149">
        <v>0</v>
      </c>
      <c r="BU34" s="149">
        <f t="shared" si="36"/>
        <v>0</v>
      </c>
      <c r="BV34" s="149">
        <v>0</v>
      </c>
      <c r="BW34" s="149">
        <v>0</v>
      </c>
      <c r="BX34" s="149">
        <v>0</v>
      </c>
      <c r="BY34" s="149">
        <v>0</v>
      </c>
      <c r="BZ34" s="149">
        <f t="shared" si="37"/>
        <v>0</v>
      </c>
      <c r="CA34" s="149">
        <v>0</v>
      </c>
      <c r="CB34" s="149">
        <v>0</v>
      </c>
      <c r="CC34" s="149">
        <v>0</v>
      </c>
      <c r="CD34" s="149">
        <v>0</v>
      </c>
      <c r="CE34" s="149">
        <f t="shared" si="38"/>
        <v>0</v>
      </c>
      <c r="CF34" s="149">
        <v>0</v>
      </c>
      <c r="CG34" s="149">
        <v>0</v>
      </c>
      <c r="CH34" s="444">
        <v>0</v>
      </c>
      <c r="CI34" s="149">
        <v>0</v>
      </c>
      <c r="CJ34" s="149">
        <f t="shared" si="39"/>
        <v>0</v>
      </c>
      <c r="CK34" s="149">
        <v>0</v>
      </c>
      <c r="CL34" s="149">
        <v>0</v>
      </c>
      <c r="CM34" s="149">
        <v>0</v>
      </c>
      <c r="CN34" s="149">
        <v>0</v>
      </c>
      <c r="CO34" s="149">
        <f t="shared" si="40"/>
        <v>0</v>
      </c>
      <c r="CP34" s="149">
        <v>0</v>
      </c>
      <c r="CQ34" s="149">
        <v>0</v>
      </c>
      <c r="CR34" s="149">
        <v>0</v>
      </c>
      <c r="CS34" s="149">
        <v>0</v>
      </c>
      <c r="CT34" s="149">
        <f t="shared" si="41"/>
        <v>0</v>
      </c>
      <c r="CU34" s="149">
        <f t="shared" si="42"/>
        <v>0</v>
      </c>
      <c r="CV34" s="149">
        <f t="shared" si="43"/>
        <v>0</v>
      </c>
      <c r="CW34" s="149">
        <f t="shared" si="44"/>
        <v>0</v>
      </c>
      <c r="CX34" s="149">
        <f t="shared" si="45"/>
        <v>0</v>
      </c>
      <c r="CY34" s="149">
        <f t="shared" si="46"/>
        <v>0</v>
      </c>
      <c r="CZ34" s="149">
        <f t="shared" si="47"/>
        <v>0</v>
      </c>
      <c r="DA34" s="149">
        <f t="shared" si="48"/>
        <v>0</v>
      </c>
      <c r="DB34" s="149">
        <f t="shared" si="49"/>
        <v>0</v>
      </c>
      <c r="DC34" s="149">
        <f t="shared" si="50"/>
        <v>0</v>
      </c>
      <c r="DD34" s="190" t="s">
        <v>493</v>
      </c>
      <c r="DE34" s="316">
        <f t="shared" si="7"/>
        <v>0</v>
      </c>
      <c r="DF34" s="316">
        <f t="shared" si="8"/>
        <v>0</v>
      </c>
    </row>
    <row r="35" spans="1:110" ht="47.25" hidden="1" x14ac:dyDescent="0.25">
      <c r="A35" s="188" t="s">
        <v>511</v>
      </c>
      <c r="B35" s="189" t="s">
        <v>626</v>
      </c>
      <c r="C35" s="190" t="s">
        <v>747</v>
      </c>
      <c r="D35" s="190" t="str">
        <f t="shared" si="0"/>
        <v>Г</v>
      </c>
      <c r="E35" s="190" t="s">
        <v>747</v>
      </c>
      <c r="F35" s="191"/>
      <c r="G35" s="191"/>
      <c r="H35" s="191"/>
      <c r="I35" s="191"/>
      <c r="J35" s="191"/>
      <c r="K35" s="191"/>
      <c r="L35" s="191"/>
      <c r="M35" s="191"/>
      <c r="N35" s="191"/>
      <c r="O35" s="190" t="s">
        <v>493</v>
      </c>
      <c r="P35" s="190" t="s">
        <v>493</v>
      </c>
      <c r="Q35" s="190" t="s">
        <v>493</v>
      </c>
      <c r="R35" s="190" t="s">
        <v>493</v>
      </c>
      <c r="S35" s="190"/>
      <c r="T35" s="149">
        <v>0</v>
      </c>
      <c r="U35" s="149">
        <v>0</v>
      </c>
      <c r="V35" s="190" t="s">
        <v>493</v>
      </c>
      <c r="W35" s="190"/>
      <c r="X35" s="149">
        <v>0</v>
      </c>
      <c r="Y35" s="149">
        <v>0</v>
      </c>
      <c r="Z35" s="190" t="s">
        <v>493</v>
      </c>
      <c r="AA35" s="149">
        <v>0</v>
      </c>
      <c r="AB35" s="149">
        <v>0</v>
      </c>
      <c r="AC35" s="149">
        <v>0</v>
      </c>
      <c r="AD35" s="149">
        <v>0</v>
      </c>
      <c r="AE35" s="149">
        <v>0</v>
      </c>
      <c r="AF35" s="149">
        <v>0</v>
      </c>
      <c r="AG35" s="149">
        <v>0</v>
      </c>
      <c r="AH35" s="149">
        <f>SUM(AB35,AK35,AQ35,BA35,BK35)</f>
        <v>0</v>
      </c>
      <c r="AI35" s="149">
        <f t="shared" si="28"/>
        <v>0</v>
      </c>
      <c r="AJ35" s="149">
        <f>SUM(BP35,BZ35,CJ35)</f>
        <v>0</v>
      </c>
      <c r="AK35" s="149">
        <f>SUM(BU35,CE35,CO35)</f>
        <v>0</v>
      </c>
      <c r="AL35" s="149">
        <f t="shared" si="29"/>
        <v>0</v>
      </c>
      <c r="AM35" s="149">
        <v>0</v>
      </c>
      <c r="AN35" s="149">
        <v>0</v>
      </c>
      <c r="AO35" s="149">
        <v>0</v>
      </c>
      <c r="AP35" s="149">
        <v>0</v>
      </c>
      <c r="AQ35" s="149">
        <f t="shared" si="30"/>
        <v>0</v>
      </c>
      <c r="AR35" s="149">
        <v>0</v>
      </c>
      <c r="AS35" s="149">
        <v>0</v>
      </c>
      <c r="AT35" s="149">
        <v>0</v>
      </c>
      <c r="AU35" s="149">
        <v>0</v>
      </c>
      <c r="AV35" s="149">
        <f t="shared" si="31"/>
        <v>0</v>
      </c>
      <c r="AW35" s="149">
        <v>0</v>
      </c>
      <c r="AX35" s="149">
        <v>0</v>
      </c>
      <c r="AY35" s="149">
        <v>0</v>
      </c>
      <c r="AZ35" s="149">
        <v>0</v>
      </c>
      <c r="BA35" s="149">
        <f t="shared" si="32"/>
        <v>0</v>
      </c>
      <c r="BB35" s="149">
        <v>0</v>
      </c>
      <c r="BC35" s="149">
        <v>0</v>
      </c>
      <c r="BD35" s="149">
        <v>0</v>
      </c>
      <c r="BE35" s="149">
        <v>0</v>
      </c>
      <c r="BF35" s="149">
        <f t="shared" si="33"/>
        <v>0</v>
      </c>
      <c r="BG35" s="149">
        <v>0</v>
      </c>
      <c r="BH35" s="149">
        <v>0</v>
      </c>
      <c r="BI35" s="149">
        <v>0</v>
      </c>
      <c r="BJ35" s="149">
        <v>0</v>
      </c>
      <c r="BK35" s="149">
        <f t="shared" si="34"/>
        <v>0</v>
      </c>
      <c r="BL35" s="149">
        <v>0</v>
      </c>
      <c r="BM35" s="149">
        <v>0</v>
      </c>
      <c r="BN35" s="149">
        <v>0</v>
      </c>
      <c r="BO35" s="149">
        <v>0</v>
      </c>
      <c r="BP35" s="149">
        <f t="shared" si="35"/>
        <v>0</v>
      </c>
      <c r="BQ35" s="149">
        <v>0</v>
      </c>
      <c r="BR35" s="149">
        <v>0</v>
      </c>
      <c r="BS35" s="444">
        <v>0</v>
      </c>
      <c r="BT35" s="149">
        <v>0</v>
      </c>
      <c r="BU35" s="149">
        <f t="shared" si="36"/>
        <v>0</v>
      </c>
      <c r="BV35" s="149">
        <v>0</v>
      </c>
      <c r="BW35" s="149">
        <v>0</v>
      </c>
      <c r="BX35" s="149">
        <v>0</v>
      </c>
      <c r="BY35" s="149">
        <v>0</v>
      </c>
      <c r="BZ35" s="149">
        <f t="shared" si="37"/>
        <v>0</v>
      </c>
      <c r="CA35" s="149">
        <v>0</v>
      </c>
      <c r="CB35" s="149">
        <v>0</v>
      </c>
      <c r="CC35" s="149">
        <v>0</v>
      </c>
      <c r="CD35" s="149">
        <v>0</v>
      </c>
      <c r="CE35" s="149">
        <f t="shared" si="38"/>
        <v>0</v>
      </c>
      <c r="CF35" s="149">
        <v>0</v>
      </c>
      <c r="CG35" s="149">
        <v>0</v>
      </c>
      <c r="CH35" s="444">
        <v>0</v>
      </c>
      <c r="CI35" s="149">
        <v>0</v>
      </c>
      <c r="CJ35" s="149">
        <f t="shared" si="39"/>
        <v>0</v>
      </c>
      <c r="CK35" s="149">
        <v>0</v>
      </c>
      <c r="CL35" s="149">
        <v>0</v>
      </c>
      <c r="CM35" s="149">
        <v>0</v>
      </c>
      <c r="CN35" s="149">
        <v>0</v>
      </c>
      <c r="CO35" s="149">
        <f t="shared" si="40"/>
        <v>0</v>
      </c>
      <c r="CP35" s="149">
        <v>0</v>
      </c>
      <c r="CQ35" s="149">
        <v>0</v>
      </c>
      <c r="CR35" s="149">
        <v>0</v>
      </c>
      <c r="CS35" s="149">
        <v>0</v>
      </c>
      <c r="CT35" s="149">
        <f t="shared" si="41"/>
        <v>0</v>
      </c>
      <c r="CU35" s="149">
        <f t="shared" si="42"/>
        <v>0</v>
      </c>
      <c r="CV35" s="149">
        <f t="shared" si="43"/>
        <v>0</v>
      </c>
      <c r="CW35" s="149">
        <f t="shared" si="44"/>
        <v>0</v>
      </c>
      <c r="CX35" s="149">
        <f t="shared" si="45"/>
        <v>0</v>
      </c>
      <c r="CY35" s="149">
        <f t="shared" si="46"/>
        <v>0</v>
      </c>
      <c r="CZ35" s="149">
        <f t="shared" si="47"/>
        <v>0</v>
      </c>
      <c r="DA35" s="149">
        <f t="shared" si="48"/>
        <v>0</v>
      </c>
      <c r="DB35" s="149">
        <f t="shared" si="49"/>
        <v>0</v>
      </c>
      <c r="DC35" s="149">
        <f t="shared" si="50"/>
        <v>0</v>
      </c>
      <c r="DD35" s="190" t="s">
        <v>493</v>
      </c>
      <c r="DE35" s="316">
        <f t="shared" si="7"/>
        <v>0</v>
      </c>
      <c r="DF35" s="316">
        <f t="shared" si="8"/>
        <v>0</v>
      </c>
    </row>
    <row r="36" spans="1:110" ht="63" hidden="1" x14ac:dyDescent="0.25">
      <c r="A36" s="188" t="s">
        <v>514</v>
      </c>
      <c r="B36" s="189" t="s">
        <v>627</v>
      </c>
      <c r="C36" s="190" t="s">
        <v>747</v>
      </c>
      <c r="D36" s="190" t="str">
        <f t="shared" si="0"/>
        <v>Г</v>
      </c>
      <c r="E36" s="190" t="s">
        <v>747</v>
      </c>
      <c r="F36" s="191"/>
      <c r="G36" s="191"/>
      <c r="H36" s="191"/>
      <c r="I36" s="191"/>
      <c r="J36" s="191"/>
      <c r="K36" s="191"/>
      <c r="L36" s="191"/>
      <c r="M36" s="191"/>
      <c r="N36" s="191"/>
      <c r="O36" s="190" t="s">
        <v>493</v>
      </c>
      <c r="P36" s="190" t="s">
        <v>493</v>
      </c>
      <c r="Q36" s="190" t="s">
        <v>493</v>
      </c>
      <c r="R36" s="190" t="s">
        <v>493</v>
      </c>
      <c r="S36" s="190"/>
      <c r="T36" s="149">
        <f>SUM(T37:T42)</f>
        <v>0</v>
      </c>
      <c r="U36" s="149">
        <f t="shared" ref="U36:CF36" si="53">SUM(U37:U42)</f>
        <v>0</v>
      </c>
      <c r="V36" s="149">
        <f t="shared" si="53"/>
        <v>0</v>
      </c>
      <c r="W36" s="149">
        <f t="shared" si="53"/>
        <v>0</v>
      </c>
      <c r="X36" s="149">
        <f t="shared" si="53"/>
        <v>0</v>
      </c>
      <c r="Y36" s="149">
        <f t="shared" si="53"/>
        <v>0</v>
      </c>
      <c r="Z36" s="149">
        <f t="shared" si="53"/>
        <v>0</v>
      </c>
      <c r="AA36" s="149">
        <f t="shared" si="53"/>
        <v>0</v>
      </c>
      <c r="AB36" s="149">
        <f t="shared" si="53"/>
        <v>0</v>
      </c>
      <c r="AC36" s="149">
        <f t="shared" si="53"/>
        <v>0</v>
      </c>
      <c r="AD36" s="149">
        <f t="shared" si="53"/>
        <v>0</v>
      </c>
      <c r="AE36" s="149">
        <f t="shared" si="53"/>
        <v>0</v>
      </c>
      <c r="AF36" s="149">
        <f t="shared" si="53"/>
        <v>0</v>
      </c>
      <c r="AG36" s="149">
        <f t="shared" si="53"/>
        <v>0</v>
      </c>
      <c r="AH36" s="149">
        <f t="shared" si="53"/>
        <v>0</v>
      </c>
      <c r="AI36" s="149">
        <f t="shared" si="53"/>
        <v>0</v>
      </c>
      <c r="AJ36" s="149">
        <f t="shared" si="53"/>
        <v>0</v>
      </c>
      <c r="AK36" s="149">
        <f t="shared" si="53"/>
        <v>0</v>
      </c>
      <c r="AL36" s="149">
        <f t="shared" si="53"/>
        <v>0</v>
      </c>
      <c r="AM36" s="149">
        <f t="shared" si="53"/>
        <v>0</v>
      </c>
      <c r="AN36" s="149">
        <f t="shared" si="53"/>
        <v>0</v>
      </c>
      <c r="AO36" s="149">
        <f t="shared" si="53"/>
        <v>0</v>
      </c>
      <c r="AP36" s="149">
        <f t="shared" si="53"/>
        <v>0</v>
      </c>
      <c r="AQ36" s="149">
        <f t="shared" si="53"/>
        <v>0</v>
      </c>
      <c r="AR36" s="149">
        <f t="shared" si="53"/>
        <v>0</v>
      </c>
      <c r="AS36" s="149">
        <f t="shared" si="53"/>
        <v>0</v>
      </c>
      <c r="AT36" s="149">
        <f t="shared" si="53"/>
        <v>0</v>
      </c>
      <c r="AU36" s="149">
        <f t="shared" si="53"/>
        <v>0</v>
      </c>
      <c r="AV36" s="149">
        <f t="shared" si="53"/>
        <v>0</v>
      </c>
      <c r="AW36" s="149">
        <f t="shared" si="53"/>
        <v>0</v>
      </c>
      <c r="AX36" s="149">
        <f t="shared" si="53"/>
        <v>0</v>
      </c>
      <c r="AY36" s="149">
        <f t="shared" si="53"/>
        <v>0</v>
      </c>
      <c r="AZ36" s="149">
        <f t="shared" si="53"/>
        <v>0</v>
      </c>
      <c r="BA36" s="149">
        <f t="shared" si="53"/>
        <v>0</v>
      </c>
      <c r="BB36" s="149">
        <f t="shared" si="53"/>
        <v>0</v>
      </c>
      <c r="BC36" s="149">
        <f t="shared" si="53"/>
        <v>0</v>
      </c>
      <c r="BD36" s="149">
        <f t="shared" si="53"/>
        <v>0</v>
      </c>
      <c r="BE36" s="149">
        <f t="shared" si="53"/>
        <v>0</v>
      </c>
      <c r="BF36" s="149">
        <f t="shared" si="53"/>
        <v>0</v>
      </c>
      <c r="BG36" s="149">
        <f t="shared" si="53"/>
        <v>0</v>
      </c>
      <c r="BH36" s="149">
        <f t="shared" si="53"/>
        <v>0</v>
      </c>
      <c r="BI36" s="149">
        <f t="shared" si="53"/>
        <v>0</v>
      </c>
      <c r="BJ36" s="149">
        <f t="shared" si="53"/>
        <v>0</v>
      </c>
      <c r="BK36" s="149">
        <f t="shared" si="53"/>
        <v>0</v>
      </c>
      <c r="BL36" s="149">
        <f t="shared" si="53"/>
        <v>0</v>
      </c>
      <c r="BM36" s="149">
        <f t="shared" si="53"/>
        <v>0</v>
      </c>
      <c r="BN36" s="149">
        <f t="shared" si="53"/>
        <v>0</v>
      </c>
      <c r="BO36" s="149">
        <f t="shared" si="53"/>
        <v>0</v>
      </c>
      <c r="BP36" s="149">
        <f t="shared" si="53"/>
        <v>0</v>
      </c>
      <c r="BQ36" s="149">
        <f t="shared" si="53"/>
        <v>0</v>
      </c>
      <c r="BR36" s="149">
        <f t="shared" si="53"/>
        <v>0</v>
      </c>
      <c r="BS36" s="444">
        <f t="shared" si="53"/>
        <v>0</v>
      </c>
      <c r="BT36" s="149">
        <f t="shared" si="53"/>
        <v>0</v>
      </c>
      <c r="BU36" s="149">
        <f t="shared" si="53"/>
        <v>0</v>
      </c>
      <c r="BV36" s="149">
        <f t="shared" si="53"/>
        <v>0</v>
      </c>
      <c r="BW36" s="149">
        <f t="shared" si="53"/>
        <v>0</v>
      </c>
      <c r="BX36" s="149">
        <f t="shared" si="53"/>
        <v>0</v>
      </c>
      <c r="BY36" s="149">
        <f t="shared" si="53"/>
        <v>0</v>
      </c>
      <c r="BZ36" s="149">
        <f t="shared" si="53"/>
        <v>0</v>
      </c>
      <c r="CA36" s="149">
        <f t="shared" si="53"/>
        <v>0</v>
      </c>
      <c r="CB36" s="149">
        <f t="shared" si="53"/>
        <v>0</v>
      </c>
      <c r="CC36" s="149">
        <f t="shared" si="53"/>
        <v>0</v>
      </c>
      <c r="CD36" s="149">
        <f t="shared" si="53"/>
        <v>0</v>
      </c>
      <c r="CE36" s="149">
        <f t="shared" si="53"/>
        <v>0</v>
      </c>
      <c r="CF36" s="149">
        <f t="shared" si="53"/>
        <v>0</v>
      </c>
      <c r="CG36" s="149">
        <f t="shared" ref="CG36:DC36" si="54">SUM(CG37:CG42)</f>
        <v>0</v>
      </c>
      <c r="CH36" s="444">
        <f t="shared" si="54"/>
        <v>0</v>
      </c>
      <c r="CI36" s="149">
        <f t="shared" si="54"/>
        <v>0</v>
      </c>
      <c r="CJ36" s="149">
        <f t="shared" si="54"/>
        <v>0</v>
      </c>
      <c r="CK36" s="149">
        <f t="shared" si="54"/>
        <v>0</v>
      </c>
      <c r="CL36" s="149">
        <f t="shared" si="54"/>
        <v>0</v>
      </c>
      <c r="CM36" s="149">
        <f t="shared" si="54"/>
        <v>0</v>
      </c>
      <c r="CN36" s="149">
        <f t="shared" si="54"/>
        <v>0</v>
      </c>
      <c r="CO36" s="149">
        <f t="shared" si="54"/>
        <v>0</v>
      </c>
      <c r="CP36" s="149">
        <f t="shared" si="54"/>
        <v>0</v>
      </c>
      <c r="CQ36" s="149">
        <f t="shared" si="54"/>
        <v>0</v>
      </c>
      <c r="CR36" s="149">
        <f t="shared" si="54"/>
        <v>0</v>
      </c>
      <c r="CS36" s="149">
        <f t="shared" si="54"/>
        <v>0</v>
      </c>
      <c r="CT36" s="149">
        <f t="shared" si="54"/>
        <v>0</v>
      </c>
      <c r="CU36" s="149">
        <f t="shared" si="54"/>
        <v>0</v>
      </c>
      <c r="CV36" s="149">
        <f t="shared" si="54"/>
        <v>0</v>
      </c>
      <c r="CW36" s="149">
        <f t="shared" si="54"/>
        <v>0</v>
      </c>
      <c r="CX36" s="149">
        <f t="shared" si="54"/>
        <v>0</v>
      </c>
      <c r="CY36" s="149">
        <f t="shared" si="54"/>
        <v>0</v>
      </c>
      <c r="CZ36" s="149">
        <f t="shared" si="54"/>
        <v>0</v>
      </c>
      <c r="DA36" s="149">
        <f t="shared" si="54"/>
        <v>0</v>
      </c>
      <c r="DB36" s="149">
        <f t="shared" si="54"/>
        <v>0</v>
      </c>
      <c r="DC36" s="149">
        <f t="shared" si="54"/>
        <v>0</v>
      </c>
      <c r="DD36" s="190" t="s">
        <v>493</v>
      </c>
      <c r="DE36" s="316">
        <f t="shared" si="7"/>
        <v>0</v>
      </c>
      <c r="DF36" s="316">
        <f t="shared" si="8"/>
        <v>0</v>
      </c>
    </row>
    <row r="37" spans="1:110" ht="141.75" hidden="1" x14ac:dyDescent="0.25">
      <c r="A37" s="188" t="s">
        <v>516</v>
      </c>
      <c r="B37" s="189" t="s">
        <v>630</v>
      </c>
      <c r="C37" s="190" t="s">
        <v>747</v>
      </c>
      <c r="D37" s="190" t="str">
        <f t="shared" si="0"/>
        <v>Г</v>
      </c>
      <c r="E37" s="190" t="s">
        <v>747</v>
      </c>
      <c r="F37" s="191"/>
      <c r="G37" s="191"/>
      <c r="H37" s="191"/>
      <c r="I37" s="191"/>
      <c r="J37" s="191"/>
      <c r="K37" s="191"/>
      <c r="L37" s="191"/>
      <c r="M37" s="191"/>
      <c r="N37" s="191"/>
      <c r="O37" s="149" t="s">
        <v>493</v>
      </c>
      <c r="P37" s="149" t="s">
        <v>493</v>
      </c>
      <c r="Q37" s="149" t="s">
        <v>493</v>
      </c>
      <c r="R37" s="149" t="s">
        <v>493</v>
      </c>
      <c r="S37" s="190"/>
      <c r="T37" s="149">
        <v>0</v>
      </c>
      <c r="U37" s="149">
        <v>0</v>
      </c>
      <c r="V37" s="149" t="s">
        <v>493</v>
      </c>
      <c r="W37" s="190"/>
      <c r="X37" s="149">
        <v>0</v>
      </c>
      <c r="Y37" s="149">
        <v>0</v>
      </c>
      <c r="Z37" s="149" t="s">
        <v>493</v>
      </c>
      <c r="AA37" s="149">
        <v>0</v>
      </c>
      <c r="AB37" s="149">
        <v>0</v>
      </c>
      <c r="AC37" s="149">
        <v>0</v>
      </c>
      <c r="AD37" s="149">
        <v>0</v>
      </c>
      <c r="AE37" s="149">
        <v>0</v>
      </c>
      <c r="AF37" s="149">
        <v>0</v>
      </c>
      <c r="AG37" s="149">
        <v>0</v>
      </c>
      <c r="AH37" s="149">
        <f t="shared" ref="AH37:AH42" si="55">SUM(AB37,AK37,AQ37,BA37,BK37)</f>
        <v>0</v>
      </c>
      <c r="AI37" s="149">
        <f t="shared" si="28"/>
        <v>0</v>
      </c>
      <c r="AJ37" s="149">
        <f t="shared" ref="AJ37:AJ42" si="56">SUM(BP37,BZ37,CJ37)</f>
        <v>0</v>
      </c>
      <c r="AK37" s="149">
        <f t="shared" ref="AK37:AK42" si="57">SUM(BU37,CE37,CO37)</f>
        <v>0</v>
      </c>
      <c r="AL37" s="149">
        <f t="shared" si="29"/>
        <v>0</v>
      </c>
      <c r="AM37" s="149">
        <v>0</v>
      </c>
      <c r="AN37" s="149">
        <v>0</v>
      </c>
      <c r="AO37" s="149">
        <v>0</v>
      </c>
      <c r="AP37" s="149">
        <v>0</v>
      </c>
      <c r="AQ37" s="149">
        <f t="shared" si="30"/>
        <v>0</v>
      </c>
      <c r="AR37" s="149">
        <v>0</v>
      </c>
      <c r="AS37" s="149">
        <v>0</v>
      </c>
      <c r="AT37" s="149">
        <v>0</v>
      </c>
      <c r="AU37" s="149">
        <v>0</v>
      </c>
      <c r="AV37" s="149">
        <f t="shared" si="31"/>
        <v>0</v>
      </c>
      <c r="AW37" s="149">
        <v>0</v>
      </c>
      <c r="AX37" s="149">
        <v>0</v>
      </c>
      <c r="AY37" s="149">
        <v>0</v>
      </c>
      <c r="AZ37" s="149">
        <v>0</v>
      </c>
      <c r="BA37" s="149">
        <f t="shared" si="32"/>
        <v>0</v>
      </c>
      <c r="BB37" s="149">
        <v>0</v>
      </c>
      <c r="BC37" s="149">
        <v>0</v>
      </c>
      <c r="BD37" s="149">
        <v>0</v>
      </c>
      <c r="BE37" s="149">
        <v>0</v>
      </c>
      <c r="BF37" s="149">
        <f t="shared" si="33"/>
        <v>0</v>
      </c>
      <c r="BG37" s="149">
        <v>0</v>
      </c>
      <c r="BH37" s="149">
        <v>0</v>
      </c>
      <c r="BI37" s="149">
        <v>0</v>
      </c>
      <c r="BJ37" s="149">
        <v>0</v>
      </c>
      <c r="BK37" s="149">
        <f t="shared" si="34"/>
        <v>0</v>
      </c>
      <c r="BL37" s="149">
        <v>0</v>
      </c>
      <c r="BM37" s="149">
        <v>0</v>
      </c>
      <c r="BN37" s="149">
        <v>0</v>
      </c>
      <c r="BO37" s="149">
        <v>0</v>
      </c>
      <c r="BP37" s="149">
        <f t="shared" si="35"/>
        <v>0</v>
      </c>
      <c r="BQ37" s="149">
        <v>0</v>
      </c>
      <c r="BR37" s="149">
        <v>0</v>
      </c>
      <c r="BS37" s="444">
        <v>0</v>
      </c>
      <c r="BT37" s="149">
        <v>0</v>
      </c>
      <c r="BU37" s="149">
        <f t="shared" si="36"/>
        <v>0</v>
      </c>
      <c r="BV37" s="149">
        <v>0</v>
      </c>
      <c r="BW37" s="149">
        <v>0</v>
      </c>
      <c r="BX37" s="149">
        <v>0</v>
      </c>
      <c r="BY37" s="149">
        <v>0</v>
      </c>
      <c r="BZ37" s="149">
        <f t="shared" si="37"/>
        <v>0</v>
      </c>
      <c r="CA37" s="149">
        <v>0</v>
      </c>
      <c r="CB37" s="149">
        <v>0</v>
      </c>
      <c r="CC37" s="149">
        <v>0</v>
      </c>
      <c r="CD37" s="149">
        <v>0</v>
      </c>
      <c r="CE37" s="149">
        <f t="shared" si="38"/>
        <v>0</v>
      </c>
      <c r="CF37" s="149">
        <v>0</v>
      </c>
      <c r="CG37" s="149">
        <v>0</v>
      </c>
      <c r="CH37" s="444">
        <v>0</v>
      </c>
      <c r="CI37" s="149">
        <v>0</v>
      </c>
      <c r="CJ37" s="149">
        <f t="shared" si="39"/>
        <v>0</v>
      </c>
      <c r="CK37" s="149">
        <v>0</v>
      </c>
      <c r="CL37" s="149">
        <v>0</v>
      </c>
      <c r="CM37" s="149">
        <v>0</v>
      </c>
      <c r="CN37" s="149">
        <v>0</v>
      </c>
      <c r="CO37" s="149">
        <f t="shared" si="40"/>
        <v>0</v>
      </c>
      <c r="CP37" s="149">
        <v>0</v>
      </c>
      <c r="CQ37" s="149">
        <v>0</v>
      </c>
      <c r="CR37" s="149">
        <v>0</v>
      </c>
      <c r="CS37" s="149">
        <v>0</v>
      </c>
      <c r="CT37" s="149">
        <f t="shared" si="41"/>
        <v>0</v>
      </c>
      <c r="CU37" s="149">
        <f t="shared" si="42"/>
        <v>0</v>
      </c>
      <c r="CV37" s="149">
        <f t="shared" si="43"/>
        <v>0</v>
      </c>
      <c r="CW37" s="149">
        <f t="shared" si="44"/>
        <v>0</v>
      </c>
      <c r="CX37" s="149">
        <f t="shared" si="45"/>
        <v>0</v>
      </c>
      <c r="CY37" s="149">
        <f t="shared" si="46"/>
        <v>0</v>
      </c>
      <c r="CZ37" s="149">
        <f t="shared" si="47"/>
        <v>0</v>
      </c>
      <c r="DA37" s="149">
        <f t="shared" si="48"/>
        <v>0</v>
      </c>
      <c r="DB37" s="149">
        <f t="shared" si="49"/>
        <v>0</v>
      </c>
      <c r="DC37" s="149">
        <f t="shared" si="50"/>
        <v>0</v>
      </c>
      <c r="DD37" s="190" t="s">
        <v>493</v>
      </c>
      <c r="DE37" s="316">
        <f t="shared" si="7"/>
        <v>0</v>
      </c>
      <c r="DF37" s="316">
        <f t="shared" si="8"/>
        <v>0</v>
      </c>
    </row>
    <row r="38" spans="1:110" ht="126" hidden="1" x14ac:dyDescent="0.25">
      <c r="A38" s="188" t="s">
        <v>516</v>
      </c>
      <c r="B38" s="189" t="s">
        <v>631</v>
      </c>
      <c r="C38" s="190" t="s">
        <v>747</v>
      </c>
      <c r="D38" s="190" t="str">
        <f t="shared" si="0"/>
        <v>Г</v>
      </c>
      <c r="E38" s="190" t="s">
        <v>747</v>
      </c>
      <c r="F38" s="191"/>
      <c r="G38" s="191"/>
      <c r="H38" s="191"/>
      <c r="I38" s="191"/>
      <c r="J38" s="191"/>
      <c r="K38" s="191"/>
      <c r="L38" s="191"/>
      <c r="M38" s="191"/>
      <c r="N38" s="191"/>
      <c r="O38" s="149" t="s">
        <v>493</v>
      </c>
      <c r="P38" s="149" t="s">
        <v>493</v>
      </c>
      <c r="Q38" s="149" t="s">
        <v>493</v>
      </c>
      <c r="R38" s="149" t="s">
        <v>493</v>
      </c>
      <c r="S38" s="190"/>
      <c r="T38" s="149">
        <v>0</v>
      </c>
      <c r="U38" s="149">
        <v>0</v>
      </c>
      <c r="V38" s="149" t="s">
        <v>493</v>
      </c>
      <c r="W38" s="190"/>
      <c r="X38" s="149">
        <v>0</v>
      </c>
      <c r="Y38" s="149">
        <v>0</v>
      </c>
      <c r="Z38" s="149" t="s">
        <v>493</v>
      </c>
      <c r="AA38" s="149">
        <v>0</v>
      </c>
      <c r="AB38" s="149">
        <v>0</v>
      </c>
      <c r="AC38" s="149">
        <v>0</v>
      </c>
      <c r="AD38" s="149">
        <v>0</v>
      </c>
      <c r="AE38" s="149">
        <v>0</v>
      </c>
      <c r="AF38" s="149">
        <v>0</v>
      </c>
      <c r="AG38" s="149">
        <v>0</v>
      </c>
      <c r="AH38" s="149">
        <f t="shared" si="55"/>
        <v>0</v>
      </c>
      <c r="AI38" s="149">
        <f t="shared" si="28"/>
        <v>0</v>
      </c>
      <c r="AJ38" s="149">
        <f t="shared" si="56"/>
        <v>0</v>
      </c>
      <c r="AK38" s="149">
        <f t="shared" si="57"/>
        <v>0</v>
      </c>
      <c r="AL38" s="149">
        <f t="shared" si="29"/>
        <v>0</v>
      </c>
      <c r="AM38" s="149">
        <v>0</v>
      </c>
      <c r="AN38" s="149">
        <v>0</v>
      </c>
      <c r="AO38" s="149">
        <v>0</v>
      </c>
      <c r="AP38" s="149">
        <v>0</v>
      </c>
      <c r="AQ38" s="149">
        <f t="shared" si="30"/>
        <v>0</v>
      </c>
      <c r="AR38" s="149">
        <v>0</v>
      </c>
      <c r="AS38" s="149">
        <v>0</v>
      </c>
      <c r="AT38" s="149">
        <v>0</v>
      </c>
      <c r="AU38" s="149">
        <v>0</v>
      </c>
      <c r="AV38" s="149">
        <f t="shared" si="31"/>
        <v>0</v>
      </c>
      <c r="AW38" s="149">
        <v>0</v>
      </c>
      <c r="AX38" s="149">
        <v>0</v>
      </c>
      <c r="AY38" s="149">
        <v>0</v>
      </c>
      <c r="AZ38" s="149">
        <v>0</v>
      </c>
      <c r="BA38" s="149">
        <f t="shared" si="32"/>
        <v>0</v>
      </c>
      <c r="BB38" s="149">
        <v>0</v>
      </c>
      <c r="BC38" s="149">
        <v>0</v>
      </c>
      <c r="BD38" s="149">
        <v>0</v>
      </c>
      <c r="BE38" s="149">
        <v>0</v>
      </c>
      <c r="BF38" s="149">
        <f t="shared" si="33"/>
        <v>0</v>
      </c>
      <c r="BG38" s="149">
        <v>0</v>
      </c>
      <c r="BH38" s="149">
        <v>0</v>
      </c>
      <c r="BI38" s="149">
        <v>0</v>
      </c>
      <c r="BJ38" s="149">
        <v>0</v>
      </c>
      <c r="BK38" s="149">
        <f t="shared" si="34"/>
        <v>0</v>
      </c>
      <c r="BL38" s="149">
        <v>0</v>
      </c>
      <c r="BM38" s="149">
        <v>0</v>
      </c>
      <c r="BN38" s="149">
        <v>0</v>
      </c>
      <c r="BO38" s="149">
        <v>0</v>
      </c>
      <c r="BP38" s="149">
        <f t="shared" si="35"/>
        <v>0</v>
      </c>
      <c r="BQ38" s="149">
        <v>0</v>
      </c>
      <c r="BR38" s="149">
        <v>0</v>
      </c>
      <c r="BS38" s="444">
        <v>0</v>
      </c>
      <c r="BT38" s="149">
        <v>0</v>
      </c>
      <c r="BU38" s="149">
        <f t="shared" si="36"/>
        <v>0</v>
      </c>
      <c r="BV38" s="149">
        <v>0</v>
      </c>
      <c r="BW38" s="149">
        <v>0</v>
      </c>
      <c r="BX38" s="149">
        <v>0</v>
      </c>
      <c r="BY38" s="149">
        <v>0</v>
      </c>
      <c r="BZ38" s="149">
        <f t="shared" si="37"/>
        <v>0</v>
      </c>
      <c r="CA38" s="149">
        <v>0</v>
      </c>
      <c r="CB38" s="149">
        <v>0</v>
      </c>
      <c r="CC38" s="149">
        <v>0</v>
      </c>
      <c r="CD38" s="149">
        <v>0</v>
      </c>
      <c r="CE38" s="149">
        <f t="shared" si="38"/>
        <v>0</v>
      </c>
      <c r="CF38" s="149">
        <v>0</v>
      </c>
      <c r="CG38" s="149">
        <v>0</v>
      </c>
      <c r="CH38" s="444">
        <v>0</v>
      </c>
      <c r="CI38" s="149">
        <v>0</v>
      </c>
      <c r="CJ38" s="149">
        <f t="shared" si="39"/>
        <v>0</v>
      </c>
      <c r="CK38" s="149">
        <v>0</v>
      </c>
      <c r="CL38" s="149">
        <v>0</v>
      </c>
      <c r="CM38" s="149">
        <v>0</v>
      </c>
      <c r="CN38" s="149">
        <v>0</v>
      </c>
      <c r="CO38" s="149">
        <f t="shared" si="40"/>
        <v>0</v>
      </c>
      <c r="CP38" s="149">
        <v>0</v>
      </c>
      <c r="CQ38" s="149">
        <v>0</v>
      </c>
      <c r="CR38" s="149">
        <v>0</v>
      </c>
      <c r="CS38" s="149">
        <v>0</v>
      </c>
      <c r="CT38" s="149">
        <f t="shared" si="41"/>
        <v>0</v>
      </c>
      <c r="CU38" s="149">
        <f t="shared" si="42"/>
        <v>0</v>
      </c>
      <c r="CV38" s="149">
        <f t="shared" si="43"/>
        <v>0</v>
      </c>
      <c r="CW38" s="149">
        <f t="shared" si="44"/>
        <v>0</v>
      </c>
      <c r="CX38" s="149">
        <f t="shared" si="45"/>
        <v>0</v>
      </c>
      <c r="CY38" s="149">
        <f t="shared" si="46"/>
        <v>0</v>
      </c>
      <c r="CZ38" s="149">
        <f t="shared" si="47"/>
        <v>0</v>
      </c>
      <c r="DA38" s="149">
        <f t="shared" si="48"/>
        <v>0</v>
      </c>
      <c r="DB38" s="149">
        <f t="shared" si="49"/>
        <v>0</v>
      </c>
      <c r="DC38" s="149">
        <f t="shared" si="50"/>
        <v>0</v>
      </c>
      <c r="DD38" s="190" t="s">
        <v>493</v>
      </c>
      <c r="DE38" s="316">
        <f t="shared" si="7"/>
        <v>0</v>
      </c>
      <c r="DF38" s="316">
        <f t="shared" si="8"/>
        <v>0</v>
      </c>
    </row>
    <row r="39" spans="1:110" ht="126" hidden="1" x14ac:dyDescent="0.25">
      <c r="A39" s="188" t="s">
        <v>516</v>
      </c>
      <c r="B39" s="189" t="s">
        <v>632</v>
      </c>
      <c r="C39" s="190" t="s">
        <v>747</v>
      </c>
      <c r="D39" s="190" t="str">
        <f t="shared" si="0"/>
        <v>Г</v>
      </c>
      <c r="E39" s="190" t="s">
        <v>747</v>
      </c>
      <c r="F39" s="191"/>
      <c r="G39" s="191"/>
      <c r="H39" s="191"/>
      <c r="I39" s="191"/>
      <c r="J39" s="191"/>
      <c r="K39" s="191"/>
      <c r="L39" s="191"/>
      <c r="M39" s="191"/>
      <c r="N39" s="191"/>
      <c r="O39" s="149" t="s">
        <v>493</v>
      </c>
      <c r="P39" s="149" t="s">
        <v>493</v>
      </c>
      <c r="Q39" s="149" t="s">
        <v>493</v>
      </c>
      <c r="R39" s="149" t="s">
        <v>493</v>
      </c>
      <c r="S39" s="190"/>
      <c r="T39" s="149">
        <v>0</v>
      </c>
      <c r="U39" s="149">
        <v>0</v>
      </c>
      <c r="V39" s="149" t="s">
        <v>493</v>
      </c>
      <c r="W39" s="190"/>
      <c r="X39" s="149">
        <v>0</v>
      </c>
      <c r="Y39" s="149">
        <v>0</v>
      </c>
      <c r="Z39" s="149" t="s">
        <v>493</v>
      </c>
      <c r="AA39" s="149">
        <v>0</v>
      </c>
      <c r="AB39" s="149">
        <v>0</v>
      </c>
      <c r="AC39" s="149">
        <v>0</v>
      </c>
      <c r="AD39" s="149">
        <v>0</v>
      </c>
      <c r="AE39" s="149">
        <v>0</v>
      </c>
      <c r="AF39" s="149">
        <v>0</v>
      </c>
      <c r="AG39" s="149">
        <v>0</v>
      </c>
      <c r="AH39" s="149">
        <f t="shared" si="55"/>
        <v>0</v>
      </c>
      <c r="AI39" s="149">
        <f t="shared" si="28"/>
        <v>0</v>
      </c>
      <c r="AJ39" s="149">
        <f t="shared" si="56"/>
        <v>0</v>
      </c>
      <c r="AK39" s="149">
        <f t="shared" si="57"/>
        <v>0</v>
      </c>
      <c r="AL39" s="149">
        <f t="shared" si="29"/>
        <v>0</v>
      </c>
      <c r="AM39" s="149">
        <v>0</v>
      </c>
      <c r="AN39" s="149">
        <v>0</v>
      </c>
      <c r="AO39" s="149">
        <v>0</v>
      </c>
      <c r="AP39" s="149">
        <v>0</v>
      </c>
      <c r="AQ39" s="149">
        <f t="shared" si="30"/>
        <v>0</v>
      </c>
      <c r="AR39" s="149">
        <v>0</v>
      </c>
      <c r="AS39" s="149">
        <v>0</v>
      </c>
      <c r="AT39" s="149">
        <v>0</v>
      </c>
      <c r="AU39" s="149">
        <v>0</v>
      </c>
      <c r="AV39" s="149">
        <f t="shared" si="31"/>
        <v>0</v>
      </c>
      <c r="AW39" s="149">
        <v>0</v>
      </c>
      <c r="AX39" s="149">
        <v>0</v>
      </c>
      <c r="AY39" s="149">
        <v>0</v>
      </c>
      <c r="AZ39" s="149">
        <v>0</v>
      </c>
      <c r="BA39" s="149">
        <f t="shared" si="32"/>
        <v>0</v>
      </c>
      <c r="BB39" s="149">
        <v>0</v>
      </c>
      <c r="BC39" s="149">
        <v>0</v>
      </c>
      <c r="BD39" s="149">
        <v>0</v>
      </c>
      <c r="BE39" s="149">
        <v>0</v>
      </c>
      <c r="BF39" s="149">
        <f t="shared" si="33"/>
        <v>0</v>
      </c>
      <c r="BG39" s="149">
        <v>0</v>
      </c>
      <c r="BH39" s="149">
        <v>0</v>
      </c>
      <c r="BI39" s="149">
        <v>0</v>
      </c>
      <c r="BJ39" s="149">
        <v>0</v>
      </c>
      <c r="BK39" s="149">
        <f t="shared" si="34"/>
        <v>0</v>
      </c>
      <c r="BL39" s="149">
        <v>0</v>
      </c>
      <c r="BM39" s="149">
        <v>0</v>
      </c>
      <c r="BN39" s="149">
        <v>0</v>
      </c>
      <c r="BO39" s="149">
        <v>0</v>
      </c>
      <c r="BP39" s="149">
        <f t="shared" si="35"/>
        <v>0</v>
      </c>
      <c r="BQ39" s="149">
        <v>0</v>
      </c>
      <c r="BR39" s="149">
        <v>0</v>
      </c>
      <c r="BS39" s="444">
        <v>0</v>
      </c>
      <c r="BT39" s="149">
        <v>0</v>
      </c>
      <c r="BU39" s="149">
        <f t="shared" si="36"/>
        <v>0</v>
      </c>
      <c r="BV39" s="149">
        <v>0</v>
      </c>
      <c r="BW39" s="149">
        <v>0</v>
      </c>
      <c r="BX39" s="149">
        <v>0</v>
      </c>
      <c r="BY39" s="149">
        <v>0</v>
      </c>
      <c r="BZ39" s="149">
        <f t="shared" si="37"/>
        <v>0</v>
      </c>
      <c r="CA39" s="149">
        <v>0</v>
      </c>
      <c r="CB39" s="149">
        <v>0</v>
      </c>
      <c r="CC39" s="149">
        <v>0</v>
      </c>
      <c r="CD39" s="149">
        <v>0</v>
      </c>
      <c r="CE39" s="149">
        <f t="shared" si="38"/>
        <v>0</v>
      </c>
      <c r="CF39" s="149">
        <v>0</v>
      </c>
      <c r="CG39" s="149">
        <v>0</v>
      </c>
      <c r="CH39" s="444">
        <v>0</v>
      </c>
      <c r="CI39" s="149">
        <v>0</v>
      </c>
      <c r="CJ39" s="149">
        <f t="shared" si="39"/>
        <v>0</v>
      </c>
      <c r="CK39" s="149">
        <v>0</v>
      </c>
      <c r="CL39" s="149">
        <v>0</v>
      </c>
      <c r="CM39" s="149">
        <v>0</v>
      </c>
      <c r="CN39" s="149">
        <v>0</v>
      </c>
      <c r="CO39" s="149">
        <f t="shared" si="40"/>
        <v>0</v>
      </c>
      <c r="CP39" s="149">
        <v>0</v>
      </c>
      <c r="CQ39" s="149">
        <v>0</v>
      </c>
      <c r="CR39" s="149">
        <v>0</v>
      </c>
      <c r="CS39" s="149">
        <v>0</v>
      </c>
      <c r="CT39" s="149">
        <f t="shared" si="41"/>
        <v>0</v>
      </c>
      <c r="CU39" s="149">
        <f t="shared" si="42"/>
        <v>0</v>
      </c>
      <c r="CV39" s="149">
        <f t="shared" si="43"/>
        <v>0</v>
      </c>
      <c r="CW39" s="149">
        <f t="shared" si="44"/>
        <v>0</v>
      </c>
      <c r="CX39" s="149">
        <f t="shared" si="45"/>
        <v>0</v>
      </c>
      <c r="CY39" s="149">
        <f t="shared" si="46"/>
        <v>0</v>
      </c>
      <c r="CZ39" s="149">
        <f t="shared" si="47"/>
        <v>0</v>
      </c>
      <c r="DA39" s="149">
        <f t="shared" si="48"/>
        <v>0</v>
      </c>
      <c r="DB39" s="149">
        <f t="shared" si="49"/>
        <v>0</v>
      </c>
      <c r="DC39" s="149">
        <f t="shared" si="50"/>
        <v>0</v>
      </c>
      <c r="DD39" s="190" t="s">
        <v>493</v>
      </c>
      <c r="DE39" s="316">
        <f t="shared" si="7"/>
        <v>0</v>
      </c>
      <c r="DF39" s="316">
        <f t="shared" si="8"/>
        <v>0</v>
      </c>
    </row>
    <row r="40" spans="1:110" ht="141.75" hidden="1" x14ac:dyDescent="0.25">
      <c r="A40" s="188" t="s">
        <v>517</v>
      </c>
      <c r="B40" s="189" t="s">
        <v>630</v>
      </c>
      <c r="C40" s="190" t="s">
        <v>747</v>
      </c>
      <c r="D40" s="190" t="str">
        <f t="shared" si="0"/>
        <v>Г</v>
      </c>
      <c r="E40" s="190" t="s">
        <v>747</v>
      </c>
      <c r="F40" s="191"/>
      <c r="G40" s="191"/>
      <c r="H40" s="191"/>
      <c r="I40" s="191"/>
      <c r="J40" s="191"/>
      <c r="K40" s="191"/>
      <c r="L40" s="191"/>
      <c r="M40" s="191"/>
      <c r="N40" s="191"/>
      <c r="O40" s="149" t="s">
        <v>493</v>
      </c>
      <c r="P40" s="149" t="s">
        <v>493</v>
      </c>
      <c r="Q40" s="149" t="s">
        <v>493</v>
      </c>
      <c r="R40" s="149" t="s">
        <v>493</v>
      </c>
      <c r="S40" s="190"/>
      <c r="T40" s="149">
        <v>0</v>
      </c>
      <c r="U40" s="149">
        <v>0</v>
      </c>
      <c r="V40" s="149" t="s">
        <v>493</v>
      </c>
      <c r="W40" s="190"/>
      <c r="X40" s="149">
        <v>0</v>
      </c>
      <c r="Y40" s="149">
        <v>0</v>
      </c>
      <c r="Z40" s="149" t="s">
        <v>493</v>
      </c>
      <c r="AA40" s="149">
        <v>0</v>
      </c>
      <c r="AB40" s="149">
        <v>0</v>
      </c>
      <c r="AC40" s="149">
        <v>0</v>
      </c>
      <c r="AD40" s="149">
        <v>0</v>
      </c>
      <c r="AE40" s="149">
        <v>0</v>
      </c>
      <c r="AF40" s="149">
        <v>0</v>
      </c>
      <c r="AG40" s="149">
        <v>0</v>
      </c>
      <c r="AH40" s="149">
        <f t="shared" si="55"/>
        <v>0</v>
      </c>
      <c r="AI40" s="149">
        <f t="shared" si="28"/>
        <v>0</v>
      </c>
      <c r="AJ40" s="149">
        <f t="shared" si="56"/>
        <v>0</v>
      </c>
      <c r="AK40" s="149">
        <f t="shared" si="57"/>
        <v>0</v>
      </c>
      <c r="AL40" s="149">
        <f t="shared" si="29"/>
        <v>0</v>
      </c>
      <c r="AM40" s="149">
        <v>0</v>
      </c>
      <c r="AN40" s="149">
        <v>0</v>
      </c>
      <c r="AO40" s="149">
        <v>0</v>
      </c>
      <c r="AP40" s="149">
        <v>0</v>
      </c>
      <c r="AQ40" s="149">
        <f t="shared" si="30"/>
        <v>0</v>
      </c>
      <c r="AR40" s="149">
        <v>0</v>
      </c>
      <c r="AS40" s="149">
        <v>0</v>
      </c>
      <c r="AT40" s="149">
        <v>0</v>
      </c>
      <c r="AU40" s="149">
        <v>0</v>
      </c>
      <c r="AV40" s="149">
        <f t="shared" si="31"/>
        <v>0</v>
      </c>
      <c r="AW40" s="149">
        <f>SUM(AW41:AW46)</f>
        <v>0</v>
      </c>
      <c r="AX40" s="149">
        <f>SUM(AX41:AX46)</f>
        <v>0</v>
      </c>
      <c r="AY40" s="149">
        <f>SUM(AY41:AY45)</f>
        <v>0</v>
      </c>
      <c r="AZ40" s="149">
        <f>SUM(AZ41:AZ46)</f>
        <v>0</v>
      </c>
      <c r="BA40" s="149">
        <f t="shared" si="32"/>
        <v>0</v>
      </c>
      <c r="BB40" s="149">
        <v>0</v>
      </c>
      <c r="BC40" s="149">
        <v>0</v>
      </c>
      <c r="BD40" s="149">
        <v>0</v>
      </c>
      <c r="BE40" s="149">
        <v>0</v>
      </c>
      <c r="BF40" s="149">
        <f t="shared" si="33"/>
        <v>0</v>
      </c>
      <c r="BG40" s="149">
        <v>0</v>
      </c>
      <c r="BH40" s="149">
        <v>0</v>
      </c>
      <c r="BI40" s="149">
        <v>0</v>
      </c>
      <c r="BJ40" s="149">
        <v>0</v>
      </c>
      <c r="BK40" s="149">
        <f t="shared" si="34"/>
        <v>0</v>
      </c>
      <c r="BL40" s="149">
        <v>0</v>
      </c>
      <c r="BM40" s="149">
        <v>0</v>
      </c>
      <c r="BN40" s="149">
        <v>0</v>
      </c>
      <c r="BO40" s="149">
        <v>0</v>
      </c>
      <c r="BP40" s="149">
        <f t="shared" si="35"/>
        <v>0</v>
      </c>
      <c r="BQ40" s="149">
        <v>0</v>
      </c>
      <c r="BR40" s="149">
        <v>0</v>
      </c>
      <c r="BS40" s="444">
        <v>0</v>
      </c>
      <c r="BT40" s="149">
        <v>0</v>
      </c>
      <c r="BU40" s="149">
        <f t="shared" si="36"/>
        <v>0</v>
      </c>
      <c r="BV40" s="149">
        <v>0</v>
      </c>
      <c r="BW40" s="149">
        <v>0</v>
      </c>
      <c r="BX40" s="149">
        <v>0</v>
      </c>
      <c r="BY40" s="149">
        <v>0</v>
      </c>
      <c r="BZ40" s="149">
        <f t="shared" si="37"/>
        <v>0</v>
      </c>
      <c r="CA40" s="149">
        <v>0</v>
      </c>
      <c r="CB40" s="149">
        <v>0</v>
      </c>
      <c r="CC40" s="149">
        <v>0</v>
      </c>
      <c r="CD40" s="149">
        <v>0</v>
      </c>
      <c r="CE40" s="149">
        <f t="shared" si="38"/>
        <v>0</v>
      </c>
      <c r="CF40" s="149">
        <v>0</v>
      </c>
      <c r="CG40" s="149">
        <v>0</v>
      </c>
      <c r="CH40" s="444">
        <v>0</v>
      </c>
      <c r="CI40" s="149">
        <v>0</v>
      </c>
      <c r="CJ40" s="149">
        <f t="shared" si="39"/>
        <v>0</v>
      </c>
      <c r="CK40" s="149">
        <v>0</v>
      </c>
      <c r="CL40" s="149">
        <v>0</v>
      </c>
      <c r="CM40" s="149">
        <v>0</v>
      </c>
      <c r="CN40" s="149">
        <v>0</v>
      </c>
      <c r="CO40" s="149">
        <f t="shared" si="40"/>
        <v>0</v>
      </c>
      <c r="CP40" s="149">
        <v>0</v>
      </c>
      <c r="CQ40" s="149">
        <v>0</v>
      </c>
      <c r="CR40" s="149">
        <v>0</v>
      </c>
      <c r="CS40" s="149">
        <v>0</v>
      </c>
      <c r="CT40" s="149">
        <f t="shared" si="41"/>
        <v>0</v>
      </c>
      <c r="CU40" s="149">
        <f t="shared" si="42"/>
        <v>0</v>
      </c>
      <c r="CV40" s="149">
        <f t="shared" si="43"/>
        <v>0</v>
      </c>
      <c r="CW40" s="149">
        <f t="shared" si="44"/>
        <v>0</v>
      </c>
      <c r="CX40" s="149">
        <f t="shared" si="45"/>
        <v>0</v>
      </c>
      <c r="CY40" s="149">
        <f t="shared" si="46"/>
        <v>0</v>
      </c>
      <c r="CZ40" s="149">
        <f t="shared" si="47"/>
        <v>0</v>
      </c>
      <c r="DA40" s="149">
        <f t="shared" si="48"/>
        <v>0</v>
      </c>
      <c r="DB40" s="149">
        <f t="shared" si="49"/>
        <v>0</v>
      </c>
      <c r="DC40" s="149">
        <f t="shared" si="50"/>
        <v>0</v>
      </c>
      <c r="DD40" s="190" t="s">
        <v>493</v>
      </c>
      <c r="DE40" s="316">
        <f t="shared" si="7"/>
        <v>0</v>
      </c>
      <c r="DF40" s="316">
        <f t="shared" si="8"/>
        <v>0</v>
      </c>
    </row>
    <row r="41" spans="1:110" ht="126" hidden="1" x14ac:dyDescent="0.25">
      <c r="A41" s="188" t="s">
        <v>517</v>
      </c>
      <c r="B41" s="189" t="s">
        <v>631</v>
      </c>
      <c r="C41" s="190" t="s">
        <v>747</v>
      </c>
      <c r="D41" s="190" t="str">
        <f t="shared" si="0"/>
        <v>Г</v>
      </c>
      <c r="E41" s="190" t="s">
        <v>747</v>
      </c>
      <c r="F41" s="191"/>
      <c r="G41" s="191"/>
      <c r="H41" s="191"/>
      <c r="I41" s="191"/>
      <c r="J41" s="191"/>
      <c r="K41" s="191"/>
      <c r="L41" s="191"/>
      <c r="M41" s="191"/>
      <c r="N41" s="191"/>
      <c r="O41" s="149" t="s">
        <v>493</v>
      </c>
      <c r="P41" s="149" t="s">
        <v>493</v>
      </c>
      <c r="Q41" s="149" t="s">
        <v>493</v>
      </c>
      <c r="R41" s="149" t="s">
        <v>493</v>
      </c>
      <c r="S41" s="190"/>
      <c r="T41" s="149">
        <v>0</v>
      </c>
      <c r="U41" s="149">
        <v>0</v>
      </c>
      <c r="V41" s="149" t="s">
        <v>493</v>
      </c>
      <c r="W41" s="190"/>
      <c r="X41" s="149">
        <v>0</v>
      </c>
      <c r="Y41" s="149">
        <v>0</v>
      </c>
      <c r="Z41" s="149" t="s">
        <v>493</v>
      </c>
      <c r="AA41" s="149">
        <v>0</v>
      </c>
      <c r="AB41" s="149">
        <v>0</v>
      </c>
      <c r="AC41" s="149">
        <v>0</v>
      </c>
      <c r="AD41" s="149">
        <v>0</v>
      </c>
      <c r="AE41" s="149">
        <v>0</v>
      </c>
      <c r="AF41" s="149">
        <v>0</v>
      </c>
      <c r="AG41" s="149">
        <v>0</v>
      </c>
      <c r="AH41" s="149">
        <f t="shared" si="55"/>
        <v>0</v>
      </c>
      <c r="AI41" s="149">
        <f t="shared" si="28"/>
        <v>0</v>
      </c>
      <c r="AJ41" s="149">
        <f t="shared" si="56"/>
        <v>0</v>
      </c>
      <c r="AK41" s="149">
        <f t="shared" si="57"/>
        <v>0</v>
      </c>
      <c r="AL41" s="149">
        <f t="shared" si="29"/>
        <v>0</v>
      </c>
      <c r="AM41" s="149">
        <v>0</v>
      </c>
      <c r="AN41" s="149">
        <v>0</v>
      </c>
      <c r="AO41" s="149">
        <v>0</v>
      </c>
      <c r="AP41" s="149">
        <v>0</v>
      </c>
      <c r="AQ41" s="149">
        <f t="shared" si="30"/>
        <v>0</v>
      </c>
      <c r="AR41" s="149">
        <v>0</v>
      </c>
      <c r="AS41" s="149">
        <v>0</v>
      </c>
      <c r="AT41" s="149">
        <v>0</v>
      </c>
      <c r="AU41" s="149">
        <v>0</v>
      </c>
      <c r="AV41" s="149">
        <f t="shared" si="31"/>
        <v>0</v>
      </c>
      <c r="AW41" s="149">
        <v>0</v>
      </c>
      <c r="AX41" s="149">
        <v>0</v>
      </c>
      <c r="AY41" s="149">
        <v>0</v>
      </c>
      <c r="AZ41" s="149">
        <v>0</v>
      </c>
      <c r="BA41" s="149">
        <f t="shared" si="32"/>
        <v>0</v>
      </c>
      <c r="BB41" s="149">
        <v>0</v>
      </c>
      <c r="BC41" s="149">
        <v>0</v>
      </c>
      <c r="BD41" s="149">
        <v>0</v>
      </c>
      <c r="BE41" s="149">
        <v>0</v>
      </c>
      <c r="BF41" s="149">
        <f t="shared" si="33"/>
        <v>0</v>
      </c>
      <c r="BG41" s="149">
        <v>0</v>
      </c>
      <c r="BH41" s="149">
        <v>0</v>
      </c>
      <c r="BI41" s="149">
        <v>0</v>
      </c>
      <c r="BJ41" s="149">
        <v>0</v>
      </c>
      <c r="BK41" s="149">
        <f t="shared" si="34"/>
        <v>0</v>
      </c>
      <c r="BL41" s="149">
        <v>0</v>
      </c>
      <c r="BM41" s="149">
        <v>0</v>
      </c>
      <c r="BN41" s="149">
        <v>0</v>
      </c>
      <c r="BO41" s="149">
        <v>0</v>
      </c>
      <c r="BP41" s="149">
        <f t="shared" si="35"/>
        <v>0</v>
      </c>
      <c r="BQ41" s="149">
        <v>0</v>
      </c>
      <c r="BR41" s="149">
        <v>0</v>
      </c>
      <c r="BS41" s="444">
        <v>0</v>
      </c>
      <c r="BT41" s="149">
        <v>0</v>
      </c>
      <c r="BU41" s="149">
        <f t="shared" si="36"/>
        <v>0</v>
      </c>
      <c r="BV41" s="149">
        <v>0</v>
      </c>
      <c r="BW41" s="149">
        <v>0</v>
      </c>
      <c r="BX41" s="149">
        <v>0</v>
      </c>
      <c r="BY41" s="149">
        <v>0</v>
      </c>
      <c r="BZ41" s="149">
        <f t="shared" si="37"/>
        <v>0</v>
      </c>
      <c r="CA41" s="149">
        <v>0</v>
      </c>
      <c r="CB41" s="149">
        <v>0</v>
      </c>
      <c r="CC41" s="149">
        <v>0</v>
      </c>
      <c r="CD41" s="149">
        <v>0</v>
      </c>
      <c r="CE41" s="149">
        <f t="shared" si="38"/>
        <v>0</v>
      </c>
      <c r="CF41" s="149">
        <v>0</v>
      </c>
      <c r="CG41" s="149">
        <v>0</v>
      </c>
      <c r="CH41" s="444">
        <v>0</v>
      </c>
      <c r="CI41" s="149">
        <v>0</v>
      </c>
      <c r="CJ41" s="149">
        <f t="shared" si="39"/>
        <v>0</v>
      </c>
      <c r="CK41" s="149">
        <v>0</v>
      </c>
      <c r="CL41" s="149">
        <v>0</v>
      </c>
      <c r="CM41" s="149">
        <v>0</v>
      </c>
      <c r="CN41" s="149">
        <v>0</v>
      </c>
      <c r="CO41" s="149">
        <f t="shared" si="40"/>
        <v>0</v>
      </c>
      <c r="CP41" s="149">
        <v>0</v>
      </c>
      <c r="CQ41" s="149">
        <v>0</v>
      </c>
      <c r="CR41" s="149">
        <v>0</v>
      </c>
      <c r="CS41" s="149">
        <v>0</v>
      </c>
      <c r="CT41" s="149">
        <f t="shared" si="41"/>
        <v>0</v>
      </c>
      <c r="CU41" s="149">
        <f t="shared" si="42"/>
        <v>0</v>
      </c>
      <c r="CV41" s="149">
        <f t="shared" si="43"/>
        <v>0</v>
      </c>
      <c r="CW41" s="149">
        <f t="shared" si="44"/>
        <v>0</v>
      </c>
      <c r="CX41" s="149">
        <f t="shared" si="45"/>
        <v>0</v>
      </c>
      <c r="CY41" s="149">
        <f t="shared" si="46"/>
        <v>0</v>
      </c>
      <c r="CZ41" s="149">
        <f t="shared" si="47"/>
        <v>0</v>
      </c>
      <c r="DA41" s="149">
        <f t="shared" si="48"/>
        <v>0</v>
      </c>
      <c r="DB41" s="149">
        <f t="shared" si="49"/>
        <v>0</v>
      </c>
      <c r="DC41" s="149">
        <f t="shared" si="50"/>
        <v>0</v>
      </c>
      <c r="DD41" s="190" t="s">
        <v>493</v>
      </c>
      <c r="DE41" s="316">
        <f t="shared" si="7"/>
        <v>0</v>
      </c>
      <c r="DF41" s="316">
        <f t="shared" si="8"/>
        <v>0</v>
      </c>
    </row>
    <row r="42" spans="1:110" ht="126" hidden="1" x14ac:dyDescent="0.25">
      <c r="A42" s="188" t="s">
        <v>517</v>
      </c>
      <c r="B42" s="189" t="s">
        <v>633</v>
      </c>
      <c r="C42" s="190" t="s">
        <v>747</v>
      </c>
      <c r="D42" s="190" t="str">
        <f t="shared" si="0"/>
        <v>Г</v>
      </c>
      <c r="E42" s="190" t="s">
        <v>747</v>
      </c>
      <c r="F42" s="191"/>
      <c r="G42" s="191"/>
      <c r="H42" s="191"/>
      <c r="I42" s="191"/>
      <c r="J42" s="191"/>
      <c r="K42" s="191"/>
      <c r="L42" s="191"/>
      <c r="M42" s="191"/>
      <c r="N42" s="191"/>
      <c r="O42" s="149" t="s">
        <v>493</v>
      </c>
      <c r="P42" s="149" t="s">
        <v>493</v>
      </c>
      <c r="Q42" s="149" t="s">
        <v>493</v>
      </c>
      <c r="R42" s="149" t="s">
        <v>493</v>
      </c>
      <c r="S42" s="190"/>
      <c r="T42" s="149">
        <v>0</v>
      </c>
      <c r="U42" s="149">
        <v>0</v>
      </c>
      <c r="V42" s="149" t="s">
        <v>493</v>
      </c>
      <c r="W42" s="190"/>
      <c r="X42" s="149">
        <v>0</v>
      </c>
      <c r="Y42" s="149">
        <v>0</v>
      </c>
      <c r="Z42" s="149" t="s">
        <v>493</v>
      </c>
      <c r="AA42" s="149">
        <v>0</v>
      </c>
      <c r="AB42" s="149">
        <v>0</v>
      </c>
      <c r="AC42" s="149">
        <v>0</v>
      </c>
      <c r="AD42" s="149">
        <v>0</v>
      </c>
      <c r="AE42" s="149">
        <v>0</v>
      </c>
      <c r="AF42" s="149">
        <v>0</v>
      </c>
      <c r="AG42" s="149">
        <v>0</v>
      </c>
      <c r="AH42" s="149">
        <f t="shared" si="55"/>
        <v>0</v>
      </c>
      <c r="AI42" s="149">
        <f t="shared" si="28"/>
        <v>0</v>
      </c>
      <c r="AJ42" s="149">
        <f t="shared" si="56"/>
        <v>0</v>
      </c>
      <c r="AK42" s="149">
        <f t="shared" si="57"/>
        <v>0</v>
      </c>
      <c r="AL42" s="149">
        <f t="shared" si="29"/>
        <v>0</v>
      </c>
      <c r="AM42" s="149">
        <v>0</v>
      </c>
      <c r="AN42" s="149">
        <v>0</v>
      </c>
      <c r="AO42" s="149">
        <v>0</v>
      </c>
      <c r="AP42" s="149">
        <v>0</v>
      </c>
      <c r="AQ42" s="149">
        <f t="shared" si="30"/>
        <v>0</v>
      </c>
      <c r="AR42" s="149">
        <v>0</v>
      </c>
      <c r="AS42" s="149">
        <v>0</v>
      </c>
      <c r="AT42" s="149">
        <v>0</v>
      </c>
      <c r="AU42" s="149">
        <v>0</v>
      </c>
      <c r="AV42" s="149">
        <f t="shared" si="31"/>
        <v>0</v>
      </c>
      <c r="AW42" s="149">
        <v>0</v>
      </c>
      <c r="AX42" s="149">
        <v>0</v>
      </c>
      <c r="AY42" s="149">
        <v>0</v>
      </c>
      <c r="AZ42" s="149">
        <v>0</v>
      </c>
      <c r="BA42" s="149">
        <f t="shared" si="32"/>
        <v>0</v>
      </c>
      <c r="BB42" s="149">
        <v>0</v>
      </c>
      <c r="BC42" s="149">
        <v>0</v>
      </c>
      <c r="BD42" s="149">
        <v>0</v>
      </c>
      <c r="BE42" s="149">
        <v>0</v>
      </c>
      <c r="BF42" s="149">
        <f t="shared" si="33"/>
        <v>0</v>
      </c>
      <c r="BG42" s="149">
        <v>0</v>
      </c>
      <c r="BH42" s="149">
        <v>0</v>
      </c>
      <c r="BI42" s="149">
        <v>0</v>
      </c>
      <c r="BJ42" s="149">
        <v>0</v>
      </c>
      <c r="BK42" s="149">
        <f t="shared" si="34"/>
        <v>0</v>
      </c>
      <c r="BL42" s="149">
        <v>0</v>
      </c>
      <c r="BM42" s="149">
        <v>0</v>
      </c>
      <c r="BN42" s="149">
        <v>0</v>
      </c>
      <c r="BO42" s="149">
        <v>0</v>
      </c>
      <c r="BP42" s="149">
        <f t="shared" si="35"/>
        <v>0</v>
      </c>
      <c r="BQ42" s="149">
        <v>0</v>
      </c>
      <c r="BR42" s="149">
        <v>0</v>
      </c>
      <c r="BS42" s="444">
        <v>0</v>
      </c>
      <c r="BT42" s="149">
        <v>0</v>
      </c>
      <c r="BU42" s="149">
        <f t="shared" si="36"/>
        <v>0</v>
      </c>
      <c r="BV42" s="149">
        <v>0</v>
      </c>
      <c r="BW42" s="149">
        <v>0</v>
      </c>
      <c r="BX42" s="149">
        <v>0</v>
      </c>
      <c r="BY42" s="149">
        <v>0</v>
      </c>
      <c r="BZ42" s="149">
        <f t="shared" si="37"/>
        <v>0</v>
      </c>
      <c r="CA42" s="149">
        <v>0</v>
      </c>
      <c r="CB42" s="149">
        <v>0</v>
      </c>
      <c r="CC42" s="149">
        <v>0</v>
      </c>
      <c r="CD42" s="149">
        <v>0</v>
      </c>
      <c r="CE42" s="149">
        <f t="shared" si="38"/>
        <v>0</v>
      </c>
      <c r="CF42" s="149">
        <v>0</v>
      </c>
      <c r="CG42" s="149">
        <v>0</v>
      </c>
      <c r="CH42" s="444">
        <v>0</v>
      </c>
      <c r="CI42" s="149">
        <v>0</v>
      </c>
      <c r="CJ42" s="149">
        <f t="shared" si="39"/>
        <v>0</v>
      </c>
      <c r="CK42" s="149">
        <v>0</v>
      </c>
      <c r="CL42" s="149">
        <v>0</v>
      </c>
      <c r="CM42" s="149">
        <v>0</v>
      </c>
      <c r="CN42" s="149">
        <v>0</v>
      </c>
      <c r="CO42" s="149">
        <f t="shared" si="40"/>
        <v>0</v>
      </c>
      <c r="CP42" s="149">
        <v>0</v>
      </c>
      <c r="CQ42" s="149">
        <v>0</v>
      </c>
      <c r="CR42" s="149">
        <v>0</v>
      </c>
      <c r="CS42" s="149">
        <v>0</v>
      </c>
      <c r="CT42" s="149">
        <f t="shared" si="41"/>
        <v>0</v>
      </c>
      <c r="CU42" s="149">
        <f t="shared" si="42"/>
        <v>0</v>
      </c>
      <c r="CV42" s="149">
        <f t="shared" si="43"/>
        <v>0</v>
      </c>
      <c r="CW42" s="149">
        <f t="shared" si="44"/>
        <v>0</v>
      </c>
      <c r="CX42" s="149">
        <f t="shared" si="45"/>
        <v>0</v>
      </c>
      <c r="CY42" s="149">
        <f t="shared" si="46"/>
        <v>0</v>
      </c>
      <c r="CZ42" s="149">
        <f t="shared" si="47"/>
        <v>0</v>
      </c>
      <c r="DA42" s="149">
        <f t="shared" si="48"/>
        <v>0</v>
      </c>
      <c r="DB42" s="149">
        <f t="shared" si="49"/>
        <v>0</v>
      </c>
      <c r="DC42" s="149">
        <f t="shared" si="50"/>
        <v>0</v>
      </c>
      <c r="DD42" s="190" t="s">
        <v>493</v>
      </c>
      <c r="DE42" s="316">
        <f t="shared" si="7"/>
        <v>0</v>
      </c>
      <c r="DF42" s="316">
        <f t="shared" si="8"/>
        <v>0</v>
      </c>
    </row>
    <row r="43" spans="1:110" ht="110.25" hidden="1" x14ac:dyDescent="0.25">
      <c r="A43" s="188" t="s">
        <v>520</v>
      </c>
      <c r="B43" s="189" t="s">
        <v>672</v>
      </c>
      <c r="C43" s="190" t="s">
        <v>747</v>
      </c>
      <c r="D43" s="190" t="str">
        <f t="shared" si="0"/>
        <v>Г</v>
      </c>
      <c r="E43" s="190" t="s">
        <v>747</v>
      </c>
      <c r="F43" s="191"/>
      <c r="G43" s="191"/>
      <c r="H43" s="191"/>
      <c r="I43" s="191"/>
      <c r="J43" s="191"/>
      <c r="K43" s="191"/>
      <c r="L43" s="191"/>
      <c r="M43" s="191"/>
      <c r="N43" s="191"/>
      <c r="O43" s="149" t="s">
        <v>493</v>
      </c>
      <c r="P43" s="149" t="s">
        <v>493</v>
      </c>
      <c r="Q43" s="149" t="s">
        <v>493</v>
      </c>
      <c r="R43" s="149" t="s">
        <v>493</v>
      </c>
      <c r="S43" s="190"/>
      <c r="T43" s="149">
        <f>SUM(T44:T45)</f>
        <v>0</v>
      </c>
      <c r="U43" s="149">
        <f t="shared" ref="U43:CF43" si="58">SUM(U44:U45)</f>
        <v>0</v>
      </c>
      <c r="V43" s="149">
        <f t="shared" si="58"/>
        <v>0</v>
      </c>
      <c r="W43" s="149">
        <f t="shared" si="58"/>
        <v>0</v>
      </c>
      <c r="X43" s="149">
        <f t="shared" si="58"/>
        <v>0</v>
      </c>
      <c r="Y43" s="149">
        <f t="shared" si="58"/>
        <v>0</v>
      </c>
      <c r="Z43" s="149">
        <f t="shared" si="58"/>
        <v>0</v>
      </c>
      <c r="AA43" s="149">
        <f t="shared" si="58"/>
        <v>0</v>
      </c>
      <c r="AB43" s="149">
        <f t="shared" si="58"/>
        <v>0</v>
      </c>
      <c r="AC43" s="149">
        <f t="shared" si="58"/>
        <v>0</v>
      </c>
      <c r="AD43" s="149">
        <f t="shared" si="58"/>
        <v>0</v>
      </c>
      <c r="AE43" s="149">
        <f t="shared" si="58"/>
        <v>0</v>
      </c>
      <c r="AF43" s="149">
        <f t="shared" si="58"/>
        <v>0</v>
      </c>
      <c r="AG43" s="149">
        <f t="shared" si="58"/>
        <v>0</v>
      </c>
      <c r="AH43" s="149">
        <f t="shared" si="58"/>
        <v>0</v>
      </c>
      <c r="AI43" s="149">
        <f t="shared" si="58"/>
        <v>0</v>
      </c>
      <c r="AJ43" s="149">
        <f t="shared" si="58"/>
        <v>0</v>
      </c>
      <c r="AK43" s="149">
        <f t="shared" si="58"/>
        <v>0</v>
      </c>
      <c r="AL43" s="149">
        <f t="shared" si="58"/>
        <v>0</v>
      </c>
      <c r="AM43" s="149">
        <f t="shared" si="58"/>
        <v>0</v>
      </c>
      <c r="AN43" s="149">
        <f t="shared" si="58"/>
        <v>0</v>
      </c>
      <c r="AO43" s="149">
        <f t="shared" si="58"/>
        <v>0</v>
      </c>
      <c r="AP43" s="149">
        <f t="shared" si="58"/>
        <v>0</v>
      </c>
      <c r="AQ43" s="149">
        <f t="shared" si="58"/>
        <v>0</v>
      </c>
      <c r="AR43" s="149">
        <f t="shared" si="58"/>
        <v>0</v>
      </c>
      <c r="AS43" s="149">
        <f t="shared" si="58"/>
        <v>0</v>
      </c>
      <c r="AT43" s="149">
        <f t="shared" si="58"/>
        <v>0</v>
      </c>
      <c r="AU43" s="149">
        <f t="shared" si="58"/>
        <v>0</v>
      </c>
      <c r="AV43" s="149">
        <f t="shared" si="58"/>
        <v>0</v>
      </c>
      <c r="AW43" s="149">
        <f t="shared" si="58"/>
        <v>0</v>
      </c>
      <c r="AX43" s="149">
        <f t="shared" si="58"/>
        <v>0</v>
      </c>
      <c r="AY43" s="149">
        <f t="shared" si="58"/>
        <v>0</v>
      </c>
      <c r="AZ43" s="149">
        <f t="shared" si="58"/>
        <v>0</v>
      </c>
      <c r="BA43" s="149">
        <f t="shared" si="58"/>
        <v>0</v>
      </c>
      <c r="BB43" s="149">
        <f t="shared" si="58"/>
        <v>0</v>
      </c>
      <c r="BC43" s="149">
        <f t="shared" si="58"/>
        <v>0</v>
      </c>
      <c r="BD43" s="149">
        <f t="shared" si="58"/>
        <v>0</v>
      </c>
      <c r="BE43" s="149">
        <f t="shared" si="58"/>
        <v>0</v>
      </c>
      <c r="BF43" s="149">
        <f t="shared" si="58"/>
        <v>0</v>
      </c>
      <c r="BG43" s="149">
        <f t="shared" si="58"/>
        <v>0</v>
      </c>
      <c r="BH43" s="149">
        <f t="shared" si="58"/>
        <v>0</v>
      </c>
      <c r="BI43" s="149">
        <f t="shared" si="58"/>
        <v>0</v>
      </c>
      <c r="BJ43" s="149">
        <f t="shared" si="58"/>
        <v>0</v>
      </c>
      <c r="BK43" s="149">
        <f t="shared" si="58"/>
        <v>0</v>
      </c>
      <c r="BL43" s="149">
        <f t="shared" si="58"/>
        <v>0</v>
      </c>
      <c r="BM43" s="149">
        <f t="shared" si="58"/>
        <v>0</v>
      </c>
      <c r="BN43" s="149">
        <f t="shared" si="58"/>
        <v>0</v>
      </c>
      <c r="BO43" s="149">
        <f t="shared" si="58"/>
        <v>0</v>
      </c>
      <c r="BP43" s="149">
        <f t="shared" si="58"/>
        <v>0</v>
      </c>
      <c r="BQ43" s="149">
        <f t="shared" si="58"/>
        <v>0</v>
      </c>
      <c r="BR43" s="149">
        <f t="shared" si="58"/>
        <v>0</v>
      </c>
      <c r="BS43" s="444">
        <f t="shared" si="58"/>
        <v>0</v>
      </c>
      <c r="BT43" s="149">
        <f t="shared" si="58"/>
        <v>0</v>
      </c>
      <c r="BU43" s="149">
        <f t="shared" si="58"/>
        <v>0</v>
      </c>
      <c r="BV43" s="149">
        <f t="shared" si="58"/>
        <v>0</v>
      </c>
      <c r="BW43" s="149">
        <f t="shared" si="58"/>
        <v>0</v>
      </c>
      <c r="BX43" s="149">
        <f t="shared" si="58"/>
        <v>0</v>
      </c>
      <c r="BY43" s="149">
        <f t="shared" si="58"/>
        <v>0</v>
      </c>
      <c r="BZ43" s="149">
        <f t="shared" si="58"/>
        <v>0</v>
      </c>
      <c r="CA43" s="149">
        <f t="shared" si="58"/>
        <v>0</v>
      </c>
      <c r="CB43" s="149">
        <f t="shared" si="58"/>
        <v>0</v>
      </c>
      <c r="CC43" s="149">
        <f t="shared" si="58"/>
        <v>0</v>
      </c>
      <c r="CD43" s="149">
        <f t="shared" si="58"/>
        <v>0</v>
      </c>
      <c r="CE43" s="149">
        <f t="shared" si="58"/>
        <v>0</v>
      </c>
      <c r="CF43" s="149">
        <f t="shared" si="58"/>
        <v>0</v>
      </c>
      <c r="CG43" s="149">
        <f t="shared" ref="CG43:DC43" si="59">SUM(CG44:CG45)</f>
        <v>0</v>
      </c>
      <c r="CH43" s="444">
        <f t="shared" si="59"/>
        <v>0</v>
      </c>
      <c r="CI43" s="149">
        <f t="shared" si="59"/>
        <v>0</v>
      </c>
      <c r="CJ43" s="149">
        <f t="shared" si="59"/>
        <v>0</v>
      </c>
      <c r="CK43" s="149">
        <f t="shared" si="59"/>
        <v>0</v>
      </c>
      <c r="CL43" s="149">
        <f t="shared" si="59"/>
        <v>0</v>
      </c>
      <c r="CM43" s="149">
        <f t="shared" si="59"/>
        <v>0</v>
      </c>
      <c r="CN43" s="149">
        <f t="shared" si="59"/>
        <v>0</v>
      </c>
      <c r="CO43" s="149">
        <f t="shared" si="59"/>
        <v>0</v>
      </c>
      <c r="CP43" s="149">
        <f t="shared" si="59"/>
        <v>0</v>
      </c>
      <c r="CQ43" s="149">
        <f t="shared" si="59"/>
        <v>0</v>
      </c>
      <c r="CR43" s="149">
        <f t="shared" si="59"/>
        <v>0</v>
      </c>
      <c r="CS43" s="149">
        <f t="shared" si="59"/>
        <v>0</v>
      </c>
      <c r="CT43" s="149">
        <f t="shared" si="59"/>
        <v>0</v>
      </c>
      <c r="CU43" s="149">
        <f t="shared" si="59"/>
        <v>0</v>
      </c>
      <c r="CV43" s="149">
        <f t="shared" si="59"/>
        <v>0</v>
      </c>
      <c r="CW43" s="149">
        <f t="shared" si="59"/>
        <v>0</v>
      </c>
      <c r="CX43" s="149">
        <f t="shared" si="59"/>
        <v>0</v>
      </c>
      <c r="CY43" s="149">
        <f t="shared" si="59"/>
        <v>0</v>
      </c>
      <c r="CZ43" s="149">
        <f t="shared" si="59"/>
        <v>0</v>
      </c>
      <c r="DA43" s="149">
        <f t="shared" si="59"/>
        <v>0</v>
      </c>
      <c r="DB43" s="149">
        <f t="shared" si="59"/>
        <v>0</v>
      </c>
      <c r="DC43" s="149">
        <f t="shared" si="59"/>
        <v>0</v>
      </c>
      <c r="DD43" s="190" t="s">
        <v>493</v>
      </c>
      <c r="DE43" s="316">
        <f t="shared" si="7"/>
        <v>0</v>
      </c>
      <c r="DF43" s="316">
        <f t="shared" si="8"/>
        <v>0</v>
      </c>
    </row>
    <row r="44" spans="1:110" ht="94.5" hidden="1" x14ac:dyDescent="0.25">
      <c r="A44" s="188" t="s">
        <v>523</v>
      </c>
      <c r="B44" s="189" t="s">
        <v>636</v>
      </c>
      <c r="C44" s="190" t="s">
        <v>747</v>
      </c>
      <c r="D44" s="190" t="str">
        <f t="shared" si="0"/>
        <v>Г</v>
      </c>
      <c r="E44" s="190" t="s">
        <v>747</v>
      </c>
      <c r="F44" s="191"/>
      <c r="G44" s="191"/>
      <c r="H44" s="191"/>
      <c r="I44" s="191"/>
      <c r="J44" s="191"/>
      <c r="K44" s="191"/>
      <c r="L44" s="191"/>
      <c r="M44" s="191"/>
      <c r="N44" s="191"/>
      <c r="O44" s="149" t="s">
        <v>493</v>
      </c>
      <c r="P44" s="149" t="s">
        <v>493</v>
      </c>
      <c r="Q44" s="149" t="s">
        <v>493</v>
      </c>
      <c r="R44" s="149" t="s">
        <v>493</v>
      </c>
      <c r="S44" s="190"/>
      <c r="T44" s="149">
        <v>0</v>
      </c>
      <c r="U44" s="149">
        <v>0</v>
      </c>
      <c r="V44" s="149" t="s">
        <v>493</v>
      </c>
      <c r="W44" s="190"/>
      <c r="X44" s="149">
        <v>0</v>
      </c>
      <c r="Y44" s="149">
        <v>0</v>
      </c>
      <c r="Z44" s="149" t="s">
        <v>493</v>
      </c>
      <c r="AA44" s="149">
        <v>0</v>
      </c>
      <c r="AB44" s="149">
        <v>0</v>
      </c>
      <c r="AC44" s="149">
        <v>0</v>
      </c>
      <c r="AD44" s="149">
        <v>0</v>
      </c>
      <c r="AE44" s="149">
        <v>0</v>
      </c>
      <c r="AF44" s="149">
        <v>0</v>
      </c>
      <c r="AG44" s="149">
        <v>0</v>
      </c>
      <c r="AH44" s="149">
        <f>SUM(AB44,AK44,AQ44,BA44,BK44)</f>
        <v>0</v>
      </c>
      <c r="AI44" s="149">
        <f t="shared" si="28"/>
        <v>0</v>
      </c>
      <c r="AJ44" s="149">
        <f>SUM(BP44,BZ44,CJ44)</f>
        <v>0</v>
      </c>
      <c r="AK44" s="149">
        <f>SUM(BU44,CE44,CO44)</f>
        <v>0</v>
      </c>
      <c r="AL44" s="149">
        <f t="shared" si="29"/>
        <v>0</v>
      </c>
      <c r="AM44" s="149">
        <v>0</v>
      </c>
      <c r="AN44" s="149">
        <v>0</v>
      </c>
      <c r="AO44" s="149">
        <v>0</v>
      </c>
      <c r="AP44" s="149">
        <v>0</v>
      </c>
      <c r="AQ44" s="149">
        <f t="shared" si="30"/>
        <v>0</v>
      </c>
      <c r="AR44" s="149">
        <v>0</v>
      </c>
      <c r="AS44" s="149">
        <v>0</v>
      </c>
      <c r="AT44" s="149">
        <v>0</v>
      </c>
      <c r="AU44" s="149">
        <v>0</v>
      </c>
      <c r="AV44" s="149">
        <f t="shared" si="31"/>
        <v>0</v>
      </c>
      <c r="AW44" s="149">
        <v>0</v>
      </c>
      <c r="AX44" s="149">
        <v>0</v>
      </c>
      <c r="AY44" s="149">
        <v>0</v>
      </c>
      <c r="AZ44" s="149">
        <v>0</v>
      </c>
      <c r="BA44" s="149">
        <f t="shared" si="32"/>
        <v>0</v>
      </c>
      <c r="BB44" s="149">
        <v>0</v>
      </c>
      <c r="BC44" s="149">
        <v>0</v>
      </c>
      <c r="BD44" s="149">
        <v>0</v>
      </c>
      <c r="BE44" s="149">
        <v>0</v>
      </c>
      <c r="BF44" s="149">
        <f t="shared" si="33"/>
        <v>0</v>
      </c>
      <c r="BG44" s="149">
        <v>0</v>
      </c>
      <c r="BH44" s="149">
        <v>0</v>
      </c>
      <c r="BI44" s="149">
        <v>0</v>
      </c>
      <c r="BJ44" s="149">
        <v>0</v>
      </c>
      <c r="BK44" s="149">
        <f t="shared" si="34"/>
        <v>0</v>
      </c>
      <c r="BL44" s="149">
        <v>0</v>
      </c>
      <c r="BM44" s="149">
        <v>0</v>
      </c>
      <c r="BN44" s="149">
        <v>0</v>
      </c>
      <c r="BO44" s="149">
        <v>0</v>
      </c>
      <c r="BP44" s="149">
        <f t="shared" si="35"/>
        <v>0</v>
      </c>
      <c r="BQ44" s="149">
        <v>0</v>
      </c>
      <c r="BR44" s="149">
        <v>0</v>
      </c>
      <c r="BS44" s="444">
        <v>0</v>
      </c>
      <c r="BT44" s="149">
        <v>0</v>
      </c>
      <c r="BU44" s="149">
        <f t="shared" si="36"/>
        <v>0</v>
      </c>
      <c r="BV44" s="149">
        <v>0</v>
      </c>
      <c r="BW44" s="149">
        <v>0</v>
      </c>
      <c r="BX44" s="149">
        <v>0</v>
      </c>
      <c r="BY44" s="149">
        <v>0</v>
      </c>
      <c r="BZ44" s="149">
        <f t="shared" si="37"/>
        <v>0</v>
      </c>
      <c r="CA44" s="149">
        <v>0</v>
      </c>
      <c r="CB44" s="149">
        <v>0</v>
      </c>
      <c r="CC44" s="149">
        <v>0</v>
      </c>
      <c r="CD44" s="149">
        <v>0</v>
      </c>
      <c r="CE44" s="149">
        <f t="shared" si="38"/>
        <v>0</v>
      </c>
      <c r="CF44" s="149">
        <v>0</v>
      </c>
      <c r="CG44" s="149">
        <v>0</v>
      </c>
      <c r="CH44" s="444">
        <v>0</v>
      </c>
      <c r="CI44" s="149">
        <v>0</v>
      </c>
      <c r="CJ44" s="149">
        <f t="shared" si="39"/>
        <v>0</v>
      </c>
      <c r="CK44" s="149">
        <v>0</v>
      </c>
      <c r="CL44" s="149">
        <v>0</v>
      </c>
      <c r="CM44" s="149">
        <v>0</v>
      </c>
      <c r="CN44" s="149">
        <v>0</v>
      </c>
      <c r="CO44" s="149">
        <f t="shared" si="40"/>
        <v>0</v>
      </c>
      <c r="CP44" s="149">
        <v>0</v>
      </c>
      <c r="CQ44" s="149">
        <v>0</v>
      </c>
      <c r="CR44" s="149">
        <v>0</v>
      </c>
      <c r="CS44" s="149">
        <v>0</v>
      </c>
      <c r="CT44" s="149">
        <f t="shared" si="41"/>
        <v>0</v>
      </c>
      <c r="CU44" s="149">
        <f t="shared" si="42"/>
        <v>0</v>
      </c>
      <c r="CV44" s="149">
        <f t="shared" si="43"/>
        <v>0</v>
      </c>
      <c r="CW44" s="149">
        <f t="shared" si="44"/>
        <v>0</v>
      </c>
      <c r="CX44" s="149">
        <f t="shared" si="45"/>
        <v>0</v>
      </c>
      <c r="CY44" s="149">
        <f t="shared" si="46"/>
        <v>0</v>
      </c>
      <c r="CZ44" s="149">
        <f t="shared" si="47"/>
        <v>0</v>
      </c>
      <c r="DA44" s="149">
        <f t="shared" si="48"/>
        <v>0</v>
      </c>
      <c r="DB44" s="149">
        <f t="shared" si="49"/>
        <v>0</v>
      </c>
      <c r="DC44" s="149">
        <f t="shared" si="50"/>
        <v>0</v>
      </c>
      <c r="DD44" s="190" t="s">
        <v>493</v>
      </c>
      <c r="DE44" s="316">
        <f t="shared" si="7"/>
        <v>0</v>
      </c>
      <c r="DF44" s="316">
        <f t="shared" si="8"/>
        <v>0</v>
      </c>
    </row>
    <row r="45" spans="1:110" ht="94.5" hidden="1" x14ac:dyDescent="0.25">
      <c r="A45" s="188" t="s">
        <v>525</v>
      </c>
      <c r="B45" s="189" t="s">
        <v>673</v>
      </c>
      <c r="C45" s="190" t="s">
        <v>747</v>
      </c>
      <c r="D45" s="190" t="str">
        <f t="shared" si="0"/>
        <v>Г</v>
      </c>
      <c r="E45" s="190" t="s">
        <v>747</v>
      </c>
      <c r="F45" s="191"/>
      <c r="G45" s="191"/>
      <c r="H45" s="191"/>
      <c r="I45" s="191"/>
      <c r="J45" s="191"/>
      <c r="K45" s="191"/>
      <c r="L45" s="191"/>
      <c r="M45" s="191"/>
      <c r="N45" s="191"/>
      <c r="O45" s="149" t="s">
        <v>493</v>
      </c>
      <c r="P45" s="149" t="s">
        <v>493</v>
      </c>
      <c r="Q45" s="149" t="s">
        <v>493</v>
      </c>
      <c r="R45" s="149" t="s">
        <v>493</v>
      </c>
      <c r="S45" s="190"/>
      <c r="T45" s="149">
        <v>0</v>
      </c>
      <c r="U45" s="149">
        <v>0</v>
      </c>
      <c r="V45" s="149" t="s">
        <v>493</v>
      </c>
      <c r="W45" s="190"/>
      <c r="X45" s="149">
        <v>0</v>
      </c>
      <c r="Y45" s="149">
        <v>0</v>
      </c>
      <c r="Z45" s="149" t="s">
        <v>493</v>
      </c>
      <c r="AA45" s="149">
        <v>0</v>
      </c>
      <c r="AB45" s="149">
        <v>0</v>
      </c>
      <c r="AC45" s="149">
        <v>0</v>
      </c>
      <c r="AD45" s="149">
        <v>0</v>
      </c>
      <c r="AE45" s="149">
        <v>0</v>
      </c>
      <c r="AF45" s="149">
        <v>0</v>
      </c>
      <c r="AG45" s="149">
        <v>0</v>
      </c>
      <c r="AH45" s="149">
        <f>SUM(AB45,AK45,AQ45,BA45,BK45)</f>
        <v>0</v>
      </c>
      <c r="AI45" s="149">
        <f t="shared" si="28"/>
        <v>0</v>
      </c>
      <c r="AJ45" s="149">
        <f>SUM(BP45,BZ45,CJ45)</f>
        <v>0</v>
      </c>
      <c r="AK45" s="149">
        <f>SUM(BU45,CE45,CO45)</f>
        <v>0</v>
      </c>
      <c r="AL45" s="149">
        <f t="shared" si="29"/>
        <v>0</v>
      </c>
      <c r="AM45" s="149">
        <v>0</v>
      </c>
      <c r="AN45" s="149">
        <v>0</v>
      </c>
      <c r="AO45" s="149">
        <v>0</v>
      </c>
      <c r="AP45" s="149">
        <v>0</v>
      </c>
      <c r="AQ45" s="149">
        <f t="shared" si="30"/>
        <v>0</v>
      </c>
      <c r="AR45" s="149">
        <v>0</v>
      </c>
      <c r="AS45" s="149">
        <v>0</v>
      </c>
      <c r="AT45" s="149">
        <v>0</v>
      </c>
      <c r="AU45" s="149">
        <v>0</v>
      </c>
      <c r="AV45" s="149">
        <f t="shared" si="31"/>
        <v>0</v>
      </c>
      <c r="AW45" s="149">
        <v>0</v>
      </c>
      <c r="AX45" s="149">
        <v>0</v>
      </c>
      <c r="AY45" s="149">
        <v>0</v>
      </c>
      <c r="AZ45" s="149">
        <v>0</v>
      </c>
      <c r="BA45" s="149">
        <f t="shared" si="32"/>
        <v>0</v>
      </c>
      <c r="BB45" s="149">
        <v>0</v>
      </c>
      <c r="BC45" s="149">
        <v>0</v>
      </c>
      <c r="BD45" s="149">
        <v>0</v>
      </c>
      <c r="BE45" s="149">
        <v>0</v>
      </c>
      <c r="BF45" s="149">
        <f t="shared" si="33"/>
        <v>0</v>
      </c>
      <c r="BG45" s="149">
        <v>0</v>
      </c>
      <c r="BH45" s="149">
        <v>0</v>
      </c>
      <c r="BI45" s="149">
        <v>0</v>
      </c>
      <c r="BJ45" s="149">
        <v>0</v>
      </c>
      <c r="BK45" s="149">
        <f t="shared" si="34"/>
        <v>0</v>
      </c>
      <c r="BL45" s="149">
        <v>0</v>
      </c>
      <c r="BM45" s="149">
        <v>0</v>
      </c>
      <c r="BN45" s="149">
        <v>0</v>
      </c>
      <c r="BO45" s="149">
        <v>0</v>
      </c>
      <c r="BP45" s="149">
        <f t="shared" si="35"/>
        <v>0</v>
      </c>
      <c r="BQ45" s="149">
        <v>0</v>
      </c>
      <c r="BR45" s="149">
        <v>0</v>
      </c>
      <c r="BS45" s="444">
        <v>0</v>
      </c>
      <c r="BT45" s="149">
        <v>0</v>
      </c>
      <c r="BU45" s="149">
        <f t="shared" si="36"/>
        <v>0</v>
      </c>
      <c r="BV45" s="149">
        <v>0</v>
      </c>
      <c r="BW45" s="149">
        <v>0</v>
      </c>
      <c r="BX45" s="149">
        <v>0</v>
      </c>
      <c r="BY45" s="149">
        <v>0</v>
      </c>
      <c r="BZ45" s="149">
        <f t="shared" si="37"/>
        <v>0</v>
      </c>
      <c r="CA45" s="149">
        <v>0</v>
      </c>
      <c r="CB45" s="149">
        <v>0</v>
      </c>
      <c r="CC45" s="149">
        <v>0</v>
      </c>
      <c r="CD45" s="149">
        <v>0</v>
      </c>
      <c r="CE45" s="149">
        <f t="shared" si="38"/>
        <v>0</v>
      </c>
      <c r="CF45" s="149">
        <v>0</v>
      </c>
      <c r="CG45" s="149">
        <v>0</v>
      </c>
      <c r="CH45" s="444">
        <v>0</v>
      </c>
      <c r="CI45" s="149">
        <v>0</v>
      </c>
      <c r="CJ45" s="149">
        <f t="shared" si="39"/>
        <v>0</v>
      </c>
      <c r="CK45" s="149">
        <v>0</v>
      </c>
      <c r="CL45" s="149">
        <v>0</v>
      </c>
      <c r="CM45" s="149">
        <v>0</v>
      </c>
      <c r="CN45" s="149">
        <v>0</v>
      </c>
      <c r="CO45" s="149">
        <f t="shared" si="40"/>
        <v>0</v>
      </c>
      <c r="CP45" s="149">
        <v>0</v>
      </c>
      <c r="CQ45" s="149">
        <v>0</v>
      </c>
      <c r="CR45" s="149">
        <v>0</v>
      </c>
      <c r="CS45" s="149">
        <v>0</v>
      </c>
      <c r="CT45" s="149">
        <f t="shared" si="41"/>
        <v>0</v>
      </c>
      <c r="CU45" s="149">
        <f t="shared" si="42"/>
        <v>0</v>
      </c>
      <c r="CV45" s="149">
        <f t="shared" si="43"/>
        <v>0</v>
      </c>
      <c r="CW45" s="149">
        <f t="shared" si="44"/>
        <v>0</v>
      </c>
      <c r="CX45" s="149">
        <f t="shared" si="45"/>
        <v>0</v>
      </c>
      <c r="CY45" s="149">
        <f t="shared" si="46"/>
        <v>0</v>
      </c>
      <c r="CZ45" s="149">
        <f t="shared" si="47"/>
        <v>0</v>
      </c>
      <c r="DA45" s="149">
        <f t="shared" si="48"/>
        <v>0</v>
      </c>
      <c r="DB45" s="149">
        <f t="shared" si="49"/>
        <v>0</v>
      </c>
      <c r="DC45" s="149">
        <f t="shared" si="50"/>
        <v>0</v>
      </c>
      <c r="DD45" s="190" t="s">
        <v>493</v>
      </c>
      <c r="DE45" s="316">
        <f t="shared" si="7"/>
        <v>0</v>
      </c>
      <c r="DF45" s="316">
        <f t="shared" si="8"/>
        <v>0</v>
      </c>
    </row>
    <row r="46" spans="1:110" ht="47.25" hidden="1" x14ac:dyDescent="0.25">
      <c r="A46" s="188" t="s">
        <v>544</v>
      </c>
      <c r="B46" s="189" t="s">
        <v>639</v>
      </c>
      <c r="C46" s="190" t="s">
        <v>747</v>
      </c>
      <c r="D46" s="190" t="str">
        <f t="shared" si="0"/>
        <v>Г</v>
      </c>
      <c r="E46" s="190" t="s">
        <v>747</v>
      </c>
      <c r="F46" s="191"/>
      <c r="G46" s="191"/>
      <c r="H46" s="191"/>
      <c r="I46" s="191"/>
      <c r="J46" s="191"/>
      <c r="K46" s="191"/>
      <c r="L46" s="191"/>
      <c r="M46" s="191"/>
      <c r="N46" s="191"/>
      <c r="O46" s="190" t="s">
        <v>493</v>
      </c>
      <c r="P46" s="190" t="s">
        <v>493</v>
      </c>
      <c r="Q46" s="190" t="s">
        <v>493</v>
      </c>
      <c r="R46" s="190" t="s">
        <v>493</v>
      </c>
      <c r="S46" s="190"/>
      <c r="T46" s="149">
        <f>SUM(T47,T55,T58,T71)</f>
        <v>54.728246043804518</v>
      </c>
      <c r="U46" s="149">
        <f t="shared" ref="U46:CF46" si="60">SUM(U47,U55,U58,U71)</f>
        <v>273.24988903998837</v>
      </c>
      <c r="V46" s="190" t="s">
        <v>493</v>
      </c>
      <c r="W46" s="149">
        <f t="shared" si="60"/>
        <v>0</v>
      </c>
      <c r="X46" s="149">
        <f t="shared" si="60"/>
        <v>43.645445981253587</v>
      </c>
      <c r="Y46" s="149">
        <f t="shared" si="60"/>
        <v>271.6133646645884</v>
      </c>
      <c r="Z46" s="190" t="s">
        <v>493</v>
      </c>
      <c r="AA46" s="149">
        <f t="shared" si="60"/>
        <v>0</v>
      </c>
      <c r="AB46" s="149">
        <f t="shared" si="60"/>
        <v>0</v>
      </c>
      <c r="AC46" s="149">
        <f t="shared" si="60"/>
        <v>0</v>
      </c>
      <c r="AD46" s="149">
        <f t="shared" si="60"/>
        <v>0</v>
      </c>
      <c r="AE46" s="149">
        <f t="shared" si="60"/>
        <v>102.71460450000001</v>
      </c>
      <c r="AF46" s="149">
        <f t="shared" si="60"/>
        <v>116.11421662858274</v>
      </c>
      <c r="AG46" s="149">
        <f t="shared" si="60"/>
        <v>0</v>
      </c>
      <c r="AH46" s="149">
        <f t="shared" si="60"/>
        <v>248.05312585374</v>
      </c>
      <c r="AI46" s="149">
        <f t="shared" si="60"/>
        <v>269.20249470918839</v>
      </c>
      <c r="AJ46" s="149">
        <f t="shared" si="60"/>
        <v>65.781087987199996</v>
      </c>
      <c r="AK46" s="149">
        <f t="shared" si="60"/>
        <v>71.98482811800001</v>
      </c>
      <c r="AL46" s="149">
        <f t="shared" si="60"/>
        <v>0</v>
      </c>
      <c r="AM46" s="149">
        <f t="shared" si="60"/>
        <v>0</v>
      </c>
      <c r="AN46" s="149">
        <f t="shared" si="60"/>
        <v>0</v>
      </c>
      <c r="AO46" s="149">
        <f t="shared" si="60"/>
        <v>0</v>
      </c>
      <c r="AP46" s="149">
        <f t="shared" si="60"/>
        <v>0</v>
      </c>
      <c r="AQ46" s="149">
        <f t="shared" si="60"/>
        <v>0</v>
      </c>
      <c r="AR46" s="149">
        <f t="shared" si="60"/>
        <v>0</v>
      </c>
      <c r="AS46" s="149">
        <f t="shared" si="60"/>
        <v>0</v>
      </c>
      <c r="AT46" s="149">
        <f t="shared" si="60"/>
        <v>0</v>
      </c>
      <c r="AU46" s="149">
        <f t="shared" si="60"/>
        <v>0</v>
      </c>
      <c r="AV46" s="149">
        <f t="shared" si="60"/>
        <v>75.019590898199993</v>
      </c>
      <c r="AW46" s="149">
        <f t="shared" si="60"/>
        <v>0</v>
      </c>
      <c r="AX46" s="149">
        <f t="shared" si="60"/>
        <v>0</v>
      </c>
      <c r="AY46" s="149">
        <f t="shared" si="60"/>
        <v>75.019590898199993</v>
      </c>
      <c r="AZ46" s="149">
        <f t="shared" si="60"/>
        <v>0</v>
      </c>
      <c r="BA46" s="149">
        <f t="shared" si="60"/>
        <v>69.273645219999992</v>
      </c>
      <c r="BB46" s="149">
        <f t="shared" si="60"/>
        <v>0</v>
      </c>
      <c r="BC46" s="149">
        <f t="shared" si="60"/>
        <v>0</v>
      </c>
      <c r="BD46" s="149">
        <f t="shared" si="60"/>
        <v>69.273645219999992</v>
      </c>
      <c r="BE46" s="149">
        <f t="shared" si="60"/>
        <v>0</v>
      </c>
      <c r="BF46" s="149">
        <f t="shared" si="60"/>
        <v>96.065559230588377</v>
      </c>
      <c r="BG46" s="149">
        <f t="shared" si="60"/>
        <v>0</v>
      </c>
      <c r="BH46" s="149">
        <f t="shared" si="60"/>
        <v>0</v>
      </c>
      <c r="BI46" s="149">
        <f t="shared" si="60"/>
        <v>96.065559230588377</v>
      </c>
      <c r="BJ46" s="149">
        <f t="shared" si="60"/>
        <v>0</v>
      </c>
      <c r="BK46" s="149">
        <f t="shared" si="60"/>
        <v>106.79465251574</v>
      </c>
      <c r="BL46" s="149">
        <f t="shared" si="60"/>
        <v>0</v>
      </c>
      <c r="BM46" s="149">
        <f t="shared" si="60"/>
        <v>0</v>
      </c>
      <c r="BN46" s="149">
        <f t="shared" si="60"/>
        <v>106.79465251574</v>
      </c>
      <c r="BO46" s="149">
        <f t="shared" si="60"/>
        <v>0</v>
      </c>
      <c r="BP46" s="149">
        <f t="shared" si="60"/>
        <v>32.336256593199998</v>
      </c>
      <c r="BQ46" s="149">
        <f t="shared" si="60"/>
        <v>0</v>
      </c>
      <c r="BR46" s="149">
        <f t="shared" si="60"/>
        <v>0</v>
      </c>
      <c r="BS46" s="444">
        <f t="shared" si="60"/>
        <v>32.336256593199998</v>
      </c>
      <c r="BT46" s="149">
        <f t="shared" si="60"/>
        <v>0</v>
      </c>
      <c r="BU46" s="149">
        <f t="shared" si="60"/>
        <v>32.587477917000001</v>
      </c>
      <c r="BV46" s="149">
        <f t="shared" si="60"/>
        <v>0</v>
      </c>
      <c r="BW46" s="149">
        <f t="shared" si="60"/>
        <v>0</v>
      </c>
      <c r="BX46" s="149">
        <f t="shared" si="60"/>
        <v>32.587477917000001</v>
      </c>
      <c r="BY46" s="149">
        <f t="shared" si="60"/>
        <v>0</v>
      </c>
      <c r="BZ46" s="149">
        <f t="shared" si="60"/>
        <v>33.299943993599996</v>
      </c>
      <c r="CA46" s="149">
        <f t="shared" si="60"/>
        <v>0</v>
      </c>
      <c r="CB46" s="149">
        <f t="shared" si="60"/>
        <v>0</v>
      </c>
      <c r="CC46" s="149">
        <f t="shared" si="60"/>
        <v>33.299943993599996</v>
      </c>
      <c r="CD46" s="149">
        <f t="shared" si="60"/>
        <v>0</v>
      </c>
      <c r="CE46" s="149">
        <f t="shared" si="60"/>
        <v>39.503684124400003</v>
      </c>
      <c r="CF46" s="149">
        <f t="shared" si="60"/>
        <v>0</v>
      </c>
      <c r="CG46" s="149">
        <f t="shared" ref="CG46:DC46" si="61">SUM(CG47,CG55,CG58,CG71)</f>
        <v>0</v>
      </c>
      <c r="CH46" s="444">
        <f t="shared" si="61"/>
        <v>39.503684124400003</v>
      </c>
      <c r="CI46" s="149">
        <f t="shared" si="61"/>
        <v>0</v>
      </c>
      <c r="CJ46" s="149">
        <f t="shared" si="61"/>
        <v>32.4811439936</v>
      </c>
      <c r="CK46" s="149">
        <f t="shared" si="61"/>
        <v>0</v>
      </c>
      <c r="CL46" s="149">
        <f t="shared" si="61"/>
        <v>0</v>
      </c>
      <c r="CM46" s="149">
        <f t="shared" si="61"/>
        <v>32.4811439936</v>
      </c>
      <c r="CN46" s="149">
        <f t="shared" si="61"/>
        <v>0</v>
      </c>
      <c r="CO46" s="149">
        <f t="shared" si="61"/>
        <v>32.4811439936</v>
      </c>
      <c r="CP46" s="149">
        <f t="shared" si="61"/>
        <v>0</v>
      </c>
      <c r="CQ46" s="149">
        <f t="shared" si="61"/>
        <v>0</v>
      </c>
      <c r="CR46" s="149">
        <f t="shared" si="61"/>
        <v>32.4811439936</v>
      </c>
      <c r="CS46" s="149">
        <f t="shared" si="61"/>
        <v>0</v>
      </c>
      <c r="CT46" s="149">
        <f t="shared" si="61"/>
        <v>269.20249470918839</v>
      </c>
      <c r="CU46" s="149">
        <f t="shared" si="61"/>
        <v>0</v>
      </c>
      <c r="CV46" s="149">
        <f t="shared" si="61"/>
        <v>0</v>
      </c>
      <c r="CW46" s="149">
        <f t="shared" si="61"/>
        <v>269.20249470918839</v>
      </c>
      <c r="CX46" s="149">
        <f t="shared" si="61"/>
        <v>0</v>
      </c>
      <c r="CY46" s="149">
        <f t="shared" si="61"/>
        <v>280.64060377074003</v>
      </c>
      <c r="CZ46" s="149">
        <f t="shared" si="61"/>
        <v>0</v>
      </c>
      <c r="DA46" s="149">
        <f t="shared" si="61"/>
        <v>0</v>
      </c>
      <c r="DB46" s="149">
        <f t="shared" si="61"/>
        <v>280.64060377074003</v>
      </c>
      <c r="DC46" s="149">
        <f t="shared" si="61"/>
        <v>0</v>
      </c>
      <c r="DD46" s="190" t="s">
        <v>493</v>
      </c>
      <c r="DE46" s="316">
        <f t="shared" si="7"/>
        <v>269.20249470918839</v>
      </c>
      <c r="DF46" s="316">
        <f t="shared" si="8"/>
        <v>275.40623483998837</v>
      </c>
    </row>
    <row r="47" spans="1:110" ht="78.75" hidden="1" x14ac:dyDescent="0.25">
      <c r="A47" s="188" t="s">
        <v>546</v>
      </c>
      <c r="B47" s="189" t="s">
        <v>640</v>
      </c>
      <c r="C47" s="190" t="s">
        <v>747</v>
      </c>
      <c r="D47" s="190" t="str">
        <f t="shared" si="0"/>
        <v>Г</v>
      </c>
      <c r="E47" s="190" t="s">
        <v>747</v>
      </c>
      <c r="F47" s="191"/>
      <c r="G47" s="191"/>
      <c r="H47" s="191"/>
      <c r="I47" s="191"/>
      <c r="J47" s="191"/>
      <c r="K47" s="191"/>
      <c r="L47" s="191"/>
      <c r="M47" s="191"/>
      <c r="N47" s="191"/>
      <c r="O47" s="190" t="s">
        <v>493</v>
      </c>
      <c r="P47" s="190" t="s">
        <v>493</v>
      </c>
      <c r="Q47" s="190" t="s">
        <v>493</v>
      </c>
      <c r="R47" s="190" t="s">
        <v>493</v>
      </c>
      <c r="S47" s="190"/>
      <c r="T47" s="149">
        <f>SUM(T48,T51)</f>
        <v>23.231143271111112</v>
      </c>
      <c r="U47" s="149">
        <f t="shared" ref="U47:CF47" si="62">SUM(U48,U51)</f>
        <v>124.16988903998838</v>
      </c>
      <c r="V47" s="190" t="s">
        <v>493</v>
      </c>
      <c r="W47" s="149">
        <f t="shared" si="62"/>
        <v>0</v>
      </c>
      <c r="X47" s="149">
        <f t="shared" si="62"/>
        <v>22.926725381279759</v>
      </c>
      <c r="Y47" s="149">
        <f t="shared" si="62"/>
        <v>118.38134733698838</v>
      </c>
      <c r="Z47" s="190" t="s">
        <v>493</v>
      </c>
      <c r="AA47" s="149">
        <f t="shared" si="62"/>
        <v>0</v>
      </c>
      <c r="AB47" s="149">
        <f t="shared" si="62"/>
        <v>0</v>
      </c>
      <c r="AC47" s="149">
        <f t="shared" si="62"/>
        <v>0</v>
      </c>
      <c r="AD47" s="149">
        <f t="shared" si="62"/>
        <v>0</v>
      </c>
      <c r="AE47" s="149">
        <f t="shared" si="62"/>
        <v>102.71460450000001</v>
      </c>
      <c r="AF47" s="149">
        <f t="shared" si="62"/>
        <v>116.11421662858274</v>
      </c>
      <c r="AG47" s="149">
        <f t="shared" si="62"/>
        <v>0</v>
      </c>
      <c r="AH47" s="149">
        <f t="shared" si="62"/>
        <v>100.18057058033999</v>
      </c>
      <c r="AI47" s="149">
        <f t="shared" si="62"/>
        <v>123.51134733698838</v>
      </c>
      <c r="AJ47" s="149">
        <f t="shared" si="62"/>
        <v>24.118567679200002</v>
      </c>
      <c r="AK47" s="149">
        <f t="shared" si="62"/>
        <v>18.542523599600003</v>
      </c>
      <c r="AL47" s="149">
        <f t="shared" si="62"/>
        <v>0</v>
      </c>
      <c r="AM47" s="149">
        <f t="shared" si="62"/>
        <v>0</v>
      </c>
      <c r="AN47" s="149">
        <f t="shared" si="62"/>
        <v>0</v>
      </c>
      <c r="AO47" s="149">
        <f t="shared" si="62"/>
        <v>0</v>
      </c>
      <c r="AP47" s="149">
        <f t="shared" si="62"/>
        <v>0</v>
      </c>
      <c r="AQ47" s="149">
        <f t="shared" si="62"/>
        <v>0</v>
      </c>
      <c r="AR47" s="149">
        <f t="shared" si="62"/>
        <v>0</v>
      </c>
      <c r="AS47" s="149">
        <f t="shared" si="62"/>
        <v>0</v>
      </c>
      <c r="AT47" s="149">
        <f t="shared" si="62"/>
        <v>0</v>
      </c>
      <c r="AU47" s="149">
        <f t="shared" si="62"/>
        <v>0</v>
      </c>
      <c r="AV47" s="149">
        <f t="shared" si="62"/>
        <v>44.425153689399998</v>
      </c>
      <c r="AW47" s="149">
        <f t="shared" si="62"/>
        <v>0</v>
      </c>
      <c r="AX47" s="149">
        <f t="shared" si="62"/>
        <v>0</v>
      </c>
      <c r="AY47" s="149">
        <f t="shared" si="62"/>
        <v>44.425153689399998</v>
      </c>
      <c r="AZ47" s="149">
        <f t="shared" si="62"/>
        <v>0</v>
      </c>
      <c r="BA47" s="149">
        <f t="shared" si="62"/>
        <v>41.746645219999998</v>
      </c>
      <c r="BB47" s="149">
        <f t="shared" si="62"/>
        <v>0</v>
      </c>
      <c r="BC47" s="149">
        <f t="shared" si="62"/>
        <v>0</v>
      </c>
      <c r="BD47" s="149">
        <f t="shared" si="62"/>
        <v>41.746645219999998</v>
      </c>
      <c r="BE47" s="149">
        <f t="shared" si="62"/>
        <v>0</v>
      </c>
      <c r="BF47" s="149">
        <f t="shared" si="62"/>
        <v>40.00406984198839</v>
      </c>
      <c r="BG47" s="149">
        <f t="shared" si="62"/>
        <v>0</v>
      </c>
      <c r="BH47" s="149">
        <f t="shared" si="62"/>
        <v>0</v>
      </c>
      <c r="BI47" s="149">
        <f t="shared" si="62"/>
        <v>40.00406984198839</v>
      </c>
      <c r="BJ47" s="149">
        <f t="shared" si="62"/>
        <v>0</v>
      </c>
      <c r="BK47" s="149">
        <f t="shared" si="62"/>
        <v>39.891401760739996</v>
      </c>
      <c r="BL47" s="149">
        <f t="shared" si="62"/>
        <v>0</v>
      </c>
      <c r="BM47" s="149">
        <f t="shared" si="62"/>
        <v>0</v>
      </c>
      <c r="BN47" s="149">
        <f t="shared" si="62"/>
        <v>39.891401760739996</v>
      </c>
      <c r="BO47" s="149">
        <f t="shared" si="62"/>
        <v>0</v>
      </c>
      <c r="BP47" s="149">
        <f t="shared" si="62"/>
        <v>14.963556126399999</v>
      </c>
      <c r="BQ47" s="149">
        <f t="shared" si="62"/>
        <v>0</v>
      </c>
      <c r="BR47" s="149">
        <f t="shared" si="62"/>
        <v>0</v>
      </c>
      <c r="BS47" s="444">
        <f t="shared" si="62"/>
        <v>14.963556126399999</v>
      </c>
      <c r="BT47" s="149">
        <f t="shared" si="62"/>
        <v>0</v>
      </c>
      <c r="BU47" s="149">
        <f t="shared" si="62"/>
        <v>15.271028901400001</v>
      </c>
      <c r="BV47" s="149">
        <f t="shared" si="62"/>
        <v>0</v>
      </c>
      <c r="BW47" s="149">
        <f t="shared" si="62"/>
        <v>0</v>
      </c>
      <c r="BX47" s="149">
        <f t="shared" si="62"/>
        <v>15.271028901400001</v>
      </c>
      <c r="BY47" s="149">
        <f t="shared" si="62"/>
        <v>0</v>
      </c>
      <c r="BZ47" s="149">
        <f t="shared" si="62"/>
        <v>12.468683839599999</v>
      </c>
      <c r="CA47" s="149">
        <f t="shared" si="62"/>
        <v>0</v>
      </c>
      <c r="CB47" s="149">
        <f t="shared" si="62"/>
        <v>0</v>
      </c>
      <c r="CC47" s="149">
        <f t="shared" si="62"/>
        <v>12.468683839599999</v>
      </c>
      <c r="CD47" s="149">
        <f t="shared" si="62"/>
        <v>0</v>
      </c>
      <c r="CE47" s="149">
        <f t="shared" si="62"/>
        <v>6.8926397599999998</v>
      </c>
      <c r="CF47" s="149">
        <f t="shared" si="62"/>
        <v>0</v>
      </c>
      <c r="CG47" s="149">
        <f t="shared" ref="CG47:DC47" si="63">SUM(CG48,CG51)</f>
        <v>0</v>
      </c>
      <c r="CH47" s="444">
        <f t="shared" si="63"/>
        <v>6.8926397599999998</v>
      </c>
      <c r="CI47" s="149">
        <f t="shared" si="63"/>
        <v>0</v>
      </c>
      <c r="CJ47" s="149">
        <f t="shared" si="63"/>
        <v>11.649883839600001</v>
      </c>
      <c r="CK47" s="149">
        <f t="shared" si="63"/>
        <v>0</v>
      </c>
      <c r="CL47" s="149">
        <f t="shared" si="63"/>
        <v>0</v>
      </c>
      <c r="CM47" s="149">
        <f t="shared" si="63"/>
        <v>11.649883839600001</v>
      </c>
      <c r="CN47" s="149">
        <f t="shared" si="63"/>
        <v>0</v>
      </c>
      <c r="CO47" s="149">
        <f t="shared" si="63"/>
        <v>11.649883839600001</v>
      </c>
      <c r="CP47" s="149">
        <f t="shared" si="63"/>
        <v>0</v>
      </c>
      <c r="CQ47" s="149">
        <f t="shared" si="63"/>
        <v>0</v>
      </c>
      <c r="CR47" s="149">
        <f t="shared" si="63"/>
        <v>11.649883839600001</v>
      </c>
      <c r="CS47" s="149">
        <f t="shared" si="63"/>
        <v>0</v>
      </c>
      <c r="CT47" s="149">
        <f t="shared" si="63"/>
        <v>123.51134733698838</v>
      </c>
      <c r="CU47" s="149">
        <f t="shared" si="63"/>
        <v>0</v>
      </c>
      <c r="CV47" s="149">
        <f t="shared" si="63"/>
        <v>0</v>
      </c>
      <c r="CW47" s="149">
        <f t="shared" si="63"/>
        <v>123.51134733698838</v>
      </c>
      <c r="CX47" s="149">
        <f t="shared" si="63"/>
        <v>0</v>
      </c>
      <c r="CY47" s="149">
        <f t="shared" si="63"/>
        <v>115.45159948173999</v>
      </c>
      <c r="CZ47" s="149">
        <f t="shared" si="63"/>
        <v>0</v>
      </c>
      <c r="DA47" s="149">
        <f t="shared" si="63"/>
        <v>0</v>
      </c>
      <c r="DB47" s="149">
        <f t="shared" si="63"/>
        <v>115.45159948173999</v>
      </c>
      <c r="DC47" s="149">
        <f t="shared" si="63"/>
        <v>0</v>
      </c>
      <c r="DD47" s="190" t="s">
        <v>493</v>
      </c>
      <c r="DE47" s="316">
        <f t="shared" si="7"/>
        <v>123.51134733698839</v>
      </c>
      <c r="DF47" s="316">
        <f t="shared" si="8"/>
        <v>117.93530325738837</v>
      </c>
    </row>
    <row r="48" spans="1:110" ht="31.5" hidden="1" x14ac:dyDescent="0.25">
      <c r="A48" s="188" t="s">
        <v>547</v>
      </c>
      <c r="B48" s="189" t="s">
        <v>674</v>
      </c>
      <c r="C48" s="190" t="s">
        <v>747</v>
      </c>
      <c r="D48" s="190" t="str">
        <f t="shared" si="0"/>
        <v>Г</v>
      </c>
      <c r="E48" s="190" t="s">
        <v>747</v>
      </c>
      <c r="F48" s="191"/>
      <c r="G48" s="191"/>
      <c r="H48" s="191"/>
      <c r="I48" s="191"/>
      <c r="J48" s="191"/>
      <c r="K48" s="191"/>
      <c r="L48" s="191"/>
      <c r="M48" s="191"/>
      <c r="N48" s="191"/>
      <c r="O48" s="190" t="s">
        <v>493</v>
      </c>
      <c r="P48" s="190" t="s">
        <v>493</v>
      </c>
      <c r="Q48" s="190" t="s">
        <v>493</v>
      </c>
      <c r="R48" s="190" t="s">
        <v>493</v>
      </c>
      <c r="S48" s="190"/>
      <c r="T48" s="149">
        <f>SUM(T49:T50)</f>
        <v>15.30309435</v>
      </c>
      <c r="U48" s="149">
        <f t="shared" ref="U48:CF48" si="64">SUM(U49:U50)</f>
        <v>78.369889039988379</v>
      </c>
      <c r="V48" s="190" t="s">
        <v>493</v>
      </c>
      <c r="W48" s="149">
        <f t="shared" si="64"/>
        <v>0</v>
      </c>
      <c r="X48" s="149">
        <f t="shared" si="64"/>
        <v>17.53258795</v>
      </c>
      <c r="Y48" s="149">
        <f t="shared" si="64"/>
        <v>90.761375406388382</v>
      </c>
      <c r="Z48" s="190" t="s">
        <v>493</v>
      </c>
      <c r="AA48" s="149">
        <f t="shared" si="64"/>
        <v>0</v>
      </c>
      <c r="AB48" s="149">
        <f t="shared" si="64"/>
        <v>0</v>
      </c>
      <c r="AC48" s="149">
        <f t="shared" si="64"/>
        <v>0</v>
      </c>
      <c r="AD48" s="149">
        <f t="shared" si="64"/>
        <v>0</v>
      </c>
      <c r="AE48" s="149">
        <f t="shared" si="64"/>
        <v>102.71460450000001</v>
      </c>
      <c r="AF48" s="149">
        <f t="shared" si="64"/>
        <v>116.11421662858274</v>
      </c>
      <c r="AG48" s="149">
        <f t="shared" si="64"/>
        <v>0</v>
      </c>
      <c r="AH48" s="149">
        <f t="shared" si="64"/>
        <v>76.493977220739993</v>
      </c>
      <c r="AI48" s="149">
        <f t="shared" si="64"/>
        <v>90.761375406388382</v>
      </c>
      <c r="AJ48" s="149">
        <f t="shared" si="64"/>
        <v>0</v>
      </c>
      <c r="AK48" s="149">
        <f t="shared" si="64"/>
        <v>0</v>
      </c>
      <c r="AL48" s="149">
        <f t="shared" si="64"/>
        <v>0</v>
      </c>
      <c r="AM48" s="149">
        <f t="shared" si="64"/>
        <v>0</v>
      </c>
      <c r="AN48" s="149">
        <f t="shared" si="64"/>
        <v>0</v>
      </c>
      <c r="AO48" s="149">
        <f t="shared" si="64"/>
        <v>0</v>
      </c>
      <c r="AP48" s="149">
        <f t="shared" si="64"/>
        <v>0</v>
      </c>
      <c r="AQ48" s="149">
        <f t="shared" si="64"/>
        <v>0</v>
      </c>
      <c r="AR48" s="149">
        <f t="shared" si="64"/>
        <v>0</v>
      </c>
      <c r="AS48" s="149">
        <f t="shared" si="64"/>
        <v>0</v>
      </c>
      <c r="AT48" s="149">
        <f t="shared" si="64"/>
        <v>0</v>
      </c>
      <c r="AU48" s="149">
        <f t="shared" si="64"/>
        <v>0</v>
      </c>
      <c r="AV48" s="149">
        <f t="shared" si="64"/>
        <v>41.382703037599995</v>
      </c>
      <c r="AW48" s="149">
        <f t="shared" si="64"/>
        <v>0</v>
      </c>
      <c r="AX48" s="149">
        <f t="shared" si="64"/>
        <v>0</v>
      </c>
      <c r="AY48" s="149">
        <f t="shared" si="64"/>
        <v>41.382703037599995</v>
      </c>
      <c r="AZ48" s="149">
        <f t="shared" si="64"/>
        <v>0</v>
      </c>
      <c r="BA48" s="149">
        <f t="shared" si="64"/>
        <v>39.174645219999995</v>
      </c>
      <c r="BB48" s="149">
        <f t="shared" si="64"/>
        <v>0</v>
      </c>
      <c r="BC48" s="149">
        <f t="shared" si="64"/>
        <v>0</v>
      </c>
      <c r="BD48" s="149">
        <f t="shared" si="64"/>
        <v>39.174645219999995</v>
      </c>
      <c r="BE48" s="149">
        <f t="shared" si="64"/>
        <v>0</v>
      </c>
      <c r="BF48" s="149">
        <f t="shared" si="64"/>
        <v>36.987186002388391</v>
      </c>
      <c r="BG48" s="149">
        <f t="shared" si="64"/>
        <v>0</v>
      </c>
      <c r="BH48" s="149">
        <f t="shared" si="64"/>
        <v>0</v>
      </c>
      <c r="BI48" s="149">
        <f t="shared" si="64"/>
        <v>36.987186002388391</v>
      </c>
      <c r="BJ48" s="149">
        <f t="shared" si="64"/>
        <v>0</v>
      </c>
      <c r="BK48" s="149">
        <f t="shared" si="64"/>
        <v>37.319332000739998</v>
      </c>
      <c r="BL48" s="149">
        <f t="shared" si="64"/>
        <v>0</v>
      </c>
      <c r="BM48" s="149">
        <f t="shared" si="64"/>
        <v>0</v>
      </c>
      <c r="BN48" s="149">
        <f t="shared" si="64"/>
        <v>37.319332000739998</v>
      </c>
      <c r="BO48" s="149">
        <f t="shared" si="64"/>
        <v>0</v>
      </c>
      <c r="BP48" s="149">
        <f t="shared" si="64"/>
        <v>12.391486366399999</v>
      </c>
      <c r="BQ48" s="149">
        <f t="shared" si="64"/>
        <v>0</v>
      </c>
      <c r="BR48" s="149">
        <f t="shared" si="64"/>
        <v>0</v>
      </c>
      <c r="BS48" s="444">
        <f t="shared" si="64"/>
        <v>12.391486366399999</v>
      </c>
      <c r="BT48" s="149">
        <f t="shared" si="64"/>
        <v>0</v>
      </c>
      <c r="BU48" s="149">
        <f t="shared" si="64"/>
        <v>12.698959141400001</v>
      </c>
      <c r="BV48" s="149">
        <f t="shared" si="64"/>
        <v>0</v>
      </c>
      <c r="BW48" s="149">
        <f t="shared" si="64"/>
        <v>0</v>
      </c>
      <c r="BX48" s="149">
        <f t="shared" si="64"/>
        <v>12.698959141400001</v>
      </c>
      <c r="BY48" s="149">
        <f t="shared" si="64"/>
        <v>0</v>
      </c>
      <c r="BZ48" s="149">
        <f t="shared" si="64"/>
        <v>0</v>
      </c>
      <c r="CA48" s="149">
        <f t="shared" si="64"/>
        <v>0</v>
      </c>
      <c r="CB48" s="149">
        <f t="shared" si="64"/>
        <v>0</v>
      </c>
      <c r="CC48" s="149">
        <f t="shared" si="64"/>
        <v>0</v>
      </c>
      <c r="CD48" s="149">
        <f t="shared" si="64"/>
        <v>0</v>
      </c>
      <c r="CE48" s="149">
        <f t="shared" si="64"/>
        <v>0</v>
      </c>
      <c r="CF48" s="149">
        <f t="shared" si="64"/>
        <v>0</v>
      </c>
      <c r="CG48" s="149">
        <f t="shared" ref="CG48:DC48" si="65">SUM(CG49:CG50)</f>
        <v>0</v>
      </c>
      <c r="CH48" s="444">
        <f t="shared" si="65"/>
        <v>0</v>
      </c>
      <c r="CI48" s="149">
        <f t="shared" si="65"/>
        <v>0</v>
      </c>
      <c r="CJ48" s="149">
        <f t="shared" si="65"/>
        <v>0</v>
      </c>
      <c r="CK48" s="149">
        <f t="shared" si="65"/>
        <v>0</v>
      </c>
      <c r="CL48" s="149">
        <f t="shared" si="65"/>
        <v>0</v>
      </c>
      <c r="CM48" s="149">
        <f t="shared" si="65"/>
        <v>0</v>
      </c>
      <c r="CN48" s="149">
        <f t="shared" si="65"/>
        <v>0</v>
      </c>
      <c r="CO48" s="149">
        <f t="shared" si="65"/>
        <v>0</v>
      </c>
      <c r="CP48" s="149">
        <f t="shared" si="65"/>
        <v>0</v>
      </c>
      <c r="CQ48" s="149">
        <f t="shared" si="65"/>
        <v>0</v>
      </c>
      <c r="CR48" s="149">
        <f t="shared" si="65"/>
        <v>0</v>
      </c>
      <c r="CS48" s="149">
        <f t="shared" si="65"/>
        <v>0</v>
      </c>
      <c r="CT48" s="149">
        <f t="shared" si="65"/>
        <v>90.761375406388382</v>
      </c>
      <c r="CU48" s="149">
        <f t="shared" si="65"/>
        <v>0</v>
      </c>
      <c r="CV48" s="149">
        <f t="shared" si="65"/>
        <v>0</v>
      </c>
      <c r="CW48" s="149">
        <f t="shared" si="65"/>
        <v>90.761375406388382</v>
      </c>
      <c r="CX48" s="149">
        <f t="shared" si="65"/>
        <v>0</v>
      </c>
      <c r="CY48" s="149">
        <f t="shared" si="65"/>
        <v>89.192936362139989</v>
      </c>
      <c r="CZ48" s="149">
        <f t="shared" si="65"/>
        <v>0</v>
      </c>
      <c r="DA48" s="149">
        <f t="shared" si="65"/>
        <v>0</v>
      </c>
      <c r="DB48" s="149">
        <f t="shared" si="65"/>
        <v>89.192936362139989</v>
      </c>
      <c r="DC48" s="149">
        <f t="shared" si="65"/>
        <v>0</v>
      </c>
      <c r="DD48" s="190" t="s">
        <v>493</v>
      </c>
      <c r="DE48" s="316">
        <f t="shared" si="7"/>
        <v>90.761375406388382</v>
      </c>
      <c r="DF48" s="316">
        <f t="shared" si="8"/>
        <v>90.761375406388382</v>
      </c>
    </row>
    <row r="49" spans="1:110" ht="38.25" x14ac:dyDescent="0.25">
      <c r="A49" s="188" t="s">
        <v>547</v>
      </c>
      <c r="B49" s="189" t="s">
        <v>719</v>
      </c>
      <c r="C49" s="190" t="s">
        <v>821</v>
      </c>
      <c r="D49" s="190" t="str">
        <f t="shared" si="0"/>
        <v>Е_1000000001</v>
      </c>
      <c r="E49" s="190" t="s">
        <v>749</v>
      </c>
      <c r="F49" s="192">
        <v>1</v>
      </c>
      <c r="G49" s="192">
        <v>0</v>
      </c>
      <c r="H49" s="192">
        <v>0</v>
      </c>
      <c r="I49" s="192">
        <v>0</v>
      </c>
      <c r="J49" s="192">
        <v>0</v>
      </c>
      <c r="K49" s="192">
        <v>0</v>
      </c>
      <c r="L49" s="192">
        <v>0</v>
      </c>
      <c r="M49" s="192" t="s">
        <v>760</v>
      </c>
      <c r="N49" s="192" t="s">
        <v>757</v>
      </c>
      <c r="O49" s="190" t="s">
        <v>879</v>
      </c>
      <c r="P49" s="190">
        <v>2015</v>
      </c>
      <c r="Q49" s="190">
        <v>2015</v>
      </c>
      <c r="R49" s="190">
        <v>2015</v>
      </c>
      <c r="T49" s="149">
        <f>(7009216.63+157194.8)/1000000</f>
        <v>7.1664114300000001</v>
      </c>
      <c r="U49" s="149">
        <f>'[2]приложение 1.1. '!$K$95</f>
        <v>41.382703037599995</v>
      </c>
      <c r="V49" s="193">
        <v>42005</v>
      </c>
      <c r="W49" s="190" t="s">
        <v>885</v>
      </c>
      <c r="X49" s="149">
        <f>(7009216.63+157194.8)/1000000</f>
        <v>7.1664114300000001</v>
      </c>
      <c r="Y49" s="149">
        <f>U49</f>
        <v>41.382703037599995</v>
      </c>
      <c r="Z49" s="193">
        <f>V49</f>
        <v>42005</v>
      </c>
      <c r="AA49" s="149">
        <v>0</v>
      </c>
      <c r="AB49" s="149">
        <v>0</v>
      </c>
      <c r="AC49" s="149" t="s">
        <v>493</v>
      </c>
      <c r="AD49" s="149" t="s">
        <v>493</v>
      </c>
      <c r="AE49" s="149">
        <f>'[9]т6 (2)'!$F$10</f>
        <v>58.764000000000003</v>
      </c>
      <c r="AF49" s="149">
        <f>'[9]т6 (2)'!$F$20</f>
        <v>62.965626</v>
      </c>
      <c r="AG49" s="149" t="s">
        <v>493</v>
      </c>
      <c r="AH49" s="149">
        <f>SUM(AB49,AK49,AQ49,BA49,BK49)</f>
        <v>39.174645219999995</v>
      </c>
      <c r="AI49" s="149">
        <f t="shared" si="28"/>
        <v>41.382703037599995</v>
      </c>
      <c r="AJ49" s="149">
        <f>SUM(BZ49,CJ49)</f>
        <v>0</v>
      </c>
      <c r="AK49" s="149">
        <f>SUM(CE49,CO49)</f>
        <v>0</v>
      </c>
      <c r="AL49" s="149">
        <f>SUM(AM49:AP49)</f>
        <v>0</v>
      </c>
      <c r="AM49" s="149">
        <v>0</v>
      </c>
      <c r="AN49" s="149">
        <v>0</v>
      </c>
      <c r="AO49" s="149">
        <v>0</v>
      </c>
      <c r="AP49" s="149">
        <v>0</v>
      </c>
      <c r="AQ49" s="149">
        <f>SUM(AR49:AU49)</f>
        <v>0</v>
      </c>
      <c r="AR49" s="149">
        <v>0</v>
      </c>
      <c r="AS49" s="149">
        <v>0</v>
      </c>
      <c r="AT49" s="149">
        <v>0</v>
      </c>
      <c r="AU49" s="149">
        <v>0</v>
      </c>
      <c r="AV49" s="149">
        <f>SUM(AW49:AZ49)</f>
        <v>41.382703037599995</v>
      </c>
      <c r="AW49" s="149">
        <v>0</v>
      </c>
      <c r="AX49" s="149">
        <v>0</v>
      </c>
      <c r="AY49" s="149">
        <v>41.382703037599995</v>
      </c>
      <c r="AZ49" s="149">
        <v>0</v>
      </c>
      <c r="BA49" s="149">
        <f>SUM(BB49:BE49)</f>
        <v>39.174645219999995</v>
      </c>
      <c r="BB49" s="149">
        <v>0</v>
      </c>
      <c r="BC49" s="149">
        <v>0</v>
      </c>
      <c r="BD49" s="149">
        <v>39.174645219999995</v>
      </c>
      <c r="BE49" s="149">
        <v>0</v>
      </c>
      <c r="BF49" s="149">
        <f>SUM(BG49:BJ49)</f>
        <v>0</v>
      </c>
      <c r="BG49" s="149">
        <v>0</v>
      </c>
      <c r="BH49" s="149">
        <v>0</v>
      </c>
      <c r="BI49" s="149">
        <v>0</v>
      </c>
      <c r="BJ49" s="149">
        <v>0</v>
      </c>
      <c r="BK49" s="149">
        <f>SUM(BL49:BO49)</f>
        <v>0</v>
      </c>
      <c r="BL49" s="149">
        <v>0</v>
      </c>
      <c r="BM49" s="149">
        <v>0</v>
      </c>
      <c r="BN49" s="149">
        <v>0</v>
      </c>
      <c r="BO49" s="149">
        <v>0</v>
      </c>
      <c r="BP49" s="149">
        <f>SUM(BQ49:BT49)</f>
        <v>0</v>
      </c>
      <c r="BQ49" s="149">
        <v>0</v>
      </c>
      <c r="BR49" s="149">
        <v>0</v>
      </c>
      <c r="BS49" s="444">
        <v>0</v>
      </c>
      <c r="BT49" s="149">
        <v>0</v>
      </c>
      <c r="BU49" s="149">
        <f>SUM(BV49:BY49)</f>
        <v>0</v>
      </c>
      <c r="BV49" s="149">
        <v>0</v>
      </c>
      <c r="BW49" s="149">
        <v>0</v>
      </c>
      <c r="BX49" s="149">
        <v>0</v>
      </c>
      <c r="BY49" s="149">
        <v>0</v>
      </c>
      <c r="BZ49" s="149">
        <f>SUM(CA49:CD49)</f>
        <v>0</v>
      </c>
      <c r="CA49" s="149">
        <v>0</v>
      </c>
      <c r="CB49" s="149">
        <v>0</v>
      </c>
      <c r="CC49" s="149">
        <v>0</v>
      </c>
      <c r="CD49" s="149">
        <v>0</v>
      </c>
      <c r="CE49" s="149">
        <f>SUM(CF49:CI49)</f>
        <v>0</v>
      </c>
      <c r="CF49" s="149">
        <v>0</v>
      </c>
      <c r="CG49" s="149">
        <v>0</v>
      </c>
      <c r="CH49" s="444">
        <v>0</v>
      </c>
      <c r="CI49" s="149">
        <v>0</v>
      </c>
      <c r="CJ49" s="149">
        <f>SUM(CK49:CN49)</f>
        <v>0</v>
      </c>
      <c r="CK49" s="149">
        <v>0</v>
      </c>
      <c r="CL49" s="149">
        <v>0</v>
      </c>
      <c r="CM49" s="149">
        <v>0</v>
      </c>
      <c r="CN49" s="149">
        <v>0</v>
      </c>
      <c r="CO49" s="149">
        <f>SUM(CP49:CS49)</f>
        <v>0</v>
      </c>
      <c r="CP49" s="149">
        <v>0</v>
      </c>
      <c r="CQ49" s="149">
        <v>0</v>
      </c>
      <c r="CR49" s="149">
        <v>0</v>
      </c>
      <c r="CS49" s="149">
        <v>0</v>
      </c>
      <c r="CT49" s="149">
        <f t="shared" si="41"/>
        <v>41.382703037599995</v>
      </c>
      <c r="CU49" s="149">
        <f t="shared" si="42"/>
        <v>0</v>
      </c>
      <c r="CV49" s="149">
        <f t="shared" si="43"/>
        <v>0</v>
      </c>
      <c r="CW49" s="149">
        <f t="shared" si="44"/>
        <v>41.382703037599995</v>
      </c>
      <c r="CX49" s="149">
        <f t="shared" si="45"/>
        <v>0</v>
      </c>
      <c r="CY49" s="149">
        <f t="shared" si="46"/>
        <v>39.174645219999995</v>
      </c>
      <c r="CZ49" s="149">
        <f t="shared" si="47"/>
        <v>0</v>
      </c>
      <c r="DA49" s="149">
        <f t="shared" si="48"/>
        <v>0</v>
      </c>
      <c r="DB49" s="149">
        <f t="shared" si="49"/>
        <v>39.174645219999995</v>
      </c>
      <c r="DC49" s="149">
        <f t="shared" si="50"/>
        <v>0</v>
      </c>
      <c r="DD49" s="315" t="str">
        <f>'[2]приложение 1.4'!$AD$89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DE49" s="316">
        <f t="shared" si="7"/>
        <v>41.382703037599995</v>
      </c>
      <c r="DF49" s="316">
        <f t="shared" si="8"/>
        <v>41.382703037599995</v>
      </c>
    </row>
    <row r="50" spans="1:110" ht="102" x14ac:dyDescent="0.25">
      <c r="A50" s="188" t="s">
        <v>547</v>
      </c>
      <c r="B50" s="189" t="s">
        <v>720</v>
      </c>
      <c r="C50" s="190" t="s">
        <v>822</v>
      </c>
      <c r="D50" s="190" t="str">
        <f t="shared" si="0"/>
        <v>Е_1034000002</v>
      </c>
      <c r="E50" s="190" t="s">
        <v>749</v>
      </c>
      <c r="F50" s="192">
        <v>1</v>
      </c>
      <c r="G50" s="192">
        <v>0</v>
      </c>
      <c r="H50" s="192">
        <v>3</v>
      </c>
      <c r="I50" s="192">
        <v>4</v>
      </c>
      <c r="J50" s="192">
        <v>0</v>
      </c>
      <c r="K50" s="192">
        <v>0</v>
      </c>
      <c r="L50" s="192">
        <v>0</v>
      </c>
      <c r="M50" s="192" t="s">
        <v>760</v>
      </c>
      <c r="N50" s="192" t="s">
        <v>761</v>
      </c>
      <c r="O50" s="190" t="s">
        <v>883</v>
      </c>
      <c r="P50" s="190">
        <v>2016</v>
      </c>
      <c r="Q50" s="190">
        <v>2017</v>
      </c>
      <c r="R50" s="190">
        <v>2017</v>
      </c>
      <c r="S50" s="194" t="s">
        <v>888</v>
      </c>
      <c r="T50" s="149">
        <f>(6210349.88+1926333.04)/1000000</f>
        <v>8.1366829200000002</v>
      </c>
      <c r="U50" s="149">
        <f>'[2]приложение 1.1. '!$K$96</f>
        <v>36.987186002388391</v>
      </c>
      <c r="V50" s="193">
        <v>41609</v>
      </c>
      <c r="W50" s="190" t="s">
        <v>886</v>
      </c>
      <c r="X50" s="149">
        <f>(8365367.4+159420.85+7107.29+5221.73+1031666.33+15116.59+634978.28+147298.05)/1000000</f>
        <v>10.36617652</v>
      </c>
      <c r="Y50" s="149">
        <f>'[2]приложение 1.1. '!$K$96+'[2]приложение 1.1. '!$K$97</f>
        <v>49.378672368788386</v>
      </c>
      <c r="Z50" s="193">
        <v>42705</v>
      </c>
      <c r="AA50" s="149">
        <v>0</v>
      </c>
      <c r="AB50" s="149">
        <v>0</v>
      </c>
      <c r="AC50" s="149" t="s">
        <v>493</v>
      </c>
      <c r="AD50" s="149" t="s">
        <v>493</v>
      </c>
      <c r="AE50" s="149">
        <f>'[10]т6 (2)'!$F$10</f>
        <v>43.950604500000004</v>
      </c>
      <c r="AF50" s="149">
        <f>'[10]т6 (2)'!$F$20</f>
        <v>53.148590628582731</v>
      </c>
      <c r="AG50" s="149" t="s">
        <v>493</v>
      </c>
      <c r="AH50" s="149">
        <f>SUM(AB50,AK50,AQ50,BA50,BK50)</f>
        <v>37.319332000739998</v>
      </c>
      <c r="AI50" s="149">
        <f t="shared" si="28"/>
        <v>49.378672368788386</v>
      </c>
      <c r="AJ50" s="149">
        <f>SUM(BZ50,CJ50)</f>
        <v>0</v>
      </c>
      <c r="AK50" s="149">
        <f>SUM(CE50,CO50)</f>
        <v>0</v>
      </c>
      <c r="AL50" s="149">
        <f>SUM(AM50:AP50)</f>
        <v>0</v>
      </c>
      <c r="AM50" s="149">
        <v>0</v>
      </c>
      <c r="AN50" s="149">
        <v>0</v>
      </c>
      <c r="AO50" s="149">
        <v>0</v>
      </c>
      <c r="AP50" s="149">
        <v>0</v>
      </c>
      <c r="AQ50" s="149">
        <f>SUM(AR50:AU50)</f>
        <v>0</v>
      </c>
      <c r="AR50" s="149">
        <v>0</v>
      </c>
      <c r="AS50" s="149">
        <v>0</v>
      </c>
      <c r="AT50" s="149">
        <v>0</v>
      </c>
      <c r="AU50" s="149">
        <v>0</v>
      </c>
      <c r="AV50" s="149">
        <f>SUM(AW50:AZ50)</f>
        <v>0</v>
      </c>
      <c r="AW50" s="149">
        <v>0</v>
      </c>
      <c r="AX50" s="149">
        <v>0</v>
      </c>
      <c r="AY50" s="149">
        <v>0</v>
      </c>
      <c r="AZ50" s="149">
        <v>0</v>
      </c>
      <c r="BA50" s="149">
        <f>SUM(BB50:BE50)</f>
        <v>0</v>
      </c>
      <c r="BB50" s="149">
        <v>0</v>
      </c>
      <c r="BC50" s="149">
        <v>0</v>
      </c>
      <c r="BD50" s="149">
        <v>0</v>
      </c>
      <c r="BE50" s="149">
        <v>0</v>
      </c>
      <c r="BF50" s="149">
        <f>SUM(BG50:BJ50)</f>
        <v>36.987186002388391</v>
      </c>
      <c r="BG50" s="149">
        <v>0</v>
      </c>
      <c r="BH50" s="149">
        <v>0</v>
      </c>
      <c r="BI50" s="149">
        <v>36.987186002388391</v>
      </c>
      <c r="BJ50" s="149">
        <v>0</v>
      </c>
      <c r="BK50" s="149">
        <f>SUM(BL50:BO50)</f>
        <v>37.319332000739998</v>
      </c>
      <c r="BL50" s="149">
        <v>0</v>
      </c>
      <c r="BM50" s="149">
        <v>0</v>
      </c>
      <c r="BN50" s="175">
        <f>(889830.51/1000000+30736722.033/1000000)*1.18</f>
        <v>37.319332000739998</v>
      </c>
      <c r="BO50" s="149">
        <v>0</v>
      </c>
      <c r="BP50" s="149">
        <f>SUM(BQ50:BT50)</f>
        <v>12.391486366399999</v>
      </c>
      <c r="BQ50" s="149">
        <v>0</v>
      </c>
      <c r="BR50" s="149">
        <v>0</v>
      </c>
      <c r="BS50" s="444">
        <v>12.391486366399999</v>
      </c>
      <c r="BT50" s="149">
        <v>0</v>
      </c>
      <c r="BU50" s="149">
        <f>SUM(BV50:BY50)</f>
        <v>12.698959141400001</v>
      </c>
      <c r="BV50" s="149">
        <v>0</v>
      </c>
      <c r="BW50" s="149">
        <v>0</v>
      </c>
      <c r="BX50" s="149">
        <v>12.698959141400001</v>
      </c>
      <c r="BY50" s="149">
        <v>0</v>
      </c>
      <c r="BZ50" s="149">
        <f>SUM(CA50:CD50)</f>
        <v>0</v>
      </c>
      <c r="CA50" s="149">
        <v>0</v>
      </c>
      <c r="CB50" s="149">
        <v>0</v>
      </c>
      <c r="CC50" s="149">
        <v>0</v>
      </c>
      <c r="CD50" s="149">
        <v>0</v>
      </c>
      <c r="CE50" s="149">
        <f>SUM(CF50:CI50)</f>
        <v>0</v>
      </c>
      <c r="CF50" s="149">
        <v>0</v>
      </c>
      <c r="CG50" s="149">
        <v>0</v>
      </c>
      <c r="CH50" s="444">
        <v>0</v>
      </c>
      <c r="CI50" s="149">
        <v>0</v>
      </c>
      <c r="CJ50" s="149">
        <f>SUM(CK50:CN50)</f>
        <v>0</v>
      </c>
      <c r="CK50" s="149">
        <v>0</v>
      </c>
      <c r="CL50" s="149">
        <v>0</v>
      </c>
      <c r="CM50" s="149">
        <v>0</v>
      </c>
      <c r="CN50" s="149">
        <v>0</v>
      </c>
      <c r="CO50" s="149">
        <f>SUM(CP50:CS50)</f>
        <v>0</v>
      </c>
      <c r="CP50" s="149">
        <v>0</v>
      </c>
      <c r="CQ50" s="149">
        <v>0</v>
      </c>
      <c r="CR50" s="149">
        <v>0</v>
      </c>
      <c r="CS50" s="149">
        <v>0</v>
      </c>
      <c r="CT50" s="149">
        <f t="shared" si="41"/>
        <v>49.378672368788386</v>
      </c>
      <c r="CU50" s="149">
        <f t="shared" si="42"/>
        <v>0</v>
      </c>
      <c r="CV50" s="149">
        <f t="shared" si="43"/>
        <v>0</v>
      </c>
      <c r="CW50" s="149">
        <f t="shared" si="44"/>
        <v>49.378672368788386</v>
      </c>
      <c r="CX50" s="149">
        <f t="shared" si="45"/>
        <v>0</v>
      </c>
      <c r="CY50" s="149">
        <f t="shared" si="46"/>
        <v>50.018291142140001</v>
      </c>
      <c r="CZ50" s="149">
        <f t="shared" si="47"/>
        <v>0</v>
      </c>
      <c r="DA50" s="149">
        <f t="shared" si="48"/>
        <v>0</v>
      </c>
      <c r="DB50" s="149">
        <f t="shared" si="49"/>
        <v>50.018291142140001</v>
      </c>
      <c r="DC50" s="149">
        <f t="shared" si="50"/>
        <v>0</v>
      </c>
      <c r="DD50" s="315" t="str">
        <f>'[2]приложение 1.4'!$AD$90</f>
        <v>Изменение стоимости по результатам закупочных процедур</v>
      </c>
      <c r="DE50" s="316">
        <f>SUM(AV50,BF50,BP50,BZ50,CJ50)</f>
        <v>49.378672368788386</v>
      </c>
      <c r="DF50" s="316">
        <f t="shared" si="8"/>
        <v>49.378672368788386</v>
      </c>
    </row>
    <row r="51" spans="1:110" ht="78.75" hidden="1" x14ac:dyDescent="0.25">
      <c r="A51" s="188" t="s">
        <v>548</v>
      </c>
      <c r="B51" s="189" t="s">
        <v>675</v>
      </c>
      <c r="C51" s="190" t="s">
        <v>747</v>
      </c>
      <c r="D51" s="190" t="str">
        <f t="shared" si="0"/>
        <v>Г</v>
      </c>
      <c r="E51" s="190" t="s">
        <v>747</v>
      </c>
      <c r="F51" s="191"/>
      <c r="G51" s="191"/>
      <c r="H51" s="191"/>
      <c r="I51" s="191"/>
      <c r="J51" s="191"/>
      <c r="K51" s="191"/>
      <c r="L51" s="191"/>
      <c r="M51" s="191"/>
      <c r="N51" s="191"/>
      <c r="O51" s="190" t="s">
        <v>493</v>
      </c>
      <c r="P51" s="190" t="s">
        <v>493</v>
      </c>
      <c r="Q51" s="190" t="s">
        <v>493</v>
      </c>
      <c r="R51" s="190" t="s">
        <v>493</v>
      </c>
      <c r="S51" s="184"/>
      <c r="T51" s="172">
        <f>SUM(T52:T54)</f>
        <v>7.9280489211111114</v>
      </c>
      <c r="U51" s="172">
        <f t="shared" ref="U51:CF51" si="66">SUM(U52:U54)</f>
        <v>45.8</v>
      </c>
      <c r="V51" s="195" t="s">
        <v>493</v>
      </c>
      <c r="W51" s="195">
        <f t="shared" si="66"/>
        <v>0</v>
      </c>
      <c r="X51" s="172">
        <f t="shared" si="66"/>
        <v>5.3941374312797592</v>
      </c>
      <c r="Y51" s="172">
        <f t="shared" si="66"/>
        <v>27.619971930600002</v>
      </c>
      <c r="Z51" s="195" t="s">
        <v>493</v>
      </c>
      <c r="AA51" s="172">
        <f t="shared" si="66"/>
        <v>0</v>
      </c>
      <c r="AB51" s="172">
        <f t="shared" si="66"/>
        <v>0</v>
      </c>
      <c r="AC51" s="172">
        <f t="shared" si="66"/>
        <v>0</v>
      </c>
      <c r="AD51" s="172">
        <f t="shared" si="66"/>
        <v>0</v>
      </c>
      <c r="AE51" s="172">
        <f t="shared" si="66"/>
        <v>0</v>
      </c>
      <c r="AF51" s="172">
        <f t="shared" si="66"/>
        <v>0</v>
      </c>
      <c r="AG51" s="172">
        <f t="shared" si="66"/>
        <v>0</v>
      </c>
      <c r="AH51" s="172">
        <f t="shared" si="66"/>
        <v>23.6865933596</v>
      </c>
      <c r="AI51" s="172">
        <f t="shared" si="66"/>
        <v>32.749971930599997</v>
      </c>
      <c r="AJ51" s="172">
        <f t="shared" si="66"/>
        <v>24.118567679200002</v>
      </c>
      <c r="AK51" s="172">
        <f t="shared" si="66"/>
        <v>18.542523599600003</v>
      </c>
      <c r="AL51" s="172">
        <f t="shared" si="66"/>
        <v>0</v>
      </c>
      <c r="AM51" s="172">
        <f t="shared" si="66"/>
        <v>0</v>
      </c>
      <c r="AN51" s="172">
        <f t="shared" si="66"/>
        <v>0</v>
      </c>
      <c r="AO51" s="172">
        <f t="shared" si="66"/>
        <v>0</v>
      </c>
      <c r="AP51" s="172">
        <f t="shared" si="66"/>
        <v>0</v>
      </c>
      <c r="AQ51" s="172">
        <f t="shared" si="66"/>
        <v>0</v>
      </c>
      <c r="AR51" s="172">
        <f t="shared" si="66"/>
        <v>0</v>
      </c>
      <c r="AS51" s="172">
        <f t="shared" si="66"/>
        <v>0</v>
      </c>
      <c r="AT51" s="172">
        <f t="shared" si="66"/>
        <v>0</v>
      </c>
      <c r="AU51" s="172">
        <f t="shared" si="66"/>
        <v>0</v>
      </c>
      <c r="AV51" s="172">
        <f t="shared" si="66"/>
        <v>3.0424506517999999</v>
      </c>
      <c r="AW51" s="172">
        <f t="shared" si="66"/>
        <v>0</v>
      </c>
      <c r="AX51" s="172">
        <f t="shared" si="66"/>
        <v>0</v>
      </c>
      <c r="AY51" s="172">
        <f t="shared" si="66"/>
        <v>3.0424506517999999</v>
      </c>
      <c r="AZ51" s="172">
        <f t="shared" si="66"/>
        <v>0</v>
      </c>
      <c r="BA51" s="172">
        <f t="shared" si="66"/>
        <v>2.5720000000000001</v>
      </c>
      <c r="BB51" s="172">
        <f t="shared" si="66"/>
        <v>0</v>
      </c>
      <c r="BC51" s="172">
        <f t="shared" si="66"/>
        <v>0</v>
      </c>
      <c r="BD51" s="172">
        <f t="shared" si="66"/>
        <v>2.5720000000000001</v>
      </c>
      <c r="BE51" s="172">
        <f t="shared" si="66"/>
        <v>0</v>
      </c>
      <c r="BF51" s="172">
        <f t="shared" si="66"/>
        <v>3.0168838396000002</v>
      </c>
      <c r="BG51" s="172">
        <f t="shared" si="66"/>
        <v>0</v>
      </c>
      <c r="BH51" s="172">
        <f t="shared" si="66"/>
        <v>0</v>
      </c>
      <c r="BI51" s="172">
        <f t="shared" si="66"/>
        <v>3.0168838396000002</v>
      </c>
      <c r="BJ51" s="172">
        <f t="shared" si="66"/>
        <v>0</v>
      </c>
      <c r="BK51" s="172">
        <f t="shared" si="66"/>
        <v>2.5720697599999998</v>
      </c>
      <c r="BL51" s="172">
        <f t="shared" si="66"/>
        <v>0</v>
      </c>
      <c r="BM51" s="172">
        <f t="shared" si="66"/>
        <v>0</v>
      </c>
      <c r="BN51" s="172">
        <f t="shared" si="66"/>
        <v>2.5720697599999998</v>
      </c>
      <c r="BO51" s="172">
        <f t="shared" si="66"/>
        <v>0</v>
      </c>
      <c r="BP51" s="172">
        <f t="shared" si="66"/>
        <v>2.5720697600000002</v>
      </c>
      <c r="BQ51" s="172">
        <f t="shared" si="66"/>
        <v>0</v>
      </c>
      <c r="BR51" s="172">
        <f t="shared" si="66"/>
        <v>0</v>
      </c>
      <c r="BS51" s="457">
        <f t="shared" si="66"/>
        <v>2.5720697600000002</v>
      </c>
      <c r="BT51" s="172">
        <f t="shared" si="66"/>
        <v>0</v>
      </c>
      <c r="BU51" s="172">
        <f t="shared" si="66"/>
        <v>2.5720697599999998</v>
      </c>
      <c r="BV51" s="172">
        <f t="shared" si="66"/>
        <v>0</v>
      </c>
      <c r="BW51" s="172">
        <f t="shared" si="66"/>
        <v>0</v>
      </c>
      <c r="BX51" s="172">
        <f t="shared" si="66"/>
        <v>2.5720697599999998</v>
      </c>
      <c r="BY51" s="172">
        <f t="shared" si="66"/>
        <v>0</v>
      </c>
      <c r="BZ51" s="172">
        <f t="shared" si="66"/>
        <v>12.468683839599999</v>
      </c>
      <c r="CA51" s="172">
        <f t="shared" si="66"/>
        <v>0</v>
      </c>
      <c r="CB51" s="172">
        <f t="shared" si="66"/>
        <v>0</v>
      </c>
      <c r="CC51" s="172">
        <f t="shared" si="66"/>
        <v>12.468683839599999</v>
      </c>
      <c r="CD51" s="172">
        <f t="shared" si="66"/>
        <v>0</v>
      </c>
      <c r="CE51" s="172">
        <f t="shared" si="66"/>
        <v>6.8926397599999998</v>
      </c>
      <c r="CF51" s="172">
        <f t="shared" si="66"/>
        <v>0</v>
      </c>
      <c r="CG51" s="172">
        <f t="shared" ref="CG51:DC51" si="67">SUM(CG52:CG54)</f>
        <v>0</v>
      </c>
      <c r="CH51" s="457">
        <f t="shared" si="67"/>
        <v>6.8926397599999998</v>
      </c>
      <c r="CI51" s="172">
        <f t="shared" si="67"/>
        <v>0</v>
      </c>
      <c r="CJ51" s="172">
        <f t="shared" si="67"/>
        <v>11.649883839600001</v>
      </c>
      <c r="CK51" s="172">
        <f t="shared" si="67"/>
        <v>0</v>
      </c>
      <c r="CL51" s="172">
        <f t="shared" si="67"/>
        <v>0</v>
      </c>
      <c r="CM51" s="172">
        <f t="shared" si="67"/>
        <v>11.649883839600001</v>
      </c>
      <c r="CN51" s="172">
        <f t="shared" si="67"/>
        <v>0</v>
      </c>
      <c r="CO51" s="172">
        <f t="shared" si="67"/>
        <v>11.649883839600001</v>
      </c>
      <c r="CP51" s="172">
        <f t="shared" si="67"/>
        <v>0</v>
      </c>
      <c r="CQ51" s="172">
        <f t="shared" si="67"/>
        <v>0</v>
      </c>
      <c r="CR51" s="172">
        <f t="shared" si="67"/>
        <v>11.649883839600001</v>
      </c>
      <c r="CS51" s="172">
        <f t="shared" si="67"/>
        <v>0</v>
      </c>
      <c r="CT51" s="172">
        <f t="shared" si="67"/>
        <v>32.749971930599997</v>
      </c>
      <c r="CU51" s="172">
        <f t="shared" si="67"/>
        <v>0</v>
      </c>
      <c r="CV51" s="172">
        <f t="shared" si="67"/>
        <v>0</v>
      </c>
      <c r="CW51" s="172">
        <f t="shared" si="67"/>
        <v>32.749971930599997</v>
      </c>
      <c r="CX51" s="172">
        <f t="shared" si="67"/>
        <v>0</v>
      </c>
      <c r="CY51" s="172">
        <f t="shared" si="67"/>
        <v>26.258663119600001</v>
      </c>
      <c r="CZ51" s="172">
        <f t="shared" si="67"/>
        <v>0</v>
      </c>
      <c r="DA51" s="172">
        <f t="shared" si="67"/>
        <v>0</v>
      </c>
      <c r="DB51" s="172">
        <f t="shared" si="67"/>
        <v>26.258663119600001</v>
      </c>
      <c r="DC51" s="172">
        <f t="shared" si="67"/>
        <v>0</v>
      </c>
      <c r="DD51" s="190" t="s">
        <v>493</v>
      </c>
      <c r="DE51" s="316">
        <f t="shared" si="7"/>
        <v>32.749971930599997</v>
      </c>
      <c r="DF51" s="316">
        <f t="shared" si="8"/>
        <v>27.173927851000002</v>
      </c>
    </row>
    <row r="52" spans="1:110" ht="38.25" x14ac:dyDescent="0.25">
      <c r="A52" s="188" t="s">
        <v>548</v>
      </c>
      <c r="B52" s="189" t="s">
        <v>690</v>
      </c>
      <c r="C52" s="190" t="s">
        <v>823</v>
      </c>
      <c r="D52" s="190" t="str">
        <f t="shared" si="0"/>
        <v>Е_0000060003</v>
      </c>
      <c r="E52" s="190" t="s">
        <v>749</v>
      </c>
      <c r="F52" s="192">
        <v>0</v>
      </c>
      <c r="G52" s="192">
        <v>0</v>
      </c>
      <c r="H52" s="192">
        <v>0</v>
      </c>
      <c r="I52" s="192">
        <v>0</v>
      </c>
      <c r="J52" s="192">
        <v>0</v>
      </c>
      <c r="K52" s="192">
        <v>6</v>
      </c>
      <c r="L52" s="192">
        <v>0</v>
      </c>
      <c r="M52" s="192" t="s">
        <v>760</v>
      </c>
      <c r="N52" s="192" t="s">
        <v>762</v>
      </c>
      <c r="O52" s="190" t="s">
        <v>880</v>
      </c>
      <c r="P52" s="190">
        <v>2018</v>
      </c>
      <c r="Q52" s="190">
        <v>2019</v>
      </c>
      <c r="R52" s="190">
        <v>2019</v>
      </c>
      <c r="S52" s="190"/>
      <c r="T52" s="149">
        <f>U52/6.48</f>
        <v>4.7361111111111107</v>
      </c>
      <c r="U52" s="149">
        <v>30.69</v>
      </c>
      <c r="V52" s="193">
        <v>41609</v>
      </c>
      <c r="W52" s="190"/>
      <c r="X52" s="444">
        <f>(18.0848-9.45)/6.48+4.32/7.54</f>
        <v>1.9054751612797594</v>
      </c>
      <c r="Y52" s="149">
        <f>18.0848-9.45+4.32</f>
        <v>12.954800000000002</v>
      </c>
      <c r="Z52" s="193">
        <v>43070</v>
      </c>
      <c r="AA52" s="149">
        <v>0</v>
      </c>
      <c r="AB52" s="149">
        <v>0</v>
      </c>
      <c r="AC52" s="149" t="s">
        <v>493</v>
      </c>
      <c r="AD52" s="149" t="s">
        <v>493</v>
      </c>
      <c r="AE52" s="149" t="s">
        <v>493</v>
      </c>
      <c r="AF52" s="149" t="s">
        <v>493</v>
      </c>
      <c r="AG52" s="149" t="s">
        <v>493</v>
      </c>
      <c r="AH52" s="149">
        <f>SUM(AB52,AK52,AQ52,BA52,BK52)</f>
        <v>12.953570000000001</v>
      </c>
      <c r="AI52" s="149">
        <f t="shared" si="28"/>
        <v>18.084800000000001</v>
      </c>
      <c r="AJ52" s="149">
        <f>SUM(BZ52,CJ52)</f>
        <v>18.084800000000001</v>
      </c>
      <c r="AK52" s="149">
        <f>SUM(CE52,CO52)</f>
        <v>12.953570000000001</v>
      </c>
      <c r="AL52" s="149">
        <f>SUM(AM52:AP52)</f>
        <v>0</v>
      </c>
      <c r="AM52" s="149">
        <v>0</v>
      </c>
      <c r="AN52" s="149">
        <v>0</v>
      </c>
      <c r="AO52" s="149">
        <v>0</v>
      </c>
      <c r="AP52" s="149">
        <v>0</v>
      </c>
      <c r="AQ52" s="149">
        <f>SUM(AR52:AU52)</f>
        <v>0</v>
      </c>
      <c r="AR52" s="149">
        <v>0</v>
      </c>
      <c r="AS52" s="149">
        <v>0</v>
      </c>
      <c r="AT52" s="149">
        <v>0</v>
      </c>
      <c r="AU52" s="149">
        <v>0</v>
      </c>
      <c r="AV52" s="149">
        <f>SUM(AW52:AZ52)</f>
        <v>0</v>
      </c>
      <c r="AW52" s="149">
        <v>0</v>
      </c>
      <c r="AX52" s="149">
        <v>0</v>
      </c>
      <c r="AY52" s="149">
        <v>0</v>
      </c>
      <c r="AZ52" s="149">
        <v>0</v>
      </c>
      <c r="BA52" s="149">
        <f>SUM(BB52:BE52)</f>
        <v>0</v>
      </c>
      <c r="BB52" s="149">
        <v>0</v>
      </c>
      <c r="BC52" s="149">
        <v>0</v>
      </c>
      <c r="BD52" s="149">
        <v>0</v>
      </c>
      <c r="BE52" s="149">
        <v>0</v>
      </c>
      <c r="BF52" s="149">
        <f>SUM(BG52:BJ52)</f>
        <v>0</v>
      </c>
      <c r="BG52" s="149">
        <v>0</v>
      </c>
      <c r="BH52" s="149">
        <v>0</v>
      </c>
      <c r="BI52" s="149">
        <f>'[2]приложение 1.4'!$G$18/1.18</f>
        <v>0</v>
      </c>
      <c r="BJ52" s="149">
        <v>0</v>
      </c>
      <c r="BK52" s="149">
        <f>SUM(BL52:BO52)</f>
        <v>0</v>
      </c>
      <c r="BL52" s="149">
        <v>0</v>
      </c>
      <c r="BM52" s="149">
        <v>0</v>
      </c>
      <c r="BN52" s="149">
        <v>0</v>
      </c>
      <c r="BO52" s="149">
        <v>0</v>
      </c>
      <c r="BP52" s="149">
        <f>SUM(BQ52:BT52)</f>
        <v>0</v>
      </c>
      <c r="BQ52" s="149">
        <v>0</v>
      </c>
      <c r="BR52" s="149">
        <v>0</v>
      </c>
      <c r="BS52" s="444">
        <v>0</v>
      </c>
      <c r="BT52" s="149">
        <v>0</v>
      </c>
      <c r="BU52" s="149">
        <f>SUM(BV52:BY52)</f>
        <v>0</v>
      </c>
      <c r="BV52" s="149">
        <v>0</v>
      </c>
      <c r="BW52" s="149">
        <v>0</v>
      </c>
      <c r="BX52" s="149">
        <f>'[2]приложение 1.4'!$I$18*1.18</f>
        <v>0</v>
      </c>
      <c r="BY52" s="149">
        <v>0</v>
      </c>
      <c r="BZ52" s="149">
        <f>SUM(CA52:CD52)</f>
        <v>9.4517999999999986</v>
      </c>
      <c r="CA52" s="149">
        <v>0</v>
      </c>
      <c r="CB52" s="149">
        <v>0</v>
      </c>
      <c r="CC52" s="149">
        <f>'[2]приложение 1.4'!$J$18*1.18</f>
        <v>9.4517999999999986</v>
      </c>
      <c r="CD52" s="149">
        <v>0</v>
      </c>
      <c r="CE52" s="149">
        <f>SUM(CF52:CI52)</f>
        <v>4.32057</v>
      </c>
      <c r="CF52" s="149">
        <f>CA52</f>
        <v>0</v>
      </c>
      <c r="CG52" s="149">
        <f>CB52</f>
        <v>0</v>
      </c>
      <c r="CH52" s="444">
        <v>4.32057</v>
      </c>
      <c r="CI52" s="149">
        <f>CD52</f>
        <v>0</v>
      </c>
      <c r="CJ52" s="149">
        <f>SUM(CK52:CN52)</f>
        <v>8.6330000000000009</v>
      </c>
      <c r="CK52" s="149">
        <v>0</v>
      </c>
      <c r="CL52" s="149">
        <v>0</v>
      </c>
      <c r="CM52" s="149">
        <f>'[2]приложение 1.4'!$K$18*1.18</f>
        <v>8.6330000000000009</v>
      </c>
      <c r="CN52" s="149">
        <v>0</v>
      </c>
      <c r="CO52" s="149">
        <f>SUM(CP52:CS52)</f>
        <v>8.6330000000000009</v>
      </c>
      <c r="CP52" s="149">
        <f>CK52</f>
        <v>0</v>
      </c>
      <c r="CQ52" s="149">
        <f>CL52</f>
        <v>0</v>
      </c>
      <c r="CR52" s="149">
        <f>CM52</f>
        <v>8.6330000000000009</v>
      </c>
      <c r="CS52" s="149">
        <f>CN52</f>
        <v>0</v>
      </c>
      <c r="CT52" s="149">
        <f t="shared" si="41"/>
        <v>18.084800000000001</v>
      </c>
      <c r="CU52" s="149">
        <f t="shared" si="42"/>
        <v>0</v>
      </c>
      <c r="CV52" s="149">
        <f t="shared" si="43"/>
        <v>0</v>
      </c>
      <c r="CW52" s="149">
        <f t="shared" si="44"/>
        <v>18.084800000000001</v>
      </c>
      <c r="CX52" s="149">
        <f t="shared" si="45"/>
        <v>0</v>
      </c>
      <c r="CY52" s="149">
        <f t="shared" si="46"/>
        <v>12.953570000000001</v>
      </c>
      <c r="CZ52" s="149">
        <f t="shared" si="47"/>
        <v>0</v>
      </c>
      <c r="DA52" s="149">
        <f t="shared" si="48"/>
        <v>0</v>
      </c>
      <c r="DB52" s="149">
        <f t="shared" si="49"/>
        <v>12.953570000000001</v>
      </c>
      <c r="DC52" s="149">
        <f t="shared" si="50"/>
        <v>0</v>
      </c>
      <c r="DD52" s="190" t="str">
        <f>'[2]приложение 1.4'!$AD$18</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DE52" s="316">
        <f>SUM(AV52,BF52,BP52,BZ52,CJ52)</f>
        <v>18.084800000000001</v>
      </c>
      <c r="DF52" s="316">
        <f t="shared" si="8"/>
        <v>12.953570000000001</v>
      </c>
    </row>
    <row r="53" spans="1:110" ht="31.5" x14ac:dyDescent="0.25">
      <c r="A53" s="188" t="s">
        <v>548</v>
      </c>
      <c r="B53" s="189" t="s">
        <v>691</v>
      </c>
      <c r="C53" s="190" t="s">
        <v>824</v>
      </c>
      <c r="D53" s="190" t="str">
        <f t="shared" si="0"/>
        <v>Е_0000060004</v>
      </c>
      <c r="E53" s="190" t="s">
        <v>749</v>
      </c>
      <c r="F53" s="192">
        <v>0</v>
      </c>
      <c r="G53" s="192">
        <v>0</v>
      </c>
      <c r="H53" s="192">
        <v>0</v>
      </c>
      <c r="I53" s="192">
        <v>0</v>
      </c>
      <c r="J53" s="192">
        <v>0</v>
      </c>
      <c r="K53" s="192">
        <v>6</v>
      </c>
      <c r="L53" s="192">
        <v>0</v>
      </c>
      <c r="M53" s="192" t="s">
        <v>760</v>
      </c>
      <c r="N53" s="192" t="s">
        <v>763</v>
      </c>
      <c r="O53" s="190" t="s">
        <v>880</v>
      </c>
      <c r="P53" s="190" t="s">
        <v>493</v>
      </c>
      <c r="Q53" s="190" t="s">
        <v>493</v>
      </c>
      <c r="R53" s="190" t="s">
        <v>493</v>
      </c>
      <c r="S53" s="190"/>
      <c r="T53" s="149">
        <v>0</v>
      </c>
      <c r="U53" s="149">
        <v>0</v>
      </c>
      <c r="V53" s="190" t="s">
        <v>493</v>
      </c>
      <c r="W53" s="190" t="s">
        <v>887</v>
      </c>
      <c r="X53" s="149">
        <f>Y53</f>
        <v>0</v>
      </c>
      <c r="Y53" s="149">
        <f>'[11]приложение 1.1. '!$K$24</f>
        <v>0</v>
      </c>
      <c r="Z53" s="193" t="s">
        <v>493</v>
      </c>
      <c r="AA53" s="149">
        <v>0</v>
      </c>
      <c r="AB53" s="149">
        <v>0</v>
      </c>
      <c r="AC53" s="149" t="s">
        <v>493</v>
      </c>
      <c r="AD53" s="149" t="s">
        <v>493</v>
      </c>
      <c r="AE53" s="149" t="s">
        <v>493</v>
      </c>
      <c r="AF53" s="149" t="s">
        <v>493</v>
      </c>
      <c r="AG53" s="149" t="s">
        <v>493</v>
      </c>
      <c r="AH53" s="149">
        <f>SUM(AB53,AK53,AQ53,BA53,BK53)</f>
        <v>0</v>
      </c>
      <c r="AI53" s="149">
        <f t="shared" si="28"/>
        <v>0</v>
      </c>
      <c r="AJ53" s="149">
        <f>SUM(BZ53,CJ53)</f>
        <v>0</v>
      </c>
      <c r="AK53" s="149">
        <f>SUM(CE53,CO53)</f>
        <v>0</v>
      </c>
      <c r="AL53" s="149">
        <f>SUM(AM53:AP53)</f>
        <v>0</v>
      </c>
      <c r="AM53" s="149">
        <v>0</v>
      </c>
      <c r="AN53" s="149">
        <v>0</v>
      </c>
      <c r="AO53" s="149">
        <v>0</v>
      </c>
      <c r="AP53" s="149">
        <v>0</v>
      </c>
      <c r="AQ53" s="149">
        <f>SUM(AR53:AU53)</f>
        <v>0</v>
      </c>
      <c r="AR53" s="149">
        <v>0</v>
      </c>
      <c r="AS53" s="149">
        <v>0</v>
      </c>
      <c r="AT53" s="149">
        <v>0</v>
      </c>
      <c r="AU53" s="149">
        <v>0</v>
      </c>
      <c r="AV53" s="149">
        <f>SUM(AW53:AZ53)</f>
        <v>0</v>
      </c>
      <c r="AW53" s="149">
        <v>0</v>
      </c>
      <c r="AX53" s="149">
        <v>0</v>
      </c>
      <c r="AY53" s="149">
        <v>0</v>
      </c>
      <c r="AZ53" s="149">
        <v>0</v>
      </c>
      <c r="BA53" s="149">
        <f>SUM(BB53:BE53)</f>
        <v>0</v>
      </c>
      <c r="BB53" s="149">
        <v>0</v>
      </c>
      <c r="BC53" s="149">
        <v>0</v>
      </c>
      <c r="BD53" s="149">
        <v>0</v>
      </c>
      <c r="BE53" s="149">
        <v>0</v>
      </c>
      <c r="BF53" s="149">
        <f>SUM(BG53:BJ53)</f>
        <v>0</v>
      </c>
      <c r="BG53" s="149">
        <v>0</v>
      </c>
      <c r="BH53" s="149">
        <v>0</v>
      </c>
      <c r="BI53" s="149">
        <v>0</v>
      </c>
      <c r="BJ53" s="149">
        <v>0</v>
      </c>
      <c r="BK53" s="149">
        <f>SUM(BL53:BO53)</f>
        <v>0</v>
      </c>
      <c r="BL53" s="149">
        <v>0</v>
      </c>
      <c r="BM53" s="149">
        <v>0</v>
      </c>
      <c r="BN53" s="149">
        <v>0</v>
      </c>
      <c r="BO53" s="149">
        <v>0</v>
      </c>
      <c r="BP53" s="149">
        <f>SUM(BQ53:BT53)</f>
        <v>0</v>
      </c>
      <c r="BQ53" s="149">
        <v>0</v>
      </c>
      <c r="BR53" s="149">
        <v>0</v>
      </c>
      <c r="BS53" s="444">
        <v>0</v>
      </c>
      <c r="BT53" s="149">
        <v>0</v>
      </c>
      <c r="BU53" s="149">
        <f>SUM(BV53:BY53)</f>
        <v>0</v>
      </c>
      <c r="BV53" s="149">
        <v>0</v>
      </c>
      <c r="BW53" s="149">
        <v>0</v>
      </c>
      <c r="BX53" s="149">
        <f>'[11]приложение 1.2'!$R$21</f>
        <v>0</v>
      </c>
      <c r="BY53" s="149">
        <v>0</v>
      </c>
      <c r="BZ53" s="149">
        <f>SUM(CA53:CD53)</f>
        <v>0</v>
      </c>
      <c r="CA53" s="149">
        <v>0</v>
      </c>
      <c r="CB53" s="149">
        <v>0</v>
      </c>
      <c r="CC53" s="149">
        <v>0</v>
      </c>
      <c r="CD53" s="149">
        <v>0</v>
      </c>
      <c r="CE53" s="149">
        <f>SUM(CF53:CI53)</f>
        <v>0</v>
      </c>
      <c r="CF53" s="149">
        <v>0</v>
      </c>
      <c r="CG53" s="149">
        <v>0</v>
      </c>
      <c r="CH53" s="444">
        <v>0</v>
      </c>
      <c r="CI53" s="149">
        <v>0</v>
      </c>
      <c r="CJ53" s="149">
        <f>SUM(CK53:CN53)</f>
        <v>0</v>
      </c>
      <c r="CK53" s="149">
        <v>0</v>
      </c>
      <c r="CL53" s="149">
        <v>0</v>
      </c>
      <c r="CM53" s="149">
        <v>0</v>
      </c>
      <c r="CN53" s="149">
        <v>0</v>
      </c>
      <c r="CO53" s="149">
        <f>SUM(CP53:CS53)</f>
        <v>0</v>
      </c>
      <c r="CP53" s="149">
        <v>0</v>
      </c>
      <c r="CQ53" s="149">
        <v>0</v>
      </c>
      <c r="CR53" s="149">
        <v>0</v>
      </c>
      <c r="CS53" s="149">
        <v>0</v>
      </c>
      <c r="CT53" s="149">
        <f t="shared" si="41"/>
        <v>0</v>
      </c>
      <c r="CU53" s="149">
        <f t="shared" si="42"/>
        <v>0</v>
      </c>
      <c r="CV53" s="149">
        <f t="shared" si="43"/>
        <v>0</v>
      </c>
      <c r="CW53" s="149">
        <f t="shared" si="44"/>
        <v>0</v>
      </c>
      <c r="CX53" s="149">
        <f t="shared" si="45"/>
        <v>0</v>
      </c>
      <c r="CY53" s="149">
        <f t="shared" si="46"/>
        <v>0</v>
      </c>
      <c r="CZ53" s="149">
        <f t="shared" si="47"/>
        <v>0</v>
      </c>
      <c r="DA53" s="149">
        <f t="shared" si="48"/>
        <v>0</v>
      </c>
      <c r="DB53" s="149">
        <f t="shared" si="49"/>
        <v>0</v>
      </c>
      <c r="DC53" s="149">
        <f t="shared" si="50"/>
        <v>0</v>
      </c>
      <c r="DD53" s="190" t="str">
        <f>'[2]приложение 1.4'!$AD$19</f>
        <v>Необходимость повышения уровня надежности оказываемых ООО «Горсети» услуг по передачи электрической энергии</v>
      </c>
      <c r="DE53" s="316">
        <f>SUM(AV53,BF53,BP53,BZ53,CJ53)</f>
        <v>0</v>
      </c>
      <c r="DF53" s="316">
        <f t="shared" si="8"/>
        <v>0</v>
      </c>
    </row>
    <row r="54" spans="1:110" ht="38.25" x14ac:dyDescent="0.25">
      <c r="A54" s="188" t="s">
        <v>548</v>
      </c>
      <c r="B54" s="189" t="s">
        <v>694</v>
      </c>
      <c r="C54" s="190" t="s">
        <v>825</v>
      </c>
      <c r="D54" s="190" t="str">
        <f t="shared" si="0"/>
        <v>Е_0000060005</v>
      </c>
      <c r="E54" s="190" t="s">
        <v>749</v>
      </c>
      <c r="F54" s="192">
        <v>0</v>
      </c>
      <c r="G54" s="192">
        <v>0</v>
      </c>
      <c r="H54" s="192">
        <v>0</v>
      </c>
      <c r="I54" s="192">
        <v>0</v>
      </c>
      <c r="J54" s="192">
        <v>0</v>
      </c>
      <c r="K54" s="192">
        <v>6</v>
      </c>
      <c r="L54" s="192">
        <v>0</v>
      </c>
      <c r="M54" s="192" t="s">
        <v>760</v>
      </c>
      <c r="N54" s="192" t="s">
        <v>764</v>
      </c>
      <c r="O54" s="190" t="s">
        <v>880</v>
      </c>
      <c r="P54" s="190">
        <v>2015</v>
      </c>
      <c r="Q54" s="190">
        <v>2019</v>
      </c>
      <c r="R54" s="190">
        <v>2019</v>
      </c>
      <c r="S54" s="190" t="s">
        <v>889</v>
      </c>
      <c r="T54" s="149">
        <f>5400.91/1000000*591</f>
        <v>3.1919378100000002</v>
      </c>
      <c r="U54" s="149">
        <v>15.11</v>
      </c>
      <c r="V54" s="193">
        <v>41609</v>
      </c>
      <c r="W54" s="190" t="s">
        <v>890</v>
      </c>
      <c r="X54" s="149">
        <f>(5400.91*473+10152.52*92)/1000000</f>
        <v>3.4886622699999994</v>
      </c>
      <c r="Y54" s="149">
        <f>'[11]приложение 1.1. '!$K$29</f>
        <v>14.6651719306</v>
      </c>
      <c r="Z54" s="193">
        <v>41883</v>
      </c>
      <c r="AA54" s="149">
        <v>0</v>
      </c>
      <c r="AB54" s="149">
        <v>0</v>
      </c>
      <c r="AC54" s="149" t="s">
        <v>493</v>
      </c>
      <c r="AD54" s="149" t="s">
        <v>493</v>
      </c>
      <c r="AE54" s="149" t="s">
        <v>493</v>
      </c>
      <c r="AF54" s="149" t="s">
        <v>493</v>
      </c>
      <c r="AG54" s="149" t="s">
        <v>493</v>
      </c>
      <c r="AH54" s="149">
        <f>SUM(AB54,AK54,AQ54,BA54,BK54)</f>
        <v>10.733023359599999</v>
      </c>
      <c r="AI54" s="149">
        <f t="shared" si="28"/>
        <v>14.6651719306</v>
      </c>
      <c r="AJ54" s="149">
        <f>SUM(BZ54,CJ54)</f>
        <v>6.0337676792000003</v>
      </c>
      <c r="AK54" s="149">
        <f>SUM(CE54,CO54)</f>
        <v>5.5889535995999999</v>
      </c>
      <c r="AL54" s="149">
        <f>SUM(AM54:AP54)</f>
        <v>0</v>
      </c>
      <c r="AM54" s="149">
        <v>0</v>
      </c>
      <c r="AN54" s="149">
        <v>0</v>
      </c>
      <c r="AO54" s="149">
        <v>0</v>
      </c>
      <c r="AP54" s="149">
        <v>0</v>
      </c>
      <c r="AQ54" s="149">
        <f>SUM(AR54:AU54)</f>
        <v>0</v>
      </c>
      <c r="AR54" s="149">
        <v>0</v>
      </c>
      <c r="AS54" s="149">
        <v>0</v>
      </c>
      <c r="AT54" s="149">
        <v>0</v>
      </c>
      <c r="AU54" s="149">
        <v>0</v>
      </c>
      <c r="AV54" s="149">
        <f>SUM(AW54:AZ54)</f>
        <v>3.0424506517999999</v>
      </c>
      <c r="AW54" s="149">
        <v>0</v>
      </c>
      <c r="AX54" s="149">
        <v>0</v>
      </c>
      <c r="AY54" s="149">
        <f>'[2]приложение 1.4'!$E$24*1.18</f>
        <v>3.0424506517999999</v>
      </c>
      <c r="AZ54" s="149">
        <v>0</v>
      </c>
      <c r="BA54" s="149">
        <f>SUM(BB54:BE54)</f>
        <v>2.5720000000000001</v>
      </c>
      <c r="BB54" s="149">
        <v>0</v>
      </c>
      <c r="BC54" s="149">
        <v>0</v>
      </c>
      <c r="BD54" s="149">
        <v>2.5720000000000001</v>
      </c>
      <c r="BE54" s="149">
        <v>0</v>
      </c>
      <c r="BF54" s="149">
        <f>SUM(BG54:BJ54)</f>
        <v>3.0168838396000002</v>
      </c>
      <c r="BG54" s="149">
        <v>0</v>
      </c>
      <c r="BH54" s="149">
        <v>0</v>
      </c>
      <c r="BI54" s="149">
        <f>'[2]приложение 1.4'!$G$24*1.18</f>
        <v>3.0168838396000002</v>
      </c>
      <c r="BJ54" s="149">
        <v>0</v>
      </c>
      <c r="BK54" s="149">
        <f>SUM(BL54:BO54)</f>
        <v>2.5720697599999998</v>
      </c>
      <c r="BL54" s="149">
        <v>0</v>
      </c>
      <c r="BM54" s="149">
        <v>0</v>
      </c>
      <c r="BN54" s="149">
        <f>'[12]состояние ИП на 07.02.17'!$P$17</f>
        <v>2.5720697599999998</v>
      </c>
      <c r="BO54" s="149">
        <v>0</v>
      </c>
      <c r="BP54" s="149">
        <f>SUM(BQ54:BT54)</f>
        <v>2.5720697600000002</v>
      </c>
      <c r="BQ54" s="149">
        <v>0</v>
      </c>
      <c r="BR54" s="149">
        <v>0</v>
      </c>
      <c r="BS54" s="444">
        <v>2.5720697600000002</v>
      </c>
      <c r="BT54" s="149">
        <v>0</v>
      </c>
      <c r="BU54" s="149">
        <f>SUM(BV54:BY54)</f>
        <v>2.5720697599999998</v>
      </c>
      <c r="BV54" s="149">
        <v>0</v>
      </c>
      <c r="BW54" s="149">
        <v>0</v>
      </c>
      <c r="BX54" s="149">
        <v>2.5720697599999998</v>
      </c>
      <c r="BY54" s="149">
        <v>0</v>
      </c>
      <c r="BZ54" s="149">
        <f>SUM(CA54:CD54)</f>
        <v>3.0168838396000002</v>
      </c>
      <c r="CA54" s="149">
        <v>0</v>
      </c>
      <c r="CB54" s="149">
        <v>0</v>
      </c>
      <c r="CC54" s="149">
        <f>'[2]приложение 1.4'!$J$24*1.18</f>
        <v>3.0168838396000002</v>
      </c>
      <c r="CD54" s="149">
        <v>0</v>
      </c>
      <c r="CE54" s="149">
        <f>SUM(CF54:CI54)</f>
        <v>2.5720697600000002</v>
      </c>
      <c r="CF54" s="149">
        <v>0</v>
      </c>
      <c r="CG54" s="149">
        <v>0</v>
      </c>
      <c r="CH54" s="444">
        <v>2.5720697600000002</v>
      </c>
      <c r="CI54" s="149">
        <v>0</v>
      </c>
      <c r="CJ54" s="149">
        <f>SUM(CK54:CN54)</f>
        <v>3.0168838396000002</v>
      </c>
      <c r="CK54" s="149">
        <v>0</v>
      </c>
      <c r="CL54" s="149">
        <v>0</v>
      </c>
      <c r="CM54" s="149">
        <f>'[2]приложение 1.4'!$K$24*1.18</f>
        <v>3.0168838396000002</v>
      </c>
      <c r="CN54" s="149">
        <v>0</v>
      </c>
      <c r="CO54" s="149">
        <f>SUM(CP54:CS54)</f>
        <v>3.0168838396000002</v>
      </c>
      <c r="CP54" s="149">
        <v>0</v>
      </c>
      <c r="CQ54" s="149">
        <v>0</v>
      </c>
      <c r="CR54" s="149">
        <f>CM54</f>
        <v>3.0168838396000002</v>
      </c>
      <c r="CS54" s="149">
        <v>0</v>
      </c>
      <c r="CT54" s="149">
        <f t="shared" si="41"/>
        <v>14.6651719306</v>
      </c>
      <c r="CU54" s="149">
        <f t="shared" si="42"/>
        <v>0</v>
      </c>
      <c r="CV54" s="149">
        <f t="shared" si="43"/>
        <v>0</v>
      </c>
      <c r="CW54" s="149">
        <f t="shared" si="44"/>
        <v>14.6651719306</v>
      </c>
      <c r="CX54" s="149">
        <f t="shared" si="45"/>
        <v>0</v>
      </c>
      <c r="CY54" s="149">
        <f t="shared" si="46"/>
        <v>13.3050931196</v>
      </c>
      <c r="CZ54" s="149">
        <f t="shared" si="47"/>
        <v>0</v>
      </c>
      <c r="DA54" s="149">
        <f t="shared" si="48"/>
        <v>0</v>
      </c>
      <c r="DB54" s="149">
        <f t="shared" si="49"/>
        <v>13.3050931196</v>
      </c>
      <c r="DC54" s="149">
        <f t="shared" si="50"/>
        <v>0</v>
      </c>
      <c r="DD54" s="190" t="str">
        <f>'[2]приложение 1.4'!$AD$24</f>
        <v>Изменение метода расчета стоимости проекта на основании проведенных закупочных процедур (расчет по упрощенной системе налогообложения)</v>
      </c>
      <c r="DE54" s="316">
        <f>SUM(AV54,BF54,BP54,BZ54,CJ54)</f>
        <v>14.6651719306</v>
      </c>
      <c r="DF54" s="316">
        <f t="shared" si="8"/>
        <v>14.220357850999999</v>
      </c>
    </row>
    <row r="55" spans="1:110" ht="47.25" hidden="1" x14ac:dyDescent="0.25">
      <c r="A55" s="188" t="s">
        <v>551</v>
      </c>
      <c r="B55" s="189" t="s">
        <v>643</v>
      </c>
      <c r="C55" s="190" t="s">
        <v>747</v>
      </c>
      <c r="D55" s="190" t="str">
        <f t="shared" si="0"/>
        <v>Г</v>
      </c>
      <c r="E55" s="190" t="s">
        <v>747</v>
      </c>
      <c r="F55" s="191"/>
      <c r="G55" s="191"/>
      <c r="H55" s="191"/>
      <c r="I55" s="191"/>
      <c r="J55" s="191"/>
      <c r="K55" s="191"/>
      <c r="L55" s="191"/>
      <c r="M55" s="191"/>
      <c r="N55" s="191"/>
      <c r="O55" s="190" t="s">
        <v>493</v>
      </c>
      <c r="P55" s="190" t="s">
        <v>493</v>
      </c>
      <c r="Q55" s="190" t="s">
        <v>493</v>
      </c>
      <c r="R55" s="190" t="s">
        <v>493</v>
      </c>
      <c r="S55" s="190"/>
      <c r="T55" s="149">
        <f>SUM(T56,T57)</f>
        <v>0</v>
      </c>
      <c r="U55" s="149">
        <f t="shared" ref="U55:CF55" si="68">SUM(U56,U57)</f>
        <v>0</v>
      </c>
      <c r="V55" s="149">
        <f t="shared" si="68"/>
        <v>0</v>
      </c>
      <c r="W55" s="149">
        <f t="shared" si="68"/>
        <v>0</v>
      </c>
      <c r="X55" s="149">
        <f t="shared" si="68"/>
        <v>0</v>
      </c>
      <c r="Y55" s="149">
        <f t="shared" si="68"/>
        <v>0</v>
      </c>
      <c r="Z55" s="149">
        <f t="shared" si="68"/>
        <v>0</v>
      </c>
      <c r="AA55" s="149">
        <f t="shared" si="68"/>
        <v>0</v>
      </c>
      <c r="AB55" s="149">
        <f t="shared" si="68"/>
        <v>0</v>
      </c>
      <c r="AC55" s="149">
        <f t="shared" si="68"/>
        <v>0</v>
      </c>
      <c r="AD55" s="149">
        <f t="shared" si="68"/>
        <v>0</v>
      </c>
      <c r="AE55" s="149">
        <f t="shared" si="68"/>
        <v>0</v>
      </c>
      <c r="AF55" s="149">
        <f t="shared" si="68"/>
        <v>0</v>
      </c>
      <c r="AG55" s="149">
        <f t="shared" si="68"/>
        <v>0</v>
      </c>
      <c r="AH55" s="149">
        <f t="shared" si="68"/>
        <v>0</v>
      </c>
      <c r="AI55" s="149">
        <f t="shared" si="68"/>
        <v>0</v>
      </c>
      <c r="AJ55" s="149">
        <f t="shared" si="68"/>
        <v>0</v>
      </c>
      <c r="AK55" s="149">
        <f t="shared" si="68"/>
        <v>0</v>
      </c>
      <c r="AL55" s="149">
        <f t="shared" si="68"/>
        <v>0</v>
      </c>
      <c r="AM55" s="149">
        <f t="shared" si="68"/>
        <v>0</v>
      </c>
      <c r="AN55" s="149">
        <f t="shared" si="68"/>
        <v>0</v>
      </c>
      <c r="AO55" s="149">
        <f t="shared" si="68"/>
        <v>0</v>
      </c>
      <c r="AP55" s="149">
        <f t="shared" si="68"/>
        <v>0</v>
      </c>
      <c r="AQ55" s="149">
        <f t="shared" si="68"/>
        <v>0</v>
      </c>
      <c r="AR55" s="149">
        <f t="shared" si="68"/>
        <v>0</v>
      </c>
      <c r="AS55" s="149">
        <f t="shared" si="68"/>
        <v>0</v>
      </c>
      <c r="AT55" s="149">
        <f t="shared" si="68"/>
        <v>0</v>
      </c>
      <c r="AU55" s="149">
        <f t="shared" si="68"/>
        <v>0</v>
      </c>
      <c r="AV55" s="149">
        <f t="shared" si="68"/>
        <v>0</v>
      </c>
      <c r="AW55" s="149">
        <f t="shared" si="68"/>
        <v>0</v>
      </c>
      <c r="AX55" s="149">
        <f t="shared" si="68"/>
        <v>0</v>
      </c>
      <c r="AY55" s="149">
        <f t="shared" si="68"/>
        <v>0</v>
      </c>
      <c r="AZ55" s="149">
        <f t="shared" si="68"/>
        <v>0</v>
      </c>
      <c r="BA55" s="149">
        <f t="shared" si="68"/>
        <v>0</v>
      </c>
      <c r="BB55" s="149">
        <f t="shared" si="68"/>
        <v>0</v>
      </c>
      <c r="BC55" s="149">
        <f t="shared" si="68"/>
        <v>0</v>
      </c>
      <c r="BD55" s="149">
        <f t="shared" si="68"/>
        <v>0</v>
      </c>
      <c r="BE55" s="149">
        <f t="shared" si="68"/>
        <v>0</v>
      </c>
      <c r="BF55" s="149">
        <f t="shared" si="68"/>
        <v>0</v>
      </c>
      <c r="BG55" s="149">
        <f t="shared" si="68"/>
        <v>0</v>
      </c>
      <c r="BH55" s="149">
        <f t="shared" si="68"/>
        <v>0</v>
      </c>
      <c r="BI55" s="149">
        <f t="shared" si="68"/>
        <v>0</v>
      </c>
      <c r="BJ55" s="149">
        <f t="shared" si="68"/>
        <v>0</v>
      </c>
      <c r="BK55" s="149">
        <f t="shared" si="68"/>
        <v>0</v>
      </c>
      <c r="BL55" s="149">
        <f t="shared" si="68"/>
        <v>0</v>
      </c>
      <c r="BM55" s="149">
        <f t="shared" si="68"/>
        <v>0</v>
      </c>
      <c r="BN55" s="149">
        <f t="shared" si="68"/>
        <v>0</v>
      </c>
      <c r="BO55" s="149">
        <f t="shared" si="68"/>
        <v>0</v>
      </c>
      <c r="BP55" s="149">
        <f t="shared" si="68"/>
        <v>0</v>
      </c>
      <c r="BQ55" s="149">
        <f t="shared" si="68"/>
        <v>0</v>
      </c>
      <c r="BR55" s="149">
        <f t="shared" si="68"/>
        <v>0</v>
      </c>
      <c r="BS55" s="444">
        <f t="shared" si="68"/>
        <v>0</v>
      </c>
      <c r="BT55" s="149">
        <f t="shared" si="68"/>
        <v>0</v>
      </c>
      <c r="BU55" s="149">
        <f t="shared" si="68"/>
        <v>0</v>
      </c>
      <c r="BV55" s="149">
        <f t="shared" si="68"/>
        <v>0</v>
      </c>
      <c r="BW55" s="149">
        <f t="shared" si="68"/>
        <v>0</v>
      </c>
      <c r="BX55" s="149">
        <f t="shared" si="68"/>
        <v>0</v>
      </c>
      <c r="BY55" s="149">
        <f t="shared" si="68"/>
        <v>0</v>
      </c>
      <c r="BZ55" s="149">
        <f t="shared" si="68"/>
        <v>0</v>
      </c>
      <c r="CA55" s="149">
        <f t="shared" si="68"/>
        <v>0</v>
      </c>
      <c r="CB55" s="149">
        <f t="shared" si="68"/>
        <v>0</v>
      </c>
      <c r="CC55" s="149">
        <f t="shared" si="68"/>
        <v>0</v>
      </c>
      <c r="CD55" s="149">
        <f t="shared" si="68"/>
        <v>0</v>
      </c>
      <c r="CE55" s="149">
        <f t="shared" si="68"/>
        <v>0</v>
      </c>
      <c r="CF55" s="149">
        <f t="shared" si="68"/>
        <v>0</v>
      </c>
      <c r="CG55" s="149">
        <f t="shared" ref="CG55:DC55" si="69">SUM(CG56,CG57)</f>
        <v>0</v>
      </c>
      <c r="CH55" s="444">
        <f t="shared" si="69"/>
        <v>0</v>
      </c>
      <c r="CI55" s="149">
        <f t="shared" si="69"/>
        <v>0</v>
      </c>
      <c r="CJ55" s="149">
        <f t="shared" si="69"/>
        <v>0</v>
      </c>
      <c r="CK55" s="149">
        <f t="shared" si="69"/>
        <v>0</v>
      </c>
      <c r="CL55" s="149">
        <f t="shared" si="69"/>
        <v>0</v>
      </c>
      <c r="CM55" s="149">
        <f t="shared" si="69"/>
        <v>0</v>
      </c>
      <c r="CN55" s="149">
        <f t="shared" si="69"/>
        <v>0</v>
      </c>
      <c r="CO55" s="149">
        <f t="shared" si="69"/>
        <v>0</v>
      </c>
      <c r="CP55" s="149">
        <f t="shared" si="69"/>
        <v>0</v>
      </c>
      <c r="CQ55" s="149">
        <f t="shared" si="69"/>
        <v>0</v>
      </c>
      <c r="CR55" s="149">
        <f t="shared" si="69"/>
        <v>0</v>
      </c>
      <c r="CS55" s="149">
        <f t="shared" si="69"/>
        <v>0</v>
      </c>
      <c r="CT55" s="149">
        <f t="shared" si="69"/>
        <v>0</v>
      </c>
      <c r="CU55" s="149">
        <f t="shared" si="69"/>
        <v>0</v>
      </c>
      <c r="CV55" s="149">
        <f t="shared" si="69"/>
        <v>0</v>
      </c>
      <c r="CW55" s="149">
        <f t="shared" si="69"/>
        <v>0</v>
      </c>
      <c r="CX55" s="149">
        <f t="shared" si="69"/>
        <v>0</v>
      </c>
      <c r="CY55" s="149">
        <f t="shared" si="69"/>
        <v>0</v>
      </c>
      <c r="CZ55" s="149">
        <f t="shared" si="69"/>
        <v>0</v>
      </c>
      <c r="DA55" s="149">
        <f t="shared" si="69"/>
        <v>0</v>
      </c>
      <c r="DB55" s="149">
        <f t="shared" si="69"/>
        <v>0</v>
      </c>
      <c r="DC55" s="149">
        <f t="shared" si="69"/>
        <v>0</v>
      </c>
      <c r="DD55" s="190" t="s">
        <v>493</v>
      </c>
      <c r="DE55" s="316">
        <f t="shared" si="7"/>
        <v>0</v>
      </c>
      <c r="DF55" s="316">
        <f t="shared" si="8"/>
        <v>0</v>
      </c>
    </row>
    <row r="56" spans="1:110" ht="31.5" hidden="1" x14ac:dyDescent="0.25">
      <c r="A56" s="188" t="s">
        <v>552</v>
      </c>
      <c r="B56" s="189" t="s">
        <v>644</v>
      </c>
      <c r="C56" s="190" t="s">
        <v>747</v>
      </c>
      <c r="D56" s="190" t="str">
        <f t="shared" si="0"/>
        <v>Г</v>
      </c>
      <c r="E56" s="190" t="s">
        <v>747</v>
      </c>
      <c r="F56" s="191"/>
      <c r="G56" s="191"/>
      <c r="H56" s="191"/>
      <c r="I56" s="191"/>
      <c r="J56" s="191"/>
      <c r="K56" s="191"/>
      <c r="L56" s="191"/>
      <c r="M56" s="191"/>
      <c r="N56" s="191"/>
      <c r="O56" s="190" t="s">
        <v>493</v>
      </c>
      <c r="P56" s="190" t="s">
        <v>493</v>
      </c>
      <c r="Q56" s="190" t="s">
        <v>493</v>
      </c>
      <c r="R56" s="190" t="s">
        <v>493</v>
      </c>
      <c r="S56" s="190"/>
      <c r="T56" s="149">
        <v>0</v>
      </c>
      <c r="U56" s="149">
        <v>0</v>
      </c>
      <c r="V56" s="190" t="s">
        <v>493</v>
      </c>
      <c r="W56" s="190"/>
      <c r="X56" s="149">
        <v>0</v>
      </c>
      <c r="Y56" s="149">
        <v>0</v>
      </c>
      <c r="Z56" s="190" t="s">
        <v>493</v>
      </c>
      <c r="AA56" s="149">
        <v>0</v>
      </c>
      <c r="AB56" s="149">
        <v>0</v>
      </c>
      <c r="AC56" s="149">
        <v>0</v>
      </c>
      <c r="AD56" s="149">
        <v>0</v>
      </c>
      <c r="AE56" s="149">
        <v>0</v>
      </c>
      <c r="AF56" s="149">
        <v>0</v>
      </c>
      <c r="AG56" s="149">
        <v>0</v>
      </c>
      <c r="AH56" s="149">
        <f>SUM(AB56,AK56,AQ56,BA56,BK56)</f>
        <v>0</v>
      </c>
      <c r="AI56" s="149">
        <f t="shared" si="28"/>
        <v>0</v>
      </c>
      <c r="AJ56" s="149">
        <f>SUM(BP56,BZ56,CJ56)</f>
        <v>0</v>
      </c>
      <c r="AK56" s="149">
        <f>SUM(BU56,CE56,CO56)</f>
        <v>0</v>
      </c>
      <c r="AL56" s="149">
        <f t="shared" ref="AL56:AL85" si="70">SUM(AM56:AP56)</f>
        <v>0</v>
      </c>
      <c r="AM56" s="149">
        <v>0</v>
      </c>
      <c r="AN56" s="149">
        <v>0</v>
      </c>
      <c r="AO56" s="149">
        <v>0</v>
      </c>
      <c r="AP56" s="149">
        <v>0</v>
      </c>
      <c r="AQ56" s="149">
        <f t="shared" ref="AQ56:AQ85" si="71">SUM(AR56:AU56)</f>
        <v>0</v>
      </c>
      <c r="AR56" s="149">
        <v>0</v>
      </c>
      <c r="AS56" s="149">
        <v>0</v>
      </c>
      <c r="AT56" s="149">
        <v>0</v>
      </c>
      <c r="AU56" s="149">
        <v>0</v>
      </c>
      <c r="AV56" s="149">
        <f t="shared" ref="AV56:AV85" si="72">SUM(AW56:AZ56)</f>
        <v>0</v>
      </c>
      <c r="AW56" s="149">
        <v>0</v>
      </c>
      <c r="AX56" s="149">
        <v>0</v>
      </c>
      <c r="AY56" s="149">
        <v>0</v>
      </c>
      <c r="AZ56" s="149">
        <v>0</v>
      </c>
      <c r="BA56" s="149">
        <f t="shared" ref="BA56:BA85" si="73">SUM(BB56:BE56)</f>
        <v>0</v>
      </c>
      <c r="BB56" s="149">
        <v>0</v>
      </c>
      <c r="BC56" s="149">
        <v>0</v>
      </c>
      <c r="BD56" s="149">
        <v>0</v>
      </c>
      <c r="BE56" s="149">
        <v>0</v>
      </c>
      <c r="BF56" s="149">
        <f t="shared" ref="BF56:BF85" si="74">SUM(BG56:BJ56)</f>
        <v>0</v>
      </c>
      <c r="BG56" s="149">
        <v>0</v>
      </c>
      <c r="BH56" s="149">
        <v>0</v>
      </c>
      <c r="BI56" s="149">
        <v>0</v>
      </c>
      <c r="BJ56" s="149">
        <v>0</v>
      </c>
      <c r="BK56" s="149">
        <f t="shared" ref="BK56:BK85" si="75">SUM(BL56:BO56)</f>
        <v>0</v>
      </c>
      <c r="BL56" s="149">
        <v>0</v>
      </c>
      <c r="BM56" s="149">
        <v>0</v>
      </c>
      <c r="BN56" s="149">
        <v>0</v>
      </c>
      <c r="BO56" s="149">
        <v>0</v>
      </c>
      <c r="BP56" s="149">
        <f t="shared" ref="BP56:BP85" si="76">SUM(BQ56:BT56)</f>
        <v>0</v>
      </c>
      <c r="BQ56" s="149">
        <v>0</v>
      </c>
      <c r="BR56" s="149">
        <v>0</v>
      </c>
      <c r="BS56" s="444">
        <v>0</v>
      </c>
      <c r="BT56" s="149">
        <v>0</v>
      </c>
      <c r="BU56" s="149">
        <f t="shared" ref="BU56:BU85" si="77">SUM(BV56:BY56)</f>
        <v>0</v>
      </c>
      <c r="BV56" s="149">
        <v>0</v>
      </c>
      <c r="BW56" s="149">
        <v>0</v>
      </c>
      <c r="BX56" s="149">
        <v>0</v>
      </c>
      <c r="BY56" s="149">
        <v>0</v>
      </c>
      <c r="BZ56" s="149">
        <f t="shared" ref="BZ56:BZ85" si="78">SUM(CA56:CD56)</f>
        <v>0</v>
      </c>
      <c r="CA56" s="149">
        <v>0</v>
      </c>
      <c r="CB56" s="149">
        <v>0</v>
      </c>
      <c r="CC56" s="149">
        <v>0</v>
      </c>
      <c r="CD56" s="149">
        <v>0</v>
      </c>
      <c r="CE56" s="149">
        <f t="shared" ref="CE56:CE85" si="79">SUM(CF56:CI56)</f>
        <v>0</v>
      </c>
      <c r="CF56" s="149">
        <v>0</v>
      </c>
      <c r="CG56" s="149">
        <v>0</v>
      </c>
      <c r="CH56" s="444">
        <v>0</v>
      </c>
      <c r="CI56" s="149">
        <v>0</v>
      </c>
      <c r="CJ56" s="149">
        <f t="shared" ref="CJ56:CJ85" si="80">SUM(CK56:CN56)</f>
        <v>0</v>
      </c>
      <c r="CK56" s="149">
        <v>0</v>
      </c>
      <c r="CL56" s="149">
        <v>0</v>
      </c>
      <c r="CM56" s="149">
        <v>0</v>
      </c>
      <c r="CN56" s="149">
        <v>0</v>
      </c>
      <c r="CO56" s="149">
        <f t="shared" ref="CO56:CO85" si="81">SUM(CP56:CS56)</f>
        <v>0</v>
      </c>
      <c r="CP56" s="149">
        <v>0</v>
      </c>
      <c r="CQ56" s="149">
        <v>0</v>
      </c>
      <c r="CR56" s="149">
        <v>0</v>
      </c>
      <c r="CS56" s="149">
        <v>0</v>
      </c>
      <c r="CT56" s="149">
        <f t="shared" si="41"/>
        <v>0</v>
      </c>
      <c r="CU56" s="149">
        <f t="shared" si="42"/>
        <v>0</v>
      </c>
      <c r="CV56" s="149">
        <f t="shared" si="43"/>
        <v>0</v>
      </c>
      <c r="CW56" s="149">
        <f t="shared" si="44"/>
        <v>0</v>
      </c>
      <c r="CX56" s="149">
        <f t="shared" si="45"/>
        <v>0</v>
      </c>
      <c r="CY56" s="149">
        <f t="shared" si="46"/>
        <v>0</v>
      </c>
      <c r="CZ56" s="149">
        <f t="shared" si="47"/>
        <v>0</v>
      </c>
      <c r="DA56" s="149">
        <f t="shared" si="48"/>
        <v>0</v>
      </c>
      <c r="DB56" s="149">
        <f t="shared" si="49"/>
        <v>0</v>
      </c>
      <c r="DC56" s="149">
        <f t="shared" si="50"/>
        <v>0</v>
      </c>
      <c r="DD56" s="190" t="s">
        <v>493</v>
      </c>
      <c r="DE56" s="316">
        <f t="shared" si="7"/>
        <v>0</v>
      </c>
      <c r="DF56" s="316">
        <f t="shared" si="8"/>
        <v>0</v>
      </c>
    </row>
    <row r="57" spans="1:110" ht="47.25" hidden="1" x14ac:dyDescent="0.25">
      <c r="A57" s="188" t="s">
        <v>553</v>
      </c>
      <c r="B57" s="189" t="s">
        <v>645</v>
      </c>
      <c r="C57" s="190" t="s">
        <v>747</v>
      </c>
      <c r="D57" s="190" t="str">
        <f t="shared" si="0"/>
        <v>Г</v>
      </c>
      <c r="E57" s="190" t="s">
        <v>747</v>
      </c>
      <c r="F57" s="191"/>
      <c r="G57" s="191"/>
      <c r="H57" s="191"/>
      <c r="I57" s="191"/>
      <c r="J57" s="191"/>
      <c r="K57" s="191"/>
      <c r="L57" s="191"/>
      <c r="M57" s="191"/>
      <c r="N57" s="191"/>
      <c r="O57" s="190" t="s">
        <v>493</v>
      </c>
      <c r="P57" s="190" t="s">
        <v>493</v>
      </c>
      <c r="Q57" s="190" t="s">
        <v>493</v>
      </c>
      <c r="R57" s="190" t="s">
        <v>493</v>
      </c>
      <c r="S57" s="190"/>
      <c r="T57" s="149">
        <v>0</v>
      </c>
      <c r="U57" s="149">
        <v>0</v>
      </c>
      <c r="V57" s="190" t="s">
        <v>493</v>
      </c>
      <c r="W57" s="190"/>
      <c r="X57" s="149">
        <v>0</v>
      </c>
      <c r="Y57" s="149">
        <v>0</v>
      </c>
      <c r="Z57" s="190" t="s">
        <v>493</v>
      </c>
      <c r="AA57" s="149">
        <v>0</v>
      </c>
      <c r="AB57" s="149">
        <v>0</v>
      </c>
      <c r="AC57" s="149">
        <v>0</v>
      </c>
      <c r="AD57" s="149">
        <v>0</v>
      </c>
      <c r="AE57" s="149">
        <v>0</v>
      </c>
      <c r="AF57" s="149">
        <v>0</v>
      </c>
      <c r="AG57" s="149">
        <v>0</v>
      </c>
      <c r="AH57" s="149">
        <f>SUM(AB57,AK57,AQ57,BA57,BK57)</f>
        <v>0</v>
      </c>
      <c r="AI57" s="149">
        <f t="shared" si="28"/>
        <v>0</v>
      </c>
      <c r="AJ57" s="149">
        <f>SUM(BP57,BZ57,CJ57)</f>
        <v>0</v>
      </c>
      <c r="AK57" s="149">
        <f>SUM(BU57,CE57,CO57)</f>
        <v>0</v>
      </c>
      <c r="AL57" s="149">
        <f t="shared" si="70"/>
        <v>0</v>
      </c>
      <c r="AM57" s="149">
        <v>0</v>
      </c>
      <c r="AN57" s="149">
        <v>0</v>
      </c>
      <c r="AO57" s="149">
        <v>0</v>
      </c>
      <c r="AP57" s="149">
        <v>0</v>
      </c>
      <c r="AQ57" s="149">
        <f t="shared" si="71"/>
        <v>0</v>
      </c>
      <c r="AR57" s="149">
        <v>0</v>
      </c>
      <c r="AS57" s="149">
        <v>0</v>
      </c>
      <c r="AT57" s="149">
        <v>0</v>
      </c>
      <c r="AU57" s="149">
        <v>0</v>
      </c>
      <c r="AV57" s="149">
        <f t="shared" si="72"/>
        <v>0</v>
      </c>
      <c r="AW57" s="149">
        <v>0</v>
      </c>
      <c r="AX57" s="149">
        <v>0</v>
      </c>
      <c r="AY57" s="149">
        <v>0</v>
      </c>
      <c r="AZ57" s="149">
        <v>0</v>
      </c>
      <c r="BA57" s="149">
        <f t="shared" si="73"/>
        <v>0</v>
      </c>
      <c r="BB57" s="149">
        <v>0</v>
      </c>
      <c r="BC57" s="149">
        <v>0</v>
      </c>
      <c r="BD57" s="149">
        <v>0</v>
      </c>
      <c r="BE57" s="149">
        <v>0</v>
      </c>
      <c r="BF57" s="149">
        <f t="shared" si="74"/>
        <v>0</v>
      </c>
      <c r="BG57" s="149">
        <v>0</v>
      </c>
      <c r="BH57" s="149">
        <v>0</v>
      </c>
      <c r="BI57" s="149">
        <v>0</v>
      </c>
      <c r="BJ57" s="149">
        <v>0</v>
      </c>
      <c r="BK57" s="149">
        <f t="shared" si="75"/>
        <v>0</v>
      </c>
      <c r="BL57" s="149">
        <v>0</v>
      </c>
      <c r="BM57" s="149">
        <v>0</v>
      </c>
      <c r="BN57" s="149">
        <v>0</v>
      </c>
      <c r="BO57" s="149">
        <v>0</v>
      </c>
      <c r="BP57" s="149">
        <f t="shared" si="76"/>
        <v>0</v>
      </c>
      <c r="BQ57" s="149">
        <v>0</v>
      </c>
      <c r="BR57" s="149">
        <v>0</v>
      </c>
      <c r="BS57" s="444">
        <v>0</v>
      </c>
      <c r="BT57" s="149">
        <v>0</v>
      </c>
      <c r="BU57" s="149">
        <f t="shared" si="77"/>
        <v>0</v>
      </c>
      <c r="BV57" s="149">
        <v>0</v>
      </c>
      <c r="BW57" s="149">
        <v>0</v>
      </c>
      <c r="BX57" s="149">
        <v>0</v>
      </c>
      <c r="BY57" s="149">
        <v>0</v>
      </c>
      <c r="BZ57" s="149">
        <f t="shared" si="78"/>
        <v>0</v>
      </c>
      <c r="CA57" s="149">
        <v>0</v>
      </c>
      <c r="CB57" s="149">
        <v>0</v>
      </c>
      <c r="CC57" s="149">
        <v>0</v>
      </c>
      <c r="CD57" s="149">
        <v>0</v>
      </c>
      <c r="CE57" s="149">
        <f t="shared" si="79"/>
        <v>0</v>
      </c>
      <c r="CF57" s="149">
        <v>0</v>
      </c>
      <c r="CG57" s="149">
        <v>0</v>
      </c>
      <c r="CH57" s="444">
        <v>0</v>
      </c>
      <c r="CI57" s="149">
        <v>0</v>
      </c>
      <c r="CJ57" s="149">
        <f t="shared" si="80"/>
        <v>0</v>
      </c>
      <c r="CK57" s="149">
        <v>0</v>
      </c>
      <c r="CL57" s="149">
        <v>0</v>
      </c>
      <c r="CM57" s="149">
        <v>0</v>
      </c>
      <c r="CN57" s="149">
        <v>0</v>
      </c>
      <c r="CO57" s="149">
        <f t="shared" si="81"/>
        <v>0</v>
      </c>
      <c r="CP57" s="149">
        <v>0</v>
      </c>
      <c r="CQ57" s="149">
        <v>0</v>
      </c>
      <c r="CR57" s="149">
        <v>0</v>
      </c>
      <c r="CS57" s="149">
        <v>0</v>
      </c>
      <c r="CT57" s="149">
        <f t="shared" si="41"/>
        <v>0</v>
      </c>
      <c r="CU57" s="149">
        <f t="shared" si="42"/>
        <v>0</v>
      </c>
      <c r="CV57" s="149">
        <f t="shared" si="43"/>
        <v>0</v>
      </c>
      <c r="CW57" s="149">
        <f t="shared" si="44"/>
        <v>0</v>
      </c>
      <c r="CX57" s="149">
        <f t="shared" si="45"/>
        <v>0</v>
      </c>
      <c r="CY57" s="149">
        <f t="shared" si="46"/>
        <v>0</v>
      </c>
      <c r="CZ57" s="149">
        <f t="shared" si="47"/>
        <v>0</v>
      </c>
      <c r="DA57" s="149">
        <f t="shared" si="48"/>
        <v>0</v>
      </c>
      <c r="DB57" s="149">
        <f t="shared" si="49"/>
        <v>0</v>
      </c>
      <c r="DC57" s="149">
        <f t="shared" si="50"/>
        <v>0</v>
      </c>
      <c r="DD57" s="190" t="s">
        <v>493</v>
      </c>
      <c r="DE57" s="316">
        <f t="shared" si="7"/>
        <v>0</v>
      </c>
      <c r="DF57" s="316">
        <f t="shared" si="8"/>
        <v>0</v>
      </c>
    </row>
    <row r="58" spans="1:110" ht="47.25" hidden="1" x14ac:dyDescent="0.25">
      <c r="A58" s="188" t="s">
        <v>556</v>
      </c>
      <c r="B58" s="189" t="s">
        <v>646</v>
      </c>
      <c r="C58" s="190" t="s">
        <v>747</v>
      </c>
      <c r="D58" s="190" t="str">
        <f t="shared" si="0"/>
        <v>Г</v>
      </c>
      <c r="E58" s="190" t="s">
        <v>747</v>
      </c>
      <c r="F58" s="191"/>
      <c r="G58" s="191"/>
      <c r="H58" s="191"/>
      <c r="I58" s="191"/>
      <c r="J58" s="191"/>
      <c r="K58" s="191"/>
      <c r="L58" s="191"/>
      <c r="M58" s="191"/>
      <c r="N58" s="191"/>
      <c r="O58" s="190" t="s">
        <v>493</v>
      </c>
      <c r="P58" s="190" t="s">
        <v>493</v>
      </c>
      <c r="Q58" s="190" t="s">
        <v>493</v>
      </c>
      <c r="R58" s="190" t="s">
        <v>493</v>
      </c>
      <c r="S58" s="190"/>
      <c r="T58" s="149">
        <f>SUM(T59,T62,T63,T64,T65,T68,T69,T70)</f>
        <v>26.454122829999999</v>
      </c>
      <c r="U58" s="149">
        <f t="shared" ref="U58:CF58" si="82">SUM(U59,U62,U63,U64,U65,U68,U69,U70)</f>
        <v>113.88</v>
      </c>
      <c r="V58" s="190" t="s">
        <v>493</v>
      </c>
      <c r="W58" s="149">
        <f t="shared" si="82"/>
        <v>0</v>
      </c>
      <c r="X58" s="149">
        <f t="shared" si="82"/>
        <v>15.071787959893898</v>
      </c>
      <c r="Y58" s="149">
        <f t="shared" si="82"/>
        <v>113.6412812176</v>
      </c>
      <c r="Z58" s="190" t="s">
        <v>493</v>
      </c>
      <c r="AA58" s="149">
        <f t="shared" si="82"/>
        <v>0</v>
      </c>
      <c r="AB58" s="149">
        <f t="shared" si="82"/>
        <v>0</v>
      </c>
      <c r="AC58" s="149">
        <f t="shared" si="82"/>
        <v>0</v>
      </c>
      <c r="AD58" s="149">
        <f t="shared" si="82"/>
        <v>0</v>
      </c>
      <c r="AE58" s="149">
        <f t="shared" si="82"/>
        <v>0</v>
      </c>
      <c r="AF58" s="149">
        <f t="shared" si="82"/>
        <v>0</v>
      </c>
      <c r="AG58" s="149">
        <f t="shared" si="82"/>
        <v>0</v>
      </c>
      <c r="AH58" s="149">
        <f t="shared" si="82"/>
        <v>96.685339963600001</v>
      </c>
      <c r="AI58" s="149">
        <f t="shared" si="82"/>
        <v>110.4917473722</v>
      </c>
      <c r="AJ58" s="149">
        <f t="shared" si="82"/>
        <v>41.662520307999998</v>
      </c>
      <c r="AK58" s="149">
        <f t="shared" si="82"/>
        <v>49.051568408400001</v>
      </c>
      <c r="AL58" s="149">
        <f t="shared" si="82"/>
        <v>0</v>
      </c>
      <c r="AM58" s="149">
        <f t="shared" si="82"/>
        <v>0</v>
      </c>
      <c r="AN58" s="149">
        <f t="shared" si="82"/>
        <v>0</v>
      </c>
      <c r="AO58" s="149">
        <f t="shared" si="82"/>
        <v>0</v>
      </c>
      <c r="AP58" s="149">
        <f t="shared" si="82"/>
        <v>0</v>
      </c>
      <c r="AQ58" s="149">
        <f t="shared" si="82"/>
        <v>0</v>
      </c>
      <c r="AR58" s="149">
        <f t="shared" si="82"/>
        <v>0</v>
      </c>
      <c r="AS58" s="149">
        <f t="shared" si="82"/>
        <v>0</v>
      </c>
      <c r="AT58" s="149">
        <f t="shared" si="82"/>
        <v>0</v>
      </c>
      <c r="AU58" s="149">
        <f t="shared" si="82"/>
        <v>0</v>
      </c>
      <c r="AV58" s="149">
        <f t="shared" si="82"/>
        <v>30.594437208799999</v>
      </c>
      <c r="AW58" s="149">
        <f t="shared" si="82"/>
        <v>0</v>
      </c>
      <c r="AX58" s="149">
        <f t="shared" si="82"/>
        <v>0</v>
      </c>
      <c r="AY58" s="149">
        <f t="shared" si="82"/>
        <v>30.594437208799999</v>
      </c>
      <c r="AZ58" s="149">
        <f t="shared" si="82"/>
        <v>0</v>
      </c>
      <c r="BA58" s="149">
        <f t="shared" si="82"/>
        <v>27.527000000000001</v>
      </c>
      <c r="BB58" s="149">
        <f t="shared" si="82"/>
        <v>0</v>
      </c>
      <c r="BC58" s="149">
        <f t="shared" si="82"/>
        <v>0</v>
      </c>
      <c r="BD58" s="149">
        <f t="shared" si="82"/>
        <v>27.527000000000001</v>
      </c>
      <c r="BE58" s="149">
        <f t="shared" si="82"/>
        <v>0</v>
      </c>
      <c r="BF58" s="149">
        <f t="shared" si="82"/>
        <v>20.862089388599998</v>
      </c>
      <c r="BG58" s="149">
        <f t="shared" si="82"/>
        <v>0</v>
      </c>
      <c r="BH58" s="149">
        <f t="shared" si="82"/>
        <v>0</v>
      </c>
      <c r="BI58" s="149">
        <f t="shared" si="82"/>
        <v>20.862089388599998</v>
      </c>
      <c r="BJ58" s="149">
        <f t="shared" si="82"/>
        <v>0</v>
      </c>
      <c r="BK58" s="149">
        <f t="shared" si="82"/>
        <v>20.106771555199998</v>
      </c>
      <c r="BL58" s="149">
        <f t="shared" si="82"/>
        <v>0</v>
      </c>
      <c r="BM58" s="149">
        <f t="shared" si="82"/>
        <v>0</v>
      </c>
      <c r="BN58" s="149">
        <f t="shared" si="82"/>
        <v>20.106771555199998</v>
      </c>
      <c r="BO58" s="149">
        <f t="shared" si="82"/>
        <v>0</v>
      </c>
      <c r="BP58" s="149">
        <f t="shared" si="82"/>
        <v>17.372700466800001</v>
      </c>
      <c r="BQ58" s="149">
        <f t="shared" si="82"/>
        <v>0</v>
      </c>
      <c r="BR58" s="149">
        <f t="shared" si="82"/>
        <v>0</v>
      </c>
      <c r="BS58" s="444">
        <f t="shared" si="82"/>
        <v>17.372700466800001</v>
      </c>
      <c r="BT58" s="149">
        <f t="shared" si="82"/>
        <v>0</v>
      </c>
      <c r="BU58" s="149">
        <f t="shared" si="82"/>
        <v>17.3164490156</v>
      </c>
      <c r="BV58" s="149">
        <f t="shared" si="82"/>
        <v>0</v>
      </c>
      <c r="BW58" s="149">
        <f t="shared" si="82"/>
        <v>0</v>
      </c>
      <c r="BX58" s="149">
        <f t="shared" si="82"/>
        <v>17.3164490156</v>
      </c>
      <c r="BY58" s="149">
        <f t="shared" si="82"/>
        <v>0</v>
      </c>
      <c r="BZ58" s="149">
        <f t="shared" si="82"/>
        <v>20.831260153999999</v>
      </c>
      <c r="CA58" s="149">
        <f t="shared" si="82"/>
        <v>0</v>
      </c>
      <c r="CB58" s="149">
        <f t="shared" si="82"/>
        <v>0</v>
      </c>
      <c r="CC58" s="149">
        <f t="shared" si="82"/>
        <v>20.831260153999999</v>
      </c>
      <c r="CD58" s="149">
        <f t="shared" si="82"/>
        <v>0</v>
      </c>
      <c r="CE58" s="149">
        <f t="shared" si="82"/>
        <v>28.220308254400003</v>
      </c>
      <c r="CF58" s="149">
        <f t="shared" si="82"/>
        <v>0</v>
      </c>
      <c r="CG58" s="149">
        <f t="shared" ref="CG58:DC58" si="83">SUM(CG59,CG62,CG63,CG64,CG65,CG68,CG69,CG70)</f>
        <v>0</v>
      </c>
      <c r="CH58" s="444">
        <f t="shared" si="83"/>
        <v>28.220308254400003</v>
      </c>
      <c r="CI58" s="149">
        <f t="shared" si="83"/>
        <v>0</v>
      </c>
      <c r="CJ58" s="149">
        <f t="shared" si="83"/>
        <v>20.831260153999999</v>
      </c>
      <c r="CK58" s="149">
        <f t="shared" si="83"/>
        <v>0</v>
      </c>
      <c r="CL58" s="149">
        <f t="shared" si="83"/>
        <v>0</v>
      </c>
      <c r="CM58" s="149">
        <f t="shared" si="83"/>
        <v>20.831260153999999</v>
      </c>
      <c r="CN58" s="149">
        <f t="shared" si="83"/>
        <v>0</v>
      </c>
      <c r="CO58" s="149">
        <f t="shared" si="83"/>
        <v>20.831260153999999</v>
      </c>
      <c r="CP58" s="149">
        <f t="shared" si="83"/>
        <v>0</v>
      </c>
      <c r="CQ58" s="149">
        <f t="shared" si="83"/>
        <v>0</v>
      </c>
      <c r="CR58" s="149">
        <f t="shared" si="83"/>
        <v>20.831260153999999</v>
      </c>
      <c r="CS58" s="149">
        <f t="shared" si="83"/>
        <v>0</v>
      </c>
      <c r="CT58" s="149">
        <f t="shared" si="83"/>
        <v>110.4917473722</v>
      </c>
      <c r="CU58" s="149">
        <f t="shared" si="83"/>
        <v>0</v>
      </c>
      <c r="CV58" s="149">
        <f t="shared" si="83"/>
        <v>0</v>
      </c>
      <c r="CW58" s="149">
        <f t="shared" si="83"/>
        <v>110.4917473722</v>
      </c>
      <c r="CX58" s="149">
        <f t="shared" si="83"/>
        <v>0</v>
      </c>
      <c r="CY58" s="149">
        <f t="shared" si="83"/>
        <v>114.0017889792</v>
      </c>
      <c r="CZ58" s="149">
        <f t="shared" si="83"/>
        <v>0</v>
      </c>
      <c r="DA58" s="149">
        <f t="shared" si="83"/>
        <v>0</v>
      </c>
      <c r="DB58" s="149">
        <f t="shared" si="83"/>
        <v>114.0017889792</v>
      </c>
      <c r="DC58" s="149">
        <f t="shared" si="83"/>
        <v>0</v>
      </c>
      <c r="DD58" s="190" t="s">
        <v>493</v>
      </c>
      <c r="DE58" s="316">
        <f t="shared" si="7"/>
        <v>110.4917473722</v>
      </c>
      <c r="DF58" s="316">
        <f t="shared" si="8"/>
        <v>117.8807954726</v>
      </c>
    </row>
    <row r="59" spans="1:110" ht="47.25" hidden="1" x14ac:dyDescent="0.25">
      <c r="A59" s="188" t="s">
        <v>557</v>
      </c>
      <c r="B59" s="189" t="s">
        <v>647</v>
      </c>
      <c r="C59" s="190" t="s">
        <v>747</v>
      </c>
      <c r="D59" s="190" t="str">
        <f t="shared" si="0"/>
        <v>Г</v>
      </c>
      <c r="E59" s="190" t="s">
        <v>747</v>
      </c>
      <c r="F59" s="191"/>
      <c r="G59" s="191"/>
      <c r="H59" s="191"/>
      <c r="I59" s="191"/>
      <c r="J59" s="191"/>
      <c r="K59" s="191"/>
      <c r="L59" s="191"/>
      <c r="M59" s="191"/>
      <c r="N59" s="191"/>
      <c r="O59" s="190" t="s">
        <v>493</v>
      </c>
      <c r="P59" s="190" t="s">
        <v>493</v>
      </c>
      <c r="Q59" s="190" t="s">
        <v>493</v>
      </c>
      <c r="R59" s="190" t="s">
        <v>493</v>
      </c>
      <c r="S59" s="190"/>
      <c r="T59" s="172">
        <f>SUM(T60:T61)</f>
        <v>18.24924605</v>
      </c>
      <c r="U59" s="172">
        <f t="shared" ref="U59:CF59" si="84">SUM(U60:U61)</f>
        <v>72.91</v>
      </c>
      <c r="V59" s="190" t="s">
        <v>493</v>
      </c>
      <c r="W59" s="195">
        <f t="shared" si="84"/>
        <v>0</v>
      </c>
      <c r="X59" s="172">
        <f t="shared" si="84"/>
        <v>11.506580634111405</v>
      </c>
      <c r="Y59" s="172">
        <f t="shared" si="84"/>
        <v>86.759617981199995</v>
      </c>
      <c r="Z59" s="190" t="s">
        <v>493</v>
      </c>
      <c r="AA59" s="172">
        <f t="shared" si="84"/>
        <v>0</v>
      </c>
      <c r="AB59" s="172">
        <f t="shared" si="84"/>
        <v>0</v>
      </c>
      <c r="AC59" s="172">
        <f t="shared" si="84"/>
        <v>0</v>
      </c>
      <c r="AD59" s="172">
        <f t="shared" si="84"/>
        <v>0</v>
      </c>
      <c r="AE59" s="172">
        <f t="shared" si="84"/>
        <v>0</v>
      </c>
      <c r="AF59" s="172">
        <f t="shared" si="84"/>
        <v>0</v>
      </c>
      <c r="AG59" s="172">
        <f t="shared" si="84"/>
        <v>0</v>
      </c>
      <c r="AH59" s="172">
        <f t="shared" si="84"/>
        <v>69.833503167000003</v>
      </c>
      <c r="AI59" s="172">
        <f t="shared" si="84"/>
        <v>77.2871390894</v>
      </c>
      <c r="AJ59" s="172">
        <f t="shared" si="84"/>
        <v>25.075749536</v>
      </c>
      <c r="AK59" s="172">
        <f t="shared" si="84"/>
        <v>37.332177615399999</v>
      </c>
      <c r="AL59" s="172">
        <f t="shared" si="84"/>
        <v>0</v>
      </c>
      <c r="AM59" s="172">
        <f t="shared" si="84"/>
        <v>0</v>
      </c>
      <c r="AN59" s="172">
        <f t="shared" si="84"/>
        <v>0</v>
      </c>
      <c r="AO59" s="172">
        <f t="shared" si="84"/>
        <v>0</v>
      </c>
      <c r="AP59" s="172">
        <f t="shared" si="84"/>
        <v>0</v>
      </c>
      <c r="AQ59" s="172">
        <f t="shared" si="84"/>
        <v>0</v>
      </c>
      <c r="AR59" s="172">
        <f t="shared" si="84"/>
        <v>0</v>
      </c>
      <c r="AS59" s="172">
        <f t="shared" si="84"/>
        <v>0</v>
      </c>
      <c r="AT59" s="172">
        <f t="shared" si="84"/>
        <v>0</v>
      </c>
      <c r="AU59" s="172">
        <f t="shared" si="84"/>
        <v>0</v>
      </c>
      <c r="AV59" s="172">
        <f t="shared" si="84"/>
        <v>22.750926279999998</v>
      </c>
      <c r="AW59" s="172">
        <f t="shared" si="84"/>
        <v>0</v>
      </c>
      <c r="AX59" s="172">
        <f t="shared" si="84"/>
        <v>0</v>
      </c>
      <c r="AY59" s="172">
        <f t="shared" si="84"/>
        <v>22.750926279999998</v>
      </c>
      <c r="AZ59" s="172">
        <f t="shared" si="84"/>
        <v>0</v>
      </c>
      <c r="BA59" s="172">
        <f t="shared" si="84"/>
        <v>20.135999999999999</v>
      </c>
      <c r="BB59" s="172">
        <f t="shared" si="84"/>
        <v>0</v>
      </c>
      <c r="BC59" s="172">
        <f t="shared" si="84"/>
        <v>0</v>
      </c>
      <c r="BD59" s="172">
        <f t="shared" si="84"/>
        <v>20.135999999999999</v>
      </c>
      <c r="BE59" s="172">
        <f t="shared" si="84"/>
        <v>0</v>
      </c>
      <c r="BF59" s="172">
        <f t="shared" si="84"/>
        <v>12.537874768</v>
      </c>
      <c r="BG59" s="172">
        <f t="shared" si="84"/>
        <v>0</v>
      </c>
      <c r="BH59" s="172">
        <f t="shared" si="84"/>
        <v>0</v>
      </c>
      <c r="BI59" s="172">
        <f t="shared" si="84"/>
        <v>12.537874768</v>
      </c>
      <c r="BJ59" s="172">
        <f t="shared" si="84"/>
        <v>0</v>
      </c>
      <c r="BK59" s="172">
        <f t="shared" si="84"/>
        <v>12.365325551599998</v>
      </c>
      <c r="BL59" s="172">
        <f t="shared" si="84"/>
        <v>0</v>
      </c>
      <c r="BM59" s="172">
        <f t="shared" si="84"/>
        <v>0</v>
      </c>
      <c r="BN59" s="172">
        <f t="shared" si="84"/>
        <v>12.365325551599998</v>
      </c>
      <c r="BO59" s="172">
        <f t="shared" si="84"/>
        <v>0</v>
      </c>
      <c r="BP59" s="172">
        <f t="shared" si="84"/>
        <v>16.9225885054</v>
      </c>
      <c r="BQ59" s="172">
        <f t="shared" si="84"/>
        <v>0</v>
      </c>
      <c r="BR59" s="172">
        <f t="shared" si="84"/>
        <v>0</v>
      </c>
      <c r="BS59" s="457">
        <f t="shared" si="84"/>
        <v>16.9225885054</v>
      </c>
      <c r="BT59" s="172">
        <f t="shared" si="84"/>
        <v>0</v>
      </c>
      <c r="BU59" s="172">
        <f t="shared" si="84"/>
        <v>16.886366338199998</v>
      </c>
      <c r="BV59" s="172">
        <f t="shared" si="84"/>
        <v>0</v>
      </c>
      <c r="BW59" s="172">
        <f t="shared" si="84"/>
        <v>0</v>
      </c>
      <c r="BX59" s="172">
        <f t="shared" si="84"/>
        <v>16.886366338199998</v>
      </c>
      <c r="BY59" s="172">
        <f t="shared" si="84"/>
        <v>0</v>
      </c>
      <c r="BZ59" s="172">
        <f t="shared" si="84"/>
        <v>12.537874768</v>
      </c>
      <c r="CA59" s="172">
        <f t="shared" si="84"/>
        <v>0</v>
      </c>
      <c r="CB59" s="172">
        <f t="shared" si="84"/>
        <v>0</v>
      </c>
      <c r="CC59" s="172">
        <f t="shared" si="84"/>
        <v>12.537874768</v>
      </c>
      <c r="CD59" s="172">
        <f t="shared" si="84"/>
        <v>0</v>
      </c>
      <c r="CE59" s="172">
        <f t="shared" si="84"/>
        <v>24.794302847400001</v>
      </c>
      <c r="CF59" s="172">
        <f t="shared" si="84"/>
        <v>0</v>
      </c>
      <c r="CG59" s="172">
        <f t="shared" ref="CG59:DC59" si="85">SUM(CG60:CG61)</f>
        <v>0</v>
      </c>
      <c r="CH59" s="457">
        <f t="shared" si="85"/>
        <v>24.794302847400001</v>
      </c>
      <c r="CI59" s="172">
        <f t="shared" si="85"/>
        <v>0</v>
      </c>
      <c r="CJ59" s="172">
        <f t="shared" si="85"/>
        <v>12.537874768</v>
      </c>
      <c r="CK59" s="172">
        <f t="shared" si="85"/>
        <v>0</v>
      </c>
      <c r="CL59" s="172">
        <f t="shared" si="85"/>
        <v>0</v>
      </c>
      <c r="CM59" s="172">
        <f t="shared" si="85"/>
        <v>12.537874768</v>
      </c>
      <c r="CN59" s="172">
        <f t="shared" si="85"/>
        <v>0</v>
      </c>
      <c r="CO59" s="172">
        <f t="shared" si="85"/>
        <v>12.537874768</v>
      </c>
      <c r="CP59" s="172">
        <f t="shared" si="85"/>
        <v>0</v>
      </c>
      <c r="CQ59" s="172">
        <f t="shared" si="85"/>
        <v>0</v>
      </c>
      <c r="CR59" s="172">
        <f t="shared" si="85"/>
        <v>12.537874768</v>
      </c>
      <c r="CS59" s="172">
        <f t="shared" si="85"/>
        <v>0</v>
      </c>
      <c r="CT59" s="172">
        <f t="shared" si="85"/>
        <v>77.2871390894</v>
      </c>
      <c r="CU59" s="172">
        <f t="shared" si="85"/>
        <v>0</v>
      </c>
      <c r="CV59" s="172">
        <f t="shared" si="85"/>
        <v>0</v>
      </c>
      <c r="CW59" s="172">
        <f t="shared" si="85"/>
        <v>77.2871390894</v>
      </c>
      <c r="CX59" s="172">
        <f t="shared" si="85"/>
        <v>0</v>
      </c>
      <c r="CY59" s="172">
        <f t="shared" si="85"/>
        <v>86.719869505199995</v>
      </c>
      <c r="CZ59" s="172">
        <f t="shared" si="85"/>
        <v>0</v>
      </c>
      <c r="DA59" s="172">
        <f t="shared" si="85"/>
        <v>0</v>
      </c>
      <c r="DB59" s="172">
        <f t="shared" si="85"/>
        <v>86.719869505199995</v>
      </c>
      <c r="DC59" s="172">
        <f t="shared" si="85"/>
        <v>0</v>
      </c>
      <c r="DD59" s="190" t="s">
        <v>493</v>
      </c>
      <c r="DE59" s="316">
        <f t="shared" si="7"/>
        <v>77.287139089399986</v>
      </c>
      <c r="DF59" s="316">
        <f t="shared" si="8"/>
        <v>89.543567168799996</v>
      </c>
    </row>
    <row r="60" spans="1:110" ht="78.75" x14ac:dyDescent="0.25">
      <c r="A60" s="188" t="s">
        <v>557</v>
      </c>
      <c r="B60" s="189" t="s">
        <v>692</v>
      </c>
      <c r="C60" s="190" t="s">
        <v>826</v>
      </c>
      <c r="D60" s="190" t="str">
        <f t="shared" si="0"/>
        <v>Е_0030000006</v>
      </c>
      <c r="E60" s="190" t="s">
        <v>749</v>
      </c>
      <c r="F60" s="192">
        <v>0</v>
      </c>
      <c r="G60" s="192">
        <v>0</v>
      </c>
      <c r="H60" s="192">
        <v>3</v>
      </c>
      <c r="I60" s="192">
        <v>0</v>
      </c>
      <c r="J60" s="192">
        <v>0</v>
      </c>
      <c r="K60" s="192">
        <v>0</v>
      </c>
      <c r="L60" s="192">
        <v>0</v>
      </c>
      <c r="M60" s="192" t="s">
        <v>760</v>
      </c>
      <c r="N60" s="192" t="s">
        <v>765</v>
      </c>
      <c r="O60" s="190" t="s">
        <v>880</v>
      </c>
      <c r="P60" s="190">
        <v>2015</v>
      </c>
      <c r="Q60" s="190">
        <v>2019</v>
      </c>
      <c r="R60" s="190">
        <v>2019</v>
      </c>
      <c r="S60" s="190" t="s">
        <v>913</v>
      </c>
      <c r="T60" s="149">
        <f>(1954.66*309+2767.16*505)/1000000</f>
        <v>2.0014057399999996</v>
      </c>
      <c r="U60" s="149">
        <v>10.44</v>
      </c>
      <c r="V60" s="193">
        <v>41609</v>
      </c>
      <c r="W60" s="190" t="s">
        <v>895</v>
      </c>
      <c r="X60" s="444">
        <f>Y60/7.54</f>
        <v>2.173615648488064</v>
      </c>
      <c r="Y60" s="149">
        <f>14.3790619896-1.16+3.17</f>
        <v>16.389061989600002</v>
      </c>
      <c r="Z60" s="193">
        <v>43070</v>
      </c>
      <c r="AA60" s="149">
        <v>0</v>
      </c>
      <c r="AB60" s="149">
        <v>0</v>
      </c>
      <c r="AC60" s="149" t="s">
        <v>493</v>
      </c>
      <c r="AD60" s="149" t="s">
        <v>493</v>
      </c>
      <c r="AE60" s="149" t="s">
        <v>493</v>
      </c>
      <c r="AF60" s="149" t="s">
        <v>493</v>
      </c>
      <c r="AG60" s="149" t="s">
        <v>493</v>
      </c>
      <c r="AH60" s="149">
        <f>SUM(AB60,AK60,AQ60,BA60,BK60)</f>
        <v>11.312360130400002</v>
      </c>
      <c r="AI60" s="149">
        <f t="shared" si="28"/>
        <v>14.3790619896</v>
      </c>
      <c r="AJ60" s="149">
        <f>SUM(BZ60,CJ60)</f>
        <v>2.2626561360000004</v>
      </c>
      <c r="AK60" s="149">
        <f>SUM(CE60,CO60)</f>
        <v>4.2995064016000004</v>
      </c>
      <c r="AL60" s="149">
        <f t="shared" si="70"/>
        <v>0</v>
      </c>
      <c r="AM60" s="149">
        <v>0</v>
      </c>
      <c r="AN60" s="149">
        <v>0</v>
      </c>
      <c r="AO60" s="149">
        <v>0</v>
      </c>
      <c r="AP60" s="149">
        <v>0</v>
      </c>
      <c r="AQ60" s="149">
        <f t="shared" si="71"/>
        <v>0</v>
      </c>
      <c r="AR60" s="149">
        <v>0</v>
      </c>
      <c r="AS60" s="149">
        <v>0</v>
      </c>
      <c r="AT60" s="149">
        <v>0</v>
      </c>
      <c r="AU60" s="149">
        <v>0</v>
      </c>
      <c r="AV60" s="149">
        <f t="shared" si="72"/>
        <v>5.9119022351999995</v>
      </c>
      <c r="AW60" s="149">
        <v>0</v>
      </c>
      <c r="AX60" s="149">
        <v>0</v>
      </c>
      <c r="AY60" s="149">
        <f>'[2]приложение 1.4'!$E$21*1.18</f>
        <v>5.9119022351999995</v>
      </c>
      <c r="AZ60" s="149">
        <v>0</v>
      </c>
      <c r="BA60" s="149">
        <f t="shared" si="73"/>
        <v>5.8769999999999998</v>
      </c>
      <c r="BB60" s="149">
        <v>0</v>
      </c>
      <c r="BC60" s="149">
        <v>0</v>
      </c>
      <c r="BD60" s="149">
        <v>5.8769999999999998</v>
      </c>
      <c r="BE60" s="149">
        <v>0</v>
      </c>
      <c r="BF60" s="149">
        <f t="shared" si="74"/>
        <v>1.1313280680000002</v>
      </c>
      <c r="BG60" s="149">
        <v>0</v>
      </c>
      <c r="BH60" s="149">
        <v>0</v>
      </c>
      <c r="BI60" s="149">
        <f>'[2]приложение 1.4'!$G$21*1.18</f>
        <v>1.1313280680000002</v>
      </c>
      <c r="BJ60" s="149">
        <v>0</v>
      </c>
      <c r="BK60" s="149">
        <f t="shared" si="75"/>
        <v>1.1358537287999999</v>
      </c>
      <c r="BL60" s="149">
        <v>0</v>
      </c>
      <c r="BM60" s="149">
        <v>0</v>
      </c>
      <c r="BN60" s="149">
        <f>'[12]состояние ИП на 07.02.17'!$P$14</f>
        <v>1.1358537287999999</v>
      </c>
      <c r="BO60" s="149">
        <v>0</v>
      </c>
      <c r="BP60" s="149">
        <f t="shared" si="76"/>
        <v>5.0731755504000002</v>
      </c>
      <c r="BQ60" s="149">
        <v>0</v>
      </c>
      <c r="BR60" s="149">
        <v>0</v>
      </c>
      <c r="BS60" s="444">
        <v>5.0731755504000002</v>
      </c>
      <c r="BT60" s="149">
        <v>0</v>
      </c>
      <c r="BU60" s="149">
        <f t="shared" si="77"/>
        <v>5.0747439540000006</v>
      </c>
      <c r="BV60" s="149">
        <v>0</v>
      </c>
      <c r="BW60" s="149">
        <v>0</v>
      </c>
      <c r="BX60" s="149">
        <v>5.0747439540000006</v>
      </c>
      <c r="BY60" s="149">
        <v>0</v>
      </c>
      <c r="BZ60" s="149">
        <f t="shared" si="78"/>
        <v>1.1313280680000002</v>
      </c>
      <c r="CA60" s="149">
        <v>0</v>
      </c>
      <c r="CB60" s="149">
        <v>0</v>
      </c>
      <c r="CC60" s="149">
        <f>'[2]приложение 1.4'!$J$21*1.18</f>
        <v>1.1313280680000002</v>
      </c>
      <c r="CD60" s="149">
        <v>0</v>
      </c>
      <c r="CE60" s="149">
        <f t="shared" si="79"/>
        <v>3.1681783336000002</v>
      </c>
      <c r="CF60" s="149">
        <v>0</v>
      </c>
      <c r="CG60" s="149">
        <v>0</v>
      </c>
      <c r="CH60" s="444">
        <v>3.1681783336000002</v>
      </c>
      <c r="CI60" s="149">
        <v>0</v>
      </c>
      <c r="CJ60" s="149">
        <f t="shared" si="80"/>
        <v>1.1313280680000002</v>
      </c>
      <c r="CK60" s="149">
        <v>0</v>
      </c>
      <c r="CL60" s="149">
        <v>0</v>
      </c>
      <c r="CM60" s="149">
        <f>'[2]приложение 1.4'!$K$21*1.18</f>
        <v>1.1313280680000002</v>
      </c>
      <c r="CN60" s="149">
        <v>0</v>
      </c>
      <c r="CO60" s="149">
        <f t="shared" si="81"/>
        <v>1.1313280680000002</v>
      </c>
      <c r="CP60" s="149">
        <v>0</v>
      </c>
      <c r="CQ60" s="149">
        <v>0</v>
      </c>
      <c r="CR60" s="149">
        <f>CM60</f>
        <v>1.1313280680000002</v>
      </c>
      <c r="CS60" s="149">
        <v>0</v>
      </c>
      <c r="CT60" s="149">
        <f t="shared" si="41"/>
        <v>14.3790619896</v>
      </c>
      <c r="CU60" s="149">
        <f t="shared" si="42"/>
        <v>0</v>
      </c>
      <c r="CV60" s="149">
        <f t="shared" si="43"/>
        <v>0</v>
      </c>
      <c r="CW60" s="149">
        <f t="shared" si="44"/>
        <v>14.3790619896</v>
      </c>
      <c r="CX60" s="149">
        <f t="shared" si="45"/>
        <v>0</v>
      </c>
      <c r="CY60" s="149">
        <f t="shared" si="46"/>
        <v>16.387104084400001</v>
      </c>
      <c r="CZ60" s="149">
        <f t="shared" si="47"/>
        <v>0</v>
      </c>
      <c r="DA60" s="149">
        <f t="shared" si="48"/>
        <v>0</v>
      </c>
      <c r="DB60" s="149">
        <f t="shared" si="49"/>
        <v>16.387104084400001</v>
      </c>
      <c r="DC60" s="149">
        <f t="shared" si="50"/>
        <v>0</v>
      </c>
      <c r="DD60" s="190" t="str">
        <f>'[2]приложение 1.4'!$AD$21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DE60" s="316">
        <f>SUM(AV60,BF60,BP60,BZ60,CJ60)</f>
        <v>14.3790619896</v>
      </c>
      <c r="DF60" s="316">
        <f t="shared" si="8"/>
        <v>16.415912255199999</v>
      </c>
    </row>
    <row r="61" spans="1:110" ht="78.75" x14ac:dyDescent="0.25">
      <c r="A61" s="188" t="s">
        <v>557</v>
      </c>
      <c r="B61" s="189" t="s">
        <v>693</v>
      </c>
      <c r="C61" s="190" t="s">
        <v>827</v>
      </c>
      <c r="D61" s="190" t="str">
        <f t="shared" si="0"/>
        <v>Е_0030000007</v>
      </c>
      <c r="E61" s="190" t="s">
        <v>749</v>
      </c>
      <c r="F61" s="192">
        <v>0</v>
      </c>
      <c r="G61" s="192">
        <v>0</v>
      </c>
      <c r="H61" s="192">
        <v>3</v>
      </c>
      <c r="I61" s="192">
        <v>0</v>
      </c>
      <c r="J61" s="192">
        <v>0</v>
      </c>
      <c r="K61" s="192">
        <v>0</v>
      </c>
      <c r="L61" s="192">
        <v>0</v>
      </c>
      <c r="M61" s="192" t="s">
        <v>760</v>
      </c>
      <c r="N61" s="192" t="s">
        <v>766</v>
      </c>
      <c r="O61" s="190" t="s">
        <v>880</v>
      </c>
      <c r="P61" s="190">
        <v>2015</v>
      </c>
      <c r="Q61" s="190">
        <v>2019</v>
      </c>
      <c r="R61" s="190">
        <v>2019</v>
      </c>
      <c r="S61" s="190" t="s">
        <v>891</v>
      </c>
      <c r="T61" s="149">
        <f>(2366.91*497+5282.68*2853)/1000000</f>
        <v>16.247840310000001</v>
      </c>
      <c r="U61" s="149">
        <v>62.47</v>
      </c>
      <c r="V61" s="193">
        <v>41609</v>
      </c>
      <c r="W61" s="190" t="s">
        <v>896</v>
      </c>
      <c r="X61" s="444">
        <f>Y61/7.54</f>
        <v>9.3329649856233416</v>
      </c>
      <c r="Y61" s="149">
        <v>70.3705559916</v>
      </c>
      <c r="Z61" s="193">
        <v>43070</v>
      </c>
      <c r="AA61" s="149">
        <v>0</v>
      </c>
      <c r="AB61" s="149">
        <v>0</v>
      </c>
      <c r="AC61" s="149" t="s">
        <v>493</v>
      </c>
      <c r="AD61" s="149" t="s">
        <v>493</v>
      </c>
      <c r="AE61" s="149" t="s">
        <v>493</v>
      </c>
      <c r="AF61" s="149" t="s">
        <v>493</v>
      </c>
      <c r="AG61" s="149" t="s">
        <v>493</v>
      </c>
      <c r="AH61" s="149">
        <f>SUM(AB61,AK61,AQ61,BA61,BK61)</f>
        <v>58.521143036599995</v>
      </c>
      <c r="AI61" s="149">
        <f t="shared" si="28"/>
        <v>62.908077099799996</v>
      </c>
      <c r="AJ61" s="149">
        <f>SUM(BZ61,CJ61)</f>
        <v>22.8130934</v>
      </c>
      <c r="AK61" s="149">
        <f>SUM(CE61,CO61)</f>
        <v>33.0326712138</v>
      </c>
      <c r="AL61" s="149">
        <f t="shared" si="70"/>
        <v>0</v>
      </c>
      <c r="AM61" s="149">
        <v>0</v>
      </c>
      <c r="AN61" s="149">
        <v>0</v>
      </c>
      <c r="AO61" s="149">
        <v>0</v>
      </c>
      <c r="AP61" s="149">
        <v>0</v>
      </c>
      <c r="AQ61" s="149">
        <f t="shared" si="71"/>
        <v>0</v>
      </c>
      <c r="AR61" s="149">
        <v>0</v>
      </c>
      <c r="AS61" s="149">
        <v>0</v>
      </c>
      <c r="AT61" s="149">
        <v>0</v>
      </c>
      <c r="AU61" s="149">
        <v>0</v>
      </c>
      <c r="AV61" s="149">
        <f t="shared" si="72"/>
        <v>16.839024044799999</v>
      </c>
      <c r="AW61" s="149">
        <v>0</v>
      </c>
      <c r="AX61" s="149">
        <v>0</v>
      </c>
      <c r="AY61" s="149">
        <f>'[2]приложение 1.4'!$E$22*1.18</f>
        <v>16.839024044799999</v>
      </c>
      <c r="AZ61" s="149">
        <v>0</v>
      </c>
      <c r="BA61" s="149">
        <f t="shared" si="73"/>
        <v>14.259</v>
      </c>
      <c r="BB61" s="149">
        <v>0</v>
      </c>
      <c r="BC61" s="149">
        <v>0</v>
      </c>
      <c r="BD61" s="149">
        <v>14.259</v>
      </c>
      <c r="BE61" s="149">
        <v>0</v>
      </c>
      <c r="BF61" s="149">
        <f t="shared" si="74"/>
        <v>11.4065467</v>
      </c>
      <c r="BG61" s="149">
        <v>0</v>
      </c>
      <c r="BH61" s="149">
        <v>0</v>
      </c>
      <c r="BI61" s="149">
        <f>'[2]приложение 1.4'!$G$22*1.18</f>
        <v>11.4065467</v>
      </c>
      <c r="BJ61" s="149">
        <v>0</v>
      </c>
      <c r="BK61" s="149">
        <f t="shared" si="75"/>
        <v>11.229471822799997</v>
      </c>
      <c r="BL61" s="149">
        <v>0</v>
      </c>
      <c r="BM61" s="149">
        <v>0</v>
      </c>
      <c r="BN61" s="149">
        <f>'[12]состояние ИП на 07.02.17'!$P$15</f>
        <v>11.229471822799997</v>
      </c>
      <c r="BO61" s="149">
        <v>0</v>
      </c>
      <c r="BP61" s="149">
        <f t="shared" si="76"/>
        <v>11.849412954999998</v>
      </c>
      <c r="BQ61" s="149">
        <v>0</v>
      </c>
      <c r="BR61" s="149">
        <v>0</v>
      </c>
      <c r="BS61" s="444">
        <v>11.849412954999998</v>
      </c>
      <c r="BT61" s="149">
        <v>0</v>
      </c>
      <c r="BU61" s="149">
        <f t="shared" si="77"/>
        <v>11.8116223842</v>
      </c>
      <c r="BV61" s="149">
        <v>0</v>
      </c>
      <c r="BW61" s="149">
        <v>0</v>
      </c>
      <c r="BX61" s="149">
        <v>11.8116223842</v>
      </c>
      <c r="BY61" s="149">
        <v>0</v>
      </c>
      <c r="BZ61" s="149">
        <f t="shared" si="78"/>
        <v>11.4065467</v>
      </c>
      <c r="CA61" s="149">
        <v>0</v>
      </c>
      <c r="CB61" s="149">
        <v>0</v>
      </c>
      <c r="CC61" s="149">
        <f>'[2]приложение 1.4'!$J$22*1.18</f>
        <v>11.4065467</v>
      </c>
      <c r="CD61" s="149">
        <v>0</v>
      </c>
      <c r="CE61" s="149">
        <f t="shared" si="79"/>
        <v>21.626124513800001</v>
      </c>
      <c r="CF61" s="149">
        <v>0</v>
      </c>
      <c r="CG61" s="149">
        <v>0</v>
      </c>
      <c r="CH61" s="444">
        <v>21.626124513800001</v>
      </c>
      <c r="CI61" s="149">
        <v>0</v>
      </c>
      <c r="CJ61" s="149">
        <f t="shared" si="80"/>
        <v>11.4065467</v>
      </c>
      <c r="CK61" s="149">
        <v>0</v>
      </c>
      <c r="CL61" s="149">
        <v>0</v>
      </c>
      <c r="CM61" s="149">
        <f>'[2]приложение 1.4'!$K$22*1.18</f>
        <v>11.4065467</v>
      </c>
      <c r="CN61" s="149">
        <v>0</v>
      </c>
      <c r="CO61" s="149">
        <f t="shared" si="81"/>
        <v>11.4065467</v>
      </c>
      <c r="CP61" s="149">
        <v>0</v>
      </c>
      <c r="CQ61" s="149">
        <v>0</v>
      </c>
      <c r="CR61" s="149">
        <f>CM61</f>
        <v>11.4065467</v>
      </c>
      <c r="CS61" s="149">
        <v>0</v>
      </c>
      <c r="CT61" s="149">
        <f t="shared" si="41"/>
        <v>62.908077099799996</v>
      </c>
      <c r="CU61" s="149">
        <f t="shared" si="42"/>
        <v>0</v>
      </c>
      <c r="CV61" s="149">
        <f t="shared" si="43"/>
        <v>0</v>
      </c>
      <c r="CW61" s="149">
        <f t="shared" si="44"/>
        <v>62.908077099799996</v>
      </c>
      <c r="CX61" s="149">
        <f t="shared" si="45"/>
        <v>0</v>
      </c>
      <c r="CY61" s="149">
        <f t="shared" si="46"/>
        <v>70.332765420800001</v>
      </c>
      <c r="CZ61" s="149">
        <f t="shared" si="47"/>
        <v>0</v>
      </c>
      <c r="DA61" s="149">
        <f t="shared" si="48"/>
        <v>0</v>
      </c>
      <c r="DB61" s="149">
        <f t="shared" si="49"/>
        <v>70.332765420800001</v>
      </c>
      <c r="DC61" s="149">
        <f t="shared" si="50"/>
        <v>0</v>
      </c>
      <c r="DD61" s="190" t="str">
        <f>'[2]приложение 1.4'!$AD$22</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DE61" s="316">
        <f>SUM(AV61,BF61,BP61,BZ61,CJ61)</f>
        <v>62.908077099799996</v>
      </c>
      <c r="DF61" s="316">
        <f t="shared" si="8"/>
        <v>73.127654913599997</v>
      </c>
    </row>
    <row r="62" spans="1:110" ht="47.25" hidden="1" x14ac:dyDescent="0.25">
      <c r="A62" s="188" t="s">
        <v>558</v>
      </c>
      <c r="B62" s="189" t="s">
        <v>689</v>
      </c>
      <c r="C62" s="190" t="s">
        <v>747</v>
      </c>
      <c r="D62" s="190" t="str">
        <f t="shared" si="0"/>
        <v>Г</v>
      </c>
      <c r="E62" s="190" t="s">
        <v>747</v>
      </c>
      <c r="F62" s="191"/>
      <c r="G62" s="191"/>
      <c r="H62" s="191"/>
      <c r="I62" s="191"/>
      <c r="J62" s="191"/>
      <c r="K62" s="191"/>
      <c r="L62" s="191"/>
      <c r="M62" s="191"/>
      <c r="N62" s="191"/>
      <c r="O62" s="190" t="s">
        <v>493</v>
      </c>
      <c r="P62" s="190" t="s">
        <v>493</v>
      </c>
      <c r="Q62" s="190" t="s">
        <v>493</v>
      </c>
      <c r="R62" s="190" t="s">
        <v>493</v>
      </c>
      <c r="S62" s="190"/>
      <c r="T62" s="149">
        <v>0</v>
      </c>
      <c r="U62" s="149">
        <v>0</v>
      </c>
      <c r="V62" s="190" t="s">
        <v>493</v>
      </c>
      <c r="W62" s="190"/>
      <c r="X62" s="149">
        <v>0</v>
      </c>
      <c r="Y62" s="149">
        <v>0</v>
      </c>
      <c r="Z62" s="190" t="s">
        <v>493</v>
      </c>
      <c r="AA62" s="149">
        <v>0</v>
      </c>
      <c r="AB62" s="149">
        <v>0</v>
      </c>
      <c r="AC62" s="149">
        <v>0</v>
      </c>
      <c r="AD62" s="149">
        <v>0</v>
      </c>
      <c r="AE62" s="149">
        <v>0</v>
      </c>
      <c r="AF62" s="149">
        <v>0</v>
      </c>
      <c r="AG62" s="149">
        <v>0</v>
      </c>
      <c r="AH62" s="149">
        <f>SUM(AB62,AK62,AQ62,BA62,BK62)</f>
        <v>0</v>
      </c>
      <c r="AI62" s="149">
        <f t="shared" si="28"/>
        <v>0</v>
      </c>
      <c r="AJ62" s="149">
        <f>SUM(BP62,BZ62,CJ62)</f>
        <v>0</v>
      </c>
      <c r="AK62" s="149">
        <f>SUM(BU62,CE62,CO62)</f>
        <v>0</v>
      </c>
      <c r="AL62" s="149">
        <f t="shared" si="70"/>
        <v>0</v>
      </c>
      <c r="AM62" s="149">
        <v>0</v>
      </c>
      <c r="AN62" s="149">
        <v>0</v>
      </c>
      <c r="AO62" s="149">
        <v>0</v>
      </c>
      <c r="AP62" s="149">
        <v>0</v>
      </c>
      <c r="AQ62" s="149">
        <f t="shared" si="71"/>
        <v>0</v>
      </c>
      <c r="AR62" s="149">
        <v>0</v>
      </c>
      <c r="AS62" s="149">
        <v>0</v>
      </c>
      <c r="AT62" s="149">
        <v>0</v>
      </c>
      <c r="AU62" s="149">
        <v>0</v>
      </c>
      <c r="AV62" s="149">
        <f t="shared" si="72"/>
        <v>0</v>
      </c>
      <c r="AW62" s="149">
        <v>0</v>
      </c>
      <c r="AX62" s="149">
        <v>0</v>
      </c>
      <c r="AY62" s="149">
        <v>0</v>
      </c>
      <c r="AZ62" s="149">
        <v>0</v>
      </c>
      <c r="BA62" s="149">
        <f t="shared" si="73"/>
        <v>0</v>
      </c>
      <c r="BB62" s="149">
        <v>0</v>
      </c>
      <c r="BC62" s="149">
        <v>0</v>
      </c>
      <c r="BD62" s="149">
        <v>0</v>
      </c>
      <c r="BE62" s="149">
        <v>0</v>
      </c>
      <c r="BF62" s="149">
        <f t="shared" si="74"/>
        <v>0</v>
      </c>
      <c r="BG62" s="149">
        <v>0</v>
      </c>
      <c r="BH62" s="149">
        <v>0</v>
      </c>
      <c r="BI62" s="149">
        <v>0</v>
      </c>
      <c r="BJ62" s="149">
        <v>0</v>
      </c>
      <c r="BK62" s="149">
        <f t="shared" si="75"/>
        <v>0</v>
      </c>
      <c r="BL62" s="149">
        <v>0</v>
      </c>
      <c r="BM62" s="149">
        <v>0</v>
      </c>
      <c r="BN62" s="149">
        <v>0</v>
      </c>
      <c r="BO62" s="149">
        <v>0</v>
      </c>
      <c r="BP62" s="149">
        <f t="shared" si="76"/>
        <v>0</v>
      </c>
      <c r="BQ62" s="149">
        <v>0</v>
      </c>
      <c r="BR62" s="149">
        <v>0</v>
      </c>
      <c r="BS62" s="444">
        <v>0</v>
      </c>
      <c r="BT62" s="149">
        <v>0</v>
      </c>
      <c r="BU62" s="149">
        <f t="shared" si="77"/>
        <v>0</v>
      </c>
      <c r="BV62" s="149">
        <v>0</v>
      </c>
      <c r="BW62" s="149">
        <v>0</v>
      </c>
      <c r="BX62" s="149">
        <v>0</v>
      </c>
      <c r="BY62" s="149">
        <v>0</v>
      </c>
      <c r="BZ62" s="149">
        <f t="shared" si="78"/>
        <v>0</v>
      </c>
      <c r="CA62" s="149">
        <v>0</v>
      </c>
      <c r="CB62" s="149">
        <v>0</v>
      </c>
      <c r="CC62" s="149">
        <v>0</v>
      </c>
      <c r="CD62" s="149">
        <v>0</v>
      </c>
      <c r="CE62" s="149">
        <f t="shared" si="79"/>
        <v>0</v>
      </c>
      <c r="CF62" s="149">
        <v>0</v>
      </c>
      <c r="CG62" s="149">
        <v>0</v>
      </c>
      <c r="CH62" s="444">
        <v>0</v>
      </c>
      <c r="CI62" s="149">
        <v>0</v>
      </c>
      <c r="CJ62" s="149">
        <f t="shared" si="80"/>
        <v>0</v>
      </c>
      <c r="CK62" s="149">
        <v>0</v>
      </c>
      <c r="CL62" s="149">
        <v>0</v>
      </c>
      <c r="CM62" s="149">
        <v>0</v>
      </c>
      <c r="CN62" s="149">
        <v>0</v>
      </c>
      <c r="CO62" s="149">
        <f t="shared" si="81"/>
        <v>0</v>
      </c>
      <c r="CP62" s="149">
        <v>0</v>
      </c>
      <c r="CQ62" s="149">
        <v>0</v>
      </c>
      <c r="CR62" s="149">
        <v>0</v>
      </c>
      <c r="CS62" s="149">
        <v>0</v>
      </c>
      <c r="CT62" s="149">
        <f t="shared" si="41"/>
        <v>0</v>
      </c>
      <c r="CU62" s="149">
        <f t="shared" si="42"/>
        <v>0</v>
      </c>
      <c r="CV62" s="149">
        <f t="shared" si="43"/>
        <v>0</v>
      </c>
      <c r="CW62" s="149">
        <f t="shared" si="44"/>
        <v>0</v>
      </c>
      <c r="CX62" s="149">
        <f t="shared" si="45"/>
        <v>0</v>
      </c>
      <c r="CY62" s="149">
        <f t="shared" si="46"/>
        <v>0</v>
      </c>
      <c r="CZ62" s="149">
        <f t="shared" si="47"/>
        <v>0</v>
      </c>
      <c r="DA62" s="149">
        <f t="shared" si="48"/>
        <v>0</v>
      </c>
      <c r="DB62" s="149">
        <f t="shared" si="49"/>
        <v>0</v>
      </c>
      <c r="DC62" s="149">
        <f t="shared" si="50"/>
        <v>0</v>
      </c>
      <c r="DD62" s="190" t="s">
        <v>493</v>
      </c>
      <c r="DE62" s="316">
        <f t="shared" si="7"/>
        <v>0</v>
      </c>
      <c r="DF62" s="316">
        <f t="shared" si="8"/>
        <v>0</v>
      </c>
    </row>
    <row r="63" spans="1:110" ht="47.25" hidden="1" x14ac:dyDescent="0.25">
      <c r="A63" s="188" t="s">
        <v>559</v>
      </c>
      <c r="B63" s="189" t="s">
        <v>676</v>
      </c>
      <c r="C63" s="190" t="s">
        <v>747</v>
      </c>
      <c r="D63" s="190" t="str">
        <f t="shared" si="0"/>
        <v>Г</v>
      </c>
      <c r="E63" s="190" t="s">
        <v>747</v>
      </c>
      <c r="F63" s="191"/>
      <c r="G63" s="191"/>
      <c r="H63" s="191"/>
      <c r="I63" s="191"/>
      <c r="J63" s="191"/>
      <c r="K63" s="191"/>
      <c r="L63" s="191"/>
      <c r="M63" s="191"/>
      <c r="N63" s="191"/>
      <c r="O63" s="190" t="s">
        <v>493</v>
      </c>
      <c r="P63" s="190" t="s">
        <v>493</v>
      </c>
      <c r="Q63" s="190" t="s">
        <v>493</v>
      </c>
      <c r="R63" s="190" t="s">
        <v>493</v>
      </c>
      <c r="S63" s="190"/>
      <c r="T63" s="149">
        <v>0</v>
      </c>
      <c r="U63" s="149">
        <v>0</v>
      </c>
      <c r="V63" s="190" t="s">
        <v>493</v>
      </c>
      <c r="W63" s="190"/>
      <c r="X63" s="149">
        <v>0</v>
      </c>
      <c r="Y63" s="149">
        <v>0</v>
      </c>
      <c r="Z63" s="190" t="s">
        <v>493</v>
      </c>
      <c r="AA63" s="149">
        <v>0</v>
      </c>
      <c r="AB63" s="149">
        <v>0</v>
      </c>
      <c r="AC63" s="149">
        <v>0</v>
      </c>
      <c r="AD63" s="149">
        <v>0</v>
      </c>
      <c r="AE63" s="149">
        <v>0</v>
      </c>
      <c r="AF63" s="149">
        <v>0</v>
      </c>
      <c r="AG63" s="149">
        <v>0</v>
      </c>
      <c r="AH63" s="149">
        <f>SUM(AB63,AK63,AQ63,BA63,BK63)</f>
        <v>0</v>
      </c>
      <c r="AI63" s="149">
        <f t="shared" si="28"/>
        <v>0</v>
      </c>
      <c r="AJ63" s="149">
        <f>SUM(BP63,BZ63,CJ63)</f>
        <v>0</v>
      </c>
      <c r="AK63" s="149">
        <f>SUM(BU63,CE63,CO63)</f>
        <v>0</v>
      </c>
      <c r="AL63" s="149">
        <f t="shared" si="70"/>
        <v>0</v>
      </c>
      <c r="AM63" s="149">
        <v>0</v>
      </c>
      <c r="AN63" s="149">
        <v>0</v>
      </c>
      <c r="AO63" s="149">
        <v>0</v>
      </c>
      <c r="AP63" s="149">
        <v>0</v>
      </c>
      <c r="AQ63" s="149">
        <f t="shared" si="71"/>
        <v>0</v>
      </c>
      <c r="AR63" s="149">
        <v>0</v>
      </c>
      <c r="AS63" s="149">
        <v>0</v>
      </c>
      <c r="AT63" s="149">
        <v>0</v>
      </c>
      <c r="AU63" s="149">
        <v>0</v>
      </c>
      <c r="AV63" s="149">
        <f t="shared" si="72"/>
        <v>0</v>
      </c>
      <c r="AW63" s="149">
        <v>0</v>
      </c>
      <c r="AX63" s="149">
        <v>0</v>
      </c>
      <c r="AY63" s="149">
        <v>0</v>
      </c>
      <c r="AZ63" s="149">
        <v>0</v>
      </c>
      <c r="BA63" s="149">
        <f t="shared" si="73"/>
        <v>0</v>
      </c>
      <c r="BB63" s="149">
        <v>0</v>
      </c>
      <c r="BC63" s="149">
        <v>0</v>
      </c>
      <c r="BD63" s="149">
        <v>0</v>
      </c>
      <c r="BE63" s="149">
        <v>0</v>
      </c>
      <c r="BF63" s="149">
        <f t="shared" si="74"/>
        <v>0</v>
      </c>
      <c r="BG63" s="149">
        <v>0</v>
      </c>
      <c r="BH63" s="149">
        <v>0</v>
      </c>
      <c r="BI63" s="149">
        <v>0</v>
      </c>
      <c r="BJ63" s="149">
        <v>0</v>
      </c>
      <c r="BK63" s="149">
        <f t="shared" si="75"/>
        <v>0</v>
      </c>
      <c r="BL63" s="149">
        <v>0</v>
      </c>
      <c r="BM63" s="149">
        <v>0</v>
      </c>
      <c r="BN63" s="149">
        <v>0</v>
      </c>
      <c r="BO63" s="149">
        <v>0</v>
      </c>
      <c r="BP63" s="149">
        <f t="shared" si="76"/>
        <v>0</v>
      </c>
      <c r="BQ63" s="149">
        <v>0</v>
      </c>
      <c r="BR63" s="149">
        <v>0</v>
      </c>
      <c r="BS63" s="444">
        <v>0</v>
      </c>
      <c r="BT63" s="149">
        <v>0</v>
      </c>
      <c r="BU63" s="149">
        <f t="shared" si="77"/>
        <v>0</v>
      </c>
      <c r="BV63" s="149">
        <v>0</v>
      </c>
      <c r="BW63" s="149">
        <v>0</v>
      </c>
      <c r="BX63" s="149">
        <v>0</v>
      </c>
      <c r="BY63" s="149">
        <v>0</v>
      </c>
      <c r="BZ63" s="149">
        <f t="shared" si="78"/>
        <v>0</v>
      </c>
      <c r="CA63" s="149">
        <v>0</v>
      </c>
      <c r="CB63" s="149">
        <v>0</v>
      </c>
      <c r="CC63" s="149">
        <v>0</v>
      </c>
      <c r="CD63" s="149">
        <v>0</v>
      </c>
      <c r="CE63" s="149">
        <f t="shared" si="79"/>
        <v>0</v>
      </c>
      <c r="CF63" s="149">
        <v>0</v>
      </c>
      <c r="CG63" s="149">
        <v>0</v>
      </c>
      <c r="CH63" s="444">
        <v>0</v>
      </c>
      <c r="CI63" s="149">
        <v>0</v>
      </c>
      <c r="CJ63" s="149">
        <f t="shared" si="80"/>
        <v>0</v>
      </c>
      <c r="CK63" s="149">
        <v>0</v>
      </c>
      <c r="CL63" s="149">
        <v>0</v>
      </c>
      <c r="CM63" s="149">
        <v>0</v>
      </c>
      <c r="CN63" s="149">
        <v>0</v>
      </c>
      <c r="CO63" s="149">
        <f t="shared" si="81"/>
        <v>0</v>
      </c>
      <c r="CP63" s="149">
        <v>0</v>
      </c>
      <c r="CQ63" s="149">
        <v>0</v>
      </c>
      <c r="CR63" s="149">
        <v>0</v>
      </c>
      <c r="CS63" s="149">
        <v>0</v>
      </c>
      <c r="CT63" s="149">
        <f t="shared" si="41"/>
        <v>0</v>
      </c>
      <c r="CU63" s="149">
        <f t="shared" si="42"/>
        <v>0</v>
      </c>
      <c r="CV63" s="149">
        <f t="shared" si="43"/>
        <v>0</v>
      </c>
      <c r="CW63" s="149">
        <f t="shared" si="44"/>
        <v>0</v>
      </c>
      <c r="CX63" s="149">
        <f t="shared" si="45"/>
        <v>0</v>
      </c>
      <c r="CY63" s="149">
        <f t="shared" si="46"/>
        <v>0</v>
      </c>
      <c r="CZ63" s="149">
        <f t="shared" si="47"/>
        <v>0</v>
      </c>
      <c r="DA63" s="149">
        <f t="shared" si="48"/>
        <v>0</v>
      </c>
      <c r="DB63" s="149">
        <f t="shared" si="49"/>
        <v>0</v>
      </c>
      <c r="DC63" s="149">
        <f t="shared" si="50"/>
        <v>0</v>
      </c>
      <c r="DD63" s="190" t="s">
        <v>493</v>
      </c>
      <c r="DE63" s="316">
        <f t="shared" si="7"/>
        <v>0</v>
      </c>
      <c r="DF63" s="316">
        <f t="shared" si="8"/>
        <v>0</v>
      </c>
    </row>
    <row r="64" spans="1:110" ht="47.25" hidden="1" x14ac:dyDescent="0.25">
      <c r="A64" s="188" t="s">
        <v>560</v>
      </c>
      <c r="B64" s="189" t="s">
        <v>748</v>
      </c>
      <c r="C64" s="190" t="s">
        <v>747</v>
      </c>
      <c r="D64" s="190" t="str">
        <f t="shared" si="0"/>
        <v>Г</v>
      </c>
      <c r="E64" s="190" t="s">
        <v>747</v>
      </c>
      <c r="F64" s="191"/>
      <c r="G64" s="191"/>
      <c r="H64" s="191"/>
      <c r="I64" s="191"/>
      <c r="J64" s="191"/>
      <c r="K64" s="191"/>
      <c r="L64" s="191"/>
      <c r="M64" s="191"/>
      <c r="N64" s="191"/>
      <c r="O64" s="190" t="s">
        <v>493</v>
      </c>
      <c r="P64" s="190" t="s">
        <v>493</v>
      </c>
      <c r="Q64" s="190" t="s">
        <v>493</v>
      </c>
      <c r="R64" s="190" t="s">
        <v>493</v>
      </c>
      <c r="S64" s="190"/>
      <c r="T64" s="149">
        <v>0</v>
      </c>
      <c r="U64" s="149">
        <v>0</v>
      </c>
      <c r="V64" s="190" t="s">
        <v>493</v>
      </c>
      <c r="W64" s="190"/>
      <c r="X64" s="149">
        <v>0</v>
      </c>
      <c r="Y64" s="149">
        <v>0</v>
      </c>
      <c r="Z64" s="190" t="s">
        <v>493</v>
      </c>
      <c r="AA64" s="149">
        <v>0</v>
      </c>
      <c r="AB64" s="149">
        <v>0</v>
      </c>
      <c r="AC64" s="149">
        <v>0</v>
      </c>
      <c r="AD64" s="149">
        <v>0</v>
      </c>
      <c r="AE64" s="149">
        <v>0</v>
      </c>
      <c r="AF64" s="149">
        <v>0</v>
      </c>
      <c r="AG64" s="149">
        <v>0</v>
      </c>
      <c r="AH64" s="149">
        <f>SUM(AB64,AK64,AQ64,BA64,BK64)</f>
        <v>0</v>
      </c>
      <c r="AI64" s="149">
        <f t="shared" si="28"/>
        <v>0</v>
      </c>
      <c r="AJ64" s="149">
        <f>SUM(BP64,BZ64,CJ64)</f>
        <v>0</v>
      </c>
      <c r="AK64" s="149">
        <f>SUM(BU64,CE64,CO64)</f>
        <v>0</v>
      </c>
      <c r="AL64" s="149">
        <f t="shared" si="70"/>
        <v>0</v>
      </c>
      <c r="AM64" s="149">
        <v>0</v>
      </c>
      <c r="AN64" s="149">
        <v>0</v>
      </c>
      <c r="AO64" s="149">
        <v>0</v>
      </c>
      <c r="AP64" s="149">
        <v>0</v>
      </c>
      <c r="AQ64" s="149">
        <f t="shared" si="71"/>
        <v>0</v>
      </c>
      <c r="AR64" s="149">
        <v>0</v>
      </c>
      <c r="AS64" s="149">
        <v>0</v>
      </c>
      <c r="AT64" s="149">
        <v>0</v>
      </c>
      <c r="AU64" s="149">
        <v>0</v>
      </c>
      <c r="AV64" s="149">
        <f t="shared" si="72"/>
        <v>0</v>
      </c>
      <c r="AW64" s="149">
        <v>0</v>
      </c>
      <c r="AX64" s="149">
        <v>0</v>
      </c>
      <c r="AY64" s="149">
        <v>0</v>
      </c>
      <c r="AZ64" s="149">
        <v>0</v>
      </c>
      <c r="BA64" s="149">
        <f t="shared" si="73"/>
        <v>0</v>
      </c>
      <c r="BB64" s="149">
        <v>0</v>
      </c>
      <c r="BC64" s="149">
        <v>0</v>
      </c>
      <c r="BD64" s="149">
        <v>0</v>
      </c>
      <c r="BE64" s="149">
        <v>0</v>
      </c>
      <c r="BF64" s="149">
        <f t="shared" si="74"/>
        <v>0</v>
      </c>
      <c r="BG64" s="149">
        <v>0</v>
      </c>
      <c r="BH64" s="149">
        <v>0</v>
      </c>
      <c r="BI64" s="149">
        <v>0</v>
      </c>
      <c r="BJ64" s="149">
        <v>0</v>
      </c>
      <c r="BK64" s="149">
        <f t="shared" si="75"/>
        <v>0</v>
      </c>
      <c r="BL64" s="149">
        <v>0</v>
      </c>
      <c r="BM64" s="149">
        <v>0</v>
      </c>
      <c r="BN64" s="149">
        <v>0</v>
      </c>
      <c r="BO64" s="149">
        <v>0</v>
      </c>
      <c r="BP64" s="149">
        <f t="shared" si="76"/>
        <v>0</v>
      </c>
      <c r="BQ64" s="149">
        <v>0</v>
      </c>
      <c r="BR64" s="149">
        <v>0</v>
      </c>
      <c r="BS64" s="444">
        <v>0</v>
      </c>
      <c r="BT64" s="149">
        <v>0</v>
      </c>
      <c r="BU64" s="149">
        <f t="shared" si="77"/>
        <v>0</v>
      </c>
      <c r="BV64" s="149">
        <v>0</v>
      </c>
      <c r="BW64" s="149">
        <v>0</v>
      </c>
      <c r="BX64" s="149">
        <v>0</v>
      </c>
      <c r="BY64" s="149">
        <v>0</v>
      </c>
      <c r="BZ64" s="149">
        <f t="shared" si="78"/>
        <v>0</v>
      </c>
      <c r="CA64" s="149">
        <v>0</v>
      </c>
      <c r="CB64" s="149">
        <v>0</v>
      </c>
      <c r="CC64" s="149">
        <v>0</v>
      </c>
      <c r="CD64" s="149">
        <v>0</v>
      </c>
      <c r="CE64" s="149">
        <f t="shared" si="79"/>
        <v>0</v>
      </c>
      <c r="CF64" s="149">
        <v>0</v>
      </c>
      <c r="CG64" s="149">
        <v>0</v>
      </c>
      <c r="CH64" s="444">
        <v>0</v>
      </c>
      <c r="CI64" s="149">
        <v>0</v>
      </c>
      <c r="CJ64" s="149">
        <f t="shared" si="80"/>
        <v>0</v>
      </c>
      <c r="CK64" s="149">
        <v>0</v>
      </c>
      <c r="CL64" s="149">
        <v>0</v>
      </c>
      <c r="CM64" s="149">
        <v>0</v>
      </c>
      <c r="CN64" s="149">
        <v>0</v>
      </c>
      <c r="CO64" s="149">
        <f t="shared" si="81"/>
        <v>0</v>
      </c>
      <c r="CP64" s="149">
        <v>0</v>
      </c>
      <c r="CQ64" s="149">
        <v>0</v>
      </c>
      <c r="CR64" s="149">
        <v>0</v>
      </c>
      <c r="CS64" s="149">
        <v>0</v>
      </c>
      <c r="CT64" s="149">
        <f t="shared" si="41"/>
        <v>0</v>
      </c>
      <c r="CU64" s="149">
        <f t="shared" si="42"/>
        <v>0</v>
      </c>
      <c r="CV64" s="149">
        <f t="shared" si="43"/>
        <v>0</v>
      </c>
      <c r="CW64" s="149">
        <f t="shared" si="44"/>
        <v>0</v>
      </c>
      <c r="CX64" s="149">
        <f t="shared" si="45"/>
        <v>0</v>
      </c>
      <c r="CY64" s="149">
        <f t="shared" si="46"/>
        <v>0</v>
      </c>
      <c r="CZ64" s="149">
        <f t="shared" si="47"/>
        <v>0</v>
      </c>
      <c r="DA64" s="149">
        <f t="shared" si="48"/>
        <v>0</v>
      </c>
      <c r="DB64" s="149">
        <f t="shared" si="49"/>
        <v>0</v>
      </c>
      <c r="DC64" s="149">
        <f t="shared" si="50"/>
        <v>0</v>
      </c>
      <c r="DD64" s="190" t="s">
        <v>493</v>
      </c>
      <c r="DE64" s="316">
        <f t="shared" si="7"/>
        <v>0</v>
      </c>
      <c r="DF64" s="316">
        <f t="shared" si="8"/>
        <v>0</v>
      </c>
    </row>
    <row r="65" spans="1:110" ht="63" hidden="1" x14ac:dyDescent="0.25">
      <c r="A65" s="188" t="s">
        <v>654</v>
      </c>
      <c r="B65" s="189" t="s">
        <v>655</v>
      </c>
      <c r="C65" s="190" t="s">
        <v>747</v>
      </c>
      <c r="D65" s="190" t="str">
        <f t="shared" si="0"/>
        <v>Г</v>
      </c>
      <c r="E65" s="190" t="s">
        <v>747</v>
      </c>
      <c r="F65" s="191"/>
      <c r="G65" s="191"/>
      <c r="H65" s="191"/>
      <c r="I65" s="191"/>
      <c r="J65" s="191"/>
      <c r="K65" s="191"/>
      <c r="L65" s="191"/>
      <c r="M65" s="191"/>
      <c r="N65" s="191"/>
      <c r="O65" s="190" t="s">
        <v>493</v>
      </c>
      <c r="P65" s="190" t="s">
        <v>493</v>
      </c>
      <c r="Q65" s="190" t="s">
        <v>493</v>
      </c>
      <c r="R65" s="190" t="s">
        <v>493</v>
      </c>
      <c r="S65" s="190"/>
      <c r="T65" s="149">
        <f>SUM(T66:T67)</f>
        <v>8.2048767799999993</v>
      </c>
      <c r="U65" s="149">
        <f t="shared" ref="U65:CF65" si="86">SUM(U66:U67)</f>
        <v>40.97</v>
      </c>
      <c r="V65" s="196" t="s">
        <v>493</v>
      </c>
      <c r="W65" s="196">
        <f t="shared" si="86"/>
        <v>0</v>
      </c>
      <c r="X65" s="149">
        <f t="shared" si="86"/>
        <v>3.5652073257824939</v>
      </c>
      <c r="Y65" s="149">
        <f t="shared" si="86"/>
        <v>26.881663236400001</v>
      </c>
      <c r="Z65" s="196" t="s">
        <v>493</v>
      </c>
      <c r="AA65" s="149">
        <f t="shared" si="86"/>
        <v>0</v>
      </c>
      <c r="AB65" s="149">
        <f t="shared" si="86"/>
        <v>0</v>
      </c>
      <c r="AC65" s="149">
        <f t="shared" si="86"/>
        <v>0</v>
      </c>
      <c r="AD65" s="149">
        <f t="shared" si="86"/>
        <v>0</v>
      </c>
      <c r="AE65" s="149">
        <f t="shared" si="86"/>
        <v>0</v>
      </c>
      <c r="AF65" s="149">
        <f t="shared" si="86"/>
        <v>0</v>
      </c>
      <c r="AG65" s="149">
        <f t="shared" si="86"/>
        <v>0</v>
      </c>
      <c r="AH65" s="149">
        <f t="shared" si="86"/>
        <v>26.851836796600001</v>
      </c>
      <c r="AI65" s="149">
        <f t="shared" si="86"/>
        <v>33.204608282799995</v>
      </c>
      <c r="AJ65" s="149">
        <f t="shared" si="86"/>
        <v>16.586770772000001</v>
      </c>
      <c r="AK65" s="149">
        <f t="shared" si="86"/>
        <v>11.719390793000001</v>
      </c>
      <c r="AL65" s="149">
        <f t="shared" si="86"/>
        <v>0</v>
      </c>
      <c r="AM65" s="149">
        <f t="shared" si="86"/>
        <v>0</v>
      </c>
      <c r="AN65" s="149">
        <f t="shared" si="86"/>
        <v>0</v>
      </c>
      <c r="AO65" s="149">
        <f t="shared" si="86"/>
        <v>0</v>
      </c>
      <c r="AP65" s="149">
        <f t="shared" si="86"/>
        <v>0</v>
      </c>
      <c r="AQ65" s="149">
        <f t="shared" si="86"/>
        <v>0</v>
      </c>
      <c r="AR65" s="149">
        <f t="shared" si="86"/>
        <v>0</v>
      </c>
      <c r="AS65" s="149">
        <f t="shared" si="86"/>
        <v>0</v>
      </c>
      <c r="AT65" s="149">
        <f t="shared" si="86"/>
        <v>0</v>
      </c>
      <c r="AU65" s="149">
        <f t="shared" si="86"/>
        <v>0</v>
      </c>
      <c r="AV65" s="149">
        <f t="shared" si="86"/>
        <v>7.8435109287999998</v>
      </c>
      <c r="AW65" s="149">
        <f t="shared" si="86"/>
        <v>0</v>
      </c>
      <c r="AX65" s="149">
        <f t="shared" si="86"/>
        <v>0</v>
      </c>
      <c r="AY65" s="149">
        <f t="shared" si="86"/>
        <v>7.8435109287999998</v>
      </c>
      <c r="AZ65" s="149">
        <f t="shared" si="86"/>
        <v>0</v>
      </c>
      <c r="BA65" s="149">
        <f t="shared" si="86"/>
        <v>7.391</v>
      </c>
      <c r="BB65" s="149">
        <f t="shared" si="86"/>
        <v>0</v>
      </c>
      <c r="BC65" s="149">
        <f t="shared" si="86"/>
        <v>0</v>
      </c>
      <c r="BD65" s="149">
        <f t="shared" si="86"/>
        <v>7.391</v>
      </c>
      <c r="BE65" s="149">
        <f t="shared" si="86"/>
        <v>0</v>
      </c>
      <c r="BF65" s="149">
        <f t="shared" si="86"/>
        <v>8.3242146205999994</v>
      </c>
      <c r="BG65" s="149">
        <f t="shared" si="86"/>
        <v>0</v>
      </c>
      <c r="BH65" s="149">
        <f t="shared" si="86"/>
        <v>0</v>
      </c>
      <c r="BI65" s="149">
        <f t="shared" si="86"/>
        <v>8.3242146205999994</v>
      </c>
      <c r="BJ65" s="149">
        <f t="shared" si="86"/>
        <v>0</v>
      </c>
      <c r="BK65" s="149">
        <f t="shared" si="86"/>
        <v>7.7414460035999992</v>
      </c>
      <c r="BL65" s="149">
        <f t="shared" si="86"/>
        <v>0</v>
      </c>
      <c r="BM65" s="149">
        <f t="shared" si="86"/>
        <v>0</v>
      </c>
      <c r="BN65" s="149">
        <f t="shared" si="86"/>
        <v>7.7414460035999992</v>
      </c>
      <c r="BO65" s="149">
        <f t="shared" si="86"/>
        <v>0</v>
      </c>
      <c r="BP65" s="149">
        <f t="shared" si="86"/>
        <v>0.45011196139999993</v>
      </c>
      <c r="BQ65" s="149">
        <f t="shared" si="86"/>
        <v>0</v>
      </c>
      <c r="BR65" s="149">
        <f t="shared" si="86"/>
        <v>0</v>
      </c>
      <c r="BS65" s="444">
        <f t="shared" si="86"/>
        <v>0.45011196139999993</v>
      </c>
      <c r="BT65" s="149">
        <f t="shared" si="86"/>
        <v>0</v>
      </c>
      <c r="BU65" s="149">
        <f t="shared" si="86"/>
        <v>0.4300826774</v>
      </c>
      <c r="BV65" s="149">
        <f t="shared" si="86"/>
        <v>0</v>
      </c>
      <c r="BW65" s="149">
        <f t="shared" si="86"/>
        <v>0</v>
      </c>
      <c r="BX65" s="149">
        <f t="shared" si="86"/>
        <v>0.4300826774</v>
      </c>
      <c r="BY65" s="149">
        <f t="shared" si="86"/>
        <v>0</v>
      </c>
      <c r="BZ65" s="149">
        <f t="shared" si="86"/>
        <v>8.2933853860000006</v>
      </c>
      <c r="CA65" s="149">
        <f t="shared" si="86"/>
        <v>0</v>
      </c>
      <c r="CB65" s="149">
        <f t="shared" si="86"/>
        <v>0</v>
      </c>
      <c r="CC65" s="149">
        <f t="shared" si="86"/>
        <v>8.2933853860000006</v>
      </c>
      <c r="CD65" s="149">
        <f t="shared" si="86"/>
        <v>0</v>
      </c>
      <c r="CE65" s="149">
        <f t="shared" si="86"/>
        <v>3.4260054070000003</v>
      </c>
      <c r="CF65" s="149">
        <f t="shared" si="86"/>
        <v>0</v>
      </c>
      <c r="CG65" s="149">
        <f t="shared" ref="CG65:DC65" si="87">SUM(CG66:CG67)</f>
        <v>0</v>
      </c>
      <c r="CH65" s="444">
        <f t="shared" si="87"/>
        <v>3.4260054070000003</v>
      </c>
      <c r="CI65" s="149">
        <f t="shared" si="87"/>
        <v>0</v>
      </c>
      <c r="CJ65" s="149">
        <f t="shared" si="87"/>
        <v>8.2933853860000006</v>
      </c>
      <c r="CK65" s="149">
        <f t="shared" si="87"/>
        <v>0</v>
      </c>
      <c r="CL65" s="149">
        <f t="shared" si="87"/>
        <v>0</v>
      </c>
      <c r="CM65" s="149">
        <f t="shared" si="87"/>
        <v>8.2933853860000006</v>
      </c>
      <c r="CN65" s="149">
        <f t="shared" si="87"/>
        <v>0</v>
      </c>
      <c r="CO65" s="149">
        <f t="shared" si="87"/>
        <v>8.2933853860000006</v>
      </c>
      <c r="CP65" s="149">
        <f t="shared" si="87"/>
        <v>0</v>
      </c>
      <c r="CQ65" s="149">
        <f t="shared" si="87"/>
        <v>0</v>
      </c>
      <c r="CR65" s="149">
        <f t="shared" si="87"/>
        <v>8.2933853860000006</v>
      </c>
      <c r="CS65" s="149">
        <f t="shared" si="87"/>
        <v>0</v>
      </c>
      <c r="CT65" s="149">
        <f t="shared" si="87"/>
        <v>33.204608282799995</v>
      </c>
      <c r="CU65" s="149">
        <f t="shared" si="87"/>
        <v>0</v>
      </c>
      <c r="CV65" s="149">
        <f t="shared" si="87"/>
        <v>0</v>
      </c>
      <c r="CW65" s="149">
        <f t="shared" si="87"/>
        <v>33.204608282799995</v>
      </c>
      <c r="CX65" s="149">
        <f t="shared" si="87"/>
        <v>0</v>
      </c>
      <c r="CY65" s="149">
        <f t="shared" si="87"/>
        <v>27.281919474000002</v>
      </c>
      <c r="CZ65" s="149">
        <f t="shared" si="87"/>
        <v>0</v>
      </c>
      <c r="DA65" s="149">
        <f t="shared" si="87"/>
        <v>0</v>
      </c>
      <c r="DB65" s="149">
        <f t="shared" si="87"/>
        <v>27.281919474000002</v>
      </c>
      <c r="DC65" s="149">
        <f t="shared" si="87"/>
        <v>0</v>
      </c>
      <c r="DD65" s="190" t="s">
        <v>493</v>
      </c>
      <c r="DE65" s="316">
        <f t="shared" si="7"/>
        <v>33.204608282800002</v>
      </c>
      <c r="DF65" s="316">
        <f t="shared" si="8"/>
        <v>28.337228303800003</v>
      </c>
    </row>
    <row r="66" spans="1:110" ht="63.75" x14ac:dyDescent="0.25">
      <c r="A66" s="188" t="s">
        <v>654</v>
      </c>
      <c r="B66" s="189" t="s">
        <v>695</v>
      </c>
      <c r="C66" s="190" t="s">
        <v>828</v>
      </c>
      <c r="D66" s="190" t="str">
        <f t="shared" si="0"/>
        <v>Е_0030000008</v>
      </c>
      <c r="E66" s="190" t="s">
        <v>749</v>
      </c>
      <c r="F66" s="192">
        <v>0</v>
      </c>
      <c r="G66" s="192">
        <v>0</v>
      </c>
      <c r="H66" s="192">
        <v>3</v>
      </c>
      <c r="I66" s="192">
        <v>0</v>
      </c>
      <c r="J66" s="192">
        <v>0</v>
      </c>
      <c r="K66" s="192">
        <v>0</v>
      </c>
      <c r="L66" s="192">
        <v>0</v>
      </c>
      <c r="M66" s="192" t="s">
        <v>760</v>
      </c>
      <c r="N66" s="192" t="s">
        <v>767</v>
      </c>
      <c r="O66" s="190" t="s">
        <v>880</v>
      </c>
      <c r="P66" s="190">
        <v>2015</v>
      </c>
      <c r="Q66" s="190">
        <v>2019</v>
      </c>
      <c r="R66" s="190">
        <v>2019</v>
      </c>
      <c r="S66" s="197" t="s">
        <v>892</v>
      </c>
      <c r="T66" s="149">
        <f>(13677.39*184+14932.99*313)/1000000</f>
        <v>7.1906656299999998</v>
      </c>
      <c r="U66" s="149">
        <v>36.97</v>
      </c>
      <c r="V66" s="193">
        <v>41609</v>
      </c>
      <c r="W66" s="190" t="s">
        <v>897</v>
      </c>
      <c r="X66" s="444">
        <f>Y66/7.54</f>
        <v>3.004266600344828</v>
      </c>
      <c r="Y66" s="149">
        <v>22.652170166600001</v>
      </c>
      <c r="Z66" s="193">
        <v>43070</v>
      </c>
      <c r="AA66" s="149">
        <v>0</v>
      </c>
      <c r="AB66" s="149">
        <v>0</v>
      </c>
      <c r="AC66" s="149" t="s">
        <v>493</v>
      </c>
      <c r="AD66" s="149" t="s">
        <v>493</v>
      </c>
      <c r="AE66" s="149" t="s">
        <v>493</v>
      </c>
      <c r="AF66" s="149" t="s">
        <v>493</v>
      </c>
      <c r="AG66" s="149" t="s">
        <v>493</v>
      </c>
      <c r="AH66" s="149">
        <f>SUM(AB66,AK66,AQ66,BA66,BK66)</f>
        <v>23.072455688200002</v>
      </c>
      <c r="AI66" s="149">
        <f t="shared" si="28"/>
        <v>29.231265490199995</v>
      </c>
      <c r="AJ66" s="149">
        <f>SUM(BZ66,CJ66)</f>
        <v>15.6270347876</v>
      </c>
      <c r="AK66" s="149">
        <f>SUM(CE66,CO66)</f>
        <v>10.4204034908</v>
      </c>
      <c r="AL66" s="149">
        <f t="shared" si="70"/>
        <v>0</v>
      </c>
      <c r="AM66" s="149">
        <v>0</v>
      </c>
      <c r="AN66" s="149">
        <v>0</v>
      </c>
      <c r="AO66" s="149">
        <v>0</v>
      </c>
      <c r="AP66" s="149">
        <v>0</v>
      </c>
      <c r="AQ66" s="149">
        <f t="shared" si="71"/>
        <v>0</v>
      </c>
      <c r="AR66" s="149">
        <v>0</v>
      </c>
      <c r="AS66" s="149">
        <v>0</v>
      </c>
      <c r="AT66" s="149">
        <v>0</v>
      </c>
      <c r="AU66" s="149">
        <v>0</v>
      </c>
      <c r="AV66" s="149">
        <f t="shared" si="72"/>
        <v>5.8656155197999995</v>
      </c>
      <c r="AW66" s="149">
        <v>0</v>
      </c>
      <c r="AX66" s="149">
        <v>0</v>
      </c>
      <c r="AY66" s="149">
        <f>'[2]приложение 1.4'!$E$23*1.18</f>
        <v>5.8656155197999995</v>
      </c>
      <c r="AZ66" s="149">
        <v>0</v>
      </c>
      <c r="BA66" s="149">
        <f t="shared" si="73"/>
        <v>5.4130000000000003</v>
      </c>
      <c r="BB66" s="149">
        <v>0</v>
      </c>
      <c r="BC66" s="149">
        <v>0</v>
      </c>
      <c r="BD66" s="149">
        <v>5.4130000000000003</v>
      </c>
      <c r="BE66" s="149">
        <v>0</v>
      </c>
      <c r="BF66" s="149">
        <f t="shared" si="74"/>
        <v>7.7386151827999994</v>
      </c>
      <c r="BG66" s="149">
        <v>0</v>
      </c>
      <c r="BH66" s="149">
        <v>0</v>
      </c>
      <c r="BI66" s="149">
        <f>'[2]приложение 1.4'!$G$23*1.18</f>
        <v>7.7386151827999994</v>
      </c>
      <c r="BJ66" s="149">
        <v>0</v>
      </c>
      <c r="BK66" s="149">
        <f t="shared" si="75"/>
        <v>7.2390521973999995</v>
      </c>
      <c r="BL66" s="149">
        <v>0</v>
      </c>
      <c r="BM66" s="149">
        <v>0</v>
      </c>
      <c r="BN66" s="149">
        <f>'[12]состояние ИП на 07.02.17'!$P$16</f>
        <v>7.2390521973999995</v>
      </c>
      <c r="BO66" s="149">
        <v>0</v>
      </c>
      <c r="BP66" s="149">
        <f t="shared" si="76"/>
        <v>0</v>
      </c>
      <c r="BQ66" s="149">
        <v>0</v>
      </c>
      <c r="BR66" s="149">
        <v>0</v>
      </c>
      <c r="BS66" s="444">
        <v>0</v>
      </c>
      <c r="BT66" s="149">
        <v>0</v>
      </c>
      <c r="BU66" s="149">
        <f t="shared" si="77"/>
        <v>0</v>
      </c>
      <c r="BV66" s="149">
        <v>0</v>
      </c>
      <c r="BW66" s="149">
        <v>0</v>
      </c>
      <c r="BX66" s="149">
        <f>'[11]приложение 1.2'!$R$25</f>
        <v>0</v>
      </c>
      <c r="BY66" s="149">
        <v>0</v>
      </c>
      <c r="BZ66" s="149">
        <f t="shared" si="78"/>
        <v>7.8135173937999998</v>
      </c>
      <c r="CA66" s="149">
        <v>0</v>
      </c>
      <c r="CB66" s="149">
        <v>0</v>
      </c>
      <c r="CC66" s="149">
        <f>'[2]приложение 1.4'!$J$23*1.18</f>
        <v>7.8135173937999998</v>
      </c>
      <c r="CD66" s="149">
        <v>0</v>
      </c>
      <c r="CE66" s="149">
        <f t="shared" si="79"/>
        <v>2.6068860970000003</v>
      </c>
      <c r="CF66" s="149">
        <v>0</v>
      </c>
      <c r="CG66" s="149">
        <v>0</v>
      </c>
      <c r="CH66" s="444">
        <v>2.6068860970000003</v>
      </c>
      <c r="CI66" s="149">
        <v>0</v>
      </c>
      <c r="CJ66" s="149">
        <f t="shared" si="80"/>
        <v>7.8135173937999998</v>
      </c>
      <c r="CK66" s="149">
        <v>0</v>
      </c>
      <c r="CL66" s="149">
        <v>0</v>
      </c>
      <c r="CM66" s="149">
        <f>'[2]приложение 1.4'!$K$23*1.18</f>
        <v>7.8135173937999998</v>
      </c>
      <c r="CN66" s="149">
        <v>0</v>
      </c>
      <c r="CO66" s="149">
        <f t="shared" si="81"/>
        <v>7.8135173937999998</v>
      </c>
      <c r="CP66" s="149">
        <v>0</v>
      </c>
      <c r="CQ66" s="149">
        <v>0</v>
      </c>
      <c r="CR66" s="149">
        <f>CM66</f>
        <v>7.8135173937999998</v>
      </c>
      <c r="CS66" s="149">
        <v>0</v>
      </c>
      <c r="CT66" s="149">
        <f t="shared" si="41"/>
        <v>29.231265490199995</v>
      </c>
      <c r="CU66" s="149">
        <f t="shared" si="42"/>
        <v>0</v>
      </c>
      <c r="CV66" s="149">
        <f t="shared" si="43"/>
        <v>0</v>
      </c>
      <c r="CW66" s="149">
        <f t="shared" si="44"/>
        <v>29.231265490199995</v>
      </c>
      <c r="CX66" s="149">
        <f t="shared" si="45"/>
        <v>0</v>
      </c>
      <c r="CY66" s="149">
        <f t="shared" si="46"/>
        <v>23.072455688200002</v>
      </c>
      <c r="CZ66" s="149">
        <f t="shared" si="47"/>
        <v>0</v>
      </c>
      <c r="DA66" s="149">
        <f t="shared" si="48"/>
        <v>0</v>
      </c>
      <c r="DB66" s="149">
        <f t="shared" si="49"/>
        <v>23.072455688200002</v>
      </c>
      <c r="DC66" s="149">
        <f t="shared" si="50"/>
        <v>0</v>
      </c>
      <c r="DD66" s="190" t="str">
        <f>'[2]приложение 1.4'!$AD$23</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DE66" s="316">
        <f>SUM(AV66,BF66,BP66,BZ66,CJ66)</f>
        <v>29.231265490199995</v>
      </c>
      <c r="DF66" s="316">
        <f t="shared" si="8"/>
        <v>24.024634193399997</v>
      </c>
    </row>
    <row r="67" spans="1:110" ht="38.25" x14ac:dyDescent="0.2">
      <c r="A67" s="188" t="s">
        <v>654</v>
      </c>
      <c r="B67" s="189" t="s">
        <v>696</v>
      </c>
      <c r="C67" s="190" t="s">
        <v>829</v>
      </c>
      <c r="D67" s="190" t="str">
        <f t="shared" si="0"/>
        <v>Е_0030000009</v>
      </c>
      <c r="E67" s="190" t="s">
        <v>749</v>
      </c>
      <c r="F67" s="192">
        <v>0</v>
      </c>
      <c r="G67" s="192">
        <v>0</v>
      </c>
      <c r="H67" s="192">
        <v>3</v>
      </c>
      <c r="I67" s="192">
        <v>0</v>
      </c>
      <c r="J67" s="192">
        <v>0</v>
      </c>
      <c r="K67" s="192">
        <v>0</v>
      </c>
      <c r="L67" s="192">
        <v>0</v>
      </c>
      <c r="M67" s="192" t="s">
        <v>760</v>
      </c>
      <c r="N67" s="192" t="s">
        <v>768</v>
      </c>
      <c r="O67" s="190" t="s">
        <v>880</v>
      </c>
      <c r="P67" s="190">
        <v>2015</v>
      </c>
      <c r="Q67" s="190">
        <v>2019</v>
      </c>
      <c r="R67" s="190">
        <v>2019</v>
      </c>
      <c r="S67" s="198" t="s">
        <v>893</v>
      </c>
      <c r="T67" s="149">
        <f>(7642.21*76+4377.81*99)/1000000</f>
        <v>1.01421115</v>
      </c>
      <c r="U67" s="149">
        <v>4</v>
      </c>
      <c r="V67" s="193">
        <v>41609</v>
      </c>
      <c r="W67" s="190" t="s">
        <v>908</v>
      </c>
      <c r="X67" s="444">
        <f>Y67/7.54</f>
        <v>0.56094072543766582</v>
      </c>
      <c r="Y67" s="149">
        <v>4.2294930698000002</v>
      </c>
      <c r="Z67" s="193">
        <v>43070</v>
      </c>
      <c r="AA67" s="149">
        <v>0</v>
      </c>
      <c r="AB67" s="149">
        <v>0</v>
      </c>
      <c r="AC67" s="149" t="s">
        <v>493</v>
      </c>
      <c r="AD67" s="149" t="s">
        <v>493</v>
      </c>
      <c r="AE67" s="149" t="s">
        <v>493</v>
      </c>
      <c r="AF67" s="149" t="s">
        <v>493</v>
      </c>
      <c r="AG67" s="149" t="s">
        <v>493</v>
      </c>
      <c r="AH67" s="149">
        <f>SUM(AB67,AK67,AQ67,BA67,BK67)</f>
        <v>3.7793811084</v>
      </c>
      <c r="AI67" s="149">
        <f t="shared" si="28"/>
        <v>3.9733427925999996</v>
      </c>
      <c r="AJ67" s="149">
        <f>SUM(BZ67,CJ67)</f>
        <v>0.95973598439999996</v>
      </c>
      <c r="AK67" s="149">
        <f>SUM(CE67,CO67)</f>
        <v>1.2989873022</v>
      </c>
      <c r="AL67" s="149">
        <f t="shared" si="70"/>
        <v>0</v>
      </c>
      <c r="AM67" s="149">
        <v>0</v>
      </c>
      <c r="AN67" s="149">
        <v>0</v>
      </c>
      <c r="AO67" s="149">
        <v>0</v>
      </c>
      <c r="AP67" s="149">
        <v>0</v>
      </c>
      <c r="AQ67" s="149">
        <f t="shared" si="71"/>
        <v>0</v>
      </c>
      <c r="AR67" s="149">
        <v>0</v>
      </c>
      <c r="AS67" s="149">
        <v>0</v>
      </c>
      <c r="AT67" s="149">
        <v>0</v>
      </c>
      <c r="AU67" s="149">
        <v>0</v>
      </c>
      <c r="AV67" s="149">
        <f t="shared" si="72"/>
        <v>1.977895409</v>
      </c>
      <c r="AW67" s="149">
        <v>0</v>
      </c>
      <c r="AX67" s="149">
        <v>0</v>
      </c>
      <c r="AY67" s="149">
        <f>'[2]приложение 1.4'!$E$25*1.18</f>
        <v>1.977895409</v>
      </c>
      <c r="AZ67" s="149">
        <v>0</v>
      </c>
      <c r="BA67" s="149">
        <f t="shared" si="73"/>
        <v>1.978</v>
      </c>
      <c r="BB67" s="149">
        <v>0</v>
      </c>
      <c r="BC67" s="149">
        <v>0</v>
      </c>
      <c r="BD67" s="149">
        <v>1.978</v>
      </c>
      <c r="BE67" s="149">
        <v>0</v>
      </c>
      <c r="BF67" s="149">
        <f t="shared" si="74"/>
        <v>0.5855994377999999</v>
      </c>
      <c r="BG67" s="149">
        <v>0</v>
      </c>
      <c r="BH67" s="149">
        <v>0</v>
      </c>
      <c r="BI67" s="149">
        <f>'[2]приложение 1.4'!$G$25*1.18</f>
        <v>0.5855994377999999</v>
      </c>
      <c r="BJ67" s="149">
        <v>0</v>
      </c>
      <c r="BK67" s="149">
        <f t="shared" si="75"/>
        <v>0.50239380619999996</v>
      </c>
      <c r="BL67" s="149">
        <v>0</v>
      </c>
      <c r="BM67" s="149">
        <v>0</v>
      </c>
      <c r="BN67" s="149">
        <f>'[12]состояние ИП на 07.02.17'!$P$18</f>
        <v>0.50239380619999996</v>
      </c>
      <c r="BO67" s="149">
        <v>0</v>
      </c>
      <c r="BP67" s="149">
        <f t="shared" si="76"/>
        <v>0.45011196139999993</v>
      </c>
      <c r="BQ67" s="149">
        <v>0</v>
      </c>
      <c r="BR67" s="149">
        <v>0</v>
      </c>
      <c r="BS67" s="444">
        <v>0.45011196139999993</v>
      </c>
      <c r="BT67" s="149">
        <v>0</v>
      </c>
      <c r="BU67" s="149">
        <f t="shared" si="77"/>
        <v>0.4300826774</v>
      </c>
      <c r="BV67" s="149">
        <v>0</v>
      </c>
      <c r="BW67" s="149">
        <v>0</v>
      </c>
      <c r="BX67" s="149">
        <v>0.4300826774</v>
      </c>
      <c r="BY67" s="149">
        <v>0</v>
      </c>
      <c r="BZ67" s="149">
        <f t="shared" si="78"/>
        <v>0.47986799219999998</v>
      </c>
      <c r="CA67" s="149">
        <v>0</v>
      </c>
      <c r="CB67" s="149">
        <v>0</v>
      </c>
      <c r="CC67" s="149">
        <f>'[2]приложение 1.4'!$J$25*1.18</f>
        <v>0.47986799219999998</v>
      </c>
      <c r="CD67" s="149">
        <v>0</v>
      </c>
      <c r="CE67" s="149">
        <f t="shared" si="79"/>
        <v>0.81911931000000004</v>
      </c>
      <c r="CF67" s="149">
        <v>0</v>
      </c>
      <c r="CG67" s="149">
        <v>0</v>
      </c>
      <c r="CH67" s="444">
        <v>0.81911931000000004</v>
      </c>
      <c r="CI67" s="149">
        <v>0</v>
      </c>
      <c r="CJ67" s="149">
        <f t="shared" si="80"/>
        <v>0.47986799219999998</v>
      </c>
      <c r="CK67" s="149">
        <v>0</v>
      </c>
      <c r="CL67" s="149">
        <v>0</v>
      </c>
      <c r="CM67" s="149">
        <f>'[2]приложение 1.4'!$K$25*1.18</f>
        <v>0.47986799219999998</v>
      </c>
      <c r="CN67" s="149">
        <v>0</v>
      </c>
      <c r="CO67" s="149">
        <f t="shared" si="81"/>
        <v>0.47986799219999998</v>
      </c>
      <c r="CP67" s="149">
        <v>0</v>
      </c>
      <c r="CQ67" s="149">
        <v>0</v>
      </c>
      <c r="CR67" s="149">
        <f>CM67</f>
        <v>0.47986799219999998</v>
      </c>
      <c r="CS67" s="149">
        <v>0</v>
      </c>
      <c r="CT67" s="149">
        <f t="shared" si="41"/>
        <v>3.9733427925999996</v>
      </c>
      <c r="CU67" s="149">
        <f t="shared" si="42"/>
        <v>0</v>
      </c>
      <c r="CV67" s="149">
        <f t="shared" si="43"/>
        <v>0</v>
      </c>
      <c r="CW67" s="149">
        <f t="shared" si="44"/>
        <v>3.9733427925999996</v>
      </c>
      <c r="CX67" s="149">
        <f t="shared" si="45"/>
        <v>0</v>
      </c>
      <c r="CY67" s="149">
        <f t="shared" si="46"/>
        <v>4.2094637858000006</v>
      </c>
      <c r="CZ67" s="149">
        <f t="shared" si="47"/>
        <v>0</v>
      </c>
      <c r="DA67" s="149">
        <f t="shared" si="48"/>
        <v>0</v>
      </c>
      <c r="DB67" s="149">
        <f t="shared" si="49"/>
        <v>4.2094637858000006</v>
      </c>
      <c r="DC67" s="149">
        <f t="shared" si="50"/>
        <v>0</v>
      </c>
      <c r="DD67" s="190" t="str">
        <f>'[2]приложение 1.4'!$AD$25</f>
        <v>Изменение метода расчета стоимости проекта с НДС на основании проведенных закупочных процедур (расчет по упрощенной системе налогообложения)</v>
      </c>
      <c r="DE67" s="316">
        <f>SUM(AV67,BF67,BP67,BZ67,CJ67)</f>
        <v>3.9733427925999996</v>
      </c>
      <c r="DF67" s="316">
        <f t="shared" si="8"/>
        <v>4.3125941103999992</v>
      </c>
    </row>
    <row r="68" spans="1:110" ht="63" hidden="1" x14ac:dyDescent="0.25">
      <c r="A68" s="188" t="s">
        <v>656</v>
      </c>
      <c r="B68" s="189" t="s">
        <v>657</v>
      </c>
      <c r="C68" s="190" t="s">
        <v>747</v>
      </c>
      <c r="D68" s="190" t="str">
        <f t="shared" si="0"/>
        <v>Г</v>
      </c>
      <c r="E68" s="190" t="s">
        <v>747</v>
      </c>
      <c r="F68" s="191"/>
      <c r="G68" s="191"/>
      <c r="H68" s="191"/>
      <c r="I68" s="191"/>
      <c r="J68" s="191"/>
      <c r="K68" s="191"/>
      <c r="L68" s="191"/>
      <c r="M68" s="191"/>
      <c r="N68" s="191"/>
      <c r="O68" s="190" t="s">
        <v>493</v>
      </c>
      <c r="P68" s="190" t="s">
        <v>493</v>
      </c>
      <c r="Q68" s="190" t="s">
        <v>493</v>
      </c>
      <c r="R68" s="190" t="s">
        <v>493</v>
      </c>
      <c r="S68" s="190"/>
      <c r="T68" s="149">
        <v>0</v>
      </c>
      <c r="U68" s="149">
        <v>0</v>
      </c>
      <c r="V68" s="190" t="s">
        <v>493</v>
      </c>
      <c r="W68" s="190"/>
      <c r="X68" s="149">
        <v>0</v>
      </c>
      <c r="Y68" s="149">
        <v>0</v>
      </c>
      <c r="Z68" s="190" t="s">
        <v>493</v>
      </c>
      <c r="AA68" s="149">
        <v>0</v>
      </c>
      <c r="AB68" s="149">
        <v>0</v>
      </c>
      <c r="AC68" s="149">
        <v>0</v>
      </c>
      <c r="AD68" s="149">
        <v>0</v>
      </c>
      <c r="AE68" s="149">
        <v>0</v>
      </c>
      <c r="AF68" s="149">
        <v>0</v>
      </c>
      <c r="AG68" s="149">
        <v>0</v>
      </c>
      <c r="AH68" s="149">
        <f>SUM(AB68,AK68,AQ68,BA68,BK68)</f>
        <v>0</v>
      </c>
      <c r="AI68" s="149">
        <f t="shared" si="28"/>
        <v>0</v>
      </c>
      <c r="AJ68" s="149">
        <f>SUM(BP68,BZ68,CJ68)</f>
        <v>0</v>
      </c>
      <c r="AK68" s="149">
        <f>SUM(BU68,CE68,CO68)</f>
        <v>0</v>
      </c>
      <c r="AL68" s="149">
        <f t="shared" si="70"/>
        <v>0</v>
      </c>
      <c r="AM68" s="149">
        <v>0</v>
      </c>
      <c r="AN68" s="149">
        <v>0</v>
      </c>
      <c r="AO68" s="149">
        <v>0</v>
      </c>
      <c r="AP68" s="149">
        <v>0</v>
      </c>
      <c r="AQ68" s="149">
        <f t="shared" si="71"/>
        <v>0</v>
      </c>
      <c r="AR68" s="149">
        <v>0</v>
      </c>
      <c r="AS68" s="149">
        <v>0</v>
      </c>
      <c r="AT68" s="149">
        <v>0</v>
      </c>
      <c r="AU68" s="149">
        <v>0</v>
      </c>
      <c r="AV68" s="149">
        <f t="shared" si="72"/>
        <v>0</v>
      </c>
      <c r="AW68" s="149">
        <v>0</v>
      </c>
      <c r="AX68" s="149">
        <v>0</v>
      </c>
      <c r="AY68" s="149">
        <v>0</v>
      </c>
      <c r="AZ68" s="149">
        <v>0</v>
      </c>
      <c r="BA68" s="149">
        <f t="shared" si="73"/>
        <v>0</v>
      </c>
      <c r="BB68" s="149">
        <v>0</v>
      </c>
      <c r="BC68" s="149">
        <v>0</v>
      </c>
      <c r="BD68" s="149">
        <v>0</v>
      </c>
      <c r="BE68" s="149">
        <v>0</v>
      </c>
      <c r="BF68" s="149">
        <f t="shared" si="74"/>
        <v>0</v>
      </c>
      <c r="BG68" s="149">
        <v>0</v>
      </c>
      <c r="BH68" s="149">
        <v>0</v>
      </c>
      <c r="BI68" s="149">
        <v>0</v>
      </c>
      <c r="BJ68" s="149">
        <v>0</v>
      </c>
      <c r="BK68" s="149">
        <f t="shared" si="75"/>
        <v>0</v>
      </c>
      <c r="BL68" s="149">
        <v>0</v>
      </c>
      <c r="BM68" s="149">
        <v>0</v>
      </c>
      <c r="BN68" s="149">
        <v>0</v>
      </c>
      <c r="BO68" s="149">
        <v>0</v>
      </c>
      <c r="BP68" s="149">
        <f t="shared" si="76"/>
        <v>0</v>
      </c>
      <c r="BQ68" s="149">
        <v>0</v>
      </c>
      <c r="BR68" s="149">
        <v>0</v>
      </c>
      <c r="BS68" s="444">
        <v>0</v>
      </c>
      <c r="BT68" s="149">
        <v>0</v>
      </c>
      <c r="BU68" s="149">
        <f t="shared" si="77"/>
        <v>0</v>
      </c>
      <c r="BV68" s="149">
        <v>0</v>
      </c>
      <c r="BW68" s="149">
        <v>0</v>
      </c>
      <c r="BX68" s="149">
        <v>0</v>
      </c>
      <c r="BY68" s="149">
        <v>0</v>
      </c>
      <c r="BZ68" s="149">
        <f t="shared" si="78"/>
        <v>0</v>
      </c>
      <c r="CA68" s="149">
        <v>0</v>
      </c>
      <c r="CB68" s="149">
        <v>0</v>
      </c>
      <c r="CC68" s="149">
        <v>0</v>
      </c>
      <c r="CD68" s="149">
        <v>0</v>
      </c>
      <c r="CE68" s="149">
        <f t="shared" si="79"/>
        <v>0</v>
      </c>
      <c r="CF68" s="149">
        <v>0</v>
      </c>
      <c r="CG68" s="149">
        <v>0</v>
      </c>
      <c r="CH68" s="444">
        <v>0</v>
      </c>
      <c r="CI68" s="149">
        <v>0</v>
      </c>
      <c r="CJ68" s="149">
        <f t="shared" si="80"/>
        <v>0</v>
      </c>
      <c r="CK68" s="149">
        <v>0</v>
      </c>
      <c r="CL68" s="149">
        <v>0</v>
      </c>
      <c r="CM68" s="149">
        <v>0</v>
      </c>
      <c r="CN68" s="149">
        <v>0</v>
      </c>
      <c r="CO68" s="149">
        <f t="shared" si="81"/>
        <v>0</v>
      </c>
      <c r="CP68" s="149">
        <v>0</v>
      </c>
      <c r="CQ68" s="149">
        <v>0</v>
      </c>
      <c r="CR68" s="149">
        <v>0</v>
      </c>
      <c r="CS68" s="149">
        <v>0</v>
      </c>
      <c r="CT68" s="149">
        <f t="shared" si="41"/>
        <v>0</v>
      </c>
      <c r="CU68" s="149">
        <f t="shared" si="42"/>
        <v>0</v>
      </c>
      <c r="CV68" s="149">
        <f t="shared" si="43"/>
        <v>0</v>
      </c>
      <c r="CW68" s="149">
        <f t="shared" si="44"/>
        <v>0</v>
      </c>
      <c r="CX68" s="149">
        <f t="shared" si="45"/>
        <v>0</v>
      </c>
      <c r="CY68" s="149">
        <f t="shared" si="46"/>
        <v>0</v>
      </c>
      <c r="CZ68" s="149">
        <f t="shared" si="47"/>
        <v>0</v>
      </c>
      <c r="DA68" s="149">
        <f t="shared" si="48"/>
        <v>0</v>
      </c>
      <c r="DB68" s="149">
        <f t="shared" si="49"/>
        <v>0</v>
      </c>
      <c r="DC68" s="149">
        <f t="shared" si="50"/>
        <v>0</v>
      </c>
      <c r="DD68" s="190" t="s">
        <v>493</v>
      </c>
      <c r="DE68" s="316">
        <f t="shared" si="7"/>
        <v>0</v>
      </c>
      <c r="DF68" s="316">
        <f t="shared" si="8"/>
        <v>0</v>
      </c>
    </row>
    <row r="69" spans="1:110" ht="63" hidden="1" x14ac:dyDescent="0.25">
      <c r="A69" s="188" t="s">
        <v>658</v>
      </c>
      <c r="B69" s="189" t="s">
        <v>659</v>
      </c>
      <c r="C69" s="190" t="s">
        <v>747</v>
      </c>
      <c r="D69" s="190" t="str">
        <f t="shared" si="0"/>
        <v>Г</v>
      </c>
      <c r="E69" s="190" t="s">
        <v>747</v>
      </c>
      <c r="F69" s="191"/>
      <c r="G69" s="191"/>
      <c r="H69" s="191"/>
      <c r="I69" s="191"/>
      <c r="J69" s="191"/>
      <c r="K69" s="191"/>
      <c r="L69" s="191"/>
      <c r="M69" s="191"/>
      <c r="N69" s="191"/>
      <c r="O69" s="190" t="s">
        <v>493</v>
      </c>
      <c r="P69" s="190" t="s">
        <v>493</v>
      </c>
      <c r="Q69" s="190" t="s">
        <v>493</v>
      </c>
      <c r="R69" s="190" t="s">
        <v>493</v>
      </c>
      <c r="S69" s="190"/>
      <c r="T69" s="149">
        <v>0</v>
      </c>
      <c r="U69" s="149">
        <v>0</v>
      </c>
      <c r="V69" s="190" t="s">
        <v>493</v>
      </c>
      <c r="W69" s="190"/>
      <c r="X69" s="149">
        <v>0</v>
      </c>
      <c r="Y69" s="149">
        <v>0</v>
      </c>
      <c r="Z69" s="190" t="s">
        <v>493</v>
      </c>
      <c r="AA69" s="149">
        <v>0</v>
      </c>
      <c r="AB69" s="149">
        <v>0</v>
      </c>
      <c r="AC69" s="149">
        <v>0</v>
      </c>
      <c r="AD69" s="149">
        <v>0</v>
      </c>
      <c r="AE69" s="149">
        <v>0</v>
      </c>
      <c r="AF69" s="149">
        <v>0</v>
      </c>
      <c r="AG69" s="149">
        <v>0</v>
      </c>
      <c r="AH69" s="149">
        <f>SUM(AB69,AK69,AQ69,BA69,BK69)</f>
        <v>0</v>
      </c>
      <c r="AI69" s="149">
        <f t="shared" si="28"/>
        <v>0</v>
      </c>
      <c r="AJ69" s="149">
        <f>SUM(BP69,BZ69,CJ69)</f>
        <v>0</v>
      </c>
      <c r="AK69" s="149">
        <f>SUM(BU69,CE69,CO69)</f>
        <v>0</v>
      </c>
      <c r="AL69" s="149">
        <f t="shared" si="70"/>
        <v>0</v>
      </c>
      <c r="AM69" s="149">
        <v>0</v>
      </c>
      <c r="AN69" s="149">
        <v>0</v>
      </c>
      <c r="AO69" s="149">
        <v>0</v>
      </c>
      <c r="AP69" s="149">
        <v>0</v>
      </c>
      <c r="AQ69" s="149">
        <f t="shared" si="71"/>
        <v>0</v>
      </c>
      <c r="AR69" s="149">
        <v>0</v>
      </c>
      <c r="AS69" s="149">
        <v>0</v>
      </c>
      <c r="AT69" s="149">
        <v>0</v>
      </c>
      <c r="AU69" s="149">
        <v>0</v>
      </c>
      <c r="AV69" s="149">
        <f t="shared" si="72"/>
        <v>0</v>
      </c>
      <c r="AW69" s="149">
        <v>0</v>
      </c>
      <c r="AX69" s="149">
        <v>0</v>
      </c>
      <c r="AY69" s="149">
        <v>0</v>
      </c>
      <c r="AZ69" s="149">
        <v>0</v>
      </c>
      <c r="BA69" s="149">
        <f t="shared" si="73"/>
        <v>0</v>
      </c>
      <c r="BB69" s="149">
        <v>0</v>
      </c>
      <c r="BC69" s="149">
        <v>0</v>
      </c>
      <c r="BD69" s="149">
        <v>0</v>
      </c>
      <c r="BE69" s="149">
        <v>0</v>
      </c>
      <c r="BF69" s="149">
        <f t="shared" si="74"/>
        <v>0</v>
      </c>
      <c r="BG69" s="149">
        <v>0</v>
      </c>
      <c r="BH69" s="149">
        <v>0</v>
      </c>
      <c r="BI69" s="149">
        <v>0</v>
      </c>
      <c r="BJ69" s="149">
        <v>0</v>
      </c>
      <c r="BK69" s="149">
        <f t="shared" si="75"/>
        <v>0</v>
      </c>
      <c r="BL69" s="149">
        <v>0</v>
      </c>
      <c r="BM69" s="149">
        <v>0</v>
      </c>
      <c r="BN69" s="149">
        <v>0</v>
      </c>
      <c r="BO69" s="149">
        <v>0</v>
      </c>
      <c r="BP69" s="149">
        <f t="shared" si="76"/>
        <v>0</v>
      </c>
      <c r="BQ69" s="149">
        <v>0</v>
      </c>
      <c r="BR69" s="149">
        <v>0</v>
      </c>
      <c r="BS69" s="444">
        <v>0</v>
      </c>
      <c r="BT69" s="149">
        <v>0</v>
      </c>
      <c r="BU69" s="149">
        <f t="shared" si="77"/>
        <v>0</v>
      </c>
      <c r="BV69" s="149">
        <v>0</v>
      </c>
      <c r="BW69" s="149">
        <v>0</v>
      </c>
      <c r="BX69" s="149">
        <v>0</v>
      </c>
      <c r="BY69" s="149">
        <v>0</v>
      </c>
      <c r="BZ69" s="149">
        <f t="shared" si="78"/>
        <v>0</v>
      </c>
      <c r="CA69" s="149">
        <v>0</v>
      </c>
      <c r="CB69" s="149">
        <v>0</v>
      </c>
      <c r="CC69" s="149">
        <v>0</v>
      </c>
      <c r="CD69" s="149">
        <v>0</v>
      </c>
      <c r="CE69" s="149">
        <f t="shared" si="79"/>
        <v>0</v>
      </c>
      <c r="CF69" s="149">
        <v>0</v>
      </c>
      <c r="CG69" s="149">
        <v>0</v>
      </c>
      <c r="CH69" s="444">
        <v>0</v>
      </c>
      <c r="CI69" s="149">
        <v>0</v>
      </c>
      <c r="CJ69" s="149">
        <f t="shared" si="80"/>
        <v>0</v>
      </c>
      <c r="CK69" s="149">
        <v>0</v>
      </c>
      <c r="CL69" s="149">
        <v>0</v>
      </c>
      <c r="CM69" s="149">
        <v>0</v>
      </c>
      <c r="CN69" s="149">
        <v>0</v>
      </c>
      <c r="CO69" s="149">
        <f t="shared" si="81"/>
        <v>0</v>
      </c>
      <c r="CP69" s="149">
        <v>0</v>
      </c>
      <c r="CQ69" s="149">
        <v>0</v>
      </c>
      <c r="CR69" s="149">
        <v>0</v>
      </c>
      <c r="CS69" s="149">
        <v>0</v>
      </c>
      <c r="CT69" s="149">
        <f t="shared" si="41"/>
        <v>0</v>
      </c>
      <c r="CU69" s="149">
        <f t="shared" si="42"/>
        <v>0</v>
      </c>
      <c r="CV69" s="149">
        <f t="shared" si="43"/>
        <v>0</v>
      </c>
      <c r="CW69" s="149">
        <f t="shared" si="44"/>
        <v>0</v>
      </c>
      <c r="CX69" s="149">
        <f t="shared" si="45"/>
        <v>0</v>
      </c>
      <c r="CY69" s="149">
        <f t="shared" si="46"/>
        <v>0</v>
      </c>
      <c r="CZ69" s="149">
        <f t="shared" si="47"/>
        <v>0</v>
      </c>
      <c r="DA69" s="149">
        <f t="shared" si="48"/>
        <v>0</v>
      </c>
      <c r="DB69" s="149">
        <f t="shared" si="49"/>
        <v>0</v>
      </c>
      <c r="DC69" s="149">
        <f t="shared" si="50"/>
        <v>0</v>
      </c>
      <c r="DD69" s="190" t="s">
        <v>493</v>
      </c>
      <c r="DE69" s="316">
        <f t="shared" si="7"/>
        <v>0</v>
      </c>
      <c r="DF69" s="316">
        <f t="shared" si="8"/>
        <v>0</v>
      </c>
    </row>
    <row r="70" spans="1:110" ht="63" hidden="1" x14ac:dyDescent="0.25">
      <c r="A70" s="188" t="s">
        <v>660</v>
      </c>
      <c r="B70" s="189" t="s">
        <v>661</v>
      </c>
      <c r="C70" s="190" t="s">
        <v>747</v>
      </c>
      <c r="D70" s="190" t="str">
        <f t="shared" si="0"/>
        <v>Г</v>
      </c>
      <c r="E70" s="190" t="s">
        <v>747</v>
      </c>
      <c r="F70" s="191"/>
      <c r="G70" s="191"/>
      <c r="H70" s="191"/>
      <c r="I70" s="191"/>
      <c r="J70" s="191"/>
      <c r="K70" s="191"/>
      <c r="L70" s="191"/>
      <c r="M70" s="191"/>
      <c r="N70" s="191"/>
      <c r="O70" s="190" t="s">
        <v>493</v>
      </c>
      <c r="P70" s="190" t="s">
        <v>493</v>
      </c>
      <c r="Q70" s="190" t="s">
        <v>493</v>
      </c>
      <c r="R70" s="190" t="s">
        <v>493</v>
      </c>
      <c r="S70" s="190"/>
      <c r="T70" s="149">
        <v>0</v>
      </c>
      <c r="U70" s="149">
        <v>0</v>
      </c>
      <c r="V70" s="190" t="s">
        <v>493</v>
      </c>
      <c r="W70" s="190"/>
      <c r="X70" s="149">
        <v>0</v>
      </c>
      <c r="Y70" s="149">
        <v>0</v>
      </c>
      <c r="Z70" s="190" t="s">
        <v>493</v>
      </c>
      <c r="AA70" s="149">
        <v>0</v>
      </c>
      <c r="AB70" s="149">
        <v>0</v>
      </c>
      <c r="AC70" s="149">
        <v>0</v>
      </c>
      <c r="AD70" s="149">
        <v>0</v>
      </c>
      <c r="AE70" s="149">
        <v>0</v>
      </c>
      <c r="AF70" s="149">
        <v>0</v>
      </c>
      <c r="AG70" s="149">
        <v>0</v>
      </c>
      <c r="AH70" s="149">
        <f>SUM(AB70,AK70,AQ70,BA70,BK70)</f>
        <v>0</v>
      </c>
      <c r="AI70" s="149">
        <f t="shared" si="28"/>
        <v>0</v>
      </c>
      <c r="AJ70" s="149">
        <f>SUM(BP70,BZ70,CJ70)</f>
        <v>0</v>
      </c>
      <c r="AK70" s="149">
        <f>SUM(BU70,CE70,CO70)</f>
        <v>0</v>
      </c>
      <c r="AL70" s="149">
        <f t="shared" si="70"/>
        <v>0</v>
      </c>
      <c r="AM70" s="149">
        <v>0</v>
      </c>
      <c r="AN70" s="149">
        <v>0</v>
      </c>
      <c r="AO70" s="149">
        <v>0</v>
      </c>
      <c r="AP70" s="149">
        <v>0</v>
      </c>
      <c r="AQ70" s="149">
        <f t="shared" si="71"/>
        <v>0</v>
      </c>
      <c r="AR70" s="149">
        <v>0</v>
      </c>
      <c r="AS70" s="149">
        <v>0</v>
      </c>
      <c r="AT70" s="149">
        <v>0</v>
      </c>
      <c r="AU70" s="149">
        <v>0</v>
      </c>
      <c r="AV70" s="149">
        <f t="shared" si="72"/>
        <v>0</v>
      </c>
      <c r="AW70" s="149">
        <v>0</v>
      </c>
      <c r="AX70" s="149">
        <v>0</v>
      </c>
      <c r="AY70" s="149">
        <v>0</v>
      </c>
      <c r="AZ70" s="149">
        <v>0</v>
      </c>
      <c r="BA70" s="149">
        <f t="shared" si="73"/>
        <v>0</v>
      </c>
      <c r="BB70" s="149">
        <v>0</v>
      </c>
      <c r="BC70" s="149">
        <v>0</v>
      </c>
      <c r="BD70" s="149">
        <v>0</v>
      </c>
      <c r="BE70" s="149">
        <v>0</v>
      </c>
      <c r="BF70" s="149">
        <f t="shared" si="74"/>
        <v>0</v>
      </c>
      <c r="BG70" s="149">
        <v>0</v>
      </c>
      <c r="BH70" s="149">
        <v>0</v>
      </c>
      <c r="BI70" s="149">
        <v>0</v>
      </c>
      <c r="BJ70" s="149">
        <v>0</v>
      </c>
      <c r="BK70" s="149">
        <f t="shared" si="75"/>
        <v>0</v>
      </c>
      <c r="BL70" s="149">
        <v>0</v>
      </c>
      <c r="BM70" s="149">
        <v>0</v>
      </c>
      <c r="BN70" s="149">
        <v>0</v>
      </c>
      <c r="BO70" s="149">
        <v>0</v>
      </c>
      <c r="BP70" s="149">
        <f t="shared" si="76"/>
        <v>0</v>
      </c>
      <c r="BQ70" s="149">
        <v>0</v>
      </c>
      <c r="BR70" s="149">
        <v>0</v>
      </c>
      <c r="BS70" s="444">
        <v>0</v>
      </c>
      <c r="BT70" s="149">
        <v>0</v>
      </c>
      <c r="BU70" s="149">
        <f t="shared" si="77"/>
        <v>0</v>
      </c>
      <c r="BV70" s="149">
        <v>0</v>
      </c>
      <c r="BW70" s="149">
        <v>0</v>
      </c>
      <c r="BX70" s="149">
        <v>0</v>
      </c>
      <c r="BY70" s="149">
        <v>0</v>
      </c>
      <c r="BZ70" s="149">
        <f t="shared" si="78"/>
        <v>0</v>
      </c>
      <c r="CA70" s="149">
        <v>0</v>
      </c>
      <c r="CB70" s="149">
        <v>0</v>
      </c>
      <c r="CC70" s="149">
        <v>0</v>
      </c>
      <c r="CD70" s="149">
        <v>0</v>
      </c>
      <c r="CE70" s="149">
        <f t="shared" si="79"/>
        <v>0</v>
      </c>
      <c r="CF70" s="149">
        <v>0</v>
      </c>
      <c r="CG70" s="149">
        <v>0</v>
      </c>
      <c r="CH70" s="444">
        <v>0</v>
      </c>
      <c r="CI70" s="149">
        <v>0</v>
      </c>
      <c r="CJ70" s="149">
        <f t="shared" si="80"/>
        <v>0</v>
      </c>
      <c r="CK70" s="149">
        <v>0</v>
      </c>
      <c r="CL70" s="149">
        <v>0</v>
      </c>
      <c r="CM70" s="149">
        <v>0</v>
      </c>
      <c r="CN70" s="149">
        <v>0</v>
      </c>
      <c r="CO70" s="149">
        <f t="shared" si="81"/>
        <v>0</v>
      </c>
      <c r="CP70" s="149">
        <v>0</v>
      </c>
      <c r="CQ70" s="149">
        <v>0</v>
      </c>
      <c r="CR70" s="149">
        <v>0</v>
      </c>
      <c r="CS70" s="149">
        <v>0</v>
      </c>
      <c r="CT70" s="149">
        <f t="shared" si="41"/>
        <v>0</v>
      </c>
      <c r="CU70" s="149">
        <f t="shared" si="42"/>
        <v>0</v>
      </c>
      <c r="CV70" s="149">
        <f t="shared" si="43"/>
        <v>0</v>
      </c>
      <c r="CW70" s="149">
        <f t="shared" si="44"/>
        <v>0</v>
      </c>
      <c r="CX70" s="149">
        <f t="shared" si="45"/>
        <v>0</v>
      </c>
      <c r="CY70" s="149">
        <f t="shared" si="46"/>
        <v>0</v>
      </c>
      <c r="CZ70" s="149">
        <f t="shared" si="47"/>
        <v>0</v>
      </c>
      <c r="DA70" s="149">
        <f t="shared" si="48"/>
        <v>0</v>
      </c>
      <c r="DB70" s="149">
        <f t="shared" si="49"/>
        <v>0</v>
      </c>
      <c r="DC70" s="149">
        <f t="shared" si="50"/>
        <v>0</v>
      </c>
      <c r="DD70" s="190" t="s">
        <v>493</v>
      </c>
      <c r="DE70" s="316">
        <f t="shared" si="7"/>
        <v>0</v>
      </c>
      <c r="DF70" s="316">
        <f t="shared" si="8"/>
        <v>0</v>
      </c>
    </row>
    <row r="71" spans="1:110" ht="63" hidden="1" x14ac:dyDescent="0.25">
      <c r="A71" s="188" t="s">
        <v>561</v>
      </c>
      <c r="B71" s="189" t="s">
        <v>662</v>
      </c>
      <c r="C71" s="190" t="s">
        <v>747</v>
      </c>
      <c r="D71" s="190" t="str">
        <f t="shared" si="0"/>
        <v>Г</v>
      </c>
      <c r="E71" s="190" t="s">
        <v>747</v>
      </c>
      <c r="F71" s="191"/>
      <c r="G71" s="191"/>
      <c r="H71" s="191"/>
      <c r="I71" s="191"/>
      <c r="J71" s="191"/>
      <c r="K71" s="191"/>
      <c r="L71" s="191"/>
      <c r="M71" s="191"/>
      <c r="N71" s="191"/>
      <c r="O71" s="190" t="s">
        <v>493</v>
      </c>
      <c r="P71" s="190" t="s">
        <v>493</v>
      </c>
      <c r="Q71" s="190" t="s">
        <v>493</v>
      </c>
      <c r="R71" s="190" t="s">
        <v>493</v>
      </c>
      <c r="S71" s="190"/>
      <c r="T71" s="149">
        <f>SUM(T72,T74)</f>
        <v>5.0429799426934094</v>
      </c>
      <c r="U71" s="149">
        <f t="shared" ref="U71:CF71" si="88">SUM(U72,U74)</f>
        <v>35.200000000000003</v>
      </c>
      <c r="V71" s="149" t="s">
        <v>493</v>
      </c>
      <c r="W71" s="149">
        <f t="shared" si="88"/>
        <v>0</v>
      </c>
      <c r="X71" s="149">
        <f t="shared" si="88"/>
        <v>5.6469326400799291</v>
      </c>
      <c r="Y71" s="149">
        <f t="shared" si="88"/>
        <v>39.590736110000002</v>
      </c>
      <c r="Z71" s="149" t="s">
        <v>493</v>
      </c>
      <c r="AA71" s="149">
        <f t="shared" si="88"/>
        <v>0</v>
      </c>
      <c r="AB71" s="149">
        <f t="shared" si="88"/>
        <v>0</v>
      </c>
      <c r="AC71" s="149">
        <f t="shared" si="88"/>
        <v>0</v>
      </c>
      <c r="AD71" s="149">
        <f t="shared" si="88"/>
        <v>0</v>
      </c>
      <c r="AE71" s="149">
        <f t="shared" si="88"/>
        <v>0</v>
      </c>
      <c r="AF71" s="149">
        <f t="shared" si="88"/>
        <v>0</v>
      </c>
      <c r="AG71" s="149">
        <f t="shared" si="88"/>
        <v>0</v>
      </c>
      <c r="AH71" s="149">
        <f t="shared" si="88"/>
        <v>51.187215309800003</v>
      </c>
      <c r="AI71" s="149">
        <f t="shared" si="88"/>
        <v>35.199399999999997</v>
      </c>
      <c r="AJ71" s="149">
        <f t="shared" si="88"/>
        <v>0</v>
      </c>
      <c r="AK71" s="149">
        <f t="shared" si="88"/>
        <v>4.3907361099999997</v>
      </c>
      <c r="AL71" s="149">
        <f t="shared" si="88"/>
        <v>0</v>
      </c>
      <c r="AM71" s="149">
        <f t="shared" si="88"/>
        <v>0</v>
      </c>
      <c r="AN71" s="149">
        <f t="shared" si="88"/>
        <v>0</v>
      </c>
      <c r="AO71" s="149">
        <f t="shared" si="88"/>
        <v>0</v>
      </c>
      <c r="AP71" s="149">
        <f t="shared" si="88"/>
        <v>0</v>
      </c>
      <c r="AQ71" s="149">
        <f t="shared" si="88"/>
        <v>0</v>
      </c>
      <c r="AR71" s="149">
        <f t="shared" si="88"/>
        <v>0</v>
      </c>
      <c r="AS71" s="149">
        <f t="shared" si="88"/>
        <v>0</v>
      </c>
      <c r="AT71" s="149">
        <f t="shared" si="88"/>
        <v>0</v>
      </c>
      <c r="AU71" s="149">
        <f t="shared" si="88"/>
        <v>0</v>
      </c>
      <c r="AV71" s="149">
        <f t="shared" si="88"/>
        <v>0</v>
      </c>
      <c r="AW71" s="149">
        <f t="shared" si="88"/>
        <v>0</v>
      </c>
      <c r="AX71" s="149">
        <f t="shared" si="88"/>
        <v>0</v>
      </c>
      <c r="AY71" s="149">
        <f t="shared" si="88"/>
        <v>0</v>
      </c>
      <c r="AZ71" s="149">
        <f t="shared" si="88"/>
        <v>0</v>
      </c>
      <c r="BA71" s="149">
        <f t="shared" si="88"/>
        <v>0</v>
      </c>
      <c r="BB71" s="149">
        <f t="shared" si="88"/>
        <v>0</v>
      </c>
      <c r="BC71" s="149">
        <f t="shared" si="88"/>
        <v>0</v>
      </c>
      <c r="BD71" s="149">
        <f t="shared" si="88"/>
        <v>0</v>
      </c>
      <c r="BE71" s="149">
        <f t="shared" si="88"/>
        <v>0</v>
      </c>
      <c r="BF71" s="149">
        <f t="shared" si="88"/>
        <v>35.199399999999997</v>
      </c>
      <c r="BG71" s="149">
        <f t="shared" si="88"/>
        <v>0</v>
      </c>
      <c r="BH71" s="149">
        <f t="shared" si="88"/>
        <v>0</v>
      </c>
      <c r="BI71" s="149">
        <f t="shared" si="88"/>
        <v>35.199399999999997</v>
      </c>
      <c r="BJ71" s="149">
        <f t="shared" si="88"/>
        <v>0</v>
      </c>
      <c r="BK71" s="149">
        <f t="shared" si="88"/>
        <v>46.796479199800004</v>
      </c>
      <c r="BL71" s="149">
        <f t="shared" si="88"/>
        <v>0</v>
      </c>
      <c r="BM71" s="149">
        <f t="shared" si="88"/>
        <v>0</v>
      </c>
      <c r="BN71" s="149">
        <f t="shared" si="88"/>
        <v>46.796479199800004</v>
      </c>
      <c r="BO71" s="149">
        <f t="shared" si="88"/>
        <v>0</v>
      </c>
      <c r="BP71" s="149">
        <f t="shared" si="88"/>
        <v>0</v>
      </c>
      <c r="BQ71" s="149">
        <f t="shared" si="88"/>
        <v>0</v>
      </c>
      <c r="BR71" s="149">
        <f t="shared" si="88"/>
        <v>0</v>
      </c>
      <c r="BS71" s="444">
        <f t="shared" si="88"/>
        <v>0</v>
      </c>
      <c r="BT71" s="149">
        <f t="shared" si="88"/>
        <v>0</v>
      </c>
      <c r="BU71" s="149">
        <f t="shared" si="88"/>
        <v>0</v>
      </c>
      <c r="BV71" s="149">
        <f t="shared" si="88"/>
        <v>0</v>
      </c>
      <c r="BW71" s="149">
        <f t="shared" si="88"/>
        <v>0</v>
      </c>
      <c r="BX71" s="149">
        <f t="shared" si="88"/>
        <v>0</v>
      </c>
      <c r="BY71" s="149">
        <f t="shared" si="88"/>
        <v>0</v>
      </c>
      <c r="BZ71" s="149">
        <f t="shared" si="88"/>
        <v>0</v>
      </c>
      <c r="CA71" s="149">
        <f t="shared" si="88"/>
        <v>0</v>
      </c>
      <c r="CB71" s="149">
        <f t="shared" si="88"/>
        <v>0</v>
      </c>
      <c r="CC71" s="149">
        <f t="shared" si="88"/>
        <v>0</v>
      </c>
      <c r="CD71" s="149">
        <f t="shared" si="88"/>
        <v>0</v>
      </c>
      <c r="CE71" s="149">
        <f t="shared" si="88"/>
        <v>4.3907361099999997</v>
      </c>
      <c r="CF71" s="149">
        <f t="shared" si="88"/>
        <v>0</v>
      </c>
      <c r="CG71" s="149">
        <f t="shared" ref="CG71:DC71" si="89">SUM(CG72,CG74)</f>
        <v>0</v>
      </c>
      <c r="CH71" s="444">
        <f t="shared" si="89"/>
        <v>4.3907361099999997</v>
      </c>
      <c r="CI71" s="149">
        <f t="shared" si="89"/>
        <v>0</v>
      </c>
      <c r="CJ71" s="149">
        <f t="shared" si="89"/>
        <v>0</v>
      </c>
      <c r="CK71" s="149">
        <f t="shared" si="89"/>
        <v>0</v>
      </c>
      <c r="CL71" s="149">
        <f t="shared" si="89"/>
        <v>0</v>
      </c>
      <c r="CM71" s="149">
        <f t="shared" si="89"/>
        <v>0</v>
      </c>
      <c r="CN71" s="149">
        <f t="shared" si="89"/>
        <v>0</v>
      </c>
      <c r="CO71" s="149">
        <f t="shared" si="89"/>
        <v>0</v>
      </c>
      <c r="CP71" s="149">
        <f t="shared" si="89"/>
        <v>0</v>
      </c>
      <c r="CQ71" s="149">
        <f t="shared" si="89"/>
        <v>0</v>
      </c>
      <c r="CR71" s="149">
        <f t="shared" si="89"/>
        <v>0</v>
      </c>
      <c r="CS71" s="149">
        <f t="shared" si="89"/>
        <v>0</v>
      </c>
      <c r="CT71" s="149">
        <f t="shared" si="89"/>
        <v>35.199399999999997</v>
      </c>
      <c r="CU71" s="149">
        <f t="shared" si="89"/>
        <v>0</v>
      </c>
      <c r="CV71" s="149">
        <f t="shared" si="89"/>
        <v>0</v>
      </c>
      <c r="CW71" s="149">
        <f t="shared" si="89"/>
        <v>35.199399999999997</v>
      </c>
      <c r="CX71" s="149">
        <f t="shared" si="89"/>
        <v>0</v>
      </c>
      <c r="CY71" s="149">
        <f t="shared" si="89"/>
        <v>51.187215309800003</v>
      </c>
      <c r="CZ71" s="149">
        <f t="shared" si="89"/>
        <v>0</v>
      </c>
      <c r="DA71" s="149">
        <f t="shared" si="89"/>
        <v>0</v>
      </c>
      <c r="DB71" s="149">
        <f t="shared" si="89"/>
        <v>51.187215309800003</v>
      </c>
      <c r="DC71" s="149">
        <f t="shared" si="89"/>
        <v>0</v>
      </c>
      <c r="DD71" s="190" t="s">
        <v>493</v>
      </c>
      <c r="DE71" s="316">
        <f t="shared" si="7"/>
        <v>35.199399999999997</v>
      </c>
      <c r="DF71" s="316">
        <f t="shared" si="8"/>
        <v>39.590136109999996</v>
      </c>
    </row>
    <row r="72" spans="1:110" ht="47.25" hidden="1" x14ac:dyDescent="0.25">
      <c r="A72" s="188" t="s">
        <v>562</v>
      </c>
      <c r="B72" s="189" t="s">
        <v>677</v>
      </c>
      <c r="C72" s="190" t="s">
        <v>747</v>
      </c>
      <c r="D72" s="190" t="str">
        <f t="shared" si="0"/>
        <v>Г</v>
      </c>
      <c r="E72" s="190" t="s">
        <v>747</v>
      </c>
      <c r="F72" s="191"/>
      <c r="G72" s="191"/>
      <c r="H72" s="191"/>
      <c r="I72" s="191"/>
      <c r="J72" s="191"/>
      <c r="K72" s="191"/>
      <c r="L72" s="191"/>
      <c r="M72" s="191"/>
      <c r="N72" s="191"/>
      <c r="O72" s="190" t="s">
        <v>493</v>
      </c>
      <c r="P72" s="190" t="s">
        <v>493</v>
      </c>
      <c r="Q72" s="190" t="s">
        <v>493</v>
      </c>
      <c r="R72" s="190" t="s">
        <v>493</v>
      </c>
      <c r="S72" s="190"/>
      <c r="T72" s="149">
        <f>SUM(T73)</f>
        <v>5.0429799426934094</v>
      </c>
      <c r="U72" s="149">
        <f t="shared" ref="U72:CF72" si="90">SUM(U73)</f>
        <v>35.200000000000003</v>
      </c>
      <c r="V72" s="196" t="s">
        <v>493</v>
      </c>
      <c r="W72" s="196">
        <f t="shared" si="90"/>
        <v>0</v>
      </c>
      <c r="X72" s="149">
        <f t="shared" si="90"/>
        <v>5.0429799426934094</v>
      </c>
      <c r="Y72" s="149">
        <f t="shared" si="90"/>
        <v>35.200000000000003</v>
      </c>
      <c r="Z72" s="196" t="s">
        <v>493</v>
      </c>
      <c r="AA72" s="149">
        <f t="shared" si="90"/>
        <v>0</v>
      </c>
      <c r="AB72" s="149">
        <f t="shared" si="90"/>
        <v>0</v>
      </c>
      <c r="AC72" s="149">
        <f t="shared" si="90"/>
        <v>0</v>
      </c>
      <c r="AD72" s="149">
        <f t="shared" si="90"/>
        <v>0</v>
      </c>
      <c r="AE72" s="149">
        <f t="shared" si="90"/>
        <v>0</v>
      </c>
      <c r="AF72" s="149">
        <f t="shared" si="90"/>
        <v>0</v>
      </c>
      <c r="AG72" s="149">
        <f t="shared" si="90"/>
        <v>0</v>
      </c>
      <c r="AH72" s="149">
        <f t="shared" si="90"/>
        <v>46.796479199800004</v>
      </c>
      <c r="AI72" s="149">
        <f t="shared" si="90"/>
        <v>35.199399999999997</v>
      </c>
      <c r="AJ72" s="149">
        <f t="shared" si="90"/>
        <v>0</v>
      </c>
      <c r="AK72" s="149">
        <f t="shared" si="90"/>
        <v>0</v>
      </c>
      <c r="AL72" s="149">
        <f t="shared" si="90"/>
        <v>0</v>
      </c>
      <c r="AM72" s="149">
        <f t="shared" si="90"/>
        <v>0</v>
      </c>
      <c r="AN72" s="149">
        <f t="shared" si="90"/>
        <v>0</v>
      </c>
      <c r="AO72" s="149">
        <f t="shared" si="90"/>
        <v>0</v>
      </c>
      <c r="AP72" s="149">
        <f t="shared" si="90"/>
        <v>0</v>
      </c>
      <c r="AQ72" s="149">
        <f t="shared" si="90"/>
        <v>0</v>
      </c>
      <c r="AR72" s="149">
        <f t="shared" si="90"/>
        <v>0</v>
      </c>
      <c r="AS72" s="149">
        <f t="shared" si="90"/>
        <v>0</v>
      </c>
      <c r="AT72" s="149">
        <f t="shared" si="90"/>
        <v>0</v>
      </c>
      <c r="AU72" s="149">
        <f t="shared" si="90"/>
        <v>0</v>
      </c>
      <c r="AV72" s="149">
        <f t="shared" si="90"/>
        <v>0</v>
      </c>
      <c r="AW72" s="149">
        <f t="shared" si="90"/>
        <v>0</v>
      </c>
      <c r="AX72" s="149">
        <f t="shared" si="90"/>
        <v>0</v>
      </c>
      <c r="AY72" s="149">
        <f t="shared" si="90"/>
        <v>0</v>
      </c>
      <c r="AZ72" s="149">
        <f t="shared" si="90"/>
        <v>0</v>
      </c>
      <c r="BA72" s="149">
        <f t="shared" si="90"/>
        <v>0</v>
      </c>
      <c r="BB72" s="149">
        <f t="shared" si="90"/>
        <v>0</v>
      </c>
      <c r="BC72" s="149">
        <f t="shared" si="90"/>
        <v>0</v>
      </c>
      <c r="BD72" s="149">
        <f t="shared" si="90"/>
        <v>0</v>
      </c>
      <c r="BE72" s="149">
        <f t="shared" si="90"/>
        <v>0</v>
      </c>
      <c r="BF72" s="149">
        <f t="shared" si="90"/>
        <v>35.199399999999997</v>
      </c>
      <c r="BG72" s="149">
        <f t="shared" si="90"/>
        <v>0</v>
      </c>
      <c r="BH72" s="149">
        <f t="shared" si="90"/>
        <v>0</v>
      </c>
      <c r="BI72" s="149">
        <f t="shared" si="90"/>
        <v>35.199399999999997</v>
      </c>
      <c r="BJ72" s="149">
        <f t="shared" si="90"/>
        <v>0</v>
      </c>
      <c r="BK72" s="149">
        <f t="shared" si="90"/>
        <v>46.796479199800004</v>
      </c>
      <c r="BL72" s="149">
        <f t="shared" si="90"/>
        <v>0</v>
      </c>
      <c r="BM72" s="149">
        <f t="shared" si="90"/>
        <v>0</v>
      </c>
      <c r="BN72" s="149">
        <f t="shared" si="90"/>
        <v>46.796479199800004</v>
      </c>
      <c r="BO72" s="149">
        <f t="shared" si="90"/>
        <v>0</v>
      </c>
      <c r="BP72" s="149">
        <f t="shared" si="90"/>
        <v>0</v>
      </c>
      <c r="BQ72" s="149">
        <f t="shared" si="90"/>
        <v>0</v>
      </c>
      <c r="BR72" s="149">
        <f t="shared" si="90"/>
        <v>0</v>
      </c>
      <c r="BS72" s="444">
        <f t="shared" si="90"/>
        <v>0</v>
      </c>
      <c r="BT72" s="149">
        <f t="shared" si="90"/>
        <v>0</v>
      </c>
      <c r="BU72" s="149">
        <f t="shared" si="90"/>
        <v>0</v>
      </c>
      <c r="BV72" s="149">
        <f t="shared" si="90"/>
        <v>0</v>
      </c>
      <c r="BW72" s="149">
        <f t="shared" si="90"/>
        <v>0</v>
      </c>
      <c r="BX72" s="149">
        <f t="shared" si="90"/>
        <v>0</v>
      </c>
      <c r="BY72" s="149">
        <f t="shared" si="90"/>
        <v>0</v>
      </c>
      <c r="BZ72" s="149">
        <f t="shared" si="90"/>
        <v>0</v>
      </c>
      <c r="CA72" s="149">
        <f t="shared" si="90"/>
        <v>0</v>
      </c>
      <c r="CB72" s="149">
        <f t="shared" si="90"/>
        <v>0</v>
      </c>
      <c r="CC72" s="149">
        <f t="shared" si="90"/>
        <v>0</v>
      </c>
      <c r="CD72" s="149">
        <f t="shared" si="90"/>
        <v>0</v>
      </c>
      <c r="CE72" s="149">
        <f t="shared" si="90"/>
        <v>0</v>
      </c>
      <c r="CF72" s="149">
        <f t="shared" si="90"/>
        <v>0</v>
      </c>
      <c r="CG72" s="149">
        <f t="shared" ref="CG72:DC72" si="91">SUM(CG73)</f>
        <v>0</v>
      </c>
      <c r="CH72" s="444">
        <f t="shared" si="91"/>
        <v>0</v>
      </c>
      <c r="CI72" s="149">
        <f t="shared" si="91"/>
        <v>0</v>
      </c>
      <c r="CJ72" s="149">
        <f t="shared" si="91"/>
        <v>0</v>
      </c>
      <c r="CK72" s="149">
        <f t="shared" si="91"/>
        <v>0</v>
      </c>
      <c r="CL72" s="149">
        <f t="shared" si="91"/>
        <v>0</v>
      </c>
      <c r="CM72" s="149">
        <f t="shared" si="91"/>
        <v>0</v>
      </c>
      <c r="CN72" s="149">
        <f t="shared" si="91"/>
        <v>0</v>
      </c>
      <c r="CO72" s="149">
        <f t="shared" si="91"/>
        <v>0</v>
      </c>
      <c r="CP72" s="149">
        <f t="shared" si="91"/>
        <v>0</v>
      </c>
      <c r="CQ72" s="149">
        <f t="shared" si="91"/>
        <v>0</v>
      </c>
      <c r="CR72" s="149">
        <f t="shared" si="91"/>
        <v>0</v>
      </c>
      <c r="CS72" s="149">
        <f t="shared" si="91"/>
        <v>0</v>
      </c>
      <c r="CT72" s="149">
        <f t="shared" si="91"/>
        <v>35.199399999999997</v>
      </c>
      <c r="CU72" s="149">
        <f t="shared" si="91"/>
        <v>0</v>
      </c>
      <c r="CV72" s="149">
        <f t="shared" si="91"/>
        <v>0</v>
      </c>
      <c r="CW72" s="149">
        <f t="shared" si="91"/>
        <v>35.199399999999997</v>
      </c>
      <c r="CX72" s="149">
        <f t="shared" si="91"/>
        <v>0</v>
      </c>
      <c r="CY72" s="149">
        <f t="shared" si="91"/>
        <v>46.796479199800004</v>
      </c>
      <c r="CZ72" s="149">
        <f t="shared" si="91"/>
        <v>0</v>
      </c>
      <c r="DA72" s="149">
        <f t="shared" si="91"/>
        <v>0</v>
      </c>
      <c r="DB72" s="149">
        <f t="shared" si="91"/>
        <v>46.796479199800004</v>
      </c>
      <c r="DC72" s="149">
        <f t="shared" si="91"/>
        <v>0</v>
      </c>
      <c r="DD72" s="190" t="s">
        <v>493</v>
      </c>
      <c r="DE72" s="316">
        <f t="shared" si="7"/>
        <v>35.199399999999997</v>
      </c>
      <c r="DF72" s="316">
        <f t="shared" si="8"/>
        <v>35.199399999999997</v>
      </c>
    </row>
    <row r="73" spans="1:110" ht="31.5" x14ac:dyDescent="0.25">
      <c r="A73" s="188" t="s">
        <v>562</v>
      </c>
      <c r="B73" s="189" t="s">
        <v>727</v>
      </c>
      <c r="C73" s="190" t="s">
        <v>830</v>
      </c>
      <c r="D73" s="190" t="str">
        <f t="shared" si="0"/>
        <v>Е_0000007010</v>
      </c>
      <c r="E73" s="190" t="s">
        <v>749</v>
      </c>
      <c r="F73" s="192">
        <v>0</v>
      </c>
      <c r="G73" s="192">
        <v>0</v>
      </c>
      <c r="H73" s="192">
        <v>0</v>
      </c>
      <c r="I73" s="192">
        <v>0</v>
      </c>
      <c r="J73" s="192">
        <v>0</v>
      </c>
      <c r="K73" s="192">
        <v>0</v>
      </c>
      <c r="L73" s="192">
        <v>7</v>
      </c>
      <c r="M73" s="192" t="s">
        <v>760</v>
      </c>
      <c r="N73" s="192">
        <v>10</v>
      </c>
      <c r="O73" s="190" t="s">
        <v>879</v>
      </c>
      <c r="P73" s="190">
        <v>2016</v>
      </c>
      <c r="Q73" s="190">
        <v>2016</v>
      </c>
      <c r="R73" s="190">
        <v>2016</v>
      </c>
      <c r="S73" s="190"/>
      <c r="T73" s="149">
        <f>U73/6.98</f>
        <v>5.0429799426934094</v>
      </c>
      <c r="U73" s="149">
        <v>35.200000000000003</v>
      </c>
      <c r="V73" s="193">
        <v>42339</v>
      </c>
      <c r="W73" s="190"/>
      <c r="X73" s="149">
        <f>T73</f>
        <v>5.0429799426934094</v>
      </c>
      <c r="Y73" s="149">
        <v>35.200000000000003</v>
      </c>
      <c r="Z73" s="193">
        <v>42339</v>
      </c>
      <c r="AA73" s="149">
        <v>0</v>
      </c>
      <c r="AB73" s="149">
        <v>0</v>
      </c>
      <c r="AC73" s="149" t="s">
        <v>493</v>
      </c>
      <c r="AD73" s="149" t="s">
        <v>493</v>
      </c>
      <c r="AE73" s="149" t="s">
        <v>493</v>
      </c>
      <c r="AF73" s="149" t="s">
        <v>493</v>
      </c>
      <c r="AG73" s="149" t="s">
        <v>493</v>
      </c>
      <c r="AH73" s="149">
        <f>SUM(AB73,AK73,AQ73,BA73,BK73)</f>
        <v>46.796479199800004</v>
      </c>
      <c r="AI73" s="149">
        <f t="shared" si="28"/>
        <v>35.199399999999997</v>
      </c>
      <c r="AJ73" s="149">
        <f>SUM(BZ73,CJ73)</f>
        <v>0</v>
      </c>
      <c r="AK73" s="149">
        <f>SUM(CE73,CO73)</f>
        <v>0</v>
      </c>
      <c r="AL73" s="149">
        <f t="shared" si="70"/>
        <v>0</v>
      </c>
      <c r="AM73" s="149">
        <v>0</v>
      </c>
      <c r="AN73" s="149">
        <v>0</v>
      </c>
      <c r="AO73" s="149">
        <v>0</v>
      </c>
      <c r="AP73" s="149">
        <v>0</v>
      </c>
      <c r="AQ73" s="149">
        <f t="shared" si="71"/>
        <v>0</v>
      </c>
      <c r="AR73" s="149">
        <v>0</v>
      </c>
      <c r="AS73" s="149">
        <v>0</v>
      </c>
      <c r="AT73" s="149">
        <v>0</v>
      </c>
      <c r="AU73" s="149">
        <v>0</v>
      </c>
      <c r="AV73" s="149">
        <f t="shared" si="72"/>
        <v>0</v>
      </c>
      <c r="AW73" s="149">
        <v>0</v>
      </c>
      <c r="AX73" s="149">
        <v>0</v>
      </c>
      <c r="AY73" s="149">
        <v>0</v>
      </c>
      <c r="AZ73" s="149">
        <v>0</v>
      </c>
      <c r="BA73" s="149">
        <f t="shared" si="73"/>
        <v>0</v>
      </c>
      <c r="BB73" s="149">
        <v>0</v>
      </c>
      <c r="BC73" s="149">
        <v>0</v>
      </c>
      <c r="BD73" s="149">
        <v>0</v>
      </c>
      <c r="BE73" s="149">
        <v>0</v>
      </c>
      <c r="BF73" s="149">
        <f t="shared" si="74"/>
        <v>35.199399999999997</v>
      </c>
      <c r="BG73" s="149">
        <v>0</v>
      </c>
      <c r="BH73" s="149">
        <v>0</v>
      </c>
      <c r="BI73" s="149">
        <f>SUM('[2]приложение 1.4'!$G$132*1.18)</f>
        <v>35.199399999999997</v>
      </c>
      <c r="BJ73" s="149">
        <v>0</v>
      </c>
      <c r="BK73" s="149">
        <f t="shared" si="75"/>
        <v>46.796479199800004</v>
      </c>
      <c r="BL73" s="149">
        <v>0</v>
      </c>
      <c r="BM73" s="149">
        <v>0</v>
      </c>
      <c r="BN73" s="149">
        <f>'[12]состояние ИП на 07.02.17'!$P$56</f>
        <v>46.796479199800004</v>
      </c>
      <c r="BO73" s="149">
        <v>0</v>
      </c>
      <c r="BP73" s="149">
        <f t="shared" si="76"/>
        <v>0</v>
      </c>
      <c r="BQ73" s="149">
        <v>0</v>
      </c>
      <c r="BR73" s="149">
        <v>0</v>
      </c>
      <c r="BS73" s="444">
        <v>0</v>
      </c>
      <c r="BT73" s="149">
        <v>0</v>
      </c>
      <c r="BU73" s="149">
        <f t="shared" si="77"/>
        <v>0</v>
      </c>
      <c r="BV73" s="149">
        <v>0</v>
      </c>
      <c r="BW73" s="149">
        <v>0</v>
      </c>
      <c r="BX73" s="149">
        <v>0</v>
      </c>
      <c r="BY73" s="149">
        <v>0</v>
      </c>
      <c r="BZ73" s="149">
        <f t="shared" si="78"/>
        <v>0</v>
      </c>
      <c r="CA73" s="149">
        <v>0</v>
      </c>
      <c r="CB73" s="149">
        <v>0</v>
      </c>
      <c r="CC73" s="149">
        <v>0</v>
      </c>
      <c r="CD73" s="149">
        <v>0</v>
      </c>
      <c r="CE73" s="149">
        <f t="shared" si="79"/>
        <v>0</v>
      </c>
      <c r="CF73" s="149">
        <v>0</v>
      </c>
      <c r="CG73" s="149">
        <v>0</v>
      </c>
      <c r="CH73" s="444">
        <v>0</v>
      </c>
      <c r="CI73" s="149">
        <v>0</v>
      </c>
      <c r="CJ73" s="149">
        <f t="shared" si="80"/>
        <v>0</v>
      </c>
      <c r="CK73" s="149">
        <v>0</v>
      </c>
      <c r="CL73" s="149">
        <v>0</v>
      </c>
      <c r="CM73" s="149">
        <v>0</v>
      </c>
      <c r="CN73" s="149">
        <v>0</v>
      </c>
      <c r="CO73" s="149">
        <f t="shared" si="81"/>
        <v>0</v>
      </c>
      <c r="CP73" s="149">
        <v>0</v>
      </c>
      <c r="CQ73" s="149">
        <v>0</v>
      </c>
      <c r="CR73" s="149">
        <v>0</v>
      </c>
      <c r="CS73" s="149">
        <v>0</v>
      </c>
      <c r="CT73" s="149">
        <f t="shared" si="41"/>
        <v>35.199399999999997</v>
      </c>
      <c r="CU73" s="149">
        <f t="shared" si="42"/>
        <v>0</v>
      </c>
      <c r="CV73" s="149">
        <f t="shared" si="43"/>
        <v>0</v>
      </c>
      <c r="CW73" s="149">
        <f t="shared" si="44"/>
        <v>35.199399999999997</v>
      </c>
      <c r="CX73" s="149">
        <f t="shared" si="45"/>
        <v>0</v>
      </c>
      <c r="CY73" s="149">
        <f t="shared" si="46"/>
        <v>46.796479199800004</v>
      </c>
      <c r="CZ73" s="149">
        <f t="shared" si="47"/>
        <v>0</v>
      </c>
      <c r="DA73" s="149">
        <f t="shared" si="48"/>
        <v>0</v>
      </c>
      <c r="DB73" s="149">
        <f t="shared" si="49"/>
        <v>46.796479199800004</v>
      </c>
      <c r="DC73" s="149">
        <f t="shared" si="50"/>
        <v>0</v>
      </c>
      <c r="DD73" s="190" t="s">
        <v>1160</v>
      </c>
      <c r="DE73" s="316">
        <f>SUM(AV73,BF73,BP73,BZ73,CJ73)</f>
        <v>35.199399999999997</v>
      </c>
      <c r="DF73" s="316">
        <f t="shared" si="8"/>
        <v>35.199399999999997</v>
      </c>
    </row>
    <row r="74" spans="1:110" ht="63" hidden="1" x14ac:dyDescent="0.25">
      <c r="A74" s="188" t="s">
        <v>564</v>
      </c>
      <c r="B74" s="189" t="s">
        <v>664</v>
      </c>
      <c r="C74" s="190" t="s">
        <v>747</v>
      </c>
      <c r="D74" s="190" t="str">
        <f t="shared" si="0"/>
        <v>Г</v>
      </c>
      <c r="E74" s="190" t="s">
        <v>747</v>
      </c>
      <c r="F74" s="191"/>
      <c r="G74" s="191"/>
      <c r="H74" s="191"/>
      <c r="I74" s="191"/>
      <c r="J74" s="191"/>
      <c r="K74" s="191"/>
      <c r="L74" s="191"/>
      <c r="M74" s="191"/>
      <c r="N74" s="191"/>
      <c r="O74" s="190" t="s">
        <v>493</v>
      </c>
      <c r="P74" s="190" t="s">
        <v>493</v>
      </c>
      <c r="Q74" s="190" t="s">
        <v>493</v>
      </c>
      <c r="R74" s="190" t="s">
        <v>493</v>
      </c>
      <c r="S74" s="190"/>
      <c r="T74" s="149">
        <f>SUM(T75)</f>
        <v>0</v>
      </c>
      <c r="U74" s="149">
        <f>SUM(U75)</f>
        <v>0</v>
      </c>
      <c r="V74" s="190" t="s">
        <v>493</v>
      </c>
      <c r="W74" s="190"/>
      <c r="X74" s="149">
        <f>SUM(X75)</f>
        <v>0.60395269738651991</v>
      </c>
      <c r="Y74" s="149">
        <f>SUM(Y75)</f>
        <v>4.3907361099999997</v>
      </c>
      <c r="Z74" s="190" t="s">
        <v>493</v>
      </c>
      <c r="AA74" s="149">
        <f>SUM(AA75)</f>
        <v>0</v>
      </c>
      <c r="AB74" s="149">
        <f t="shared" ref="AB74:CM74" si="92">SUM(AB75)</f>
        <v>0</v>
      </c>
      <c r="AC74" s="149">
        <f t="shared" si="92"/>
        <v>0</v>
      </c>
      <c r="AD74" s="149">
        <f t="shared" si="92"/>
        <v>0</v>
      </c>
      <c r="AE74" s="149">
        <f t="shared" si="92"/>
        <v>0</v>
      </c>
      <c r="AF74" s="149">
        <f t="shared" si="92"/>
        <v>0</v>
      </c>
      <c r="AG74" s="149">
        <f t="shared" si="92"/>
        <v>0</v>
      </c>
      <c r="AH74" s="149">
        <f t="shared" si="92"/>
        <v>4.3907361099999997</v>
      </c>
      <c r="AI74" s="149">
        <f t="shared" si="92"/>
        <v>0</v>
      </c>
      <c r="AJ74" s="149">
        <f t="shared" si="92"/>
        <v>0</v>
      </c>
      <c r="AK74" s="149">
        <f t="shared" si="92"/>
        <v>4.3907361099999997</v>
      </c>
      <c r="AL74" s="149">
        <f t="shared" si="92"/>
        <v>0</v>
      </c>
      <c r="AM74" s="149">
        <f t="shared" si="92"/>
        <v>0</v>
      </c>
      <c r="AN74" s="149">
        <f t="shared" si="92"/>
        <v>0</v>
      </c>
      <c r="AO74" s="149">
        <f t="shared" si="92"/>
        <v>0</v>
      </c>
      <c r="AP74" s="149">
        <f t="shared" si="92"/>
        <v>0</v>
      </c>
      <c r="AQ74" s="149">
        <f t="shared" si="92"/>
        <v>0</v>
      </c>
      <c r="AR74" s="149">
        <f t="shared" si="92"/>
        <v>0</v>
      </c>
      <c r="AS74" s="149">
        <f t="shared" si="92"/>
        <v>0</v>
      </c>
      <c r="AT74" s="149">
        <f t="shared" si="92"/>
        <v>0</v>
      </c>
      <c r="AU74" s="149">
        <f t="shared" si="92"/>
        <v>0</v>
      </c>
      <c r="AV74" s="149">
        <f t="shared" si="92"/>
        <v>0</v>
      </c>
      <c r="AW74" s="149">
        <f t="shared" si="92"/>
        <v>0</v>
      </c>
      <c r="AX74" s="149">
        <f t="shared" si="92"/>
        <v>0</v>
      </c>
      <c r="AY74" s="149">
        <f t="shared" si="92"/>
        <v>0</v>
      </c>
      <c r="AZ74" s="149">
        <f t="shared" si="92"/>
        <v>0</v>
      </c>
      <c r="BA74" s="149">
        <f t="shared" si="92"/>
        <v>0</v>
      </c>
      <c r="BB74" s="149">
        <f t="shared" si="92"/>
        <v>0</v>
      </c>
      <c r="BC74" s="149">
        <f t="shared" si="92"/>
        <v>0</v>
      </c>
      <c r="BD74" s="149">
        <f t="shared" si="92"/>
        <v>0</v>
      </c>
      <c r="BE74" s="149">
        <f t="shared" si="92"/>
        <v>0</v>
      </c>
      <c r="BF74" s="149">
        <f t="shared" si="92"/>
        <v>0</v>
      </c>
      <c r="BG74" s="149">
        <f t="shared" si="92"/>
        <v>0</v>
      </c>
      <c r="BH74" s="149">
        <f t="shared" si="92"/>
        <v>0</v>
      </c>
      <c r="BI74" s="149">
        <f t="shared" si="92"/>
        <v>0</v>
      </c>
      <c r="BJ74" s="149">
        <f t="shared" si="92"/>
        <v>0</v>
      </c>
      <c r="BK74" s="149">
        <f t="shared" si="92"/>
        <v>0</v>
      </c>
      <c r="BL74" s="149">
        <f t="shared" si="92"/>
        <v>0</v>
      </c>
      <c r="BM74" s="149">
        <f t="shared" si="92"/>
        <v>0</v>
      </c>
      <c r="BN74" s="149">
        <f t="shared" si="92"/>
        <v>0</v>
      </c>
      <c r="BO74" s="149">
        <f t="shared" si="92"/>
        <v>0</v>
      </c>
      <c r="BP74" s="149">
        <f t="shared" si="92"/>
        <v>0</v>
      </c>
      <c r="BQ74" s="149">
        <f t="shared" si="92"/>
        <v>0</v>
      </c>
      <c r="BR74" s="149">
        <f t="shared" si="92"/>
        <v>0</v>
      </c>
      <c r="BS74" s="444">
        <f t="shared" si="92"/>
        <v>0</v>
      </c>
      <c r="BT74" s="149">
        <f t="shared" si="92"/>
        <v>0</v>
      </c>
      <c r="BU74" s="149">
        <f t="shared" si="92"/>
        <v>0</v>
      </c>
      <c r="BV74" s="149">
        <f t="shared" si="92"/>
        <v>0</v>
      </c>
      <c r="BW74" s="149">
        <f t="shared" si="92"/>
        <v>0</v>
      </c>
      <c r="BX74" s="149">
        <f t="shared" si="92"/>
        <v>0</v>
      </c>
      <c r="BY74" s="149">
        <f t="shared" si="92"/>
        <v>0</v>
      </c>
      <c r="BZ74" s="149">
        <f t="shared" si="92"/>
        <v>0</v>
      </c>
      <c r="CA74" s="149">
        <f t="shared" si="92"/>
        <v>0</v>
      </c>
      <c r="CB74" s="149">
        <f t="shared" si="92"/>
        <v>0</v>
      </c>
      <c r="CC74" s="149">
        <f t="shared" si="92"/>
        <v>0</v>
      </c>
      <c r="CD74" s="149">
        <f t="shared" si="92"/>
        <v>0</v>
      </c>
      <c r="CE74" s="149">
        <f t="shared" si="92"/>
        <v>4.3907361099999997</v>
      </c>
      <c r="CF74" s="149">
        <f t="shared" si="92"/>
        <v>0</v>
      </c>
      <c r="CG74" s="149">
        <f t="shared" si="92"/>
        <v>0</v>
      </c>
      <c r="CH74" s="444">
        <f t="shared" si="92"/>
        <v>4.3907361099999997</v>
      </c>
      <c r="CI74" s="149">
        <f t="shared" si="92"/>
        <v>0</v>
      </c>
      <c r="CJ74" s="149">
        <f t="shared" si="92"/>
        <v>0</v>
      </c>
      <c r="CK74" s="149">
        <f t="shared" si="92"/>
        <v>0</v>
      </c>
      <c r="CL74" s="149">
        <f t="shared" si="92"/>
        <v>0</v>
      </c>
      <c r="CM74" s="149">
        <f t="shared" si="92"/>
        <v>0</v>
      </c>
      <c r="CN74" s="149">
        <f t="shared" ref="CN74:DC74" si="93">SUM(CN75)</f>
        <v>0</v>
      </c>
      <c r="CO74" s="149">
        <f t="shared" si="93"/>
        <v>0</v>
      </c>
      <c r="CP74" s="149">
        <f t="shared" si="93"/>
        <v>0</v>
      </c>
      <c r="CQ74" s="149">
        <f t="shared" si="93"/>
        <v>0</v>
      </c>
      <c r="CR74" s="149">
        <f t="shared" si="93"/>
        <v>0</v>
      </c>
      <c r="CS74" s="149">
        <f t="shared" si="93"/>
        <v>0</v>
      </c>
      <c r="CT74" s="149">
        <f t="shared" si="93"/>
        <v>0</v>
      </c>
      <c r="CU74" s="149">
        <f t="shared" si="93"/>
        <v>0</v>
      </c>
      <c r="CV74" s="149">
        <f t="shared" si="93"/>
        <v>0</v>
      </c>
      <c r="CW74" s="149">
        <f t="shared" si="93"/>
        <v>0</v>
      </c>
      <c r="CX74" s="149">
        <f t="shared" si="93"/>
        <v>0</v>
      </c>
      <c r="CY74" s="149">
        <f t="shared" si="93"/>
        <v>4.3907361099999997</v>
      </c>
      <c r="CZ74" s="149">
        <f t="shared" si="93"/>
        <v>0</v>
      </c>
      <c r="DA74" s="149">
        <f t="shared" si="93"/>
        <v>0</v>
      </c>
      <c r="DB74" s="149">
        <f t="shared" si="93"/>
        <v>4.3907361099999997</v>
      </c>
      <c r="DC74" s="149">
        <f t="shared" si="93"/>
        <v>0</v>
      </c>
      <c r="DD74" s="190" t="s">
        <v>493</v>
      </c>
      <c r="DE74" s="316">
        <f t="shared" si="7"/>
        <v>0</v>
      </c>
      <c r="DF74" s="316">
        <f t="shared" si="8"/>
        <v>4.3907361099999997</v>
      </c>
    </row>
    <row r="75" spans="1:110" ht="31.5" x14ac:dyDescent="0.25">
      <c r="A75" s="188" t="s">
        <v>564</v>
      </c>
      <c r="B75" s="426" t="s">
        <v>1242</v>
      </c>
      <c r="C75" s="190" t="str">
        <f>CONCATENATE(E75,F75,G75,H75,I75,J75,K75,L75,M75,N75)</f>
        <v>Е_0000000872</v>
      </c>
      <c r="D75" s="190"/>
      <c r="E75" s="190" t="s">
        <v>749</v>
      </c>
      <c r="F75" s="191">
        <v>0</v>
      </c>
      <c r="G75" s="191">
        <v>0</v>
      </c>
      <c r="H75" s="191">
        <v>0</v>
      </c>
      <c r="I75" s="191">
        <v>0</v>
      </c>
      <c r="J75" s="191">
        <v>0</v>
      </c>
      <c r="K75" s="191">
        <v>0</v>
      </c>
      <c r="L75" s="191">
        <v>0</v>
      </c>
      <c r="M75" s="191">
        <v>8</v>
      </c>
      <c r="N75" s="191">
        <v>72</v>
      </c>
      <c r="O75" s="190" t="s">
        <v>883</v>
      </c>
      <c r="P75" s="190">
        <v>2018</v>
      </c>
      <c r="Q75" s="190" t="s">
        <v>493</v>
      </c>
      <c r="R75" s="190">
        <v>2018</v>
      </c>
      <c r="S75" s="190"/>
      <c r="T75" s="149">
        <v>0</v>
      </c>
      <c r="U75" s="149">
        <v>0</v>
      </c>
      <c r="V75" s="190" t="s">
        <v>493</v>
      </c>
      <c r="W75" s="190"/>
      <c r="X75" s="149">
        <f>Y75/7.27</f>
        <v>0.60395269738651991</v>
      </c>
      <c r="Y75" s="149">
        <v>4.3907361099999997</v>
      </c>
      <c r="Z75" s="193">
        <v>42887</v>
      </c>
      <c r="AA75" s="149">
        <v>0</v>
      </c>
      <c r="AB75" s="149">
        <v>0</v>
      </c>
      <c r="AC75" s="149" t="s">
        <v>493</v>
      </c>
      <c r="AD75" s="149" t="s">
        <v>493</v>
      </c>
      <c r="AE75" s="149" t="s">
        <v>493</v>
      </c>
      <c r="AF75" s="149" t="s">
        <v>493</v>
      </c>
      <c r="AG75" s="149" t="s">
        <v>493</v>
      </c>
      <c r="AH75" s="149">
        <f>SUM(AB75,AK75,AQ75,BA75,BK75)</f>
        <v>4.3907361099999997</v>
      </c>
      <c r="AI75" s="149">
        <f t="shared" si="28"/>
        <v>0</v>
      </c>
      <c r="AJ75" s="149">
        <f>SUM(BZ75,CJ75)</f>
        <v>0</v>
      </c>
      <c r="AK75" s="149">
        <f>SUM(CE75,CO75)</f>
        <v>4.3907361099999997</v>
      </c>
      <c r="AL75" s="149">
        <f t="shared" si="70"/>
        <v>0</v>
      </c>
      <c r="AM75" s="149">
        <v>0</v>
      </c>
      <c r="AN75" s="149">
        <v>0</v>
      </c>
      <c r="AO75" s="149">
        <v>0</v>
      </c>
      <c r="AP75" s="149">
        <v>0</v>
      </c>
      <c r="AQ75" s="149">
        <f t="shared" si="71"/>
        <v>0</v>
      </c>
      <c r="AR75" s="149">
        <v>0</v>
      </c>
      <c r="AS75" s="149">
        <v>0</v>
      </c>
      <c r="AT75" s="149">
        <v>0</v>
      </c>
      <c r="AU75" s="149">
        <v>0</v>
      </c>
      <c r="AV75" s="149">
        <f t="shared" si="72"/>
        <v>0</v>
      </c>
      <c r="AW75" s="149">
        <v>0</v>
      </c>
      <c r="AX75" s="149">
        <v>0</v>
      </c>
      <c r="AY75" s="149">
        <v>0</v>
      </c>
      <c r="AZ75" s="149">
        <v>0</v>
      </c>
      <c r="BA75" s="149">
        <f t="shared" si="73"/>
        <v>0</v>
      </c>
      <c r="BB75" s="149">
        <v>0</v>
      </c>
      <c r="BC75" s="149">
        <v>0</v>
      </c>
      <c r="BD75" s="149">
        <v>0</v>
      </c>
      <c r="BE75" s="149">
        <v>0</v>
      </c>
      <c r="BF75" s="149">
        <f t="shared" si="74"/>
        <v>0</v>
      </c>
      <c r="BG75" s="149">
        <v>0</v>
      </c>
      <c r="BH75" s="149">
        <v>0</v>
      </c>
      <c r="BI75" s="149">
        <v>0</v>
      </c>
      <c r="BJ75" s="149">
        <v>0</v>
      </c>
      <c r="BK75" s="149">
        <f t="shared" si="75"/>
        <v>0</v>
      </c>
      <c r="BL75" s="149">
        <v>0</v>
      </c>
      <c r="BM75" s="149">
        <v>0</v>
      </c>
      <c r="BN75" s="149">
        <v>0</v>
      </c>
      <c r="BO75" s="149">
        <v>0</v>
      </c>
      <c r="BP75" s="149">
        <f t="shared" si="76"/>
        <v>0</v>
      </c>
      <c r="BQ75" s="149">
        <v>0</v>
      </c>
      <c r="BR75" s="149">
        <v>0</v>
      </c>
      <c r="BS75" s="444">
        <v>0</v>
      </c>
      <c r="BT75" s="149">
        <v>0</v>
      </c>
      <c r="BU75" s="149">
        <f t="shared" si="77"/>
        <v>0</v>
      </c>
      <c r="BV75" s="149">
        <v>0</v>
      </c>
      <c r="BW75" s="149">
        <v>0</v>
      </c>
      <c r="BX75" s="149">
        <v>0</v>
      </c>
      <c r="BY75" s="149">
        <v>0</v>
      </c>
      <c r="BZ75" s="149">
        <f t="shared" si="78"/>
        <v>0</v>
      </c>
      <c r="CA75" s="149">
        <v>0</v>
      </c>
      <c r="CB75" s="149">
        <v>0</v>
      </c>
      <c r="CC75" s="149">
        <v>0</v>
      </c>
      <c r="CD75" s="149">
        <v>0</v>
      </c>
      <c r="CE75" s="149">
        <f t="shared" si="79"/>
        <v>4.3907361099999997</v>
      </c>
      <c r="CF75" s="149">
        <v>0</v>
      </c>
      <c r="CG75" s="149">
        <v>0</v>
      </c>
      <c r="CH75" s="444">
        <v>4.3907361099999997</v>
      </c>
      <c r="CI75" s="149">
        <v>0</v>
      </c>
      <c r="CJ75" s="149">
        <f t="shared" si="80"/>
        <v>0</v>
      </c>
      <c r="CK75" s="149">
        <v>0</v>
      </c>
      <c r="CL75" s="149">
        <v>0</v>
      </c>
      <c r="CM75" s="149">
        <v>0</v>
      </c>
      <c r="CN75" s="149">
        <v>0</v>
      </c>
      <c r="CO75" s="149">
        <f t="shared" si="81"/>
        <v>0</v>
      </c>
      <c r="CP75" s="149">
        <v>0</v>
      </c>
      <c r="CQ75" s="149">
        <v>0</v>
      </c>
      <c r="CR75" s="149">
        <v>0</v>
      </c>
      <c r="CS75" s="149">
        <v>0</v>
      </c>
      <c r="CT75" s="149">
        <f t="shared" ref="CT75:DC75" si="94">SUM(AV75,BF75,BP75,BZ75,CJ75)</f>
        <v>0</v>
      </c>
      <c r="CU75" s="149">
        <f t="shared" si="94"/>
        <v>0</v>
      </c>
      <c r="CV75" s="149">
        <f t="shared" si="94"/>
        <v>0</v>
      </c>
      <c r="CW75" s="149">
        <f t="shared" si="94"/>
        <v>0</v>
      </c>
      <c r="CX75" s="149">
        <f t="shared" si="94"/>
        <v>0</v>
      </c>
      <c r="CY75" s="149">
        <f t="shared" si="94"/>
        <v>4.3907361099999997</v>
      </c>
      <c r="CZ75" s="149">
        <f t="shared" si="94"/>
        <v>0</v>
      </c>
      <c r="DA75" s="149">
        <f t="shared" si="94"/>
        <v>0</v>
      </c>
      <c r="DB75" s="149">
        <f t="shared" si="94"/>
        <v>4.3907361099999997</v>
      </c>
      <c r="DC75" s="149">
        <f t="shared" si="94"/>
        <v>0</v>
      </c>
      <c r="DD75" s="190" t="s">
        <v>1249</v>
      </c>
      <c r="DE75" s="316">
        <f>SUM(AV75,BF75,BP75,BZ75,CJ75)</f>
        <v>0</v>
      </c>
      <c r="DF75" s="316">
        <f t="shared" si="8"/>
        <v>4.3907361099999997</v>
      </c>
    </row>
    <row r="76" spans="1:110" ht="94.5" hidden="1" x14ac:dyDescent="0.25">
      <c r="A76" s="188" t="s">
        <v>678</v>
      </c>
      <c r="B76" s="189" t="s">
        <v>665</v>
      </c>
      <c r="C76" s="190" t="s">
        <v>747</v>
      </c>
      <c r="D76" s="190" t="str">
        <f t="shared" si="0"/>
        <v>Г</v>
      </c>
      <c r="E76" s="190" t="s">
        <v>747</v>
      </c>
      <c r="F76" s="191"/>
      <c r="G76" s="191"/>
      <c r="H76" s="191"/>
      <c r="I76" s="191"/>
      <c r="J76" s="191"/>
      <c r="K76" s="191"/>
      <c r="L76" s="191"/>
      <c r="M76" s="191"/>
      <c r="N76" s="191"/>
      <c r="O76" s="190" t="s">
        <v>493</v>
      </c>
      <c r="P76" s="190" t="s">
        <v>493</v>
      </c>
      <c r="Q76" s="190" t="s">
        <v>493</v>
      </c>
      <c r="R76" s="190" t="s">
        <v>493</v>
      </c>
      <c r="S76" s="190"/>
      <c r="T76" s="149">
        <f>SUM(T77,T78)</f>
        <v>37.400127182008461</v>
      </c>
      <c r="U76" s="149">
        <f t="shared" ref="U76:CF76" si="95">SUM(U77,U78)</f>
        <v>196.8970152108478</v>
      </c>
      <c r="V76" s="149">
        <f t="shared" si="95"/>
        <v>0</v>
      </c>
      <c r="W76" s="149">
        <f t="shared" si="95"/>
        <v>0</v>
      </c>
      <c r="X76" s="149">
        <f t="shared" si="95"/>
        <v>30.260465278808162</v>
      </c>
      <c r="Y76" s="149">
        <f t="shared" si="95"/>
        <v>156.674122127017</v>
      </c>
      <c r="Z76" s="149">
        <f t="shared" si="95"/>
        <v>0</v>
      </c>
      <c r="AA76" s="149">
        <f t="shared" si="95"/>
        <v>0</v>
      </c>
      <c r="AB76" s="149">
        <f t="shared" si="95"/>
        <v>0</v>
      </c>
      <c r="AC76" s="149">
        <f t="shared" si="95"/>
        <v>0</v>
      </c>
      <c r="AD76" s="149">
        <f t="shared" si="95"/>
        <v>0</v>
      </c>
      <c r="AE76" s="149">
        <f t="shared" si="95"/>
        <v>654.75470659999996</v>
      </c>
      <c r="AF76" s="149">
        <f t="shared" si="95"/>
        <v>843.0510435895003</v>
      </c>
      <c r="AG76" s="149">
        <f t="shared" si="95"/>
        <v>0</v>
      </c>
      <c r="AH76" s="149">
        <f t="shared" si="95"/>
        <v>116.30377524975302</v>
      </c>
      <c r="AI76" s="149">
        <f t="shared" si="95"/>
        <v>195.2907789466</v>
      </c>
      <c r="AJ76" s="149">
        <f t="shared" si="95"/>
        <v>131.91398238339201</v>
      </c>
      <c r="AK76" s="149">
        <f t="shared" si="95"/>
        <v>93.692122537553004</v>
      </c>
      <c r="AL76" s="149">
        <f t="shared" si="95"/>
        <v>0</v>
      </c>
      <c r="AM76" s="149">
        <f t="shared" si="95"/>
        <v>0</v>
      </c>
      <c r="AN76" s="149">
        <f t="shared" si="95"/>
        <v>0</v>
      </c>
      <c r="AO76" s="149">
        <f t="shared" si="95"/>
        <v>0</v>
      </c>
      <c r="AP76" s="149">
        <f t="shared" si="95"/>
        <v>0</v>
      </c>
      <c r="AQ76" s="149">
        <f t="shared" si="95"/>
        <v>0</v>
      </c>
      <c r="AR76" s="149">
        <f t="shared" si="95"/>
        <v>0</v>
      </c>
      <c r="AS76" s="149">
        <f t="shared" si="95"/>
        <v>0</v>
      </c>
      <c r="AT76" s="149">
        <f t="shared" si="95"/>
        <v>0</v>
      </c>
      <c r="AU76" s="149">
        <f t="shared" si="95"/>
        <v>0</v>
      </c>
      <c r="AV76" s="149">
        <f t="shared" si="95"/>
        <v>23.38</v>
      </c>
      <c r="AW76" s="149">
        <f t="shared" si="95"/>
        <v>0</v>
      </c>
      <c r="AX76" s="149">
        <f t="shared" si="95"/>
        <v>0</v>
      </c>
      <c r="AY76" s="149">
        <f t="shared" si="95"/>
        <v>23.38</v>
      </c>
      <c r="AZ76" s="149">
        <f t="shared" si="95"/>
        <v>0</v>
      </c>
      <c r="BA76" s="149">
        <f t="shared" si="95"/>
        <v>21.681999999999999</v>
      </c>
      <c r="BB76" s="149">
        <f t="shared" si="95"/>
        <v>0</v>
      </c>
      <c r="BC76" s="149">
        <f t="shared" si="95"/>
        <v>0</v>
      </c>
      <c r="BD76" s="149">
        <f t="shared" si="95"/>
        <v>21.681999999999999</v>
      </c>
      <c r="BE76" s="149">
        <f t="shared" si="95"/>
        <v>0</v>
      </c>
      <c r="BF76" s="149">
        <f t="shared" si="95"/>
        <v>0.91310767799999992</v>
      </c>
      <c r="BG76" s="149">
        <f t="shared" si="95"/>
        <v>0</v>
      </c>
      <c r="BH76" s="149">
        <f t="shared" si="95"/>
        <v>0</v>
      </c>
      <c r="BI76" s="149">
        <f t="shared" si="95"/>
        <v>0.91310767799999992</v>
      </c>
      <c r="BJ76" s="149">
        <f t="shared" si="95"/>
        <v>0</v>
      </c>
      <c r="BK76" s="149">
        <f t="shared" si="95"/>
        <v>0.92965271220000001</v>
      </c>
      <c r="BL76" s="149">
        <f t="shared" si="95"/>
        <v>0</v>
      </c>
      <c r="BM76" s="149">
        <f t="shared" si="95"/>
        <v>0</v>
      </c>
      <c r="BN76" s="149">
        <f t="shared" si="95"/>
        <v>0.92965271220000001</v>
      </c>
      <c r="BO76" s="149">
        <f t="shared" si="95"/>
        <v>0</v>
      </c>
      <c r="BP76" s="149">
        <f t="shared" si="95"/>
        <v>39.083688885207998</v>
      </c>
      <c r="BQ76" s="149">
        <f t="shared" si="95"/>
        <v>0</v>
      </c>
      <c r="BR76" s="149">
        <f t="shared" si="95"/>
        <v>0</v>
      </c>
      <c r="BS76" s="444">
        <f t="shared" si="95"/>
        <v>39.083688885207998</v>
      </c>
      <c r="BT76" s="149">
        <f t="shared" si="95"/>
        <v>0</v>
      </c>
      <c r="BU76" s="149">
        <f t="shared" si="95"/>
        <v>39.898681442000004</v>
      </c>
      <c r="BV76" s="149">
        <f t="shared" si="95"/>
        <v>0</v>
      </c>
      <c r="BW76" s="149">
        <f t="shared" si="95"/>
        <v>0</v>
      </c>
      <c r="BX76" s="149">
        <f t="shared" si="95"/>
        <v>39.898681442000004</v>
      </c>
      <c r="BY76" s="149">
        <f t="shared" si="95"/>
        <v>0</v>
      </c>
      <c r="BZ76" s="149">
        <f t="shared" si="95"/>
        <v>54.454842666238996</v>
      </c>
      <c r="CA76" s="149">
        <f t="shared" si="95"/>
        <v>0</v>
      </c>
      <c r="CB76" s="149">
        <f t="shared" si="95"/>
        <v>0</v>
      </c>
      <c r="CC76" s="149">
        <f t="shared" si="95"/>
        <v>54.454842666238996</v>
      </c>
      <c r="CD76" s="149">
        <f t="shared" si="95"/>
        <v>0</v>
      </c>
      <c r="CE76" s="149">
        <f t="shared" si="95"/>
        <v>16.2329828204</v>
      </c>
      <c r="CF76" s="149">
        <f t="shared" si="95"/>
        <v>0</v>
      </c>
      <c r="CG76" s="149">
        <f t="shared" ref="CG76:DC76" si="96">SUM(CG77,CG78)</f>
        <v>0</v>
      </c>
      <c r="CH76" s="444">
        <f t="shared" si="96"/>
        <v>16.2329828204</v>
      </c>
      <c r="CI76" s="149">
        <f t="shared" si="96"/>
        <v>0</v>
      </c>
      <c r="CJ76" s="149">
        <f t="shared" si="96"/>
        <v>77.459139717152993</v>
      </c>
      <c r="CK76" s="149">
        <f t="shared" si="96"/>
        <v>0</v>
      </c>
      <c r="CL76" s="149">
        <f t="shared" si="96"/>
        <v>0</v>
      </c>
      <c r="CM76" s="149">
        <f t="shared" si="96"/>
        <v>77.459139717152993</v>
      </c>
      <c r="CN76" s="149">
        <f t="shared" si="96"/>
        <v>0</v>
      </c>
      <c r="CO76" s="149">
        <f t="shared" si="96"/>
        <v>77.459139717152993</v>
      </c>
      <c r="CP76" s="149">
        <f t="shared" si="96"/>
        <v>0</v>
      </c>
      <c r="CQ76" s="149">
        <f t="shared" si="96"/>
        <v>0</v>
      </c>
      <c r="CR76" s="149">
        <f t="shared" si="96"/>
        <v>77.459139717152993</v>
      </c>
      <c r="CS76" s="149">
        <f t="shared" si="96"/>
        <v>0</v>
      </c>
      <c r="CT76" s="149">
        <f t="shared" si="96"/>
        <v>195.2907789466</v>
      </c>
      <c r="CU76" s="149">
        <f t="shared" si="96"/>
        <v>0</v>
      </c>
      <c r="CV76" s="149">
        <f t="shared" si="96"/>
        <v>0</v>
      </c>
      <c r="CW76" s="149">
        <f t="shared" si="96"/>
        <v>195.2907789466</v>
      </c>
      <c r="CX76" s="149">
        <f t="shared" si="96"/>
        <v>0</v>
      </c>
      <c r="CY76" s="149">
        <f t="shared" si="96"/>
        <v>156.20245669175301</v>
      </c>
      <c r="CZ76" s="149">
        <f t="shared" si="96"/>
        <v>0</v>
      </c>
      <c r="DA76" s="149">
        <f t="shared" si="96"/>
        <v>0</v>
      </c>
      <c r="DB76" s="149">
        <f t="shared" si="96"/>
        <v>156.20245669175301</v>
      </c>
      <c r="DC76" s="149">
        <f t="shared" si="96"/>
        <v>0</v>
      </c>
      <c r="DD76" s="190" t="s">
        <v>493</v>
      </c>
      <c r="DE76" s="316">
        <f t="shared" si="7"/>
        <v>195.29077894659997</v>
      </c>
      <c r="DF76" s="316">
        <f t="shared" si="8"/>
        <v>157.06891910076098</v>
      </c>
    </row>
    <row r="77" spans="1:110" ht="78.75" hidden="1" x14ac:dyDescent="0.25">
      <c r="A77" s="188" t="s">
        <v>679</v>
      </c>
      <c r="B77" s="189" t="s">
        <v>680</v>
      </c>
      <c r="C77" s="190" t="s">
        <v>747</v>
      </c>
      <c r="D77" s="190" t="str">
        <f t="shared" si="0"/>
        <v>Г</v>
      </c>
      <c r="E77" s="190" t="s">
        <v>747</v>
      </c>
      <c r="F77" s="191"/>
      <c r="G77" s="191"/>
      <c r="H77" s="191"/>
      <c r="I77" s="191"/>
      <c r="J77" s="191"/>
      <c r="K77" s="191"/>
      <c r="L77" s="191"/>
      <c r="M77" s="191"/>
      <c r="N77" s="191"/>
      <c r="O77" s="190" t="s">
        <v>493</v>
      </c>
      <c r="P77" s="190" t="s">
        <v>493</v>
      </c>
      <c r="Q77" s="190" t="s">
        <v>493</v>
      </c>
      <c r="R77" s="190" t="s">
        <v>493</v>
      </c>
      <c r="S77" s="190"/>
      <c r="T77" s="149">
        <v>0</v>
      </c>
      <c r="U77" s="149">
        <v>0</v>
      </c>
      <c r="V77" s="190" t="s">
        <v>493</v>
      </c>
      <c r="W77" s="190"/>
      <c r="X77" s="149">
        <v>0</v>
      </c>
      <c r="Y77" s="149">
        <v>0</v>
      </c>
      <c r="Z77" s="190" t="s">
        <v>493</v>
      </c>
      <c r="AA77" s="149">
        <v>0</v>
      </c>
      <c r="AB77" s="149">
        <v>0</v>
      </c>
      <c r="AC77" s="149">
        <v>0</v>
      </c>
      <c r="AD77" s="149">
        <v>0</v>
      </c>
      <c r="AE77" s="149">
        <v>0</v>
      </c>
      <c r="AF77" s="149">
        <v>0</v>
      </c>
      <c r="AG77" s="149">
        <v>0</v>
      </c>
      <c r="AH77" s="149">
        <f>SUM(AB77,AK77,AQ77,BA77,BK77)</f>
        <v>0</v>
      </c>
      <c r="AI77" s="149">
        <f t="shared" si="28"/>
        <v>0</v>
      </c>
      <c r="AJ77" s="149">
        <f>SUM(BP77,BZ77,CJ77)</f>
        <v>0</v>
      </c>
      <c r="AK77" s="149">
        <f>SUM(BU77,CE77,CO77)</f>
        <v>0</v>
      </c>
      <c r="AL77" s="149">
        <f t="shared" si="70"/>
        <v>0</v>
      </c>
      <c r="AM77" s="149">
        <v>0</v>
      </c>
      <c r="AN77" s="149">
        <v>0</v>
      </c>
      <c r="AO77" s="149">
        <v>0</v>
      </c>
      <c r="AP77" s="149">
        <v>0</v>
      </c>
      <c r="AQ77" s="149">
        <f t="shared" si="71"/>
        <v>0</v>
      </c>
      <c r="AR77" s="149">
        <v>0</v>
      </c>
      <c r="AS77" s="149">
        <v>0</v>
      </c>
      <c r="AT77" s="149">
        <v>0</v>
      </c>
      <c r="AU77" s="149">
        <v>0</v>
      </c>
      <c r="AV77" s="149">
        <f t="shared" si="72"/>
        <v>0</v>
      </c>
      <c r="AW77" s="149">
        <v>0</v>
      </c>
      <c r="AX77" s="149">
        <v>0</v>
      </c>
      <c r="AY77" s="149">
        <v>0</v>
      </c>
      <c r="AZ77" s="149">
        <v>0</v>
      </c>
      <c r="BA77" s="149">
        <f t="shared" si="73"/>
        <v>0</v>
      </c>
      <c r="BB77" s="149">
        <v>0</v>
      </c>
      <c r="BC77" s="149">
        <v>0</v>
      </c>
      <c r="BD77" s="149">
        <v>0</v>
      </c>
      <c r="BE77" s="149">
        <v>0</v>
      </c>
      <c r="BF77" s="149">
        <f t="shared" si="74"/>
        <v>0</v>
      </c>
      <c r="BG77" s="149">
        <v>0</v>
      </c>
      <c r="BH77" s="149">
        <v>0</v>
      </c>
      <c r="BI77" s="149">
        <v>0</v>
      </c>
      <c r="BJ77" s="149">
        <v>0</v>
      </c>
      <c r="BK77" s="149">
        <f t="shared" si="75"/>
        <v>0</v>
      </c>
      <c r="BL77" s="149">
        <v>0</v>
      </c>
      <c r="BM77" s="149">
        <v>0</v>
      </c>
      <c r="BN77" s="149">
        <v>0</v>
      </c>
      <c r="BO77" s="149">
        <v>0</v>
      </c>
      <c r="BP77" s="149">
        <f t="shared" si="76"/>
        <v>0</v>
      </c>
      <c r="BQ77" s="149">
        <v>0</v>
      </c>
      <c r="BR77" s="149">
        <v>0</v>
      </c>
      <c r="BS77" s="444">
        <v>0</v>
      </c>
      <c r="BT77" s="149">
        <v>0</v>
      </c>
      <c r="BU77" s="149">
        <f t="shared" si="77"/>
        <v>0</v>
      </c>
      <c r="BV77" s="149">
        <v>0</v>
      </c>
      <c r="BW77" s="149">
        <v>0</v>
      </c>
      <c r="BX77" s="149">
        <v>0</v>
      </c>
      <c r="BY77" s="149">
        <v>0</v>
      </c>
      <c r="BZ77" s="149">
        <f t="shared" si="78"/>
        <v>0</v>
      </c>
      <c r="CA77" s="149">
        <v>0</v>
      </c>
      <c r="CB77" s="149">
        <v>0</v>
      </c>
      <c r="CC77" s="149">
        <v>0</v>
      </c>
      <c r="CD77" s="149">
        <v>0</v>
      </c>
      <c r="CE77" s="149">
        <f t="shared" si="79"/>
        <v>0</v>
      </c>
      <c r="CF77" s="149">
        <v>0</v>
      </c>
      <c r="CG77" s="149">
        <v>0</v>
      </c>
      <c r="CH77" s="444">
        <v>0</v>
      </c>
      <c r="CI77" s="149">
        <v>0</v>
      </c>
      <c r="CJ77" s="149">
        <f t="shared" si="80"/>
        <v>0</v>
      </c>
      <c r="CK77" s="149">
        <v>0</v>
      </c>
      <c r="CL77" s="149">
        <v>0</v>
      </c>
      <c r="CM77" s="149">
        <v>0</v>
      </c>
      <c r="CN77" s="149">
        <v>0</v>
      </c>
      <c r="CO77" s="149">
        <f t="shared" si="81"/>
        <v>0</v>
      </c>
      <c r="CP77" s="149">
        <v>0</v>
      </c>
      <c r="CQ77" s="149">
        <v>0</v>
      </c>
      <c r="CR77" s="149">
        <v>0</v>
      </c>
      <c r="CS77" s="149">
        <v>0</v>
      </c>
      <c r="CT77" s="149">
        <f t="shared" si="41"/>
        <v>0</v>
      </c>
      <c r="CU77" s="149">
        <f t="shared" si="42"/>
        <v>0</v>
      </c>
      <c r="CV77" s="149">
        <f t="shared" si="43"/>
        <v>0</v>
      </c>
      <c r="CW77" s="149">
        <f t="shared" si="44"/>
        <v>0</v>
      </c>
      <c r="CX77" s="149">
        <f t="shared" si="45"/>
        <v>0</v>
      </c>
      <c r="CY77" s="149">
        <f t="shared" si="46"/>
        <v>0</v>
      </c>
      <c r="CZ77" s="149">
        <f t="shared" si="47"/>
        <v>0</v>
      </c>
      <c r="DA77" s="149">
        <f t="shared" si="48"/>
        <v>0</v>
      </c>
      <c r="DB77" s="149">
        <f t="shared" si="49"/>
        <v>0</v>
      </c>
      <c r="DC77" s="149">
        <f t="shared" si="50"/>
        <v>0</v>
      </c>
      <c r="DD77" s="190" t="s">
        <v>493</v>
      </c>
      <c r="DE77" s="316">
        <f t="shared" si="7"/>
        <v>0</v>
      </c>
      <c r="DF77" s="316">
        <f t="shared" si="8"/>
        <v>0</v>
      </c>
    </row>
    <row r="78" spans="1:110" ht="78.75" hidden="1" x14ac:dyDescent="0.25">
      <c r="A78" s="188" t="s">
        <v>681</v>
      </c>
      <c r="B78" s="189" t="s">
        <v>682</v>
      </c>
      <c r="C78" s="190" t="s">
        <v>747</v>
      </c>
      <c r="D78" s="190" t="str">
        <f t="shared" si="0"/>
        <v>Г</v>
      </c>
      <c r="E78" s="190" t="s">
        <v>747</v>
      </c>
      <c r="F78" s="191"/>
      <c r="G78" s="191"/>
      <c r="H78" s="191"/>
      <c r="I78" s="191"/>
      <c r="J78" s="191"/>
      <c r="K78" s="191"/>
      <c r="L78" s="191"/>
      <c r="M78" s="191"/>
      <c r="N78" s="191"/>
      <c r="O78" s="190" t="s">
        <v>493</v>
      </c>
      <c r="P78" s="190" t="s">
        <v>493</v>
      </c>
      <c r="Q78" s="190" t="s">
        <v>493</v>
      </c>
      <c r="R78" s="190" t="s">
        <v>493</v>
      </c>
      <c r="S78" s="190"/>
      <c r="T78" s="149">
        <f>SUM(T79:T99)</f>
        <v>37.400127182008461</v>
      </c>
      <c r="U78" s="149">
        <f t="shared" ref="U78:CF78" si="97">SUM(U79:U99)</f>
        <v>196.8970152108478</v>
      </c>
      <c r="V78" s="196" t="s">
        <v>493</v>
      </c>
      <c r="W78" s="196">
        <f t="shared" si="97"/>
        <v>0</v>
      </c>
      <c r="X78" s="149">
        <f t="shared" si="97"/>
        <v>30.260465278808162</v>
      </c>
      <c r="Y78" s="149">
        <f t="shared" si="97"/>
        <v>156.674122127017</v>
      </c>
      <c r="Z78" s="196" t="s">
        <v>493</v>
      </c>
      <c r="AA78" s="149">
        <f t="shared" si="97"/>
        <v>0</v>
      </c>
      <c r="AB78" s="149">
        <f t="shared" si="97"/>
        <v>0</v>
      </c>
      <c r="AC78" s="149">
        <f t="shared" si="97"/>
        <v>0</v>
      </c>
      <c r="AD78" s="149">
        <f t="shared" si="97"/>
        <v>0</v>
      </c>
      <c r="AE78" s="149">
        <f t="shared" si="97"/>
        <v>654.75470659999996</v>
      </c>
      <c r="AF78" s="149">
        <f t="shared" si="97"/>
        <v>843.0510435895003</v>
      </c>
      <c r="AG78" s="149">
        <f t="shared" si="97"/>
        <v>0</v>
      </c>
      <c r="AH78" s="149">
        <f t="shared" si="97"/>
        <v>116.30377524975302</v>
      </c>
      <c r="AI78" s="149">
        <f t="shared" si="97"/>
        <v>195.2907789466</v>
      </c>
      <c r="AJ78" s="149">
        <f t="shared" si="97"/>
        <v>131.91398238339201</v>
      </c>
      <c r="AK78" s="149">
        <f t="shared" si="97"/>
        <v>93.692122537553004</v>
      </c>
      <c r="AL78" s="149">
        <f t="shared" si="97"/>
        <v>0</v>
      </c>
      <c r="AM78" s="149">
        <f t="shared" si="97"/>
        <v>0</v>
      </c>
      <c r="AN78" s="149">
        <f t="shared" si="97"/>
        <v>0</v>
      </c>
      <c r="AO78" s="149">
        <f t="shared" si="97"/>
        <v>0</v>
      </c>
      <c r="AP78" s="149">
        <f t="shared" si="97"/>
        <v>0</v>
      </c>
      <c r="AQ78" s="149">
        <f t="shared" si="97"/>
        <v>0</v>
      </c>
      <c r="AR78" s="149">
        <f t="shared" si="97"/>
        <v>0</v>
      </c>
      <c r="AS78" s="149">
        <f t="shared" si="97"/>
        <v>0</v>
      </c>
      <c r="AT78" s="149">
        <f t="shared" si="97"/>
        <v>0</v>
      </c>
      <c r="AU78" s="149">
        <f t="shared" si="97"/>
        <v>0</v>
      </c>
      <c r="AV78" s="149">
        <f t="shared" si="97"/>
        <v>23.38</v>
      </c>
      <c r="AW78" s="149">
        <f t="shared" si="97"/>
        <v>0</v>
      </c>
      <c r="AX78" s="149">
        <f t="shared" si="97"/>
        <v>0</v>
      </c>
      <c r="AY78" s="149">
        <f t="shared" si="97"/>
        <v>23.38</v>
      </c>
      <c r="AZ78" s="149">
        <f t="shared" si="97"/>
        <v>0</v>
      </c>
      <c r="BA78" s="149">
        <f t="shared" si="97"/>
        <v>21.681999999999999</v>
      </c>
      <c r="BB78" s="149">
        <f t="shared" si="97"/>
        <v>0</v>
      </c>
      <c r="BC78" s="149">
        <f t="shared" si="97"/>
        <v>0</v>
      </c>
      <c r="BD78" s="149">
        <f t="shared" si="97"/>
        <v>21.681999999999999</v>
      </c>
      <c r="BE78" s="149">
        <f t="shared" si="97"/>
        <v>0</v>
      </c>
      <c r="BF78" s="149">
        <f t="shared" si="97"/>
        <v>0.91310767799999992</v>
      </c>
      <c r="BG78" s="149">
        <f t="shared" si="97"/>
        <v>0</v>
      </c>
      <c r="BH78" s="149">
        <f t="shared" si="97"/>
        <v>0</v>
      </c>
      <c r="BI78" s="149">
        <f t="shared" si="97"/>
        <v>0.91310767799999992</v>
      </c>
      <c r="BJ78" s="149">
        <f t="shared" si="97"/>
        <v>0</v>
      </c>
      <c r="BK78" s="149">
        <f t="shared" si="97"/>
        <v>0.92965271220000001</v>
      </c>
      <c r="BL78" s="149">
        <f t="shared" si="97"/>
        <v>0</v>
      </c>
      <c r="BM78" s="149">
        <f t="shared" si="97"/>
        <v>0</v>
      </c>
      <c r="BN78" s="149">
        <f t="shared" si="97"/>
        <v>0.92965271220000001</v>
      </c>
      <c r="BO78" s="149">
        <f t="shared" si="97"/>
        <v>0</v>
      </c>
      <c r="BP78" s="149">
        <f t="shared" si="97"/>
        <v>39.083688885207998</v>
      </c>
      <c r="BQ78" s="149">
        <f t="shared" si="97"/>
        <v>0</v>
      </c>
      <c r="BR78" s="149">
        <f t="shared" si="97"/>
        <v>0</v>
      </c>
      <c r="BS78" s="444">
        <f t="shared" si="97"/>
        <v>39.083688885207998</v>
      </c>
      <c r="BT78" s="149">
        <f t="shared" si="97"/>
        <v>0</v>
      </c>
      <c r="BU78" s="149">
        <f t="shared" si="97"/>
        <v>39.898681442000004</v>
      </c>
      <c r="BV78" s="149">
        <f t="shared" si="97"/>
        <v>0</v>
      </c>
      <c r="BW78" s="149">
        <f t="shared" si="97"/>
        <v>0</v>
      </c>
      <c r="BX78" s="149">
        <f t="shared" si="97"/>
        <v>39.898681442000004</v>
      </c>
      <c r="BY78" s="149">
        <f t="shared" si="97"/>
        <v>0</v>
      </c>
      <c r="BZ78" s="149">
        <f t="shared" si="97"/>
        <v>54.454842666238996</v>
      </c>
      <c r="CA78" s="149">
        <f t="shared" si="97"/>
        <v>0</v>
      </c>
      <c r="CB78" s="149">
        <f t="shared" si="97"/>
        <v>0</v>
      </c>
      <c r="CC78" s="149">
        <f t="shared" si="97"/>
        <v>54.454842666238996</v>
      </c>
      <c r="CD78" s="149">
        <f t="shared" si="97"/>
        <v>0</v>
      </c>
      <c r="CE78" s="149">
        <f t="shared" si="97"/>
        <v>16.2329828204</v>
      </c>
      <c r="CF78" s="149">
        <f t="shared" si="97"/>
        <v>0</v>
      </c>
      <c r="CG78" s="149">
        <f t="shared" ref="CG78:DC78" si="98">SUM(CG79:CG99)</f>
        <v>0</v>
      </c>
      <c r="CH78" s="444">
        <f t="shared" si="98"/>
        <v>16.2329828204</v>
      </c>
      <c r="CI78" s="149">
        <f t="shared" si="98"/>
        <v>0</v>
      </c>
      <c r="CJ78" s="149">
        <f t="shared" si="98"/>
        <v>77.459139717152993</v>
      </c>
      <c r="CK78" s="149">
        <f t="shared" si="98"/>
        <v>0</v>
      </c>
      <c r="CL78" s="149">
        <f t="shared" si="98"/>
        <v>0</v>
      </c>
      <c r="CM78" s="149">
        <f t="shared" si="98"/>
        <v>77.459139717152993</v>
      </c>
      <c r="CN78" s="149">
        <f t="shared" si="98"/>
        <v>0</v>
      </c>
      <c r="CO78" s="149">
        <f t="shared" si="98"/>
        <v>77.459139717152993</v>
      </c>
      <c r="CP78" s="149">
        <f t="shared" si="98"/>
        <v>0</v>
      </c>
      <c r="CQ78" s="149">
        <f t="shared" si="98"/>
        <v>0</v>
      </c>
      <c r="CR78" s="149">
        <f t="shared" si="98"/>
        <v>77.459139717152993</v>
      </c>
      <c r="CS78" s="149">
        <f t="shared" si="98"/>
        <v>0</v>
      </c>
      <c r="CT78" s="149">
        <f t="shared" si="98"/>
        <v>195.2907789466</v>
      </c>
      <c r="CU78" s="149">
        <f t="shared" si="98"/>
        <v>0</v>
      </c>
      <c r="CV78" s="149">
        <f t="shared" si="98"/>
        <v>0</v>
      </c>
      <c r="CW78" s="149">
        <f t="shared" si="98"/>
        <v>195.2907789466</v>
      </c>
      <c r="CX78" s="149">
        <f t="shared" si="98"/>
        <v>0</v>
      </c>
      <c r="CY78" s="149">
        <f t="shared" si="98"/>
        <v>156.20245669175301</v>
      </c>
      <c r="CZ78" s="149">
        <f t="shared" si="98"/>
        <v>0</v>
      </c>
      <c r="DA78" s="149">
        <f t="shared" si="98"/>
        <v>0</v>
      </c>
      <c r="DB78" s="149">
        <f t="shared" si="98"/>
        <v>156.20245669175301</v>
      </c>
      <c r="DC78" s="149">
        <f t="shared" si="98"/>
        <v>0</v>
      </c>
      <c r="DD78" s="190" t="s">
        <v>493</v>
      </c>
      <c r="DE78" s="316">
        <f t="shared" si="7"/>
        <v>195.29077894659997</v>
      </c>
      <c r="DF78" s="316">
        <f t="shared" si="8"/>
        <v>157.06891910076098</v>
      </c>
    </row>
    <row r="79" spans="1:110" ht="38.25" x14ac:dyDescent="0.2">
      <c r="A79" s="188" t="s">
        <v>681</v>
      </c>
      <c r="B79" s="189" t="s">
        <v>697</v>
      </c>
      <c r="C79" s="190" t="s">
        <v>831</v>
      </c>
      <c r="D79" s="190" t="str">
        <f t="shared" si="0"/>
        <v>Е_1000000011</v>
      </c>
      <c r="E79" s="190" t="s">
        <v>749</v>
      </c>
      <c r="F79" s="192" t="s">
        <v>769</v>
      </c>
      <c r="G79" s="192" t="s">
        <v>760</v>
      </c>
      <c r="H79" s="192" t="s">
        <v>760</v>
      </c>
      <c r="I79" s="192" t="s">
        <v>760</v>
      </c>
      <c r="J79" s="192" t="s">
        <v>760</v>
      </c>
      <c r="K79" s="192" t="s">
        <v>760</v>
      </c>
      <c r="L79" s="192" t="s">
        <v>760</v>
      </c>
      <c r="M79" s="192" t="s">
        <v>760</v>
      </c>
      <c r="N79" s="192" t="s">
        <v>231</v>
      </c>
      <c r="O79" s="190" t="s">
        <v>880</v>
      </c>
      <c r="P79" s="190">
        <v>2018</v>
      </c>
      <c r="Q79" s="190">
        <v>2018</v>
      </c>
      <c r="R79" s="190">
        <v>2018</v>
      </c>
      <c r="S79" s="198" t="s">
        <v>894</v>
      </c>
      <c r="T79" s="149">
        <f>(420726.59+2536300.61+25543.31)/1000000</f>
        <v>2.98257051</v>
      </c>
      <c r="U79" s="149">
        <v>14.01</v>
      </c>
      <c r="V79" s="193">
        <v>41609</v>
      </c>
      <c r="W79" s="190"/>
      <c r="X79" s="149">
        <v>0</v>
      </c>
      <c r="Y79" s="149">
        <v>0</v>
      </c>
      <c r="Z79" s="193" t="s">
        <v>493</v>
      </c>
      <c r="AA79" s="149">
        <v>0</v>
      </c>
      <c r="AB79" s="149">
        <v>0</v>
      </c>
      <c r="AC79" s="149" t="s">
        <v>493</v>
      </c>
      <c r="AD79" s="149" t="s">
        <v>493</v>
      </c>
      <c r="AE79" s="149">
        <f>'[13]т6 (2)'!$F$10</f>
        <v>32.704880000000003</v>
      </c>
      <c r="AF79" s="149">
        <f>'[13]т6 (2)'!$F$20</f>
        <v>43.528729467032143</v>
      </c>
      <c r="AG79" s="149" t="s">
        <v>493</v>
      </c>
      <c r="AH79" s="149">
        <f t="shared" ref="AH79:AH99" si="99">SUM(AB79,AK79,AQ79,BA79,BK79)</f>
        <v>0</v>
      </c>
      <c r="AI79" s="149">
        <f t="shared" si="28"/>
        <v>14.006092429844001</v>
      </c>
      <c r="AJ79" s="149">
        <f t="shared" ref="AJ79:AJ99" si="100">SUM(BZ79,CJ79)</f>
        <v>14.006092429844001</v>
      </c>
      <c r="AK79" s="149">
        <f t="shared" ref="AK79:AK99" si="101">SUM(CE79,CO79)</f>
        <v>0</v>
      </c>
      <c r="AL79" s="149">
        <f t="shared" si="70"/>
        <v>0</v>
      </c>
      <c r="AM79" s="149">
        <v>0</v>
      </c>
      <c r="AN79" s="149">
        <v>0</v>
      </c>
      <c r="AO79" s="149">
        <v>0</v>
      </c>
      <c r="AP79" s="149">
        <v>0</v>
      </c>
      <c r="AQ79" s="149">
        <f t="shared" si="71"/>
        <v>0</v>
      </c>
      <c r="AR79" s="149">
        <v>0</v>
      </c>
      <c r="AS79" s="149">
        <v>0</v>
      </c>
      <c r="AT79" s="149">
        <v>0</v>
      </c>
      <c r="AU79" s="149">
        <v>0</v>
      </c>
      <c r="AV79" s="149">
        <f t="shared" si="72"/>
        <v>0</v>
      </c>
      <c r="AW79" s="149">
        <v>0</v>
      </c>
      <c r="AX79" s="149">
        <v>0</v>
      </c>
      <c r="AY79" s="149">
        <v>0</v>
      </c>
      <c r="AZ79" s="149">
        <v>0</v>
      </c>
      <c r="BA79" s="149">
        <f t="shared" si="73"/>
        <v>0</v>
      </c>
      <c r="BB79" s="149">
        <v>0</v>
      </c>
      <c r="BC79" s="149">
        <v>0</v>
      </c>
      <c r="BD79" s="149">
        <v>0</v>
      </c>
      <c r="BE79" s="149">
        <v>0</v>
      </c>
      <c r="BF79" s="149">
        <f t="shared" si="74"/>
        <v>0</v>
      </c>
      <c r="BG79" s="149">
        <v>0</v>
      </c>
      <c r="BH79" s="149">
        <v>0</v>
      </c>
      <c r="BI79" s="149">
        <v>0</v>
      </c>
      <c r="BJ79" s="149">
        <v>0</v>
      </c>
      <c r="BK79" s="149">
        <f t="shared" si="75"/>
        <v>0</v>
      </c>
      <c r="BL79" s="149">
        <v>0</v>
      </c>
      <c r="BM79" s="149">
        <v>0</v>
      </c>
      <c r="BN79" s="149">
        <v>0</v>
      </c>
      <c r="BO79" s="149">
        <v>0</v>
      </c>
      <c r="BP79" s="149">
        <f t="shared" si="76"/>
        <v>0</v>
      </c>
      <c r="BQ79" s="149">
        <v>0</v>
      </c>
      <c r="BR79" s="149">
        <v>0</v>
      </c>
      <c r="BS79" s="444">
        <v>0</v>
      </c>
      <c r="BT79" s="149">
        <v>0</v>
      </c>
      <c r="BU79" s="149">
        <f t="shared" si="77"/>
        <v>0</v>
      </c>
      <c r="BV79" s="149">
        <v>0</v>
      </c>
      <c r="BW79" s="149">
        <v>0</v>
      </c>
      <c r="BX79" s="149">
        <v>0</v>
      </c>
      <c r="BY79" s="149">
        <v>0</v>
      </c>
      <c r="BZ79" s="149">
        <f t="shared" si="78"/>
        <v>14.006092429844001</v>
      </c>
      <c r="CA79" s="149">
        <v>0</v>
      </c>
      <c r="CB79" s="149">
        <v>0</v>
      </c>
      <c r="CC79" s="149">
        <f>'[2]приложение 1.4'!$J$30*1.18</f>
        <v>14.006092429844001</v>
      </c>
      <c r="CD79" s="149">
        <v>0</v>
      </c>
      <c r="CE79" s="149">
        <f t="shared" si="79"/>
        <v>0</v>
      </c>
      <c r="CF79" s="149">
        <v>0</v>
      </c>
      <c r="CG79" s="149">
        <v>0</v>
      </c>
      <c r="CH79" s="444">
        <v>0</v>
      </c>
      <c r="CI79" s="149">
        <v>0</v>
      </c>
      <c r="CJ79" s="149">
        <f t="shared" si="80"/>
        <v>0</v>
      </c>
      <c r="CK79" s="149">
        <v>0</v>
      </c>
      <c r="CL79" s="149">
        <v>0</v>
      </c>
      <c r="CM79" s="149">
        <v>0</v>
      </c>
      <c r="CN79" s="149">
        <v>0</v>
      </c>
      <c r="CO79" s="149">
        <f t="shared" si="81"/>
        <v>0</v>
      </c>
      <c r="CP79" s="149">
        <v>0</v>
      </c>
      <c r="CQ79" s="149">
        <v>0</v>
      </c>
      <c r="CR79" s="149">
        <v>0</v>
      </c>
      <c r="CS79" s="149">
        <v>0</v>
      </c>
      <c r="CT79" s="149">
        <f t="shared" si="41"/>
        <v>14.006092429844001</v>
      </c>
      <c r="CU79" s="149">
        <f t="shared" si="42"/>
        <v>0</v>
      </c>
      <c r="CV79" s="149">
        <f t="shared" si="43"/>
        <v>0</v>
      </c>
      <c r="CW79" s="149">
        <f t="shared" si="44"/>
        <v>14.006092429844001</v>
      </c>
      <c r="CX79" s="149">
        <f t="shared" si="45"/>
        <v>0</v>
      </c>
      <c r="CY79" s="149">
        <f t="shared" si="46"/>
        <v>0</v>
      </c>
      <c r="CZ79" s="149">
        <f t="shared" si="47"/>
        <v>0</v>
      </c>
      <c r="DA79" s="149">
        <f t="shared" si="48"/>
        <v>0</v>
      </c>
      <c r="DB79" s="149">
        <f t="shared" si="49"/>
        <v>0</v>
      </c>
      <c r="DC79" s="149">
        <f t="shared" si="50"/>
        <v>0</v>
      </c>
      <c r="DD79" s="190" t="s">
        <v>493</v>
      </c>
      <c r="DE79" s="316">
        <f t="shared" ref="DE79:DE99" si="102">SUM(AV79,BF79,BP79,BZ79,CJ79)</f>
        <v>14.006092429844001</v>
      </c>
      <c r="DF79" s="316">
        <f t="shared" si="8"/>
        <v>0</v>
      </c>
    </row>
    <row r="80" spans="1:110" ht="38.25" x14ac:dyDescent="0.2">
      <c r="A80" s="188" t="s">
        <v>681</v>
      </c>
      <c r="B80" s="189" t="s">
        <v>698</v>
      </c>
      <c r="C80" s="190" t="s">
        <v>832</v>
      </c>
      <c r="D80" s="190" t="str">
        <f t="shared" si="0"/>
        <v>Е_1000000012</v>
      </c>
      <c r="E80" s="190" t="s">
        <v>749</v>
      </c>
      <c r="F80" s="192" t="s">
        <v>769</v>
      </c>
      <c r="G80" s="192" t="s">
        <v>760</v>
      </c>
      <c r="H80" s="192" t="s">
        <v>760</v>
      </c>
      <c r="I80" s="192" t="s">
        <v>760</v>
      </c>
      <c r="J80" s="192" t="s">
        <v>760</v>
      </c>
      <c r="K80" s="192" t="s">
        <v>760</v>
      </c>
      <c r="L80" s="192" t="s">
        <v>760</v>
      </c>
      <c r="M80" s="192" t="s">
        <v>760</v>
      </c>
      <c r="N80" s="192" t="s">
        <v>770</v>
      </c>
      <c r="O80" s="190" t="s">
        <v>880</v>
      </c>
      <c r="P80" s="190">
        <v>2019</v>
      </c>
      <c r="Q80" s="190">
        <v>2019</v>
      </c>
      <c r="R80" s="190">
        <v>2019</v>
      </c>
      <c r="S80" s="198" t="s">
        <v>894</v>
      </c>
      <c r="T80" s="149">
        <f>(420726.59+2536300.61+25543.31)/1000000</f>
        <v>2.98257051</v>
      </c>
      <c r="U80" s="149">
        <v>14.01</v>
      </c>
      <c r="V80" s="193">
        <v>41609</v>
      </c>
      <c r="W80" s="190"/>
      <c r="X80" s="149">
        <v>2.98257051</v>
      </c>
      <c r="Y80" s="149">
        <f>U80</f>
        <v>14.01</v>
      </c>
      <c r="Z80" s="193">
        <v>41609</v>
      </c>
      <c r="AA80" s="149">
        <v>0</v>
      </c>
      <c r="AB80" s="149">
        <v>0</v>
      </c>
      <c r="AC80" s="149" t="s">
        <v>493</v>
      </c>
      <c r="AD80" s="149" t="s">
        <v>493</v>
      </c>
      <c r="AE80" s="149">
        <f>'[14]т6 (2)'!$F$10</f>
        <v>32.704880000000003</v>
      </c>
      <c r="AF80" s="149">
        <f>'[14]т6 (2)'!$F$20</f>
        <v>45.48845931070835</v>
      </c>
      <c r="AG80" s="149" t="s">
        <v>493</v>
      </c>
      <c r="AH80" s="149">
        <f t="shared" si="99"/>
        <v>14.006092429844001</v>
      </c>
      <c r="AI80" s="149">
        <f t="shared" si="28"/>
        <v>14.006092429844001</v>
      </c>
      <c r="AJ80" s="149">
        <f t="shared" si="100"/>
        <v>14.006092429844001</v>
      </c>
      <c r="AK80" s="149">
        <f t="shared" si="101"/>
        <v>14.006092429844001</v>
      </c>
      <c r="AL80" s="149">
        <f t="shared" si="70"/>
        <v>0</v>
      </c>
      <c r="AM80" s="149">
        <v>0</v>
      </c>
      <c r="AN80" s="149">
        <v>0</v>
      </c>
      <c r="AO80" s="149">
        <v>0</v>
      </c>
      <c r="AP80" s="149">
        <v>0</v>
      </c>
      <c r="AQ80" s="149">
        <f t="shared" si="71"/>
        <v>0</v>
      </c>
      <c r="AR80" s="149">
        <v>0</v>
      </c>
      <c r="AS80" s="149">
        <v>0</v>
      </c>
      <c r="AT80" s="149">
        <v>0</v>
      </c>
      <c r="AU80" s="149">
        <v>0</v>
      </c>
      <c r="AV80" s="149">
        <f t="shared" si="72"/>
        <v>0</v>
      </c>
      <c r="AW80" s="149">
        <v>0</v>
      </c>
      <c r="AX80" s="149">
        <v>0</v>
      </c>
      <c r="AY80" s="149">
        <v>0</v>
      </c>
      <c r="AZ80" s="149">
        <v>0</v>
      </c>
      <c r="BA80" s="149">
        <f t="shared" si="73"/>
        <v>0</v>
      </c>
      <c r="BB80" s="149">
        <v>0</v>
      </c>
      <c r="BC80" s="149">
        <v>0</v>
      </c>
      <c r="BD80" s="149">
        <v>0</v>
      </c>
      <c r="BE80" s="149">
        <v>0</v>
      </c>
      <c r="BF80" s="149">
        <f t="shared" si="74"/>
        <v>0</v>
      </c>
      <c r="BG80" s="149">
        <v>0</v>
      </c>
      <c r="BH80" s="149">
        <v>0</v>
      </c>
      <c r="BI80" s="149">
        <v>0</v>
      </c>
      <c r="BJ80" s="149">
        <v>0</v>
      </c>
      <c r="BK80" s="149">
        <f t="shared" si="75"/>
        <v>0</v>
      </c>
      <c r="BL80" s="149">
        <v>0</v>
      </c>
      <c r="BM80" s="149">
        <v>0</v>
      </c>
      <c r="BN80" s="149">
        <v>0</v>
      </c>
      <c r="BO80" s="149">
        <v>0</v>
      </c>
      <c r="BP80" s="149">
        <f t="shared" si="76"/>
        <v>0</v>
      </c>
      <c r="BQ80" s="149">
        <v>0</v>
      </c>
      <c r="BR80" s="149">
        <v>0</v>
      </c>
      <c r="BS80" s="444">
        <v>0</v>
      </c>
      <c r="BT80" s="149">
        <v>0</v>
      </c>
      <c r="BU80" s="149">
        <f t="shared" si="77"/>
        <v>0</v>
      </c>
      <c r="BV80" s="149">
        <v>0</v>
      </c>
      <c r="BW80" s="149">
        <v>0</v>
      </c>
      <c r="BX80" s="149">
        <v>0</v>
      </c>
      <c r="BY80" s="149">
        <v>0</v>
      </c>
      <c r="BZ80" s="149">
        <f t="shared" si="78"/>
        <v>0</v>
      </c>
      <c r="CA80" s="149">
        <v>0</v>
      </c>
      <c r="CB80" s="149">
        <v>0</v>
      </c>
      <c r="CC80" s="149">
        <v>0</v>
      </c>
      <c r="CD80" s="149">
        <v>0</v>
      </c>
      <c r="CE80" s="149">
        <f t="shared" si="79"/>
        <v>0</v>
      </c>
      <c r="CF80" s="149">
        <v>0</v>
      </c>
      <c r="CG80" s="149">
        <v>0</v>
      </c>
      <c r="CH80" s="444">
        <v>0</v>
      </c>
      <c r="CI80" s="149">
        <v>0</v>
      </c>
      <c r="CJ80" s="149">
        <f t="shared" si="80"/>
        <v>14.006092429844001</v>
      </c>
      <c r="CK80" s="149">
        <v>0</v>
      </c>
      <c r="CL80" s="149">
        <v>0</v>
      </c>
      <c r="CM80" s="149">
        <f>'[2]приложение 1.4'!$K$31*1.18</f>
        <v>14.006092429844001</v>
      </c>
      <c r="CN80" s="149">
        <v>0</v>
      </c>
      <c r="CO80" s="149">
        <f t="shared" si="81"/>
        <v>14.006092429844001</v>
      </c>
      <c r="CP80" s="149">
        <v>0</v>
      </c>
      <c r="CQ80" s="149">
        <v>0</v>
      </c>
      <c r="CR80" s="149">
        <f>CM80</f>
        <v>14.006092429844001</v>
      </c>
      <c r="CS80" s="149">
        <v>0</v>
      </c>
      <c r="CT80" s="149">
        <f t="shared" si="41"/>
        <v>14.006092429844001</v>
      </c>
      <c r="CU80" s="149">
        <f t="shared" si="42"/>
        <v>0</v>
      </c>
      <c r="CV80" s="149">
        <f t="shared" si="43"/>
        <v>0</v>
      </c>
      <c r="CW80" s="149">
        <f t="shared" si="44"/>
        <v>14.006092429844001</v>
      </c>
      <c r="CX80" s="149">
        <f t="shared" si="45"/>
        <v>0</v>
      </c>
      <c r="CY80" s="149">
        <f t="shared" si="46"/>
        <v>14.006092429844001</v>
      </c>
      <c r="CZ80" s="149">
        <f t="shared" si="47"/>
        <v>0</v>
      </c>
      <c r="DA80" s="149">
        <f t="shared" si="48"/>
        <v>0</v>
      </c>
      <c r="DB80" s="149">
        <f t="shared" si="49"/>
        <v>14.006092429844001</v>
      </c>
      <c r="DC80" s="149">
        <f t="shared" si="50"/>
        <v>0</v>
      </c>
      <c r="DD80" s="190" t="s">
        <v>493</v>
      </c>
      <c r="DE80" s="316">
        <f t="shared" si="102"/>
        <v>14.006092429844001</v>
      </c>
      <c r="DF80" s="316">
        <f t="shared" si="8"/>
        <v>14.006092429844001</v>
      </c>
    </row>
    <row r="81" spans="1:110" ht="38.25" x14ac:dyDescent="0.2">
      <c r="A81" s="188" t="s">
        <v>681</v>
      </c>
      <c r="B81" s="189" t="s">
        <v>699</v>
      </c>
      <c r="C81" s="190" t="s">
        <v>833</v>
      </c>
      <c r="D81" s="190" t="str">
        <f t="shared" si="0"/>
        <v>Е_1000000013</v>
      </c>
      <c r="E81" s="190" t="s">
        <v>749</v>
      </c>
      <c r="F81" s="192" t="s">
        <v>769</v>
      </c>
      <c r="G81" s="192" t="s">
        <v>760</v>
      </c>
      <c r="H81" s="192" t="s">
        <v>760</v>
      </c>
      <c r="I81" s="192" t="s">
        <v>760</v>
      </c>
      <c r="J81" s="192" t="s">
        <v>760</v>
      </c>
      <c r="K81" s="192" t="s">
        <v>760</v>
      </c>
      <c r="L81" s="192" t="s">
        <v>760</v>
      </c>
      <c r="M81" s="192" t="s">
        <v>760</v>
      </c>
      <c r="N81" s="192" t="s">
        <v>771</v>
      </c>
      <c r="O81" s="190" t="s">
        <v>880</v>
      </c>
      <c r="P81" s="190">
        <v>2019</v>
      </c>
      <c r="Q81" s="190">
        <v>2019</v>
      </c>
      <c r="R81" s="190">
        <v>2019</v>
      </c>
      <c r="S81" s="198" t="s">
        <v>894</v>
      </c>
      <c r="T81" s="149">
        <f>(420726.59+2536300.61+25543.31)/1000000</f>
        <v>2.98257051</v>
      </c>
      <c r="U81" s="149">
        <v>14.01</v>
      </c>
      <c r="V81" s="193">
        <v>41609</v>
      </c>
      <c r="W81" s="190"/>
      <c r="X81" s="149">
        <v>2.98257051</v>
      </c>
      <c r="Y81" s="149">
        <f>U81</f>
        <v>14.01</v>
      </c>
      <c r="Z81" s="193">
        <v>41609</v>
      </c>
      <c r="AA81" s="149">
        <v>0</v>
      </c>
      <c r="AB81" s="149">
        <v>0</v>
      </c>
      <c r="AC81" s="149" t="s">
        <v>493</v>
      </c>
      <c r="AD81" s="149" t="s">
        <v>493</v>
      </c>
      <c r="AE81" s="149">
        <f>'[15]т6 (2)'!$F$10</f>
        <v>32.704880000000003</v>
      </c>
      <c r="AF81" s="149">
        <f>'[15]т6 (2)'!$F$20</f>
        <v>45.48845931070835</v>
      </c>
      <c r="AG81" s="149" t="s">
        <v>493</v>
      </c>
      <c r="AH81" s="149">
        <f t="shared" si="99"/>
        <v>14.006092429844001</v>
      </c>
      <c r="AI81" s="149">
        <f t="shared" si="28"/>
        <v>14.006092429844001</v>
      </c>
      <c r="AJ81" s="149">
        <f t="shared" si="100"/>
        <v>14.006092429844001</v>
      </c>
      <c r="AK81" s="149">
        <f t="shared" si="101"/>
        <v>14.006092429844001</v>
      </c>
      <c r="AL81" s="149">
        <f t="shared" si="70"/>
        <v>0</v>
      </c>
      <c r="AM81" s="149">
        <v>0</v>
      </c>
      <c r="AN81" s="149">
        <v>0</v>
      </c>
      <c r="AO81" s="149">
        <v>0</v>
      </c>
      <c r="AP81" s="149">
        <v>0</v>
      </c>
      <c r="AQ81" s="149">
        <f t="shared" si="71"/>
        <v>0</v>
      </c>
      <c r="AR81" s="149">
        <v>0</v>
      </c>
      <c r="AS81" s="149">
        <v>0</v>
      </c>
      <c r="AT81" s="149">
        <v>0</v>
      </c>
      <c r="AU81" s="149">
        <v>0</v>
      </c>
      <c r="AV81" s="149">
        <f t="shared" si="72"/>
        <v>0</v>
      </c>
      <c r="AW81" s="149">
        <v>0</v>
      </c>
      <c r="AX81" s="149">
        <v>0</v>
      </c>
      <c r="AY81" s="149">
        <v>0</v>
      </c>
      <c r="AZ81" s="149">
        <v>0</v>
      </c>
      <c r="BA81" s="149">
        <f t="shared" si="73"/>
        <v>0</v>
      </c>
      <c r="BB81" s="149">
        <v>0</v>
      </c>
      <c r="BC81" s="149">
        <v>0</v>
      </c>
      <c r="BD81" s="149">
        <v>0</v>
      </c>
      <c r="BE81" s="149">
        <v>0</v>
      </c>
      <c r="BF81" s="149">
        <f t="shared" si="74"/>
        <v>0</v>
      </c>
      <c r="BG81" s="149">
        <v>0</v>
      </c>
      <c r="BH81" s="149">
        <v>0</v>
      </c>
      <c r="BI81" s="149">
        <v>0</v>
      </c>
      <c r="BJ81" s="149">
        <v>0</v>
      </c>
      <c r="BK81" s="149">
        <f t="shared" si="75"/>
        <v>0</v>
      </c>
      <c r="BL81" s="149">
        <v>0</v>
      </c>
      <c r="BM81" s="149">
        <v>0</v>
      </c>
      <c r="BN81" s="149">
        <v>0</v>
      </c>
      <c r="BO81" s="149">
        <v>0</v>
      </c>
      <c r="BP81" s="149">
        <f t="shared" si="76"/>
        <v>0</v>
      </c>
      <c r="BQ81" s="149">
        <v>0</v>
      </c>
      <c r="BR81" s="149">
        <v>0</v>
      </c>
      <c r="BS81" s="444">
        <v>0</v>
      </c>
      <c r="BT81" s="149">
        <v>0</v>
      </c>
      <c r="BU81" s="149">
        <f t="shared" si="77"/>
        <v>0</v>
      </c>
      <c r="BV81" s="149">
        <v>0</v>
      </c>
      <c r="BW81" s="149">
        <v>0</v>
      </c>
      <c r="BX81" s="149">
        <v>0</v>
      </c>
      <c r="BY81" s="149">
        <v>0</v>
      </c>
      <c r="BZ81" s="149">
        <f t="shared" si="78"/>
        <v>0</v>
      </c>
      <c r="CA81" s="149">
        <v>0</v>
      </c>
      <c r="CB81" s="149">
        <v>0</v>
      </c>
      <c r="CC81" s="149">
        <v>0</v>
      </c>
      <c r="CD81" s="149">
        <v>0</v>
      </c>
      <c r="CE81" s="149">
        <f t="shared" si="79"/>
        <v>0</v>
      </c>
      <c r="CF81" s="149">
        <v>0</v>
      </c>
      <c r="CG81" s="149">
        <v>0</v>
      </c>
      <c r="CH81" s="444">
        <v>0</v>
      </c>
      <c r="CI81" s="149">
        <v>0</v>
      </c>
      <c r="CJ81" s="149">
        <f t="shared" si="80"/>
        <v>14.006092429844001</v>
      </c>
      <c r="CK81" s="149">
        <v>0</v>
      </c>
      <c r="CL81" s="149">
        <v>0</v>
      </c>
      <c r="CM81" s="149">
        <f>'[2]приложение 1.4'!$K$32*1.18</f>
        <v>14.006092429844001</v>
      </c>
      <c r="CN81" s="149">
        <v>0</v>
      </c>
      <c r="CO81" s="149">
        <f t="shared" si="81"/>
        <v>14.006092429844001</v>
      </c>
      <c r="CP81" s="149">
        <v>0</v>
      </c>
      <c r="CQ81" s="149">
        <v>0</v>
      </c>
      <c r="CR81" s="149">
        <f>CM81</f>
        <v>14.006092429844001</v>
      </c>
      <c r="CS81" s="149">
        <v>0</v>
      </c>
      <c r="CT81" s="149">
        <f t="shared" si="41"/>
        <v>14.006092429844001</v>
      </c>
      <c r="CU81" s="149">
        <f t="shared" si="42"/>
        <v>0</v>
      </c>
      <c r="CV81" s="149">
        <f t="shared" si="43"/>
        <v>0</v>
      </c>
      <c r="CW81" s="149">
        <f t="shared" si="44"/>
        <v>14.006092429844001</v>
      </c>
      <c r="CX81" s="149">
        <f t="shared" si="45"/>
        <v>0</v>
      </c>
      <c r="CY81" s="149">
        <f t="shared" si="46"/>
        <v>14.006092429844001</v>
      </c>
      <c r="CZ81" s="149">
        <f t="shared" si="47"/>
        <v>0</v>
      </c>
      <c r="DA81" s="149">
        <f t="shared" si="48"/>
        <v>0</v>
      </c>
      <c r="DB81" s="149">
        <f t="shared" si="49"/>
        <v>14.006092429844001</v>
      </c>
      <c r="DC81" s="149">
        <f t="shared" si="50"/>
        <v>0</v>
      </c>
      <c r="DD81" s="190" t="s">
        <v>493</v>
      </c>
      <c r="DE81" s="316">
        <f t="shared" si="102"/>
        <v>14.006092429844001</v>
      </c>
      <c r="DF81" s="316">
        <f t="shared" si="8"/>
        <v>14.006092429844001</v>
      </c>
    </row>
    <row r="82" spans="1:110" ht="51" x14ac:dyDescent="0.25">
      <c r="A82" s="188" t="s">
        <v>681</v>
      </c>
      <c r="B82" s="189" t="s">
        <v>700</v>
      </c>
      <c r="C82" s="190" t="s">
        <v>834</v>
      </c>
      <c r="D82" s="190" t="str">
        <f t="shared" si="0"/>
        <v>Е_1000000014</v>
      </c>
      <c r="E82" s="190" t="s">
        <v>749</v>
      </c>
      <c r="F82" s="192" t="s">
        <v>769</v>
      </c>
      <c r="G82" s="192" t="s">
        <v>760</v>
      </c>
      <c r="H82" s="192" t="s">
        <v>760</v>
      </c>
      <c r="I82" s="192" t="s">
        <v>760</v>
      </c>
      <c r="J82" s="192" t="s">
        <v>760</v>
      </c>
      <c r="K82" s="192" t="s">
        <v>760</v>
      </c>
      <c r="L82" s="192" t="s">
        <v>760</v>
      </c>
      <c r="M82" s="192" t="s">
        <v>760</v>
      </c>
      <c r="N82" s="192" t="s">
        <v>772</v>
      </c>
      <c r="O82" s="190" t="s">
        <v>880</v>
      </c>
      <c r="P82" s="190">
        <v>2017</v>
      </c>
      <c r="Q82" s="190" t="s">
        <v>493</v>
      </c>
      <c r="R82" s="190">
        <v>2017</v>
      </c>
      <c r="S82" s="190"/>
      <c r="T82" s="149">
        <v>0</v>
      </c>
      <c r="U82" s="149">
        <v>0</v>
      </c>
      <c r="V82" s="190" t="s">
        <v>493</v>
      </c>
      <c r="W82" s="190" t="s">
        <v>898</v>
      </c>
      <c r="X82" s="149">
        <f>(4198859.38+4303.42+426844.43)/1000000</f>
        <v>4.6300072299999995</v>
      </c>
      <c r="Y82" s="149">
        <f>'[2]приложение 1.1. '!$K$40</f>
        <v>23.142214203809999</v>
      </c>
      <c r="Z82" s="193">
        <v>42705</v>
      </c>
      <c r="AA82" s="149">
        <v>0</v>
      </c>
      <c r="AB82" s="149">
        <v>0</v>
      </c>
      <c r="AC82" s="149" t="s">
        <v>493</v>
      </c>
      <c r="AD82" s="149" t="s">
        <v>493</v>
      </c>
      <c r="AE82" s="149">
        <f>'[16]т6 (2)'!$F$10</f>
        <v>32.704880000000003</v>
      </c>
      <c r="AF82" s="149">
        <f>'[16]т6 (2)'!$F$20</f>
        <v>41.50065277615608</v>
      </c>
      <c r="AG82" s="149" t="s">
        <v>493</v>
      </c>
      <c r="AH82" s="149">
        <f t="shared" si="99"/>
        <v>0</v>
      </c>
      <c r="AI82" s="149">
        <f t="shared" si="28"/>
        <v>23.142214203809999</v>
      </c>
      <c r="AJ82" s="149">
        <f t="shared" si="100"/>
        <v>0</v>
      </c>
      <c r="AK82" s="149">
        <f t="shared" si="101"/>
        <v>0</v>
      </c>
      <c r="AL82" s="149">
        <f t="shared" si="70"/>
        <v>0</v>
      </c>
      <c r="AM82" s="149">
        <v>0</v>
      </c>
      <c r="AN82" s="149">
        <v>0</v>
      </c>
      <c r="AO82" s="149">
        <v>0</v>
      </c>
      <c r="AP82" s="149">
        <v>0</v>
      </c>
      <c r="AQ82" s="149">
        <f t="shared" si="71"/>
        <v>0</v>
      </c>
      <c r="AR82" s="149">
        <v>0</v>
      </c>
      <c r="AS82" s="149">
        <v>0</v>
      </c>
      <c r="AT82" s="149">
        <v>0</v>
      </c>
      <c r="AU82" s="149">
        <v>0</v>
      </c>
      <c r="AV82" s="149">
        <f t="shared" si="72"/>
        <v>0</v>
      </c>
      <c r="AW82" s="149">
        <v>0</v>
      </c>
      <c r="AX82" s="149">
        <v>0</v>
      </c>
      <c r="AY82" s="149">
        <v>0</v>
      </c>
      <c r="AZ82" s="149">
        <v>0</v>
      </c>
      <c r="BA82" s="149">
        <f t="shared" si="73"/>
        <v>0</v>
      </c>
      <c r="BB82" s="149">
        <v>0</v>
      </c>
      <c r="BC82" s="149">
        <v>0</v>
      </c>
      <c r="BD82" s="149">
        <v>0</v>
      </c>
      <c r="BE82" s="149">
        <v>0</v>
      </c>
      <c r="BF82" s="149">
        <f t="shared" si="74"/>
        <v>0</v>
      </c>
      <c r="BG82" s="149">
        <v>0</v>
      </c>
      <c r="BH82" s="149">
        <v>0</v>
      </c>
      <c r="BI82" s="149">
        <v>0</v>
      </c>
      <c r="BJ82" s="149">
        <v>0</v>
      </c>
      <c r="BK82" s="149">
        <f t="shared" si="75"/>
        <v>0</v>
      </c>
      <c r="BL82" s="149">
        <v>0</v>
      </c>
      <c r="BM82" s="149">
        <v>0</v>
      </c>
      <c r="BN82" s="149">
        <v>0</v>
      </c>
      <c r="BO82" s="149">
        <v>0</v>
      </c>
      <c r="BP82" s="149">
        <f t="shared" si="76"/>
        <v>23.142214203809999</v>
      </c>
      <c r="BQ82" s="149">
        <v>0</v>
      </c>
      <c r="BR82" s="149">
        <v>0</v>
      </c>
      <c r="BS82" s="444">
        <v>23.142214203809999</v>
      </c>
      <c r="BT82" s="149">
        <v>0</v>
      </c>
      <c r="BU82" s="149">
        <f t="shared" si="77"/>
        <v>23.412270423000002</v>
      </c>
      <c r="BV82" s="149">
        <v>0</v>
      </c>
      <c r="BW82" s="149">
        <v>0</v>
      </c>
      <c r="BX82" s="149">
        <v>23.412270423000002</v>
      </c>
      <c r="BY82" s="149">
        <v>0</v>
      </c>
      <c r="BZ82" s="149">
        <f t="shared" si="78"/>
        <v>0</v>
      </c>
      <c r="CA82" s="149">
        <v>0</v>
      </c>
      <c r="CB82" s="149">
        <v>0</v>
      </c>
      <c r="CC82" s="149">
        <v>0</v>
      </c>
      <c r="CD82" s="149">
        <v>0</v>
      </c>
      <c r="CE82" s="149">
        <f t="shared" si="79"/>
        <v>0</v>
      </c>
      <c r="CF82" s="149">
        <v>0</v>
      </c>
      <c r="CG82" s="149">
        <v>0</v>
      </c>
      <c r="CH82" s="444">
        <v>0</v>
      </c>
      <c r="CI82" s="149">
        <v>0</v>
      </c>
      <c r="CJ82" s="149">
        <f t="shared" si="80"/>
        <v>0</v>
      </c>
      <c r="CK82" s="149">
        <v>0</v>
      </c>
      <c r="CL82" s="149">
        <v>0</v>
      </c>
      <c r="CM82" s="149">
        <v>0</v>
      </c>
      <c r="CN82" s="149">
        <v>0</v>
      </c>
      <c r="CO82" s="149">
        <f t="shared" si="81"/>
        <v>0</v>
      </c>
      <c r="CP82" s="149">
        <v>0</v>
      </c>
      <c r="CQ82" s="149">
        <v>0</v>
      </c>
      <c r="CR82" s="149">
        <v>0</v>
      </c>
      <c r="CS82" s="149">
        <v>0</v>
      </c>
      <c r="CT82" s="149">
        <f t="shared" si="41"/>
        <v>23.142214203809999</v>
      </c>
      <c r="CU82" s="149">
        <f t="shared" si="42"/>
        <v>0</v>
      </c>
      <c r="CV82" s="149">
        <f t="shared" si="43"/>
        <v>0</v>
      </c>
      <c r="CW82" s="149">
        <f t="shared" si="44"/>
        <v>23.142214203809999</v>
      </c>
      <c r="CX82" s="149">
        <f t="shared" si="45"/>
        <v>0</v>
      </c>
      <c r="CY82" s="149">
        <f t="shared" si="46"/>
        <v>23.412270423000002</v>
      </c>
      <c r="CZ82" s="149">
        <f t="shared" si="47"/>
        <v>0</v>
      </c>
      <c r="DA82" s="149">
        <f t="shared" si="48"/>
        <v>0</v>
      </c>
      <c r="DB82" s="149">
        <f t="shared" si="49"/>
        <v>23.412270423000002</v>
      </c>
      <c r="DC82" s="149">
        <f t="shared" si="50"/>
        <v>0</v>
      </c>
      <c r="DD82" s="190" t="str">
        <f>'[2]приложение 1.4'!$AD$33</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DE82" s="316">
        <f t="shared" si="102"/>
        <v>23.142214203809999</v>
      </c>
      <c r="DF82" s="316">
        <f t="shared" si="8"/>
        <v>23.142214203809999</v>
      </c>
    </row>
    <row r="83" spans="1:110" ht="31.5" x14ac:dyDescent="0.25">
      <c r="A83" s="188" t="s">
        <v>681</v>
      </c>
      <c r="B83" s="189" t="s">
        <v>706</v>
      </c>
      <c r="C83" s="190" t="s">
        <v>835</v>
      </c>
      <c r="D83" s="190" t="str">
        <f t="shared" si="0"/>
        <v>Е_0004000015</v>
      </c>
      <c r="E83" s="190" t="s">
        <v>749</v>
      </c>
      <c r="F83" s="192" t="s">
        <v>760</v>
      </c>
      <c r="G83" s="192" t="s">
        <v>760</v>
      </c>
      <c r="H83" s="192" t="s">
        <v>760</v>
      </c>
      <c r="I83" s="192" t="s">
        <v>773</v>
      </c>
      <c r="J83" s="192" t="s">
        <v>760</v>
      </c>
      <c r="K83" s="192" t="s">
        <v>760</v>
      </c>
      <c r="L83" s="192" t="s">
        <v>760</v>
      </c>
      <c r="M83" s="192" t="s">
        <v>760</v>
      </c>
      <c r="N83" s="192" t="s">
        <v>774</v>
      </c>
      <c r="O83" s="190" t="s">
        <v>879</v>
      </c>
      <c r="P83" s="190">
        <v>2015</v>
      </c>
      <c r="Q83" s="190">
        <v>2015</v>
      </c>
      <c r="R83" s="190">
        <v>2015</v>
      </c>
      <c r="S83" s="190" t="s">
        <v>912</v>
      </c>
      <c r="T83" s="149">
        <f>5190058.33/1000000</f>
        <v>5.1900583300000003</v>
      </c>
      <c r="U83" s="149">
        <v>23.38</v>
      </c>
      <c r="V83" s="193">
        <v>42248</v>
      </c>
      <c r="W83" s="190"/>
      <c r="X83" s="149">
        <v>5.1900583300000003</v>
      </c>
      <c r="Y83" s="149">
        <f>U83</f>
        <v>23.38</v>
      </c>
      <c r="Z83" s="193">
        <v>42248</v>
      </c>
      <c r="AA83" s="149">
        <v>0</v>
      </c>
      <c r="AB83" s="149">
        <v>0</v>
      </c>
      <c r="AC83" s="149" t="s">
        <v>493</v>
      </c>
      <c r="AD83" s="149" t="s">
        <v>493</v>
      </c>
      <c r="AE83" s="149">
        <f>'[17]т6 (2)'!$F$9</f>
        <v>118.99229975999999</v>
      </c>
      <c r="AF83" s="149">
        <f>'[17]т6 (2)'!$F$19</f>
        <v>127.50024919284002</v>
      </c>
      <c r="AG83" s="149" t="s">
        <v>493</v>
      </c>
      <c r="AH83" s="149">
        <f t="shared" si="99"/>
        <v>21.681999999999999</v>
      </c>
      <c r="AI83" s="149">
        <f t="shared" si="28"/>
        <v>23.38</v>
      </c>
      <c r="AJ83" s="149">
        <f t="shared" si="100"/>
        <v>0</v>
      </c>
      <c r="AK83" s="149">
        <f t="shared" si="101"/>
        <v>0</v>
      </c>
      <c r="AL83" s="149">
        <f t="shared" si="70"/>
        <v>0</v>
      </c>
      <c r="AM83" s="149">
        <v>0</v>
      </c>
      <c r="AN83" s="149">
        <v>0</v>
      </c>
      <c r="AO83" s="149">
        <v>0</v>
      </c>
      <c r="AP83" s="149">
        <v>0</v>
      </c>
      <c r="AQ83" s="149">
        <f t="shared" si="71"/>
        <v>0</v>
      </c>
      <c r="AR83" s="149">
        <v>0</v>
      </c>
      <c r="AS83" s="149">
        <v>0</v>
      </c>
      <c r="AT83" s="149">
        <v>0</v>
      </c>
      <c r="AU83" s="149">
        <v>0</v>
      </c>
      <c r="AV83" s="149">
        <f t="shared" si="72"/>
        <v>23.38</v>
      </c>
      <c r="AW83" s="149">
        <v>0</v>
      </c>
      <c r="AX83" s="149">
        <v>0</v>
      </c>
      <c r="AY83" s="149">
        <v>23.38</v>
      </c>
      <c r="AZ83" s="149">
        <v>0</v>
      </c>
      <c r="BA83" s="149">
        <f t="shared" si="73"/>
        <v>21.681999999999999</v>
      </c>
      <c r="BB83" s="149">
        <v>0</v>
      </c>
      <c r="BC83" s="149">
        <v>0</v>
      </c>
      <c r="BD83" s="149">
        <v>21.681999999999999</v>
      </c>
      <c r="BE83" s="149">
        <v>0</v>
      </c>
      <c r="BF83" s="149">
        <f t="shared" si="74"/>
        <v>0</v>
      </c>
      <c r="BG83" s="149">
        <v>0</v>
      </c>
      <c r="BH83" s="149">
        <v>0</v>
      </c>
      <c r="BI83" s="149">
        <v>0</v>
      </c>
      <c r="BJ83" s="149">
        <v>0</v>
      </c>
      <c r="BK83" s="149">
        <f t="shared" si="75"/>
        <v>0</v>
      </c>
      <c r="BL83" s="149">
        <v>0</v>
      </c>
      <c r="BM83" s="149">
        <v>0</v>
      </c>
      <c r="BN83" s="149">
        <v>0</v>
      </c>
      <c r="BO83" s="149">
        <v>0</v>
      </c>
      <c r="BP83" s="149">
        <f t="shared" si="76"/>
        <v>0</v>
      </c>
      <c r="BQ83" s="149">
        <v>0</v>
      </c>
      <c r="BR83" s="149">
        <v>0</v>
      </c>
      <c r="BS83" s="444">
        <v>0</v>
      </c>
      <c r="BT83" s="149">
        <v>0</v>
      </c>
      <c r="BU83" s="149">
        <f t="shared" si="77"/>
        <v>0</v>
      </c>
      <c r="BV83" s="149">
        <v>0</v>
      </c>
      <c r="BW83" s="149">
        <v>0</v>
      </c>
      <c r="BX83" s="149">
        <v>0</v>
      </c>
      <c r="BY83" s="149">
        <v>0</v>
      </c>
      <c r="BZ83" s="149">
        <f t="shared" si="78"/>
        <v>0</v>
      </c>
      <c r="CA83" s="149">
        <v>0</v>
      </c>
      <c r="CB83" s="149">
        <v>0</v>
      </c>
      <c r="CC83" s="149">
        <v>0</v>
      </c>
      <c r="CD83" s="149">
        <v>0</v>
      </c>
      <c r="CE83" s="149">
        <f t="shared" si="79"/>
        <v>0</v>
      </c>
      <c r="CF83" s="149">
        <v>0</v>
      </c>
      <c r="CG83" s="149">
        <v>0</v>
      </c>
      <c r="CH83" s="444">
        <v>0</v>
      </c>
      <c r="CI83" s="149">
        <v>0</v>
      </c>
      <c r="CJ83" s="149">
        <f t="shared" si="80"/>
        <v>0</v>
      </c>
      <c r="CK83" s="149">
        <v>0</v>
      </c>
      <c r="CL83" s="149">
        <v>0</v>
      </c>
      <c r="CM83" s="149">
        <v>0</v>
      </c>
      <c r="CN83" s="149">
        <v>0</v>
      </c>
      <c r="CO83" s="149">
        <f t="shared" si="81"/>
        <v>0</v>
      </c>
      <c r="CP83" s="149">
        <v>0</v>
      </c>
      <c r="CQ83" s="149">
        <v>0</v>
      </c>
      <c r="CR83" s="149">
        <v>0</v>
      </c>
      <c r="CS83" s="149">
        <v>0</v>
      </c>
      <c r="CT83" s="149">
        <f t="shared" si="41"/>
        <v>23.38</v>
      </c>
      <c r="CU83" s="149">
        <f t="shared" si="42"/>
        <v>0</v>
      </c>
      <c r="CV83" s="149">
        <f t="shared" si="43"/>
        <v>0</v>
      </c>
      <c r="CW83" s="149">
        <f t="shared" si="44"/>
        <v>23.38</v>
      </c>
      <c r="CX83" s="149">
        <f t="shared" si="45"/>
        <v>0</v>
      </c>
      <c r="CY83" s="149">
        <f t="shared" si="46"/>
        <v>21.681999999999999</v>
      </c>
      <c r="CZ83" s="149">
        <f t="shared" si="47"/>
        <v>0</v>
      </c>
      <c r="DA83" s="149">
        <f t="shared" si="48"/>
        <v>0</v>
      </c>
      <c r="DB83" s="149">
        <f t="shared" si="49"/>
        <v>21.681999999999999</v>
      </c>
      <c r="DC83" s="149">
        <f t="shared" si="50"/>
        <v>0</v>
      </c>
      <c r="DD83" s="190" t="s">
        <v>1163</v>
      </c>
      <c r="DE83" s="316">
        <f t="shared" si="102"/>
        <v>23.38</v>
      </c>
      <c r="DF83" s="316">
        <f t="shared" si="8"/>
        <v>23.38</v>
      </c>
    </row>
    <row r="84" spans="1:110" ht="38.25" x14ac:dyDescent="0.2">
      <c r="A84" s="188" t="s">
        <v>681</v>
      </c>
      <c r="B84" s="189" t="s">
        <v>707</v>
      </c>
      <c r="C84" s="190" t="s">
        <v>836</v>
      </c>
      <c r="D84" s="190" t="str">
        <f t="shared" si="0"/>
        <v>Е_0004000016</v>
      </c>
      <c r="E84" s="190" t="s">
        <v>749</v>
      </c>
      <c r="F84" s="192" t="s">
        <v>760</v>
      </c>
      <c r="G84" s="192" t="s">
        <v>760</v>
      </c>
      <c r="H84" s="192" t="s">
        <v>760</v>
      </c>
      <c r="I84" s="192" t="s">
        <v>773</v>
      </c>
      <c r="J84" s="192" t="s">
        <v>760</v>
      </c>
      <c r="K84" s="192" t="s">
        <v>760</v>
      </c>
      <c r="L84" s="192" t="s">
        <v>760</v>
      </c>
      <c r="M84" s="192" t="s">
        <v>760</v>
      </c>
      <c r="N84" s="192" t="s">
        <v>775</v>
      </c>
      <c r="O84" s="190" t="s">
        <v>879</v>
      </c>
      <c r="P84" s="190">
        <v>2016</v>
      </c>
      <c r="Q84" s="190">
        <v>2016</v>
      </c>
      <c r="R84" s="190">
        <v>2016</v>
      </c>
      <c r="S84" s="199" t="s">
        <v>899</v>
      </c>
      <c r="T84" s="149">
        <f>151931.21/1000000</f>
        <v>0.15193120999999998</v>
      </c>
      <c r="U84" s="149">
        <f>'[2]приложение 1.1. '!$K$55</f>
        <v>0.91310767799999992</v>
      </c>
      <c r="V84" s="193">
        <v>42370</v>
      </c>
      <c r="W84" s="190"/>
      <c r="X84" s="149">
        <f>151931.21/1000000</f>
        <v>0.15193120999999998</v>
      </c>
      <c r="Y84" s="149">
        <f>U84</f>
        <v>0.91310767799999992</v>
      </c>
      <c r="Z84" s="193">
        <v>42370</v>
      </c>
      <c r="AA84" s="149">
        <v>0</v>
      </c>
      <c r="AB84" s="149">
        <v>0</v>
      </c>
      <c r="AC84" s="149" t="s">
        <v>493</v>
      </c>
      <c r="AD84" s="149" t="s">
        <v>493</v>
      </c>
      <c r="AE84" s="149">
        <f>'[18]т6 (2)'!$F$10</f>
        <v>1.7787556</v>
      </c>
      <c r="AF84" s="149">
        <f>'[18]т6 (2)'!$F$20</f>
        <v>2.1154589156574</v>
      </c>
      <c r="AG84" s="149" t="s">
        <v>493</v>
      </c>
      <c r="AH84" s="149">
        <f t="shared" si="99"/>
        <v>0.92965271220000001</v>
      </c>
      <c r="AI84" s="149">
        <f t="shared" si="28"/>
        <v>0.91310767799999992</v>
      </c>
      <c r="AJ84" s="149">
        <f t="shared" si="100"/>
        <v>0</v>
      </c>
      <c r="AK84" s="149">
        <f t="shared" si="101"/>
        <v>0</v>
      </c>
      <c r="AL84" s="149">
        <f t="shared" si="70"/>
        <v>0</v>
      </c>
      <c r="AM84" s="149">
        <v>0</v>
      </c>
      <c r="AN84" s="149">
        <v>0</v>
      </c>
      <c r="AO84" s="149">
        <v>0</v>
      </c>
      <c r="AP84" s="149">
        <v>0</v>
      </c>
      <c r="AQ84" s="149">
        <f t="shared" si="71"/>
        <v>0</v>
      </c>
      <c r="AR84" s="149">
        <v>0</v>
      </c>
      <c r="AS84" s="149">
        <v>0</v>
      </c>
      <c r="AT84" s="149">
        <v>0</v>
      </c>
      <c r="AU84" s="149">
        <v>0</v>
      </c>
      <c r="AV84" s="149">
        <f t="shared" si="72"/>
        <v>0</v>
      </c>
      <c r="AW84" s="149">
        <v>0</v>
      </c>
      <c r="AX84" s="149">
        <v>0</v>
      </c>
      <c r="AY84" s="149">
        <v>0</v>
      </c>
      <c r="AZ84" s="149">
        <v>0</v>
      </c>
      <c r="BA84" s="149">
        <f t="shared" si="73"/>
        <v>0</v>
      </c>
      <c r="BB84" s="149">
        <v>0</v>
      </c>
      <c r="BC84" s="149">
        <v>0</v>
      </c>
      <c r="BD84" s="149">
        <v>0</v>
      </c>
      <c r="BE84" s="149">
        <v>0</v>
      </c>
      <c r="BF84" s="149">
        <f t="shared" si="74"/>
        <v>0.91310767799999992</v>
      </c>
      <c r="BG84" s="149">
        <v>0</v>
      </c>
      <c r="BH84" s="149">
        <v>0</v>
      </c>
      <c r="BI84" s="149">
        <f>SUM('[2]приложение 1.4'!$G$59)*1.18</f>
        <v>0.91310767799999992</v>
      </c>
      <c r="BJ84" s="149">
        <v>0</v>
      </c>
      <c r="BK84" s="149">
        <f t="shared" si="75"/>
        <v>0.92965271220000001</v>
      </c>
      <c r="BL84" s="149">
        <v>0</v>
      </c>
      <c r="BM84" s="149">
        <v>0</v>
      </c>
      <c r="BN84" s="149">
        <f>'[12]состояние ИП на 07.02.17'!$P$29</f>
        <v>0.92965271220000001</v>
      </c>
      <c r="BO84" s="149">
        <v>0</v>
      </c>
      <c r="BP84" s="149">
        <f t="shared" si="76"/>
        <v>0</v>
      </c>
      <c r="BQ84" s="149">
        <v>0</v>
      </c>
      <c r="BR84" s="149">
        <v>0</v>
      </c>
      <c r="BS84" s="444">
        <v>0</v>
      </c>
      <c r="BT84" s="149">
        <v>0</v>
      </c>
      <c r="BU84" s="149">
        <f t="shared" si="77"/>
        <v>0</v>
      </c>
      <c r="BV84" s="149">
        <v>0</v>
      </c>
      <c r="BW84" s="149">
        <v>0</v>
      </c>
      <c r="BX84" s="149">
        <v>0</v>
      </c>
      <c r="BY84" s="149">
        <v>0</v>
      </c>
      <c r="BZ84" s="149">
        <f t="shared" si="78"/>
        <v>0</v>
      </c>
      <c r="CA84" s="149">
        <v>0</v>
      </c>
      <c r="CB84" s="149">
        <v>0</v>
      </c>
      <c r="CC84" s="149">
        <v>0</v>
      </c>
      <c r="CD84" s="149">
        <v>0</v>
      </c>
      <c r="CE84" s="149">
        <f t="shared" si="79"/>
        <v>0</v>
      </c>
      <c r="CF84" s="149">
        <v>0</v>
      </c>
      <c r="CG84" s="149">
        <v>0</v>
      </c>
      <c r="CH84" s="444">
        <v>0</v>
      </c>
      <c r="CI84" s="149">
        <v>0</v>
      </c>
      <c r="CJ84" s="149">
        <f t="shared" si="80"/>
        <v>0</v>
      </c>
      <c r="CK84" s="149">
        <v>0</v>
      </c>
      <c r="CL84" s="149">
        <v>0</v>
      </c>
      <c r="CM84" s="149">
        <v>0</v>
      </c>
      <c r="CN84" s="149">
        <v>0</v>
      </c>
      <c r="CO84" s="149">
        <f t="shared" si="81"/>
        <v>0</v>
      </c>
      <c r="CP84" s="149">
        <v>0</v>
      </c>
      <c r="CQ84" s="149">
        <v>0</v>
      </c>
      <c r="CR84" s="149">
        <v>0</v>
      </c>
      <c r="CS84" s="149">
        <v>0</v>
      </c>
      <c r="CT84" s="149">
        <f t="shared" si="41"/>
        <v>0.91310767799999992</v>
      </c>
      <c r="CU84" s="149">
        <f t="shared" si="42"/>
        <v>0</v>
      </c>
      <c r="CV84" s="149">
        <f t="shared" si="43"/>
        <v>0</v>
      </c>
      <c r="CW84" s="149">
        <f t="shared" si="44"/>
        <v>0.91310767799999992</v>
      </c>
      <c r="CX84" s="149">
        <f t="shared" si="45"/>
        <v>0</v>
      </c>
      <c r="CY84" s="149">
        <f t="shared" si="46"/>
        <v>0.92965271220000001</v>
      </c>
      <c r="CZ84" s="149">
        <f t="shared" si="47"/>
        <v>0</v>
      </c>
      <c r="DA84" s="149">
        <f t="shared" si="48"/>
        <v>0</v>
      </c>
      <c r="DB84" s="149">
        <f t="shared" si="49"/>
        <v>0.92965271220000001</v>
      </c>
      <c r="DC84" s="149">
        <f t="shared" si="50"/>
        <v>0</v>
      </c>
      <c r="DD84" s="190" t="s">
        <v>1164</v>
      </c>
      <c r="DE84" s="316">
        <f t="shared" si="102"/>
        <v>0.91310767799999992</v>
      </c>
      <c r="DF84" s="316">
        <f t="shared" si="8"/>
        <v>0.91310767799999992</v>
      </c>
    </row>
    <row r="85" spans="1:110" ht="94.5" x14ac:dyDescent="0.25">
      <c r="A85" s="188" t="s">
        <v>681</v>
      </c>
      <c r="B85" s="189" t="s">
        <v>708</v>
      </c>
      <c r="C85" s="190" t="s">
        <v>837</v>
      </c>
      <c r="D85" s="190" t="str">
        <f t="shared" si="0"/>
        <v>Е_0004000017</v>
      </c>
      <c r="E85" s="190" t="s">
        <v>749</v>
      </c>
      <c r="F85" s="192" t="s">
        <v>760</v>
      </c>
      <c r="G85" s="192" t="s">
        <v>760</v>
      </c>
      <c r="H85" s="192" t="s">
        <v>760</v>
      </c>
      <c r="I85" s="192" t="s">
        <v>773</v>
      </c>
      <c r="J85" s="192" t="s">
        <v>760</v>
      </c>
      <c r="K85" s="192" t="s">
        <v>760</v>
      </c>
      <c r="L85" s="192" t="s">
        <v>760</v>
      </c>
      <c r="M85" s="192" t="s">
        <v>760</v>
      </c>
      <c r="N85" s="192" t="s">
        <v>776</v>
      </c>
      <c r="O85" s="190" t="s">
        <v>880</v>
      </c>
      <c r="P85" s="190">
        <v>2017</v>
      </c>
      <c r="Q85" s="190">
        <v>2017</v>
      </c>
      <c r="R85" s="190" t="s">
        <v>493</v>
      </c>
      <c r="S85" s="190" t="s">
        <v>900</v>
      </c>
      <c r="T85" s="149">
        <f>U85/5.65</f>
        <v>0.83008849557522124</v>
      </c>
      <c r="U85" s="149">
        <v>4.6900000000000004</v>
      </c>
      <c r="V85" s="193">
        <v>41609</v>
      </c>
      <c r="W85" s="190"/>
      <c r="X85" s="149" t="s">
        <v>493</v>
      </c>
      <c r="Y85" s="149" t="s">
        <v>493</v>
      </c>
      <c r="Z85" s="193" t="s">
        <v>493</v>
      </c>
      <c r="AA85" s="149">
        <v>0</v>
      </c>
      <c r="AB85" s="149">
        <v>0</v>
      </c>
      <c r="AC85" s="149" t="s">
        <v>493</v>
      </c>
      <c r="AD85" s="149" t="s">
        <v>493</v>
      </c>
      <c r="AE85" s="149" t="s">
        <v>493</v>
      </c>
      <c r="AF85" s="149" t="s">
        <v>493</v>
      </c>
      <c r="AG85" s="149" t="s">
        <v>493</v>
      </c>
      <c r="AH85" s="149">
        <f t="shared" si="99"/>
        <v>0</v>
      </c>
      <c r="AI85" s="149">
        <f t="shared" si="28"/>
        <v>0</v>
      </c>
      <c r="AJ85" s="149">
        <f t="shared" si="100"/>
        <v>0</v>
      </c>
      <c r="AK85" s="149">
        <f t="shared" si="101"/>
        <v>0</v>
      </c>
      <c r="AL85" s="149">
        <f t="shared" si="70"/>
        <v>0</v>
      </c>
      <c r="AM85" s="149">
        <v>0</v>
      </c>
      <c r="AN85" s="149">
        <v>0</v>
      </c>
      <c r="AO85" s="149">
        <v>0</v>
      </c>
      <c r="AP85" s="149">
        <v>0</v>
      </c>
      <c r="AQ85" s="149">
        <f t="shared" si="71"/>
        <v>0</v>
      </c>
      <c r="AR85" s="149">
        <v>0</v>
      </c>
      <c r="AS85" s="149">
        <v>0</v>
      </c>
      <c r="AT85" s="149">
        <v>0</v>
      </c>
      <c r="AU85" s="149">
        <v>0</v>
      </c>
      <c r="AV85" s="149">
        <f t="shared" si="72"/>
        <v>0</v>
      </c>
      <c r="AW85" s="149">
        <v>0</v>
      </c>
      <c r="AX85" s="149">
        <v>0</v>
      </c>
      <c r="AY85" s="149">
        <v>0</v>
      </c>
      <c r="AZ85" s="149">
        <v>0</v>
      </c>
      <c r="BA85" s="149">
        <f t="shared" si="73"/>
        <v>0</v>
      </c>
      <c r="BB85" s="149">
        <v>0</v>
      </c>
      <c r="BC85" s="149">
        <v>0</v>
      </c>
      <c r="BD85" s="149">
        <v>0</v>
      </c>
      <c r="BE85" s="149">
        <v>0</v>
      </c>
      <c r="BF85" s="149">
        <f t="shared" si="74"/>
        <v>0</v>
      </c>
      <c r="BG85" s="149">
        <v>0</v>
      </c>
      <c r="BH85" s="149">
        <v>0</v>
      </c>
      <c r="BI85" s="149">
        <v>0</v>
      </c>
      <c r="BJ85" s="149">
        <v>0</v>
      </c>
      <c r="BK85" s="149">
        <f t="shared" si="75"/>
        <v>0</v>
      </c>
      <c r="BL85" s="149">
        <v>0</v>
      </c>
      <c r="BM85" s="149">
        <v>0</v>
      </c>
      <c r="BN85" s="149">
        <v>0</v>
      </c>
      <c r="BO85" s="149">
        <v>0</v>
      </c>
      <c r="BP85" s="149">
        <f t="shared" si="76"/>
        <v>0</v>
      </c>
      <c r="BQ85" s="149">
        <v>0</v>
      </c>
      <c r="BR85" s="149">
        <v>0</v>
      </c>
      <c r="BS85" s="444">
        <v>0</v>
      </c>
      <c r="BT85" s="149">
        <v>0</v>
      </c>
      <c r="BU85" s="149">
        <f t="shared" si="77"/>
        <v>0</v>
      </c>
      <c r="BV85" s="149">
        <v>0</v>
      </c>
      <c r="BW85" s="149">
        <v>0</v>
      </c>
      <c r="BX85" s="149">
        <v>0</v>
      </c>
      <c r="BY85" s="149">
        <v>0</v>
      </c>
      <c r="BZ85" s="149">
        <f t="shared" si="78"/>
        <v>0</v>
      </c>
      <c r="CA85" s="149">
        <v>0</v>
      </c>
      <c r="CB85" s="149">
        <v>0</v>
      </c>
      <c r="CC85" s="149">
        <v>0</v>
      </c>
      <c r="CD85" s="149">
        <v>0</v>
      </c>
      <c r="CE85" s="149">
        <f t="shared" si="79"/>
        <v>0</v>
      </c>
      <c r="CF85" s="149">
        <v>0</v>
      </c>
      <c r="CG85" s="149">
        <v>0</v>
      </c>
      <c r="CH85" s="444">
        <v>0</v>
      </c>
      <c r="CI85" s="149">
        <v>0</v>
      </c>
      <c r="CJ85" s="149">
        <f t="shared" si="80"/>
        <v>0</v>
      </c>
      <c r="CK85" s="149">
        <v>0</v>
      </c>
      <c r="CL85" s="149">
        <v>0</v>
      </c>
      <c r="CM85" s="149">
        <v>0</v>
      </c>
      <c r="CN85" s="149">
        <v>0</v>
      </c>
      <c r="CO85" s="149">
        <f t="shared" si="81"/>
        <v>0</v>
      </c>
      <c r="CP85" s="149">
        <v>0</v>
      </c>
      <c r="CQ85" s="149">
        <v>0</v>
      </c>
      <c r="CR85" s="149">
        <v>0</v>
      </c>
      <c r="CS85" s="149"/>
      <c r="CT85" s="149">
        <f t="shared" si="41"/>
        <v>0</v>
      </c>
      <c r="CU85" s="149">
        <f t="shared" si="42"/>
        <v>0</v>
      </c>
      <c r="CV85" s="149">
        <f t="shared" si="43"/>
        <v>0</v>
      </c>
      <c r="CW85" s="149">
        <f t="shared" si="44"/>
        <v>0</v>
      </c>
      <c r="CX85" s="149">
        <f t="shared" si="45"/>
        <v>0</v>
      </c>
      <c r="CY85" s="149">
        <f t="shared" si="46"/>
        <v>0</v>
      </c>
      <c r="CZ85" s="149">
        <f t="shared" si="47"/>
        <v>0</v>
      </c>
      <c r="DA85" s="149">
        <f t="shared" si="48"/>
        <v>0</v>
      </c>
      <c r="DB85" s="149">
        <f t="shared" si="49"/>
        <v>0</v>
      </c>
      <c r="DC85" s="149">
        <f t="shared" si="50"/>
        <v>0</v>
      </c>
      <c r="DD85" s="190" t="str">
        <f>'[2]приложение 1.4'!$AD$50</f>
        <v>Включение более приоритетных проектов</v>
      </c>
      <c r="DE85" s="316">
        <f t="shared" si="102"/>
        <v>0</v>
      </c>
      <c r="DF85" s="316">
        <f t="shared" si="8"/>
        <v>0</v>
      </c>
    </row>
    <row r="86" spans="1:110" ht="110.25" x14ac:dyDescent="0.25">
      <c r="A86" s="188" t="s">
        <v>681</v>
      </c>
      <c r="B86" s="189" t="s">
        <v>709</v>
      </c>
      <c r="C86" s="190" t="s">
        <v>838</v>
      </c>
      <c r="D86" s="190" t="str">
        <f t="shared" ref="D86:D145" si="103">CONCATENATE(E86,F86,G86,H86,I86,J86,K86,L86,M86,N86)</f>
        <v>Е_0004000018</v>
      </c>
      <c r="E86" s="190" t="s">
        <v>749</v>
      </c>
      <c r="F86" s="192" t="s">
        <v>760</v>
      </c>
      <c r="G86" s="192" t="s">
        <v>760</v>
      </c>
      <c r="H86" s="192" t="s">
        <v>760</v>
      </c>
      <c r="I86" s="192" t="s">
        <v>773</v>
      </c>
      <c r="J86" s="192" t="s">
        <v>760</v>
      </c>
      <c r="K86" s="192" t="s">
        <v>760</v>
      </c>
      <c r="L86" s="192" t="s">
        <v>760</v>
      </c>
      <c r="M86" s="192" t="s">
        <v>760</v>
      </c>
      <c r="N86" s="192" t="s">
        <v>777</v>
      </c>
      <c r="O86" s="190" t="s">
        <v>880</v>
      </c>
      <c r="P86" s="190">
        <v>2017</v>
      </c>
      <c r="Q86" s="190">
        <v>2017</v>
      </c>
      <c r="R86" s="190">
        <v>2017</v>
      </c>
      <c r="S86" s="190" t="s">
        <v>900</v>
      </c>
      <c r="T86" s="149">
        <f t="shared" ref="T86:T97" si="104">U86/5.65</f>
        <v>0.57313317504209005</v>
      </c>
      <c r="U86" s="149">
        <v>3.238202438987809</v>
      </c>
      <c r="V86" s="193">
        <v>41609</v>
      </c>
      <c r="W86" s="190" t="s">
        <v>901</v>
      </c>
      <c r="X86" s="149">
        <f>Y86/5.72</f>
        <v>0.47856257365069926</v>
      </c>
      <c r="Y86" s="149">
        <f>'[11]приложение 1.1. '!$K$58</f>
        <v>2.7373779212819995</v>
      </c>
      <c r="Z86" s="193">
        <v>42887</v>
      </c>
      <c r="AA86" s="149">
        <v>0</v>
      </c>
      <c r="AB86" s="149">
        <v>0</v>
      </c>
      <c r="AC86" s="149" t="s">
        <v>493</v>
      </c>
      <c r="AD86" s="149" t="s">
        <v>493</v>
      </c>
      <c r="AE86" s="149">
        <f>'[19]т6 (2)'!$F$10</f>
        <v>13.334944</v>
      </c>
      <c r="AF86" s="149">
        <f>'[19]т6 (2)'!$F$20</f>
        <v>16.921293725385503</v>
      </c>
      <c r="AG86" s="149" t="s">
        <v>493</v>
      </c>
      <c r="AH86" s="149">
        <f t="shared" si="99"/>
        <v>0</v>
      </c>
      <c r="AI86" s="149">
        <f>SUM(AL86,AV86,BF86,BP86,BZ86,CJ86)</f>
        <v>2.7373779212819995</v>
      </c>
      <c r="AJ86" s="149">
        <f t="shared" si="100"/>
        <v>0</v>
      </c>
      <c r="AK86" s="149">
        <f t="shared" si="101"/>
        <v>0</v>
      </c>
      <c r="AL86" s="149">
        <f>SUM(AM86:AP86)</f>
        <v>0</v>
      </c>
      <c r="AM86" s="149">
        <v>0</v>
      </c>
      <c r="AN86" s="149">
        <v>0</v>
      </c>
      <c r="AO86" s="149">
        <v>0</v>
      </c>
      <c r="AP86" s="149">
        <v>0</v>
      </c>
      <c r="AQ86" s="149">
        <f>SUM(AR86:AU86)</f>
        <v>0</v>
      </c>
      <c r="AR86" s="149">
        <v>0</v>
      </c>
      <c r="AS86" s="149">
        <v>0</v>
      </c>
      <c r="AT86" s="149">
        <v>0</v>
      </c>
      <c r="AU86" s="149">
        <v>0</v>
      </c>
      <c r="AV86" s="149">
        <f>SUM(AW86:AZ86)</f>
        <v>0</v>
      </c>
      <c r="AW86" s="149">
        <v>0</v>
      </c>
      <c r="AX86" s="149">
        <v>0</v>
      </c>
      <c r="AY86" s="149">
        <v>0</v>
      </c>
      <c r="AZ86" s="149">
        <v>0</v>
      </c>
      <c r="BA86" s="149">
        <f>SUM(BB86:BE86)</f>
        <v>0</v>
      </c>
      <c r="BB86" s="149">
        <v>0</v>
      </c>
      <c r="BC86" s="149">
        <v>0</v>
      </c>
      <c r="BD86" s="149">
        <v>0</v>
      </c>
      <c r="BE86" s="149">
        <v>0</v>
      </c>
      <c r="BF86" s="149">
        <f>SUM(BG86:BJ86)</f>
        <v>0</v>
      </c>
      <c r="BG86" s="149">
        <v>0</v>
      </c>
      <c r="BH86" s="149">
        <v>0</v>
      </c>
      <c r="BI86" s="149">
        <v>0</v>
      </c>
      <c r="BJ86" s="149">
        <v>0</v>
      </c>
      <c r="BK86" s="149">
        <f>SUM(BL86:BO86)</f>
        <v>0</v>
      </c>
      <c r="BL86" s="149">
        <v>0</v>
      </c>
      <c r="BM86" s="149">
        <v>0</v>
      </c>
      <c r="BN86" s="149">
        <v>0</v>
      </c>
      <c r="BO86" s="149">
        <v>0</v>
      </c>
      <c r="BP86" s="149">
        <f>SUM(BQ86:BT86)</f>
        <v>2.7373779212819995</v>
      </c>
      <c r="BQ86" s="149">
        <v>0</v>
      </c>
      <c r="BR86" s="149">
        <v>0</v>
      </c>
      <c r="BS86" s="444">
        <v>2.7373779212819995</v>
      </c>
      <c r="BT86" s="149">
        <v>0</v>
      </c>
      <c r="BU86" s="149">
        <f>SUM(BV86:BY86)</f>
        <v>2.6845000674000001</v>
      </c>
      <c r="BV86" s="149">
        <v>0</v>
      </c>
      <c r="BW86" s="149">
        <v>0</v>
      </c>
      <c r="BX86" s="149">
        <v>2.6845000674000001</v>
      </c>
      <c r="BY86" s="149">
        <v>0</v>
      </c>
      <c r="BZ86" s="149">
        <f>SUM(CA86:CD86)</f>
        <v>0</v>
      </c>
      <c r="CA86" s="149">
        <v>0</v>
      </c>
      <c r="CB86" s="149">
        <v>0</v>
      </c>
      <c r="CC86" s="149">
        <v>0</v>
      </c>
      <c r="CD86" s="149">
        <v>0</v>
      </c>
      <c r="CE86" s="149">
        <f>SUM(CF86:CI86)</f>
        <v>0</v>
      </c>
      <c r="CF86" s="149">
        <v>0</v>
      </c>
      <c r="CG86" s="149">
        <v>0</v>
      </c>
      <c r="CH86" s="444">
        <v>0</v>
      </c>
      <c r="CI86" s="149">
        <v>0</v>
      </c>
      <c r="CJ86" s="149">
        <f>SUM(CK86:CN86)</f>
        <v>0</v>
      </c>
      <c r="CK86" s="149">
        <v>0</v>
      </c>
      <c r="CL86" s="149">
        <v>0</v>
      </c>
      <c r="CM86" s="149">
        <v>0</v>
      </c>
      <c r="CN86" s="149">
        <v>0</v>
      </c>
      <c r="CO86" s="149">
        <f>SUM(CP86:CS86)</f>
        <v>0</v>
      </c>
      <c r="CP86" s="149">
        <v>0</v>
      </c>
      <c r="CQ86" s="149">
        <v>0</v>
      </c>
      <c r="CR86" s="149">
        <v>0</v>
      </c>
      <c r="CS86" s="149">
        <v>0</v>
      </c>
      <c r="CT86" s="149">
        <f t="shared" si="41"/>
        <v>2.7373779212819995</v>
      </c>
      <c r="CU86" s="149">
        <f t="shared" si="42"/>
        <v>0</v>
      </c>
      <c r="CV86" s="149">
        <f t="shared" si="43"/>
        <v>0</v>
      </c>
      <c r="CW86" s="149">
        <f t="shared" si="44"/>
        <v>2.7373779212819995</v>
      </c>
      <c r="CX86" s="149">
        <f t="shared" si="45"/>
        <v>0</v>
      </c>
      <c r="CY86" s="149">
        <f t="shared" si="46"/>
        <v>2.6845000674000001</v>
      </c>
      <c r="CZ86" s="149">
        <f t="shared" si="47"/>
        <v>0</v>
      </c>
      <c r="DA86" s="149">
        <f t="shared" si="48"/>
        <v>0</v>
      </c>
      <c r="DB86" s="149">
        <f t="shared" si="49"/>
        <v>2.6845000674000001</v>
      </c>
      <c r="DC86" s="149">
        <f t="shared" si="50"/>
        <v>0</v>
      </c>
      <c r="DD86" s="190" t="str">
        <f>'[2]приложение 1.4'!$AD$51</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DE86" s="316">
        <f t="shared" si="102"/>
        <v>2.7373779212819995</v>
      </c>
      <c r="DF86" s="316">
        <f t="shared" ref="DF86:DF145" si="105">SUM(AV86,BF86,BP86,CE86,CO86)</f>
        <v>2.7373779212819995</v>
      </c>
    </row>
    <row r="87" spans="1:110" ht="94.5" x14ac:dyDescent="0.25">
      <c r="A87" s="188" t="s">
        <v>681</v>
      </c>
      <c r="B87" s="189" t="s">
        <v>710</v>
      </c>
      <c r="C87" s="190" t="s">
        <v>839</v>
      </c>
      <c r="D87" s="190" t="str">
        <f t="shared" si="103"/>
        <v>Е_0004000019</v>
      </c>
      <c r="E87" s="190" t="s">
        <v>749</v>
      </c>
      <c r="F87" s="192" t="s">
        <v>760</v>
      </c>
      <c r="G87" s="192" t="s">
        <v>760</v>
      </c>
      <c r="H87" s="192" t="s">
        <v>760</v>
      </c>
      <c r="I87" s="192" t="s">
        <v>773</v>
      </c>
      <c r="J87" s="192" t="s">
        <v>760</v>
      </c>
      <c r="K87" s="192" t="s">
        <v>760</v>
      </c>
      <c r="L87" s="192" t="s">
        <v>760</v>
      </c>
      <c r="M87" s="192" t="s">
        <v>760</v>
      </c>
      <c r="N87" s="192" t="s">
        <v>778</v>
      </c>
      <c r="O87" s="190" t="s">
        <v>880</v>
      </c>
      <c r="P87" s="190">
        <v>2017</v>
      </c>
      <c r="Q87" s="190">
        <v>2017</v>
      </c>
      <c r="R87" s="190">
        <v>2017</v>
      </c>
      <c r="S87" s="190" t="s">
        <v>900</v>
      </c>
      <c r="T87" s="149">
        <f t="shared" si="104"/>
        <v>2.9292035398230087</v>
      </c>
      <c r="U87" s="149">
        <v>16.55</v>
      </c>
      <c r="V87" s="193">
        <v>41609</v>
      </c>
      <c r="W87" s="190" t="s">
        <v>902</v>
      </c>
      <c r="X87" s="149">
        <f>Y87/5.84</f>
        <v>1.6876652838972606</v>
      </c>
      <c r="Y87" s="149">
        <f>'[11]приложение 1.1. '!$K$59</f>
        <v>9.8559652579600012</v>
      </c>
      <c r="Z87" s="193">
        <v>42705</v>
      </c>
      <c r="AA87" s="149">
        <v>0</v>
      </c>
      <c r="AB87" s="149">
        <v>0</v>
      </c>
      <c r="AC87" s="149" t="s">
        <v>493</v>
      </c>
      <c r="AD87" s="149" t="s">
        <v>493</v>
      </c>
      <c r="AE87" s="149">
        <f>'[20]т6 (2)'!$F$10</f>
        <v>57.995545060000005</v>
      </c>
      <c r="AF87" s="149">
        <f>'[20]т6 (2)'!$F$20</f>
        <v>73.593083909770471</v>
      </c>
      <c r="AG87" s="149" t="s">
        <v>493</v>
      </c>
      <c r="AH87" s="149">
        <f t="shared" si="99"/>
        <v>0</v>
      </c>
      <c r="AI87" s="149">
        <f t="shared" ref="AI87:AI145" si="106">SUM(AL87,AV87,BF87,BP87,BZ87,CJ87)</f>
        <v>9.8559652579600012</v>
      </c>
      <c r="AJ87" s="149">
        <f t="shared" si="100"/>
        <v>0</v>
      </c>
      <c r="AK87" s="149">
        <f t="shared" si="101"/>
        <v>0</v>
      </c>
      <c r="AL87" s="149">
        <f>SUM(AM87:AP87)</f>
        <v>0</v>
      </c>
      <c r="AM87" s="149">
        <v>0</v>
      </c>
      <c r="AN87" s="149">
        <v>0</v>
      </c>
      <c r="AO87" s="149">
        <v>0</v>
      </c>
      <c r="AP87" s="149">
        <v>0</v>
      </c>
      <c r="AQ87" s="149">
        <f>SUM(AR87:AU87)</f>
        <v>0</v>
      </c>
      <c r="AR87" s="149">
        <v>0</v>
      </c>
      <c r="AS87" s="149">
        <v>0</v>
      </c>
      <c r="AT87" s="149">
        <v>0</v>
      </c>
      <c r="AU87" s="149">
        <v>0</v>
      </c>
      <c r="AV87" s="149">
        <f>SUM(AW87:AZ87)</f>
        <v>0</v>
      </c>
      <c r="AW87" s="149">
        <v>0</v>
      </c>
      <c r="AX87" s="149">
        <v>0</v>
      </c>
      <c r="AY87" s="149">
        <v>0</v>
      </c>
      <c r="AZ87" s="149">
        <v>0</v>
      </c>
      <c r="BA87" s="149">
        <f>SUM(BB87:BE87)</f>
        <v>0</v>
      </c>
      <c r="BB87" s="149">
        <v>0</v>
      </c>
      <c r="BC87" s="149">
        <v>0</v>
      </c>
      <c r="BD87" s="149">
        <v>0</v>
      </c>
      <c r="BE87" s="149">
        <v>0</v>
      </c>
      <c r="BF87" s="149">
        <f>SUM(BG87:BJ87)</f>
        <v>0</v>
      </c>
      <c r="BG87" s="149">
        <v>0</v>
      </c>
      <c r="BH87" s="149">
        <v>0</v>
      </c>
      <c r="BI87" s="149">
        <v>0</v>
      </c>
      <c r="BJ87" s="149">
        <v>0</v>
      </c>
      <c r="BK87" s="149">
        <f>SUM(BL87:BO87)</f>
        <v>0</v>
      </c>
      <c r="BL87" s="149">
        <v>0</v>
      </c>
      <c r="BM87" s="149">
        <v>0</v>
      </c>
      <c r="BN87" s="149">
        <v>0</v>
      </c>
      <c r="BO87" s="149">
        <v>0</v>
      </c>
      <c r="BP87" s="149">
        <f>SUM(BQ87:BT87)</f>
        <v>9.8559652579600012</v>
      </c>
      <c r="BQ87" s="149">
        <v>0</v>
      </c>
      <c r="BR87" s="149">
        <v>0</v>
      </c>
      <c r="BS87" s="444">
        <v>9.8559652579600012</v>
      </c>
      <c r="BT87" s="149">
        <v>0</v>
      </c>
      <c r="BU87" s="149">
        <f>SUM(BV87:BY87)</f>
        <v>10.517058946599999</v>
      </c>
      <c r="BV87" s="149">
        <v>0</v>
      </c>
      <c r="BW87" s="149">
        <v>0</v>
      </c>
      <c r="BX87" s="149">
        <v>10.517058946599999</v>
      </c>
      <c r="BY87" s="149">
        <v>0</v>
      </c>
      <c r="BZ87" s="149">
        <f>SUM(CA87:CD87)</f>
        <v>0</v>
      </c>
      <c r="CA87" s="149">
        <v>0</v>
      </c>
      <c r="CB87" s="149">
        <v>0</v>
      </c>
      <c r="CC87" s="149">
        <v>0</v>
      </c>
      <c r="CD87" s="149">
        <v>0</v>
      </c>
      <c r="CE87" s="149">
        <f>SUM(CF87:CI87)</f>
        <v>0</v>
      </c>
      <c r="CF87" s="149">
        <v>0</v>
      </c>
      <c r="CG87" s="149">
        <v>0</v>
      </c>
      <c r="CH87" s="444">
        <v>0</v>
      </c>
      <c r="CI87" s="149">
        <v>0</v>
      </c>
      <c r="CJ87" s="149">
        <f>SUM(CK87:CN87)</f>
        <v>0</v>
      </c>
      <c r="CK87" s="149">
        <v>0</v>
      </c>
      <c r="CL87" s="149">
        <v>0</v>
      </c>
      <c r="CM87" s="149">
        <v>0</v>
      </c>
      <c r="CN87" s="149">
        <v>0</v>
      </c>
      <c r="CO87" s="149">
        <f>SUM(CP87:CS87)</f>
        <v>0</v>
      </c>
      <c r="CP87" s="149">
        <v>0</v>
      </c>
      <c r="CQ87" s="149">
        <v>0</v>
      </c>
      <c r="CR87" s="149">
        <v>0</v>
      </c>
      <c r="CS87" s="149">
        <v>0</v>
      </c>
      <c r="CT87" s="149">
        <f t="shared" ref="CT87:CT145" si="107">SUM(AV87,BF87,BP87,BZ87,CJ87)</f>
        <v>9.8559652579600012</v>
      </c>
      <c r="CU87" s="149">
        <f t="shared" ref="CU87:CU145" si="108">SUM(AW87,BG87,BQ87,CA87,CK87)</f>
        <v>0</v>
      </c>
      <c r="CV87" s="149">
        <f t="shared" ref="CV87:CV145" si="109">SUM(AX87,BH87,BR87,CB87,CL87)</f>
        <v>0</v>
      </c>
      <c r="CW87" s="149">
        <f t="shared" ref="CW87:CW145" si="110">SUM(AY87,BI87,BS87,CC87,CM87)</f>
        <v>9.8559652579600012</v>
      </c>
      <c r="CX87" s="149">
        <f t="shared" ref="CX87:CX145" si="111">SUM(AZ87,BJ87,BT87,CD87,CN87)</f>
        <v>0</v>
      </c>
      <c r="CY87" s="149">
        <f t="shared" ref="CY87:CY145" si="112">SUM(BA87,BK87,BU87,CE87,CO87)</f>
        <v>10.517058946599999</v>
      </c>
      <c r="CZ87" s="149">
        <f t="shared" ref="CZ87:CZ145" si="113">SUM(BB87,BL87,BV87,CF87,CP87)</f>
        <v>0</v>
      </c>
      <c r="DA87" s="149">
        <f t="shared" ref="DA87:DA145" si="114">SUM(BC87,BM87,BW87,CG87,CQ87)</f>
        <v>0</v>
      </c>
      <c r="DB87" s="149">
        <f t="shared" ref="DB87:DB145" si="115">SUM(BD87,BN87,BX87,CH87,CR87)</f>
        <v>10.517058946599999</v>
      </c>
      <c r="DC87" s="149">
        <f t="shared" ref="DC87:DC145" si="116">SUM(BE87,BO87,BY87,CI87,CS87)</f>
        <v>0</v>
      </c>
      <c r="DD87" s="190" t="str">
        <f>'[2]приложение 1.4'!$AD$52</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7" s="316">
        <f t="shared" si="102"/>
        <v>9.8559652579600012</v>
      </c>
      <c r="DF87" s="316">
        <f t="shared" si="105"/>
        <v>9.8559652579600012</v>
      </c>
    </row>
    <row r="88" spans="1:110" ht="94.5" x14ac:dyDescent="0.25">
      <c r="A88" s="188" t="s">
        <v>681</v>
      </c>
      <c r="B88" s="189" t="s">
        <v>711</v>
      </c>
      <c r="C88" s="190" t="s">
        <v>840</v>
      </c>
      <c r="D88" s="190" t="str">
        <f t="shared" si="103"/>
        <v>Е_0004000020</v>
      </c>
      <c r="E88" s="190" t="s">
        <v>749</v>
      </c>
      <c r="F88" s="192" t="s">
        <v>760</v>
      </c>
      <c r="G88" s="192" t="s">
        <v>760</v>
      </c>
      <c r="H88" s="192" t="s">
        <v>760</v>
      </c>
      <c r="I88" s="192" t="s">
        <v>773</v>
      </c>
      <c r="J88" s="192" t="s">
        <v>760</v>
      </c>
      <c r="K88" s="192" t="s">
        <v>760</v>
      </c>
      <c r="L88" s="192" t="s">
        <v>760</v>
      </c>
      <c r="M88" s="192" t="s">
        <v>760</v>
      </c>
      <c r="N88" s="192" t="s">
        <v>779</v>
      </c>
      <c r="O88" s="190" t="s">
        <v>880</v>
      </c>
      <c r="P88" s="190">
        <v>2017</v>
      </c>
      <c r="Q88" s="190">
        <v>2017</v>
      </c>
      <c r="R88" s="190" t="s">
        <v>493</v>
      </c>
      <c r="S88" s="190" t="s">
        <v>900</v>
      </c>
      <c r="T88" s="149">
        <f t="shared" si="104"/>
        <v>2.8672566371681412</v>
      </c>
      <c r="U88" s="149">
        <v>16.2</v>
      </c>
      <c r="V88" s="193">
        <v>41609</v>
      </c>
      <c r="W88" s="190" t="s">
        <v>903</v>
      </c>
      <c r="X88" s="149">
        <v>0</v>
      </c>
      <c r="Y88" s="149">
        <f>'[11]приложение 1.1. '!$K$60</f>
        <v>0</v>
      </c>
      <c r="Z88" s="193" t="s">
        <v>493</v>
      </c>
      <c r="AA88" s="149">
        <v>0</v>
      </c>
      <c r="AB88" s="149">
        <v>0</v>
      </c>
      <c r="AC88" s="149" t="s">
        <v>493</v>
      </c>
      <c r="AD88" s="149" t="s">
        <v>493</v>
      </c>
      <c r="AE88" s="149">
        <v>0</v>
      </c>
      <c r="AF88" s="149">
        <v>0</v>
      </c>
      <c r="AG88" s="149" t="s">
        <v>493</v>
      </c>
      <c r="AH88" s="149">
        <f t="shared" si="99"/>
        <v>0</v>
      </c>
      <c r="AI88" s="149">
        <f t="shared" si="106"/>
        <v>0</v>
      </c>
      <c r="AJ88" s="149">
        <f t="shared" si="100"/>
        <v>0</v>
      </c>
      <c r="AK88" s="149">
        <f t="shared" si="101"/>
        <v>0</v>
      </c>
      <c r="AL88" s="149">
        <f t="shared" ref="AL88:AL145" si="117">SUM(AM88:AP88)</f>
        <v>0</v>
      </c>
      <c r="AM88" s="149">
        <v>0</v>
      </c>
      <c r="AN88" s="149">
        <v>0</v>
      </c>
      <c r="AO88" s="149">
        <v>0</v>
      </c>
      <c r="AP88" s="149">
        <v>0</v>
      </c>
      <c r="AQ88" s="149">
        <f t="shared" ref="AQ88:AQ145" si="118">SUM(AR88:AU88)</f>
        <v>0</v>
      </c>
      <c r="AR88" s="149">
        <v>0</v>
      </c>
      <c r="AS88" s="149">
        <v>0</v>
      </c>
      <c r="AT88" s="149">
        <v>0</v>
      </c>
      <c r="AU88" s="149">
        <v>0</v>
      </c>
      <c r="AV88" s="149">
        <f t="shared" ref="AV88:AV145" si="119">SUM(AW88:AZ88)</f>
        <v>0</v>
      </c>
      <c r="AW88" s="149">
        <v>0</v>
      </c>
      <c r="AX88" s="149">
        <v>0</v>
      </c>
      <c r="AY88" s="149">
        <v>0</v>
      </c>
      <c r="AZ88" s="149">
        <v>0</v>
      </c>
      <c r="BA88" s="149">
        <f t="shared" ref="BA88:BA145" si="120">SUM(BB88:BE88)</f>
        <v>0</v>
      </c>
      <c r="BB88" s="149">
        <v>0</v>
      </c>
      <c r="BC88" s="149">
        <v>0</v>
      </c>
      <c r="BD88" s="149">
        <v>0</v>
      </c>
      <c r="BE88" s="149">
        <v>0</v>
      </c>
      <c r="BF88" s="149">
        <f t="shared" ref="BF88:BF145" si="121">SUM(BG88:BJ88)</f>
        <v>0</v>
      </c>
      <c r="BG88" s="149">
        <v>0</v>
      </c>
      <c r="BH88" s="149">
        <v>0</v>
      </c>
      <c r="BI88" s="149">
        <v>0</v>
      </c>
      <c r="BJ88" s="149">
        <v>0</v>
      </c>
      <c r="BK88" s="149">
        <f t="shared" ref="BK88:BK145" si="122">SUM(BL88:BO88)</f>
        <v>0</v>
      </c>
      <c r="BL88" s="149">
        <v>0</v>
      </c>
      <c r="BM88" s="149">
        <v>0</v>
      </c>
      <c r="BN88" s="149">
        <v>0</v>
      </c>
      <c r="BO88" s="149">
        <v>0</v>
      </c>
      <c r="BP88" s="149">
        <f t="shared" ref="BP88:BP145" si="123">SUM(BQ88:BT88)</f>
        <v>0</v>
      </c>
      <c r="BQ88" s="149">
        <v>0</v>
      </c>
      <c r="BR88" s="149">
        <v>0</v>
      </c>
      <c r="BS88" s="444">
        <v>0</v>
      </c>
      <c r="BT88" s="149">
        <v>0</v>
      </c>
      <c r="BU88" s="149">
        <f t="shared" ref="BU88:BU145" si="124">SUM(BV88:BY88)</f>
        <v>0</v>
      </c>
      <c r="BV88" s="149">
        <v>0</v>
      </c>
      <c r="BW88" s="149">
        <v>0</v>
      </c>
      <c r="BX88" s="149">
        <f>'[11]приложение 1.2'!$R$40</f>
        <v>0</v>
      </c>
      <c r="BY88" s="149">
        <v>0</v>
      </c>
      <c r="BZ88" s="149">
        <f t="shared" ref="BZ88:BZ145" si="125">SUM(CA88:CD88)</f>
        <v>0</v>
      </c>
      <c r="CA88" s="149">
        <v>0</v>
      </c>
      <c r="CB88" s="149">
        <v>0</v>
      </c>
      <c r="CC88" s="149"/>
      <c r="CD88" s="149">
        <v>0</v>
      </c>
      <c r="CE88" s="149">
        <f t="shared" ref="CE88:CE145" si="126">SUM(CF88:CI88)</f>
        <v>0</v>
      </c>
      <c r="CF88" s="149">
        <v>0</v>
      </c>
      <c r="CG88" s="149">
        <v>0</v>
      </c>
      <c r="CH88" s="444">
        <v>0</v>
      </c>
      <c r="CI88" s="149">
        <v>0</v>
      </c>
      <c r="CJ88" s="149">
        <f t="shared" ref="CJ88:CJ145" si="127">SUM(CK88:CN88)</f>
        <v>0</v>
      </c>
      <c r="CK88" s="149">
        <v>0</v>
      </c>
      <c r="CL88" s="149">
        <v>0</v>
      </c>
      <c r="CM88" s="149"/>
      <c r="CN88" s="149">
        <v>0</v>
      </c>
      <c r="CO88" s="149">
        <f t="shared" ref="CO88:CO145" si="128">SUM(CP88:CS88)</f>
        <v>0</v>
      </c>
      <c r="CP88" s="149">
        <v>0</v>
      </c>
      <c r="CQ88" s="149">
        <v>0</v>
      </c>
      <c r="CR88" s="149"/>
      <c r="CS88" s="149">
        <v>0</v>
      </c>
      <c r="CT88" s="149">
        <f t="shared" si="107"/>
        <v>0</v>
      </c>
      <c r="CU88" s="149">
        <f t="shared" si="108"/>
        <v>0</v>
      </c>
      <c r="CV88" s="149">
        <f t="shared" si="109"/>
        <v>0</v>
      </c>
      <c r="CW88" s="149">
        <f t="shared" si="110"/>
        <v>0</v>
      </c>
      <c r="CX88" s="149">
        <f t="shared" si="111"/>
        <v>0</v>
      </c>
      <c r="CY88" s="149">
        <f t="shared" si="112"/>
        <v>0</v>
      </c>
      <c r="CZ88" s="149">
        <f t="shared" si="113"/>
        <v>0</v>
      </c>
      <c r="DA88" s="149">
        <f t="shared" si="114"/>
        <v>0</v>
      </c>
      <c r="DB88" s="149">
        <f t="shared" si="115"/>
        <v>0</v>
      </c>
      <c r="DC88" s="149">
        <f t="shared" si="116"/>
        <v>0</v>
      </c>
      <c r="DD88" s="190" t="str">
        <f>'[2]приложение 1.4'!$AD$53</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8" s="316">
        <f t="shared" si="102"/>
        <v>0</v>
      </c>
      <c r="DF88" s="316">
        <f t="shared" si="105"/>
        <v>0</v>
      </c>
    </row>
    <row r="89" spans="1:110" ht="110.25" x14ac:dyDescent="0.25">
      <c r="A89" s="188" t="s">
        <v>681</v>
      </c>
      <c r="B89" s="189" t="s">
        <v>712</v>
      </c>
      <c r="C89" s="190" t="s">
        <v>841</v>
      </c>
      <c r="D89" s="190" t="str">
        <f t="shared" si="103"/>
        <v>Е_0004000021</v>
      </c>
      <c r="E89" s="190" t="s">
        <v>749</v>
      </c>
      <c r="F89" s="192" t="s">
        <v>760</v>
      </c>
      <c r="G89" s="192" t="s">
        <v>760</v>
      </c>
      <c r="H89" s="192" t="s">
        <v>760</v>
      </c>
      <c r="I89" s="192" t="s">
        <v>773</v>
      </c>
      <c r="J89" s="192" t="s">
        <v>760</v>
      </c>
      <c r="K89" s="192" t="s">
        <v>760</v>
      </c>
      <c r="L89" s="192" t="s">
        <v>760</v>
      </c>
      <c r="M89" s="192" t="s">
        <v>760</v>
      </c>
      <c r="N89" s="192" t="s">
        <v>780</v>
      </c>
      <c r="O89" s="190" t="s">
        <v>880</v>
      </c>
      <c r="P89" s="190">
        <v>2018</v>
      </c>
      <c r="Q89" s="190">
        <v>2018</v>
      </c>
      <c r="R89" s="190">
        <v>2018</v>
      </c>
      <c r="S89" s="190" t="s">
        <v>900</v>
      </c>
      <c r="T89" s="149">
        <f t="shared" si="104"/>
        <v>4.7727138921999996</v>
      </c>
      <c r="U89" s="149">
        <f>'[2]приложение 1.1. '!$K$60</f>
        <v>26.965833490929999</v>
      </c>
      <c r="V89" s="193">
        <v>41609</v>
      </c>
      <c r="W89" s="190" t="s">
        <v>900</v>
      </c>
      <c r="X89" s="149">
        <v>0</v>
      </c>
      <c r="Y89" s="149">
        <f t="shared" ref="Y89:Y94" si="129">CY89</f>
        <v>0</v>
      </c>
      <c r="Z89" s="193" t="s">
        <v>493</v>
      </c>
      <c r="AA89" s="149">
        <v>0</v>
      </c>
      <c r="AB89" s="149">
        <v>0</v>
      </c>
      <c r="AC89" s="149" t="s">
        <v>493</v>
      </c>
      <c r="AD89" s="149" t="s">
        <v>493</v>
      </c>
      <c r="AE89" s="149">
        <v>0</v>
      </c>
      <c r="AF89" s="149">
        <v>0</v>
      </c>
      <c r="AG89" s="149" t="s">
        <v>493</v>
      </c>
      <c r="AH89" s="149">
        <f t="shared" si="99"/>
        <v>0</v>
      </c>
      <c r="AI89" s="149">
        <f t="shared" si="106"/>
        <v>26.965833490929999</v>
      </c>
      <c r="AJ89" s="149">
        <f t="shared" si="100"/>
        <v>26.965833490929999</v>
      </c>
      <c r="AK89" s="149">
        <f t="shared" si="101"/>
        <v>0</v>
      </c>
      <c r="AL89" s="149">
        <f t="shared" si="117"/>
        <v>0</v>
      </c>
      <c r="AM89" s="149">
        <v>0</v>
      </c>
      <c r="AN89" s="149">
        <v>0</v>
      </c>
      <c r="AO89" s="149">
        <v>0</v>
      </c>
      <c r="AP89" s="149">
        <v>0</v>
      </c>
      <c r="AQ89" s="149">
        <f t="shared" si="118"/>
        <v>0</v>
      </c>
      <c r="AR89" s="149">
        <v>0</v>
      </c>
      <c r="AS89" s="149">
        <v>0</v>
      </c>
      <c r="AT89" s="149">
        <v>0</v>
      </c>
      <c r="AU89" s="149">
        <v>0</v>
      </c>
      <c r="AV89" s="149">
        <f t="shared" si="119"/>
        <v>0</v>
      </c>
      <c r="AW89" s="149">
        <v>0</v>
      </c>
      <c r="AX89" s="149">
        <v>0</v>
      </c>
      <c r="AY89" s="149">
        <v>0</v>
      </c>
      <c r="AZ89" s="149">
        <v>0</v>
      </c>
      <c r="BA89" s="149">
        <f t="shared" si="120"/>
        <v>0</v>
      </c>
      <c r="BB89" s="149">
        <v>0</v>
      </c>
      <c r="BC89" s="149">
        <v>0</v>
      </c>
      <c r="BD89" s="149">
        <v>0</v>
      </c>
      <c r="BE89" s="149">
        <v>0</v>
      </c>
      <c r="BF89" s="149">
        <f t="shared" si="121"/>
        <v>0</v>
      </c>
      <c r="BG89" s="149">
        <v>0</v>
      </c>
      <c r="BH89" s="149">
        <v>0</v>
      </c>
      <c r="BI89" s="149">
        <v>0</v>
      </c>
      <c r="BJ89" s="149">
        <v>0</v>
      </c>
      <c r="BK89" s="149">
        <f t="shared" si="122"/>
        <v>0</v>
      </c>
      <c r="BL89" s="149">
        <v>0</v>
      </c>
      <c r="BM89" s="149">
        <v>0</v>
      </c>
      <c r="BN89" s="149">
        <v>0</v>
      </c>
      <c r="BO89" s="149">
        <v>0</v>
      </c>
      <c r="BP89" s="149">
        <f t="shared" si="123"/>
        <v>0</v>
      </c>
      <c r="BQ89" s="149">
        <v>0</v>
      </c>
      <c r="BR89" s="149">
        <v>0</v>
      </c>
      <c r="BS89" s="444">
        <v>0</v>
      </c>
      <c r="BT89" s="149">
        <v>0</v>
      </c>
      <c r="BU89" s="149">
        <f t="shared" si="124"/>
        <v>0</v>
      </c>
      <c r="BV89" s="149">
        <v>0</v>
      </c>
      <c r="BW89" s="149">
        <v>0</v>
      </c>
      <c r="BX89" s="149">
        <v>0</v>
      </c>
      <c r="BY89" s="149">
        <v>0</v>
      </c>
      <c r="BZ89" s="149">
        <f t="shared" si="125"/>
        <v>26.965833490929999</v>
      </c>
      <c r="CA89" s="149">
        <v>0</v>
      </c>
      <c r="CB89" s="149">
        <v>0</v>
      </c>
      <c r="CC89" s="149">
        <f>'[2]приложение 1.4'!$J$54*1.18</f>
        <v>26.965833490929999</v>
      </c>
      <c r="CD89" s="149">
        <v>0</v>
      </c>
      <c r="CE89" s="149">
        <f t="shared" si="126"/>
        <v>0</v>
      </c>
      <c r="CF89" s="149">
        <v>0</v>
      </c>
      <c r="CG89" s="149">
        <v>0</v>
      </c>
      <c r="CH89" s="444">
        <v>0</v>
      </c>
      <c r="CI89" s="149">
        <v>0</v>
      </c>
      <c r="CJ89" s="149">
        <f t="shared" si="127"/>
        <v>0</v>
      </c>
      <c r="CK89" s="149">
        <v>0</v>
      </c>
      <c r="CL89" s="149">
        <v>0</v>
      </c>
      <c r="CM89" s="149">
        <v>0</v>
      </c>
      <c r="CN89" s="149">
        <v>0</v>
      </c>
      <c r="CO89" s="149">
        <f t="shared" si="128"/>
        <v>0</v>
      </c>
      <c r="CP89" s="149">
        <v>0</v>
      </c>
      <c r="CQ89" s="149">
        <v>0</v>
      </c>
      <c r="CR89" s="149">
        <v>0</v>
      </c>
      <c r="CS89" s="149">
        <v>0</v>
      </c>
      <c r="CT89" s="149">
        <f t="shared" si="107"/>
        <v>26.965833490929999</v>
      </c>
      <c r="CU89" s="149">
        <f t="shared" si="108"/>
        <v>0</v>
      </c>
      <c r="CV89" s="149">
        <f t="shared" si="109"/>
        <v>0</v>
      </c>
      <c r="CW89" s="149">
        <f t="shared" si="110"/>
        <v>26.965833490929999</v>
      </c>
      <c r="CX89" s="149">
        <f t="shared" si="111"/>
        <v>0</v>
      </c>
      <c r="CY89" s="149">
        <f t="shared" si="112"/>
        <v>0</v>
      </c>
      <c r="CZ89" s="149">
        <f t="shared" si="113"/>
        <v>0</v>
      </c>
      <c r="DA89" s="149">
        <f t="shared" si="114"/>
        <v>0</v>
      </c>
      <c r="DB89" s="149">
        <f t="shared" si="115"/>
        <v>0</v>
      </c>
      <c r="DC89" s="149">
        <f t="shared" si="116"/>
        <v>0</v>
      </c>
      <c r="DD89" s="190" t="s">
        <v>493</v>
      </c>
      <c r="DE89" s="316">
        <f t="shared" si="102"/>
        <v>26.965833490929999</v>
      </c>
      <c r="DF89" s="316">
        <f t="shared" si="105"/>
        <v>0</v>
      </c>
    </row>
    <row r="90" spans="1:110" ht="78.75" x14ac:dyDescent="0.25">
      <c r="A90" s="188" t="s">
        <v>681</v>
      </c>
      <c r="B90" s="189" t="s">
        <v>713</v>
      </c>
      <c r="C90" s="190" t="s">
        <v>842</v>
      </c>
      <c r="D90" s="190" t="str">
        <f t="shared" si="103"/>
        <v>Е_0004000022</v>
      </c>
      <c r="E90" s="190" t="s">
        <v>749</v>
      </c>
      <c r="F90" s="192" t="s">
        <v>760</v>
      </c>
      <c r="G90" s="192" t="s">
        <v>760</v>
      </c>
      <c r="H90" s="192" t="s">
        <v>760</v>
      </c>
      <c r="I90" s="192" t="s">
        <v>773</v>
      </c>
      <c r="J90" s="192" t="s">
        <v>760</v>
      </c>
      <c r="K90" s="192" t="s">
        <v>760</v>
      </c>
      <c r="L90" s="192" t="s">
        <v>760</v>
      </c>
      <c r="M90" s="192" t="s">
        <v>760</v>
      </c>
      <c r="N90" s="192" t="s">
        <v>781</v>
      </c>
      <c r="O90" s="190" t="s">
        <v>880</v>
      </c>
      <c r="P90" s="190">
        <v>2018</v>
      </c>
      <c r="Q90" s="190">
        <v>2018</v>
      </c>
      <c r="R90" s="190">
        <v>2018</v>
      </c>
      <c r="S90" s="190" t="s">
        <v>900</v>
      </c>
      <c r="T90" s="149">
        <f t="shared" si="104"/>
        <v>2.3863569460999998</v>
      </c>
      <c r="U90" s="149">
        <f>'[2]приложение 1.1. '!$K$61</f>
        <v>13.482916745464999</v>
      </c>
      <c r="V90" s="193">
        <v>41609</v>
      </c>
      <c r="W90" s="190" t="s">
        <v>900</v>
      </c>
      <c r="X90" s="149">
        <v>0</v>
      </c>
      <c r="Y90" s="149">
        <f t="shared" si="129"/>
        <v>0</v>
      </c>
      <c r="Z90" s="193" t="s">
        <v>493</v>
      </c>
      <c r="AA90" s="149">
        <v>0</v>
      </c>
      <c r="AB90" s="149">
        <v>0</v>
      </c>
      <c r="AC90" s="149" t="s">
        <v>493</v>
      </c>
      <c r="AD90" s="149" t="s">
        <v>493</v>
      </c>
      <c r="AE90" s="149">
        <v>0</v>
      </c>
      <c r="AF90" s="149">
        <v>0</v>
      </c>
      <c r="AG90" s="149" t="s">
        <v>493</v>
      </c>
      <c r="AH90" s="149">
        <f t="shared" si="99"/>
        <v>0</v>
      </c>
      <c r="AI90" s="149">
        <f t="shared" si="106"/>
        <v>13.482916745464999</v>
      </c>
      <c r="AJ90" s="149">
        <f t="shared" si="100"/>
        <v>13.482916745464999</v>
      </c>
      <c r="AK90" s="149">
        <f t="shared" si="101"/>
        <v>0</v>
      </c>
      <c r="AL90" s="149">
        <f t="shared" si="117"/>
        <v>0</v>
      </c>
      <c r="AM90" s="149">
        <v>0</v>
      </c>
      <c r="AN90" s="149">
        <v>0</v>
      </c>
      <c r="AO90" s="149">
        <v>0</v>
      </c>
      <c r="AP90" s="149">
        <v>0</v>
      </c>
      <c r="AQ90" s="149">
        <f t="shared" si="118"/>
        <v>0</v>
      </c>
      <c r="AR90" s="149">
        <v>0</v>
      </c>
      <c r="AS90" s="149">
        <v>0</v>
      </c>
      <c r="AT90" s="149">
        <v>0</v>
      </c>
      <c r="AU90" s="149">
        <v>0</v>
      </c>
      <c r="AV90" s="149">
        <f t="shared" si="119"/>
        <v>0</v>
      </c>
      <c r="AW90" s="149">
        <v>0</v>
      </c>
      <c r="AX90" s="149">
        <v>0</v>
      </c>
      <c r="AY90" s="149">
        <v>0</v>
      </c>
      <c r="AZ90" s="149">
        <v>0</v>
      </c>
      <c r="BA90" s="149">
        <f t="shared" si="120"/>
        <v>0</v>
      </c>
      <c r="BB90" s="149">
        <v>0</v>
      </c>
      <c r="BC90" s="149">
        <v>0</v>
      </c>
      <c r="BD90" s="149">
        <v>0</v>
      </c>
      <c r="BE90" s="149">
        <v>0</v>
      </c>
      <c r="BF90" s="149">
        <f t="shared" si="121"/>
        <v>0</v>
      </c>
      <c r="BG90" s="149">
        <v>0</v>
      </c>
      <c r="BH90" s="149">
        <v>0</v>
      </c>
      <c r="BI90" s="149">
        <v>0</v>
      </c>
      <c r="BJ90" s="149">
        <v>0</v>
      </c>
      <c r="BK90" s="149">
        <f t="shared" si="122"/>
        <v>0</v>
      </c>
      <c r="BL90" s="149">
        <v>0</v>
      </c>
      <c r="BM90" s="149">
        <v>0</v>
      </c>
      <c r="BN90" s="149">
        <v>0</v>
      </c>
      <c r="BO90" s="149">
        <v>0</v>
      </c>
      <c r="BP90" s="149">
        <f t="shared" si="123"/>
        <v>0</v>
      </c>
      <c r="BQ90" s="149">
        <v>0</v>
      </c>
      <c r="BR90" s="149">
        <v>0</v>
      </c>
      <c r="BS90" s="444">
        <v>0</v>
      </c>
      <c r="BT90" s="149">
        <v>0</v>
      </c>
      <c r="BU90" s="149">
        <f t="shared" si="124"/>
        <v>0</v>
      </c>
      <c r="BV90" s="149">
        <v>0</v>
      </c>
      <c r="BW90" s="149">
        <v>0</v>
      </c>
      <c r="BX90" s="149">
        <v>0</v>
      </c>
      <c r="BY90" s="149">
        <v>0</v>
      </c>
      <c r="BZ90" s="149">
        <f t="shared" si="125"/>
        <v>13.482916745464999</v>
      </c>
      <c r="CA90" s="149">
        <v>0</v>
      </c>
      <c r="CB90" s="149">
        <v>0</v>
      </c>
      <c r="CC90" s="149">
        <f>'[2]приложение 1.4'!$J$55*1.18</f>
        <v>13.482916745464999</v>
      </c>
      <c r="CD90" s="149">
        <v>0</v>
      </c>
      <c r="CE90" s="149">
        <f t="shared" si="126"/>
        <v>0</v>
      </c>
      <c r="CF90" s="149">
        <v>0</v>
      </c>
      <c r="CG90" s="149">
        <v>0</v>
      </c>
      <c r="CH90" s="444">
        <v>0</v>
      </c>
      <c r="CI90" s="149">
        <v>0</v>
      </c>
      <c r="CJ90" s="149">
        <f t="shared" si="127"/>
        <v>0</v>
      </c>
      <c r="CK90" s="149">
        <v>0</v>
      </c>
      <c r="CL90" s="149">
        <v>0</v>
      </c>
      <c r="CM90" s="149">
        <v>0</v>
      </c>
      <c r="CN90" s="149">
        <v>0</v>
      </c>
      <c r="CO90" s="149">
        <f t="shared" si="128"/>
        <v>0</v>
      </c>
      <c r="CP90" s="149">
        <v>0</v>
      </c>
      <c r="CQ90" s="149">
        <v>0</v>
      </c>
      <c r="CR90" s="149">
        <v>0</v>
      </c>
      <c r="CS90" s="149">
        <v>0</v>
      </c>
      <c r="CT90" s="149">
        <f t="shared" si="107"/>
        <v>13.482916745464999</v>
      </c>
      <c r="CU90" s="149">
        <f t="shared" si="108"/>
        <v>0</v>
      </c>
      <c r="CV90" s="149">
        <f t="shared" si="109"/>
        <v>0</v>
      </c>
      <c r="CW90" s="149">
        <f t="shared" si="110"/>
        <v>13.482916745464999</v>
      </c>
      <c r="CX90" s="149">
        <f t="shared" si="111"/>
        <v>0</v>
      </c>
      <c r="CY90" s="149">
        <f t="shared" si="112"/>
        <v>0</v>
      </c>
      <c r="CZ90" s="149">
        <f t="shared" si="113"/>
        <v>0</v>
      </c>
      <c r="DA90" s="149">
        <f t="shared" si="114"/>
        <v>0</v>
      </c>
      <c r="DB90" s="149">
        <f t="shared" si="115"/>
        <v>0</v>
      </c>
      <c r="DC90" s="149">
        <f t="shared" si="116"/>
        <v>0</v>
      </c>
      <c r="DD90" s="190" t="s">
        <v>493</v>
      </c>
      <c r="DE90" s="316">
        <f t="shared" si="102"/>
        <v>13.482916745464999</v>
      </c>
      <c r="DF90" s="316">
        <f t="shared" si="105"/>
        <v>0</v>
      </c>
    </row>
    <row r="91" spans="1:110" ht="63" x14ac:dyDescent="0.25">
      <c r="A91" s="188" t="s">
        <v>681</v>
      </c>
      <c r="B91" s="426" t="s">
        <v>1223</v>
      </c>
      <c r="C91" s="190" t="str">
        <f>CONCATENATE(E91,F91,G91,H91,I91,J91,K91,L91,M91,N91)</f>
        <v>Е_0003400063</v>
      </c>
      <c r="D91" s="190" t="str">
        <f t="shared" si="103"/>
        <v>Е_0003400063</v>
      </c>
      <c r="E91" s="190" t="s">
        <v>749</v>
      </c>
      <c r="F91" s="192" t="s">
        <v>760</v>
      </c>
      <c r="G91" s="192" t="s">
        <v>760</v>
      </c>
      <c r="H91" s="192" t="s">
        <v>760</v>
      </c>
      <c r="I91" s="192" t="s">
        <v>783</v>
      </c>
      <c r="J91" s="192" t="s">
        <v>773</v>
      </c>
      <c r="K91" s="192" t="s">
        <v>760</v>
      </c>
      <c r="L91" s="192" t="s">
        <v>760</v>
      </c>
      <c r="M91" s="192" t="s">
        <v>760</v>
      </c>
      <c r="N91" s="192" t="s">
        <v>1227</v>
      </c>
      <c r="O91" s="190" t="s">
        <v>880</v>
      </c>
      <c r="P91" s="190">
        <v>2018</v>
      </c>
      <c r="Q91" s="190" t="s">
        <v>493</v>
      </c>
      <c r="R91" s="190">
        <v>2018</v>
      </c>
      <c r="S91" s="190"/>
      <c r="T91" s="149">
        <v>0</v>
      </c>
      <c r="U91" s="149">
        <v>0</v>
      </c>
      <c r="V91" s="193" t="s">
        <v>493</v>
      </c>
      <c r="W91" s="190"/>
      <c r="X91" s="444">
        <f>Y91/5.93</f>
        <v>0.35095340020236093</v>
      </c>
      <c r="Y91" s="149">
        <f t="shared" si="129"/>
        <v>2.0811536632000003</v>
      </c>
      <c r="Z91" s="193">
        <v>43070</v>
      </c>
      <c r="AA91" s="149">
        <v>0</v>
      </c>
      <c r="AB91" s="149">
        <v>0</v>
      </c>
      <c r="AC91" s="149" t="s">
        <v>493</v>
      </c>
      <c r="AD91" s="149" t="s">
        <v>493</v>
      </c>
      <c r="AE91" s="444">
        <f>'[21]т6 (2)'!$F$10</f>
        <v>3.2200784000000002</v>
      </c>
      <c r="AF91" s="444">
        <f>'[21]т6 (2)'!$F$20</f>
        <v>4.1785160338924205</v>
      </c>
      <c r="AG91" s="149" t="s">
        <v>493</v>
      </c>
      <c r="AH91" s="149">
        <f t="shared" si="99"/>
        <v>2.0811536632000003</v>
      </c>
      <c r="AI91" s="149">
        <f>SUM(AL91,AV91,BF91,BP91,BZ91,CJ91)</f>
        <v>0</v>
      </c>
      <c r="AJ91" s="149">
        <f t="shared" si="100"/>
        <v>0</v>
      </c>
      <c r="AK91" s="149">
        <f t="shared" si="101"/>
        <v>2.0811536632000003</v>
      </c>
      <c r="AL91" s="149">
        <f t="shared" si="117"/>
        <v>0</v>
      </c>
      <c r="AM91" s="149">
        <v>0</v>
      </c>
      <c r="AN91" s="149">
        <v>0</v>
      </c>
      <c r="AO91" s="149">
        <v>0</v>
      </c>
      <c r="AP91" s="149">
        <v>0</v>
      </c>
      <c r="AQ91" s="149">
        <f t="shared" si="118"/>
        <v>0</v>
      </c>
      <c r="AR91" s="149">
        <v>0</v>
      </c>
      <c r="AS91" s="149">
        <v>0</v>
      </c>
      <c r="AT91" s="149">
        <v>0</v>
      </c>
      <c r="AU91" s="149">
        <v>0</v>
      </c>
      <c r="AV91" s="149">
        <f t="shared" si="119"/>
        <v>0</v>
      </c>
      <c r="AW91" s="149">
        <v>0</v>
      </c>
      <c r="AX91" s="149">
        <v>0</v>
      </c>
      <c r="AY91" s="149">
        <v>0</v>
      </c>
      <c r="AZ91" s="149">
        <v>0</v>
      </c>
      <c r="BA91" s="149">
        <f t="shared" si="120"/>
        <v>0</v>
      </c>
      <c r="BB91" s="149">
        <v>0</v>
      </c>
      <c r="BC91" s="149">
        <v>0</v>
      </c>
      <c r="BD91" s="149">
        <v>0</v>
      </c>
      <c r="BE91" s="149">
        <v>0</v>
      </c>
      <c r="BF91" s="149">
        <f t="shared" si="121"/>
        <v>0</v>
      </c>
      <c r="BG91" s="149">
        <v>0</v>
      </c>
      <c r="BH91" s="149">
        <v>0</v>
      </c>
      <c r="BI91" s="149">
        <v>0</v>
      </c>
      <c r="BJ91" s="149">
        <v>0</v>
      </c>
      <c r="BK91" s="149">
        <f t="shared" si="122"/>
        <v>0</v>
      </c>
      <c r="BL91" s="149">
        <v>0</v>
      </c>
      <c r="BM91" s="149">
        <v>0</v>
      </c>
      <c r="BN91" s="149">
        <v>0</v>
      </c>
      <c r="BO91" s="149">
        <v>0</v>
      </c>
      <c r="BP91" s="149">
        <f t="shared" si="123"/>
        <v>0</v>
      </c>
      <c r="BQ91" s="149">
        <v>0</v>
      </c>
      <c r="BR91" s="149">
        <v>0</v>
      </c>
      <c r="BS91" s="444">
        <v>0</v>
      </c>
      <c r="BT91" s="149">
        <v>0</v>
      </c>
      <c r="BU91" s="149">
        <f t="shared" si="124"/>
        <v>0</v>
      </c>
      <c r="BV91" s="149">
        <v>0</v>
      </c>
      <c r="BW91" s="149">
        <v>0</v>
      </c>
      <c r="BX91" s="149">
        <v>0</v>
      </c>
      <c r="BY91" s="149">
        <v>0</v>
      </c>
      <c r="BZ91" s="149">
        <f t="shared" si="125"/>
        <v>0</v>
      </c>
      <c r="CA91" s="149">
        <v>0</v>
      </c>
      <c r="CB91" s="149">
        <v>0</v>
      </c>
      <c r="CC91" s="149">
        <v>0</v>
      </c>
      <c r="CD91" s="149">
        <v>0</v>
      </c>
      <c r="CE91" s="149">
        <f t="shared" si="126"/>
        <v>2.0811536632000003</v>
      </c>
      <c r="CF91" s="149">
        <v>0</v>
      </c>
      <c r="CG91" s="149">
        <v>0</v>
      </c>
      <c r="CH91" s="444">
        <v>2.0811536632000003</v>
      </c>
      <c r="CI91" s="149">
        <v>0</v>
      </c>
      <c r="CJ91" s="149">
        <f t="shared" si="127"/>
        <v>0</v>
      </c>
      <c r="CK91" s="149">
        <v>0</v>
      </c>
      <c r="CL91" s="149">
        <v>0</v>
      </c>
      <c r="CM91" s="149">
        <v>0</v>
      </c>
      <c r="CN91" s="149">
        <v>0</v>
      </c>
      <c r="CO91" s="149">
        <f t="shared" si="128"/>
        <v>0</v>
      </c>
      <c r="CP91" s="149">
        <v>0</v>
      </c>
      <c r="CQ91" s="149">
        <v>0</v>
      </c>
      <c r="CR91" s="149">
        <v>0</v>
      </c>
      <c r="CS91" s="149">
        <v>0</v>
      </c>
      <c r="CT91" s="149">
        <f t="shared" ref="CT91:DC94" si="130">SUM(AV91,BF91,BP91,BZ91,CJ91)</f>
        <v>0</v>
      </c>
      <c r="CU91" s="149">
        <f t="shared" si="130"/>
        <v>0</v>
      </c>
      <c r="CV91" s="149">
        <f t="shared" si="130"/>
        <v>0</v>
      </c>
      <c r="CW91" s="149">
        <f t="shared" si="130"/>
        <v>0</v>
      </c>
      <c r="CX91" s="149">
        <f t="shared" si="130"/>
        <v>0</v>
      </c>
      <c r="CY91" s="149">
        <f t="shared" si="130"/>
        <v>2.0811536632000003</v>
      </c>
      <c r="CZ91" s="149">
        <f t="shared" si="130"/>
        <v>0</v>
      </c>
      <c r="DA91" s="149">
        <f t="shared" si="130"/>
        <v>0</v>
      </c>
      <c r="DB91" s="149">
        <f t="shared" si="130"/>
        <v>2.0811536632000003</v>
      </c>
      <c r="DC91" s="149">
        <f t="shared" si="130"/>
        <v>0</v>
      </c>
      <c r="DD91" s="190" t="s">
        <v>1250</v>
      </c>
      <c r="DE91" s="316">
        <f t="shared" si="102"/>
        <v>0</v>
      </c>
      <c r="DF91" s="316">
        <f t="shared" si="105"/>
        <v>2.0811536632000003</v>
      </c>
    </row>
    <row r="92" spans="1:110" ht="94.5" x14ac:dyDescent="0.25">
      <c r="A92" s="188" t="s">
        <v>681</v>
      </c>
      <c r="B92" s="426" t="s">
        <v>1224</v>
      </c>
      <c r="C92" s="190" t="str">
        <f>CONCATENATE(E92,F92,G92,H92,I92,J92,K92,L92,M92,N92)</f>
        <v>Е_0003400064</v>
      </c>
      <c r="D92" s="190" t="str">
        <f t="shared" si="103"/>
        <v>Е_0003400064</v>
      </c>
      <c r="E92" s="190" t="s">
        <v>749</v>
      </c>
      <c r="F92" s="192" t="s">
        <v>760</v>
      </c>
      <c r="G92" s="192" t="s">
        <v>760</v>
      </c>
      <c r="H92" s="192" t="s">
        <v>760</v>
      </c>
      <c r="I92" s="192" t="s">
        <v>783</v>
      </c>
      <c r="J92" s="192" t="s">
        <v>773</v>
      </c>
      <c r="K92" s="192" t="s">
        <v>760</v>
      </c>
      <c r="L92" s="192" t="s">
        <v>760</v>
      </c>
      <c r="M92" s="192" t="s">
        <v>760</v>
      </c>
      <c r="N92" s="192" t="s">
        <v>1228</v>
      </c>
      <c r="O92" s="190" t="s">
        <v>880</v>
      </c>
      <c r="P92" s="190">
        <v>2018</v>
      </c>
      <c r="Q92" s="190" t="s">
        <v>493</v>
      </c>
      <c r="R92" s="190">
        <v>2018</v>
      </c>
      <c r="S92" s="190"/>
      <c r="T92" s="149">
        <v>0</v>
      </c>
      <c r="U92" s="149">
        <v>0</v>
      </c>
      <c r="V92" s="193" t="s">
        <v>493</v>
      </c>
      <c r="W92" s="190"/>
      <c r="X92" s="444">
        <f t="shared" ref="X92:X94" si="131">Y92/5.93</f>
        <v>1.8383433620910625</v>
      </c>
      <c r="Y92" s="149">
        <f t="shared" si="129"/>
        <v>10.9013761372</v>
      </c>
      <c r="Z92" s="193">
        <v>43070</v>
      </c>
      <c r="AA92" s="149">
        <v>0</v>
      </c>
      <c r="AB92" s="149">
        <v>0</v>
      </c>
      <c r="AC92" s="149" t="s">
        <v>493</v>
      </c>
      <c r="AD92" s="149" t="s">
        <v>493</v>
      </c>
      <c r="AE92" s="444">
        <f>'[22]т6 (2)'!$F$10</f>
        <v>80.884944340000018</v>
      </c>
      <c r="AF92" s="444">
        <f>'[22]т6 (2)'!$F$20</f>
        <v>104.95987825177986</v>
      </c>
      <c r="AG92" s="149" t="s">
        <v>493</v>
      </c>
      <c r="AH92" s="149">
        <f t="shared" si="99"/>
        <v>10.9013761372</v>
      </c>
      <c r="AI92" s="149">
        <f>SUM(AL92,AV92,BF92,BP92,BZ92,CJ92)</f>
        <v>0</v>
      </c>
      <c r="AJ92" s="149">
        <f t="shared" si="100"/>
        <v>0</v>
      </c>
      <c r="AK92" s="149">
        <f t="shared" si="101"/>
        <v>10.9013761372</v>
      </c>
      <c r="AL92" s="149">
        <f t="shared" si="117"/>
        <v>0</v>
      </c>
      <c r="AM92" s="149">
        <v>0</v>
      </c>
      <c r="AN92" s="149">
        <v>0</v>
      </c>
      <c r="AO92" s="149">
        <v>0</v>
      </c>
      <c r="AP92" s="149">
        <v>0</v>
      </c>
      <c r="AQ92" s="149">
        <f t="shared" si="118"/>
        <v>0</v>
      </c>
      <c r="AR92" s="149">
        <v>0</v>
      </c>
      <c r="AS92" s="149">
        <v>0</v>
      </c>
      <c r="AT92" s="149">
        <v>0</v>
      </c>
      <c r="AU92" s="149">
        <v>0</v>
      </c>
      <c r="AV92" s="149">
        <f t="shared" si="119"/>
        <v>0</v>
      </c>
      <c r="AW92" s="149">
        <v>0</v>
      </c>
      <c r="AX92" s="149">
        <v>0</v>
      </c>
      <c r="AY92" s="149">
        <v>0</v>
      </c>
      <c r="AZ92" s="149">
        <v>0</v>
      </c>
      <c r="BA92" s="149">
        <f t="shared" si="120"/>
        <v>0</v>
      </c>
      <c r="BB92" s="149">
        <v>0</v>
      </c>
      <c r="BC92" s="149">
        <v>0</v>
      </c>
      <c r="BD92" s="149">
        <v>0</v>
      </c>
      <c r="BE92" s="149">
        <v>0</v>
      </c>
      <c r="BF92" s="149">
        <f t="shared" si="121"/>
        <v>0</v>
      </c>
      <c r="BG92" s="149">
        <v>0</v>
      </c>
      <c r="BH92" s="149">
        <v>0</v>
      </c>
      <c r="BI92" s="149">
        <v>0</v>
      </c>
      <c r="BJ92" s="149">
        <v>0</v>
      </c>
      <c r="BK92" s="149">
        <f t="shared" si="122"/>
        <v>0</v>
      </c>
      <c r="BL92" s="149">
        <v>0</v>
      </c>
      <c r="BM92" s="149">
        <v>0</v>
      </c>
      <c r="BN92" s="149">
        <v>0</v>
      </c>
      <c r="BO92" s="149">
        <v>0</v>
      </c>
      <c r="BP92" s="149">
        <f t="shared" si="123"/>
        <v>0</v>
      </c>
      <c r="BQ92" s="149">
        <v>0</v>
      </c>
      <c r="BR92" s="149">
        <v>0</v>
      </c>
      <c r="BS92" s="444">
        <v>0</v>
      </c>
      <c r="BT92" s="149">
        <v>0</v>
      </c>
      <c r="BU92" s="149">
        <f t="shared" si="124"/>
        <v>0</v>
      </c>
      <c r="BV92" s="149">
        <v>0</v>
      </c>
      <c r="BW92" s="149">
        <v>0</v>
      </c>
      <c r="BX92" s="149">
        <v>0</v>
      </c>
      <c r="BY92" s="149">
        <v>0</v>
      </c>
      <c r="BZ92" s="149">
        <f t="shared" si="125"/>
        <v>0</v>
      </c>
      <c r="CA92" s="149">
        <v>0</v>
      </c>
      <c r="CB92" s="149">
        <v>0</v>
      </c>
      <c r="CC92" s="149">
        <v>0</v>
      </c>
      <c r="CD92" s="149">
        <v>0</v>
      </c>
      <c r="CE92" s="149">
        <f t="shared" si="126"/>
        <v>10.9013761372</v>
      </c>
      <c r="CF92" s="149">
        <v>0</v>
      </c>
      <c r="CG92" s="149">
        <v>0</v>
      </c>
      <c r="CH92" s="444">
        <v>10.9013761372</v>
      </c>
      <c r="CI92" s="149">
        <v>0</v>
      </c>
      <c r="CJ92" s="149">
        <f t="shared" si="127"/>
        <v>0</v>
      </c>
      <c r="CK92" s="149">
        <v>0</v>
      </c>
      <c r="CL92" s="149">
        <v>0</v>
      </c>
      <c r="CM92" s="149">
        <v>0</v>
      </c>
      <c r="CN92" s="149">
        <v>0</v>
      </c>
      <c r="CO92" s="149">
        <f t="shared" si="128"/>
        <v>0</v>
      </c>
      <c r="CP92" s="149">
        <v>0</v>
      </c>
      <c r="CQ92" s="149">
        <v>0</v>
      </c>
      <c r="CR92" s="149">
        <v>0</v>
      </c>
      <c r="CS92" s="149">
        <v>0</v>
      </c>
      <c r="CT92" s="149">
        <f t="shared" si="130"/>
        <v>0</v>
      </c>
      <c r="CU92" s="149">
        <f t="shared" si="130"/>
        <v>0</v>
      </c>
      <c r="CV92" s="149">
        <f t="shared" si="130"/>
        <v>0</v>
      </c>
      <c r="CW92" s="149">
        <f t="shared" si="130"/>
        <v>0</v>
      </c>
      <c r="CX92" s="149">
        <f t="shared" si="130"/>
        <v>0</v>
      </c>
      <c r="CY92" s="149">
        <f t="shared" si="130"/>
        <v>10.9013761372</v>
      </c>
      <c r="CZ92" s="149">
        <f t="shared" si="130"/>
        <v>0</v>
      </c>
      <c r="DA92" s="149">
        <f t="shared" si="130"/>
        <v>0</v>
      </c>
      <c r="DB92" s="149">
        <f t="shared" si="130"/>
        <v>10.9013761372</v>
      </c>
      <c r="DC92" s="149">
        <f t="shared" si="130"/>
        <v>0</v>
      </c>
      <c r="DD92" s="190" t="s">
        <v>1251</v>
      </c>
      <c r="DE92" s="316">
        <f t="shared" si="102"/>
        <v>0</v>
      </c>
      <c r="DF92" s="316">
        <f t="shared" si="105"/>
        <v>10.9013761372</v>
      </c>
    </row>
    <row r="93" spans="1:110" ht="94.5" x14ac:dyDescent="0.25">
      <c r="A93" s="188" t="s">
        <v>681</v>
      </c>
      <c r="B93" s="426" t="s">
        <v>1225</v>
      </c>
      <c r="C93" s="190" t="str">
        <f>CONCATENATE(E93,F93,G93,H93,I93,J93,K93,L93,M93,N93)</f>
        <v>Е_0003000065</v>
      </c>
      <c r="D93" s="190" t="str">
        <f t="shared" si="103"/>
        <v>Е_0003000065</v>
      </c>
      <c r="E93" s="190" t="s">
        <v>749</v>
      </c>
      <c r="F93" s="192" t="s">
        <v>760</v>
      </c>
      <c r="G93" s="192" t="s">
        <v>760</v>
      </c>
      <c r="H93" s="192" t="s">
        <v>760</v>
      </c>
      <c r="I93" s="192" t="s">
        <v>783</v>
      </c>
      <c r="J93" s="192" t="s">
        <v>760</v>
      </c>
      <c r="K93" s="192" t="s">
        <v>760</v>
      </c>
      <c r="L93" s="192" t="s">
        <v>760</v>
      </c>
      <c r="M93" s="192" t="s">
        <v>760</v>
      </c>
      <c r="N93" s="192" t="s">
        <v>1229</v>
      </c>
      <c r="O93" s="190" t="s">
        <v>880</v>
      </c>
      <c r="P93" s="190">
        <v>2018</v>
      </c>
      <c r="Q93" s="190" t="s">
        <v>493</v>
      </c>
      <c r="R93" s="190">
        <v>2018</v>
      </c>
      <c r="S93" s="190"/>
      <c r="T93" s="149">
        <v>0</v>
      </c>
      <c r="U93" s="149">
        <v>0</v>
      </c>
      <c r="V93" s="193" t="s">
        <v>493</v>
      </c>
      <c r="W93" s="190"/>
      <c r="X93" s="444">
        <f t="shared" si="131"/>
        <v>0.46928029173693092</v>
      </c>
      <c r="Y93" s="149">
        <f t="shared" si="129"/>
        <v>2.7828321300000001</v>
      </c>
      <c r="Z93" s="193">
        <v>43070</v>
      </c>
      <c r="AA93" s="149">
        <v>0</v>
      </c>
      <c r="AB93" s="149">
        <v>0</v>
      </c>
      <c r="AC93" s="149" t="s">
        <v>493</v>
      </c>
      <c r="AD93" s="149" t="s">
        <v>493</v>
      </c>
      <c r="AE93" s="444">
        <f>'[23]т6 (2)'!$F$10</f>
        <v>21.471354340000001</v>
      </c>
      <c r="AF93" s="444">
        <f>'[23]т6 (2)'!$F$20</f>
        <v>27.862178255993896</v>
      </c>
      <c r="AG93" s="149" t="s">
        <v>493</v>
      </c>
      <c r="AH93" s="149">
        <f t="shared" si="99"/>
        <v>2.7828321300000001</v>
      </c>
      <c r="AI93" s="149">
        <f>SUM(AL93,AV93,BF93,BP93,BZ93,CJ93)</f>
        <v>0</v>
      </c>
      <c r="AJ93" s="149">
        <f t="shared" si="100"/>
        <v>0</v>
      </c>
      <c r="AK93" s="149">
        <f t="shared" si="101"/>
        <v>2.7828321300000001</v>
      </c>
      <c r="AL93" s="149">
        <f>SUM(AM93:AP93)</f>
        <v>0</v>
      </c>
      <c r="AM93" s="149">
        <v>0</v>
      </c>
      <c r="AN93" s="149">
        <v>0</v>
      </c>
      <c r="AO93" s="149">
        <v>0</v>
      </c>
      <c r="AP93" s="149">
        <v>0</v>
      </c>
      <c r="AQ93" s="149">
        <f t="shared" si="118"/>
        <v>0</v>
      </c>
      <c r="AR93" s="149">
        <v>0</v>
      </c>
      <c r="AS93" s="149">
        <v>0</v>
      </c>
      <c r="AT93" s="149">
        <v>0</v>
      </c>
      <c r="AU93" s="149">
        <v>0</v>
      </c>
      <c r="AV93" s="149">
        <f t="shared" si="119"/>
        <v>0</v>
      </c>
      <c r="AW93" s="149">
        <v>0</v>
      </c>
      <c r="AX93" s="149">
        <v>0</v>
      </c>
      <c r="AY93" s="149">
        <v>0</v>
      </c>
      <c r="AZ93" s="149">
        <v>0</v>
      </c>
      <c r="BA93" s="149">
        <f t="shared" si="120"/>
        <v>0</v>
      </c>
      <c r="BB93" s="149">
        <v>0</v>
      </c>
      <c r="BC93" s="149">
        <v>0</v>
      </c>
      <c r="BD93" s="149">
        <v>0</v>
      </c>
      <c r="BE93" s="149">
        <v>0</v>
      </c>
      <c r="BF93" s="149">
        <f t="shared" si="121"/>
        <v>0</v>
      </c>
      <c r="BG93" s="149">
        <v>0</v>
      </c>
      <c r="BH93" s="149">
        <v>0</v>
      </c>
      <c r="BI93" s="149">
        <v>0</v>
      </c>
      <c r="BJ93" s="149">
        <v>0</v>
      </c>
      <c r="BK93" s="149">
        <f t="shared" si="122"/>
        <v>0</v>
      </c>
      <c r="BL93" s="149">
        <v>0</v>
      </c>
      <c r="BM93" s="149">
        <v>0</v>
      </c>
      <c r="BN93" s="149">
        <v>0</v>
      </c>
      <c r="BO93" s="149">
        <v>0</v>
      </c>
      <c r="BP93" s="149">
        <f t="shared" si="123"/>
        <v>0</v>
      </c>
      <c r="BQ93" s="149">
        <v>0</v>
      </c>
      <c r="BR93" s="149">
        <v>0</v>
      </c>
      <c r="BS93" s="444">
        <v>0</v>
      </c>
      <c r="BT93" s="149">
        <v>0</v>
      </c>
      <c r="BU93" s="149">
        <f t="shared" si="124"/>
        <v>0</v>
      </c>
      <c r="BV93" s="149">
        <v>0</v>
      </c>
      <c r="BW93" s="149">
        <v>0</v>
      </c>
      <c r="BX93" s="149">
        <v>0</v>
      </c>
      <c r="BY93" s="149">
        <v>0</v>
      </c>
      <c r="BZ93" s="149">
        <f t="shared" si="125"/>
        <v>0</v>
      </c>
      <c r="CA93" s="149">
        <v>0</v>
      </c>
      <c r="CB93" s="149">
        <v>0</v>
      </c>
      <c r="CC93" s="149">
        <v>0</v>
      </c>
      <c r="CD93" s="149">
        <v>0</v>
      </c>
      <c r="CE93" s="149">
        <f t="shared" si="126"/>
        <v>2.7828321300000001</v>
      </c>
      <c r="CF93" s="149">
        <v>0</v>
      </c>
      <c r="CG93" s="149">
        <v>0</v>
      </c>
      <c r="CH93" s="444">
        <v>2.7828321300000001</v>
      </c>
      <c r="CI93" s="149">
        <v>0</v>
      </c>
      <c r="CJ93" s="149">
        <f t="shared" si="127"/>
        <v>0</v>
      </c>
      <c r="CK93" s="149">
        <v>0</v>
      </c>
      <c r="CL93" s="149">
        <v>0</v>
      </c>
      <c r="CM93" s="149">
        <v>0</v>
      </c>
      <c r="CN93" s="149">
        <v>0</v>
      </c>
      <c r="CO93" s="149">
        <f t="shared" si="128"/>
        <v>0</v>
      </c>
      <c r="CP93" s="149">
        <v>0</v>
      </c>
      <c r="CQ93" s="149">
        <v>0</v>
      </c>
      <c r="CR93" s="149">
        <v>0</v>
      </c>
      <c r="CS93" s="149">
        <v>0</v>
      </c>
      <c r="CT93" s="149">
        <f t="shared" si="130"/>
        <v>0</v>
      </c>
      <c r="CU93" s="149">
        <f t="shared" si="130"/>
        <v>0</v>
      </c>
      <c r="CV93" s="149">
        <f t="shared" si="130"/>
        <v>0</v>
      </c>
      <c r="CW93" s="149">
        <f t="shared" si="130"/>
        <v>0</v>
      </c>
      <c r="CX93" s="149">
        <f t="shared" si="130"/>
        <v>0</v>
      </c>
      <c r="CY93" s="149">
        <f t="shared" si="130"/>
        <v>2.7828321300000001</v>
      </c>
      <c r="CZ93" s="149">
        <f t="shared" si="130"/>
        <v>0</v>
      </c>
      <c r="DA93" s="149">
        <f t="shared" si="130"/>
        <v>0</v>
      </c>
      <c r="DB93" s="149">
        <f t="shared" si="130"/>
        <v>2.7828321300000001</v>
      </c>
      <c r="DC93" s="149">
        <f t="shared" si="130"/>
        <v>0</v>
      </c>
      <c r="DD93" s="190" t="s">
        <v>1252</v>
      </c>
      <c r="DE93" s="316">
        <f t="shared" si="102"/>
        <v>0</v>
      </c>
      <c r="DF93" s="316">
        <f t="shared" si="105"/>
        <v>2.7828321300000001</v>
      </c>
    </row>
    <row r="94" spans="1:110" ht="94.5" x14ac:dyDescent="0.25">
      <c r="A94" s="188" t="s">
        <v>681</v>
      </c>
      <c r="B94" s="426" t="s">
        <v>1226</v>
      </c>
      <c r="C94" s="190" t="str">
        <f>CONCATENATE(E94,F94,G94,H94,I94,J94,K94,L94,M94,N94)</f>
        <v>Е_0003400066</v>
      </c>
      <c r="D94" s="190" t="str">
        <f t="shared" si="103"/>
        <v>Е_0003400066</v>
      </c>
      <c r="E94" s="190" t="s">
        <v>749</v>
      </c>
      <c r="F94" s="192" t="s">
        <v>760</v>
      </c>
      <c r="G94" s="192" t="s">
        <v>760</v>
      </c>
      <c r="H94" s="192" t="s">
        <v>760</v>
      </c>
      <c r="I94" s="192" t="s">
        <v>783</v>
      </c>
      <c r="J94" s="192" t="s">
        <v>773</v>
      </c>
      <c r="K94" s="192" t="s">
        <v>760</v>
      </c>
      <c r="L94" s="192" t="s">
        <v>760</v>
      </c>
      <c r="M94" s="192" t="s">
        <v>760</v>
      </c>
      <c r="N94" s="192" t="s">
        <v>1230</v>
      </c>
      <c r="O94" s="190" t="s">
        <v>880</v>
      </c>
      <c r="P94" s="190">
        <v>2018</v>
      </c>
      <c r="Q94" s="190" t="s">
        <v>493</v>
      </c>
      <c r="R94" s="190">
        <v>2018</v>
      </c>
      <c r="S94" s="190"/>
      <c r="T94" s="149">
        <v>0</v>
      </c>
      <c r="U94" s="149">
        <v>0</v>
      </c>
      <c r="V94" s="193" t="s">
        <v>493</v>
      </c>
      <c r="W94" s="190"/>
      <c r="X94" s="444">
        <f t="shared" si="131"/>
        <v>7.8856811129848228E-2</v>
      </c>
      <c r="Y94" s="149">
        <f t="shared" si="129"/>
        <v>0.46762088999999996</v>
      </c>
      <c r="Z94" s="193">
        <v>43070</v>
      </c>
      <c r="AA94" s="149">
        <v>0</v>
      </c>
      <c r="AB94" s="149">
        <v>0</v>
      </c>
      <c r="AC94" s="149" t="s">
        <v>493</v>
      </c>
      <c r="AD94" s="149" t="s">
        <v>493</v>
      </c>
      <c r="AE94" s="444">
        <f>'[24]т6 (2)'!$F$10</f>
        <v>1.3203256000000001</v>
      </c>
      <c r="AF94" s="444">
        <f>'[24]т6 (2)'!$F$20</f>
        <v>1.7133128465315102</v>
      </c>
      <c r="AG94" s="149" t="s">
        <v>493</v>
      </c>
      <c r="AH94" s="149">
        <f t="shared" si="99"/>
        <v>0.46762088999999996</v>
      </c>
      <c r="AI94" s="149">
        <f>SUM(AL94,AV94,BF94,BP94,BZ94,CJ94)</f>
        <v>0</v>
      </c>
      <c r="AJ94" s="149">
        <f t="shared" si="100"/>
        <v>0</v>
      </c>
      <c r="AK94" s="149">
        <f t="shared" si="101"/>
        <v>0.46762088999999996</v>
      </c>
      <c r="AL94" s="149">
        <f>SUM(AM94:AP94)</f>
        <v>0</v>
      </c>
      <c r="AM94" s="149">
        <v>0</v>
      </c>
      <c r="AN94" s="149">
        <v>0</v>
      </c>
      <c r="AO94" s="149">
        <v>0</v>
      </c>
      <c r="AP94" s="149">
        <v>0</v>
      </c>
      <c r="AQ94" s="149">
        <f t="shared" si="118"/>
        <v>0</v>
      </c>
      <c r="AR94" s="149">
        <v>0</v>
      </c>
      <c r="AS94" s="149">
        <v>0</v>
      </c>
      <c r="AT94" s="149">
        <v>0</v>
      </c>
      <c r="AU94" s="149">
        <v>0</v>
      </c>
      <c r="AV94" s="149">
        <f t="shared" si="119"/>
        <v>0</v>
      </c>
      <c r="AW94" s="149">
        <v>0</v>
      </c>
      <c r="AX94" s="149">
        <v>0</v>
      </c>
      <c r="AY94" s="149">
        <v>0</v>
      </c>
      <c r="AZ94" s="149">
        <v>0</v>
      </c>
      <c r="BA94" s="149">
        <f t="shared" si="120"/>
        <v>0</v>
      </c>
      <c r="BB94" s="149">
        <v>0</v>
      </c>
      <c r="BC94" s="149">
        <v>0</v>
      </c>
      <c r="BD94" s="149">
        <v>0</v>
      </c>
      <c r="BE94" s="149">
        <v>0</v>
      </c>
      <c r="BF94" s="149">
        <f t="shared" si="121"/>
        <v>0</v>
      </c>
      <c r="BG94" s="149">
        <v>0</v>
      </c>
      <c r="BH94" s="149">
        <v>0</v>
      </c>
      <c r="BI94" s="149">
        <v>0</v>
      </c>
      <c r="BJ94" s="149">
        <v>0</v>
      </c>
      <c r="BK94" s="149">
        <f t="shared" si="122"/>
        <v>0</v>
      </c>
      <c r="BL94" s="149">
        <v>0</v>
      </c>
      <c r="BM94" s="149">
        <v>0</v>
      </c>
      <c r="BN94" s="149">
        <v>0</v>
      </c>
      <c r="BO94" s="149">
        <v>0</v>
      </c>
      <c r="BP94" s="149">
        <f t="shared" si="123"/>
        <v>0</v>
      </c>
      <c r="BQ94" s="149">
        <v>0</v>
      </c>
      <c r="BR94" s="149">
        <v>0</v>
      </c>
      <c r="BS94" s="444">
        <v>0</v>
      </c>
      <c r="BT94" s="149">
        <v>0</v>
      </c>
      <c r="BU94" s="149">
        <f t="shared" si="124"/>
        <v>0</v>
      </c>
      <c r="BV94" s="149">
        <v>0</v>
      </c>
      <c r="BW94" s="149">
        <v>0</v>
      </c>
      <c r="BX94" s="149">
        <v>0</v>
      </c>
      <c r="BY94" s="149">
        <v>0</v>
      </c>
      <c r="BZ94" s="149">
        <f t="shared" si="125"/>
        <v>0</v>
      </c>
      <c r="CA94" s="149">
        <v>0</v>
      </c>
      <c r="CB94" s="149">
        <v>0</v>
      </c>
      <c r="CC94" s="149">
        <v>0</v>
      </c>
      <c r="CD94" s="149">
        <v>0</v>
      </c>
      <c r="CE94" s="149">
        <f t="shared" si="126"/>
        <v>0.46762088999999996</v>
      </c>
      <c r="CF94" s="149">
        <v>0</v>
      </c>
      <c r="CG94" s="149">
        <v>0</v>
      </c>
      <c r="CH94" s="444">
        <v>0.46762088999999996</v>
      </c>
      <c r="CI94" s="149">
        <v>0</v>
      </c>
      <c r="CJ94" s="149">
        <f t="shared" si="127"/>
        <v>0</v>
      </c>
      <c r="CK94" s="149">
        <v>0</v>
      </c>
      <c r="CL94" s="149">
        <v>0</v>
      </c>
      <c r="CM94" s="149">
        <v>0</v>
      </c>
      <c r="CN94" s="149">
        <v>0</v>
      </c>
      <c r="CO94" s="149">
        <f t="shared" si="128"/>
        <v>0</v>
      </c>
      <c r="CP94" s="149">
        <v>0</v>
      </c>
      <c r="CQ94" s="149">
        <v>0</v>
      </c>
      <c r="CR94" s="149">
        <v>0</v>
      </c>
      <c r="CS94" s="149">
        <v>0</v>
      </c>
      <c r="CT94" s="149">
        <f t="shared" si="130"/>
        <v>0</v>
      </c>
      <c r="CU94" s="149">
        <f t="shared" si="130"/>
        <v>0</v>
      </c>
      <c r="CV94" s="149">
        <f t="shared" si="130"/>
        <v>0</v>
      </c>
      <c r="CW94" s="149">
        <f t="shared" si="130"/>
        <v>0</v>
      </c>
      <c r="CX94" s="149">
        <f t="shared" si="130"/>
        <v>0</v>
      </c>
      <c r="CY94" s="149">
        <f t="shared" si="130"/>
        <v>0.46762088999999996</v>
      </c>
      <c r="CZ94" s="149">
        <f t="shared" si="130"/>
        <v>0</v>
      </c>
      <c r="DA94" s="149">
        <f t="shared" si="130"/>
        <v>0</v>
      </c>
      <c r="DB94" s="149">
        <f t="shared" si="130"/>
        <v>0.46762088999999996</v>
      </c>
      <c r="DC94" s="149">
        <f t="shared" si="130"/>
        <v>0</v>
      </c>
      <c r="DD94" s="190" t="s">
        <v>1253</v>
      </c>
      <c r="DE94" s="316">
        <f t="shared" si="102"/>
        <v>0</v>
      </c>
      <c r="DF94" s="316">
        <f t="shared" si="105"/>
        <v>0.46762088999999996</v>
      </c>
    </row>
    <row r="95" spans="1:110" ht="94.5" x14ac:dyDescent="0.25">
      <c r="A95" s="188" t="s">
        <v>681</v>
      </c>
      <c r="B95" s="189" t="s">
        <v>714</v>
      </c>
      <c r="C95" s="190" t="s">
        <v>843</v>
      </c>
      <c r="D95" s="190" t="str">
        <f t="shared" si="103"/>
        <v>Е_0004000023</v>
      </c>
      <c r="E95" s="190" t="s">
        <v>749</v>
      </c>
      <c r="F95" s="192" t="s">
        <v>760</v>
      </c>
      <c r="G95" s="192" t="s">
        <v>760</v>
      </c>
      <c r="H95" s="192" t="s">
        <v>760</v>
      </c>
      <c r="I95" s="192" t="s">
        <v>773</v>
      </c>
      <c r="J95" s="192" t="s">
        <v>760</v>
      </c>
      <c r="K95" s="192" t="s">
        <v>760</v>
      </c>
      <c r="L95" s="192" t="s">
        <v>760</v>
      </c>
      <c r="M95" s="192" t="s">
        <v>760</v>
      </c>
      <c r="N95" s="192" t="s">
        <v>784</v>
      </c>
      <c r="O95" s="190" t="s">
        <v>880</v>
      </c>
      <c r="P95" s="190">
        <v>2019</v>
      </c>
      <c r="Q95" s="190">
        <v>2019</v>
      </c>
      <c r="R95" s="190">
        <v>2019</v>
      </c>
      <c r="S95" s="190" t="s">
        <v>900</v>
      </c>
      <c r="T95" s="149">
        <f t="shared" si="104"/>
        <v>2.3863569460999998</v>
      </c>
      <c r="U95" s="149">
        <f>'[2]приложение 1.1. '!$K$62</f>
        <v>13.482916745464999</v>
      </c>
      <c r="V95" s="193">
        <v>41609</v>
      </c>
      <c r="W95" s="190" t="s">
        <v>900</v>
      </c>
      <c r="X95" s="149">
        <f t="shared" ref="X95:Y97" si="132">T95</f>
        <v>2.3863569460999998</v>
      </c>
      <c r="Y95" s="149">
        <f t="shared" si="132"/>
        <v>13.482916745464999</v>
      </c>
      <c r="Z95" s="193">
        <v>41609</v>
      </c>
      <c r="AA95" s="149">
        <v>0</v>
      </c>
      <c r="AB95" s="149">
        <v>0</v>
      </c>
      <c r="AC95" s="149" t="s">
        <v>493</v>
      </c>
      <c r="AD95" s="149" t="s">
        <v>493</v>
      </c>
      <c r="AE95" s="149">
        <f>'[25]т6 (2)'!$F$10</f>
        <v>54.757369000000004</v>
      </c>
      <c r="AF95" s="149">
        <f>'[25]т6 (2)'!$F$20</f>
        <v>76.160754961276211</v>
      </c>
      <c r="AG95" s="149" t="s">
        <v>493</v>
      </c>
      <c r="AH95" s="149">
        <f t="shared" si="99"/>
        <v>13.482916745464999</v>
      </c>
      <c r="AI95" s="149">
        <f t="shared" si="106"/>
        <v>13.482916745464999</v>
      </c>
      <c r="AJ95" s="149">
        <f t="shared" si="100"/>
        <v>13.482916745464999</v>
      </c>
      <c r="AK95" s="149">
        <f t="shared" si="101"/>
        <v>13.482916745464999</v>
      </c>
      <c r="AL95" s="149">
        <f t="shared" si="117"/>
        <v>0</v>
      </c>
      <c r="AM95" s="149">
        <v>0</v>
      </c>
      <c r="AN95" s="149">
        <v>0</v>
      </c>
      <c r="AO95" s="149">
        <v>0</v>
      </c>
      <c r="AP95" s="149">
        <v>0</v>
      </c>
      <c r="AQ95" s="149">
        <f t="shared" si="118"/>
        <v>0</v>
      </c>
      <c r="AR95" s="149">
        <v>0</v>
      </c>
      <c r="AS95" s="149">
        <v>0</v>
      </c>
      <c r="AT95" s="149">
        <v>0</v>
      </c>
      <c r="AU95" s="149">
        <v>0</v>
      </c>
      <c r="AV95" s="149">
        <f t="shared" si="119"/>
        <v>0</v>
      </c>
      <c r="AW95" s="149">
        <v>0</v>
      </c>
      <c r="AX95" s="149">
        <v>0</v>
      </c>
      <c r="AY95" s="149">
        <v>0</v>
      </c>
      <c r="AZ95" s="149">
        <v>0</v>
      </c>
      <c r="BA95" s="149">
        <f t="shared" si="120"/>
        <v>0</v>
      </c>
      <c r="BB95" s="149">
        <v>0</v>
      </c>
      <c r="BC95" s="149">
        <v>0</v>
      </c>
      <c r="BD95" s="149">
        <v>0</v>
      </c>
      <c r="BE95" s="149">
        <v>0</v>
      </c>
      <c r="BF95" s="149">
        <f t="shared" si="121"/>
        <v>0</v>
      </c>
      <c r="BG95" s="149">
        <v>0</v>
      </c>
      <c r="BH95" s="149">
        <v>0</v>
      </c>
      <c r="BI95" s="149">
        <v>0</v>
      </c>
      <c r="BJ95" s="149">
        <v>0</v>
      </c>
      <c r="BK95" s="149">
        <f t="shared" si="122"/>
        <v>0</v>
      </c>
      <c r="BL95" s="149">
        <v>0</v>
      </c>
      <c r="BM95" s="149">
        <v>0</v>
      </c>
      <c r="BN95" s="149">
        <v>0</v>
      </c>
      <c r="BO95" s="149">
        <v>0</v>
      </c>
      <c r="BP95" s="149">
        <f t="shared" si="123"/>
        <v>0</v>
      </c>
      <c r="BQ95" s="149">
        <v>0</v>
      </c>
      <c r="BR95" s="149">
        <v>0</v>
      </c>
      <c r="BS95" s="444">
        <v>0</v>
      </c>
      <c r="BT95" s="149">
        <v>0</v>
      </c>
      <c r="BU95" s="149">
        <f t="shared" si="124"/>
        <v>0</v>
      </c>
      <c r="BV95" s="149">
        <v>0</v>
      </c>
      <c r="BW95" s="149">
        <v>0</v>
      </c>
      <c r="BX95" s="149">
        <v>0</v>
      </c>
      <c r="BY95" s="149">
        <v>0</v>
      </c>
      <c r="BZ95" s="149">
        <f t="shared" si="125"/>
        <v>0</v>
      </c>
      <c r="CA95" s="149">
        <v>0</v>
      </c>
      <c r="CB95" s="149">
        <v>0</v>
      </c>
      <c r="CC95" s="149">
        <v>0</v>
      </c>
      <c r="CD95" s="149">
        <v>0</v>
      </c>
      <c r="CE95" s="149">
        <f t="shared" si="126"/>
        <v>0</v>
      </c>
      <c r="CF95" s="149">
        <v>0</v>
      </c>
      <c r="CG95" s="149">
        <v>0</v>
      </c>
      <c r="CH95" s="444">
        <v>0</v>
      </c>
      <c r="CI95" s="149">
        <v>0</v>
      </c>
      <c r="CJ95" s="149">
        <f t="shared" si="127"/>
        <v>13.482916745464999</v>
      </c>
      <c r="CK95" s="149">
        <v>0</v>
      </c>
      <c r="CL95" s="149">
        <v>0</v>
      </c>
      <c r="CM95" s="149">
        <f>'[2]приложение 1.4'!$K$56*1.18</f>
        <v>13.482916745464999</v>
      </c>
      <c r="CN95" s="149">
        <v>0</v>
      </c>
      <c r="CO95" s="149">
        <f t="shared" si="128"/>
        <v>13.482916745464999</v>
      </c>
      <c r="CP95" s="149">
        <v>0</v>
      </c>
      <c r="CQ95" s="149">
        <v>0</v>
      </c>
      <c r="CR95" s="149">
        <f>CM95</f>
        <v>13.482916745464999</v>
      </c>
      <c r="CS95" s="149">
        <v>0</v>
      </c>
      <c r="CT95" s="149">
        <f t="shared" si="107"/>
        <v>13.482916745464999</v>
      </c>
      <c r="CU95" s="149">
        <f t="shared" si="108"/>
        <v>0</v>
      </c>
      <c r="CV95" s="149">
        <f t="shared" si="109"/>
        <v>0</v>
      </c>
      <c r="CW95" s="149">
        <f t="shared" si="110"/>
        <v>13.482916745464999</v>
      </c>
      <c r="CX95" s="149">
        <f t="shared" si="111"/>
        <v>0</v>
      </c>
      <c r="CY95" s="149">
        <f t="shared" si="112"/>
        <v>13.482916745464999</v>
      </c>
      <c r="CZ95" s="149">
        <f t="shared" si="113"/>
        <v>0</v>
      </c>
      <c r="DA95" s="149">
        <f t="shared" si="114"/>
        <v>0</v>
      </c>
      <c r="DB95" s="149">
        <f t="shared" si="115"/>
        <v>13.482916745464999</v>
      </c>
      <c r="DC95" s="149">
        <f t="shared" si="116"/>
        <v>0</v>
      </c>
      <c r="DD95" s="190" t="s">
        <v>493</v>
      </c>
      <c r="DE95" s="316">
        <f t="shared" si="102"/>
        <v>13.482916745464999</v>
      </c>
      <c r="DF95" s="316">
        <f t="shared" si="105"/>
        <v>13.482916745464999</v>
      </c>
    </row>
    <row r="96" spans="1:110" ht="126" x14ac:dyDescent="0.25">
      <c r="A96" s="188" t="s">
        <v>681</v>
      </c>
      <c r="B96" s="189" t="s">
        <v>715</v>
      </c>
      <c r="C96" s="190" t="s">
        <v>844</v>
      </c>
      <c r="D96" s="190" t="str">
        <f t="shared" si="103"/>
        <v>Е_0004000024</v>
      </c>
      <c r="E96" s="190" t="s">
        <v>749</v>
      </c>
      <c r="F96" s="192" t="s">
        <v>760</v>
      </c>
      <c r="G96" s="192" t="s">
        <v>760</v>
      </c>
      <c r="H96" s="192" t="s">
        <v>760</v>
      </c>
      <c r="I96" s="192" t="s">
        <v>773</v>
      </c>
      <c r="J96" s="192" t="s">
        <v>760</v>
      </c>
      <c r="K96" s="192" t="s">
        <v>760</v>
      </c>
      <c r="L96" s="192" t="s">
        <v>760</v>
      </c>
      <c r="M96" s="192" t="s">
        <v>760</v>
      </c>
      <c r="N96" s="192" t="s">
        <v>785</v>
      </c>
      <c r="O96" s="190" t="s">
        <v>880</v>
      </c>
      <c r="P96" s="190">
        <v>2019</v>
      </c>
      <c r="Q96" s="190">
        <v>2019</v>
      </c>
      <c r="R96" s="190">
        <v>2019</v>
      </c>
      <c r="S96" s="190" t="s">
        <v>900</v>
      </c>
      <c r="T96" s="149">
        <f t="shared" si="104"/>
        <v>3.4996505961999995</v>
      </c>
      <c r="U96" s="149">
        <f>'[2]приложение 1.1. '!$K$63</f>
        <v>19.773025868529999</v>
      </c>
      <c r="V96" s="193">
        <v>41609</v>
      </c>
      <c r="W96" s="190" t="s">
        <v>900</v>
      </c>
      <c r="X96" s="149">
        <f t="shared" si="132"/>
        <v>3.4996505961999995</v>
      </c>
      <c r="Y96" s="149">
        <f t="shared" si="132"/>
        <v>19.773025868529999</v>
      </c>
      <c r="Z96" s="193">
        <v>41609</v>
      </c>
      <c r="AA96" s="149">
        <v>0</v>
      </c>
      <c r="AB96" s="149">
        <v>0</v>
      </c>
      <c r="AC96" s="149" t="s">
        <v>493</v>
      </c>
      <c r="AD96" s="149" t="s">
        <v>493</v>
      </c>
      <c r="AE96" s="149">
        <f>'[26]т6 (2)'!$F$10</f>
        <v>79.329630000000009</v>
      </c>
      <c r="AF96" s="149">
        <f>'[26]т6 (2)'!$F$20</f>
        <v>110.33774306429342</v>
      </c>
      <c r="AG96" s="149" t="s">
        <v>493</v>
      </c>
      <c r="AH96" s="149">
        <f t="shared" si="99"/>
        <v>19.773025868529999</v>
      </c>
      <c r="AI96" s="149">
        <f t="shared" si="106"/>
        <v>19.773025868529999</v>
      </c>
      <c r="AJ96" s="149">
        <f t="shared" si="100"/>
        <v>19.773025868529999</v>
      </c>
      <c r="AK96" s="149">
        <f t="shared" si="101"/>
        <v>19.773025868529999</v>
      </c>
      <c r="AL96" s="149">
        <f t="shared" si="117"/>
        <v>0</v>
      </c>
      <c r="AM96" s="149">
        <v>0</v>
      </c>
      <c r="AN96" s="149">
        <v>0</v>
      </c>
      <c r="AO96" s="149">
        <v>0</v>
      </c>
      <c r="AP96" s="149">
        <v>0</v>
      </c>
      <c r="AQ96" s="149">
        <f t="shared" si="118"/>
        <v>0</v>
      </c>
      <c r="AR96" s="149">
        <v>0</v>
      </c>
      <c r="AS96" s="149">
        <v>0</v>
      </c>
      <c r="AT96" s="149">
        <v>0</v>
      </c>
      <c r="AU96" s="149">
        <v>0</v>
      </c>
      <c r="AV96" s="149">
        <f t="shared" si="119"/>
        <v>0</v>
      </c>
      <c r="AW96" s="149">
        <v>0</v>
      </c>
      <c r="AX96" s="149">
        <v>0</v>
      </c>
      <c r="AY96" s="149">
        <v>0</v>
      </c>
      <c r="AZ96" s="149">
        <v>0</v>
      </c>
      <c r="BA96" s="149">
        <f t="shared" si="120"/>
        <v>0</v>
      </c>
      <c r="BB96" s="149">
        <v>0</v>
      </c>
      <c r="BC96" s="149">
        <v>0</v>
      </c>
      <c r="BD96" s="149">
        <v>0</v>
      </c>
      <c r="BE96" s="149">
        <v>0</v>
      </c>
      <c r="BF96" s="149">
        <f t="shared" si="121"/>
        <v>0</v>
      </c>
      <c r="BG96" s="149">
        <v>0</v>
      </c>
      <c r="BH96" s="149">
        <v>0</v>
      </c>
      <c r="BI96" s="149">
        <v>0</v>
      </c>
      <c r="BJ96" s="149">
        <v>0</v>
      </c>
      <c r="BK96" s="149">
        <f t="shared" si="122"/>
        <v>0</v>
      </c>
      <c r="BL96" s="149">
        <v>0</v>
      </c>
      <c r="BM96" s="149">
        <v>0</v>
      </c>
      <c r="BN96" s="149">
        <v>0</v>
      </c>
      <c r="BO96" s="149">
        <v>0</v>
      </c>
      <c r="BP96" s="149">
        <f t="shared" si="123"/>
        <v>0</v>
      </c>
      <c r="BQ96" s="149">
        <v>0</v>
      </c>
      <c r="BR96" s="149">
        <v>0</v>
      </c>
      <c r="BS96" s="444">
        <v>0</v>
      </c>
      <c r="BT96" s="149">
        <v>0</v>
      </c>
      <c r="BU96" s="149">
        <f t="shared" si="124"/>
        <v>0</v>
      </c>
      <c r="BV96" s="149">
        <v>0</v>
      </c>
      <c r="BW96" s="149">
        <v>0</v>
      </c>
      <c r="BX96" s="149">
        <v>0</v>
      </c>
      <c r="BY96" s="149">
        <v>0</v>
      </c>
      <c r="BZ96" s="149">
        <f t="shared" si="125"/>
        <v>0</v>
      </c>
      <c r="CA96" s="149">
        <v>0</v>
      </c>
      <c r="CB96" s="149">
        <v>0</v>
      </c>
      <c r="CC96" s="149">
        <v>0</v>
      </c>
      <c r="CD96" s="149">
        <v>0</v>
      </c>
      <c r="CE96" s="149">
        <f t="shared" si="126"/>
        <v>0</v>
      </c>
      <c r="CF96" s="149">
        <v>0</v>
      </c>
      <c r="CG96" s="149">
        <v>0</v>
      </c>
      <c r="CH96" s="444">
        <v>0</v>
      </c>
      <c r="CI96" s="149">
        <v>0</v>
      </c>
      <c r="CJ96" s="149">
        <f t="shared" si="127"/>
        <v>19.773025868529999</v>
      </c>
      <c r="CK96" s="149">
        <v>0</v>
      </c>
      <c r="CL96" s="149">
        <v>0</v>
      </c>
      <c r="CM96" s="149">
        <f>'[2]приложение 1.4'!$K$57*1.18</f>
        <v>19.773025868529999</v>
      </c>
      <c r="CN96" s="149">
        <v>0</v>
      </c>
      <c r="CO96" s="149">
        <f t="shared" si="128"/>
        <v>19.773025868529999</v>
      </c>
      <c r="CP96" s="149">
        <v>0</v>
      </c>
      <c r="CQ96" s="149">
        <v>0</v>
      </c>
      <c r="CR96" s="149">
        <f>CM96</f>
        <v>19.773025868529999</v>
      </c>
      <c r="CS96" s="149">
        <v>0</v>
      </c>
      <c r="CT96" s="149">
        <f t="shared" si="107"/>
        <v>19.773025868529999</v>
      </c>
      <c r="CU96" s="149">
        <f t="shared" si="108"/>
        <v>0</v>
      </c>
      <c r="CV96" s="149">
        <f t="shared" si="109"/>
        <v>0</v>
      </c>
      <c r="CW96" s="149">
        <f t="shared" si="110"/>
        <v>19.773025868529999</v>
      </c>
      <c r="CX96" s="149">
        <f t="shared" si="111"/>
        <v>0</v>
      </c>
      <c r="CY96" s="149">
        <f t="shared" si="112"/>
        <v>19.773025868529999</v>
      </c>
      <c r="CZ96" s="149">
        <f t="shared" si="113"/>
        <v>0</v>
      </c>
      <c r="DA96" s="149">
        <f t="shared" si="114"/>
        <v>0</v>
      </c>
      <c r="DB96" s="149">
        <f t="shared" si="115"/>
        <v>19.773025868529999</v>
      </c>
      <c r="DC96" s="149">
        <f t="shared" si="116"/>
        <v>0</v>
      </c>
      <c r="DD96" s="190" t="s">
        <v>493</v>
      </c>
      <c r="DE96" s="316">
        <f t="shared" si="102"/>
        <v>19.773025868529999</v>
      </c>
      <c r="DF96" s="316">
        <f t="shared" si="105"/>
        <v>19.773025868529999</v>
      </c>
    </row>
    <row r="97" spans="1:110" ht="110.25" x14ac:dyDescent="0.25">
      <c r="A97" s="188" t="s">
        <v>681</v>
      </c>
      <c r="B97" s="189" t="s">
        <v>716</v>
      </c>
      <c r="C97" s="190" t="s">
        <v>845</v>
      </c>
      <c r="D97" s="190" t="str">
        <f t="shared" si="103"/>
        <v>Е_0004000025</v>
      </c>
      <c r="E97" s="190" t="s">
        <v>749</v>
      </c>
      <c r="F97" s="192" t="s">
        <v>760</v>
      </c>
      <c r="G97" s="192" t="s">
        <v>760</v>
      </c>
      <c r="H97" s="192" t="s">
        <v>760</v>
      </c>
      <c r="I97" s="192" t="s">
        <v>773</v>
      </c>
      <c r="J97" s="192" t="s">
        <v>760</v>
      </c>
      <c r="K97" s="192" t="s">
        <v>760</v>
      </c>
      <c r="L97" s="192" t="s">
        <v>760</v>
      </c>
      <c r="M97" s="192" t="s">
        <v>760</v>
      </c>
      <c r="N97" s="192" t="s">
        <v>786</v>
      </c>
      <c r="O97" s="190" t="s">
        <v>880</v>
      </c>
      <c r="P97" s="190">
        <v>2019</v>
      </c>
      <c r="Q97" s="190">
        <v>2019</v>
      </c>
      <c r="R97" s="190">
        <v>2019</v>
      </c>
      <c r="S97" s="190" t="s">
        <v>900</v>
      </c>
      <c r="T97" s="149">
        <f t="shared" si="104"/>
        <v>2.8656658837999998</v>
      </c>
      <c r="U97" s="149">
        <f>'[2]приложение 1.1. '!$K$64</f>
        <v>16.191012243469999</v>
      </c>
      <c r="V97" s="193">
        <v>41609</v>
      </c>
      <c r="W97" s="190" t="s">
        <v>900</v>
      </c>
      <c r="X97" s="149">
        <f t="shared" si="132"/>
        <v>2.8656658837999998</v>
      </c>
      <c r="Y97" s="149">
        <f t="shared" si="132"/>
        <v>16.191012243469999</v>
      </c>
      <c r="Z97" s="193">
        <v>41609</v>
      </c>
      <c r="AA97" s="149">
        <v>0</v>
      </c>
      <c r="AB97" s="149">
        <v>0</v>
      </c>
      <c r="AC97" s="149" t="s">
        <v>493</v>
      </c>
      <c r="AD97" s="149" t="s">
        <v>493</v>
      </c>
      <c r="AE97" s="149">
        <f>'[27]т6 (2)'!$F$10</f>
        <v>71.595910000000003</v>
      </c>
      <c r="AF97" s="149">
        <f>'[27]т6 (2)'!$F$20</f>
        <v>97.269992075476495</v>
      </c>
      <c r="AG97" s="149" t="s">
        <v>493</v>
      </c>
      <c r="AH97" s="149">
        <f t="shared" si="99"/>
        <v>16.191012243469999</v>
      </c>
      <c r="AI97" s="149">
        <f t="shared" si="106"/>
        <v>16.191012243469999</v>
      </c>
      <c r="AJ97" s="149">
        <f t="shared" si="100"/>
        <v>16.191012243469999</v>
      </c>
      <c r="AK97" s="149">
        <f t="shared" si="101"/>
        <v>16.191012243469999</v>
      </c>
      <c r="AL97" s="149">
        <f t="shared" si="117"/>
        <v>0</v>
      </c>
      <c r="AM97" s="149">
        <v>0</v>
      </c>
      <c r="AN97" s="149">
        <v>0</v>
      </c>
      <c r="AO97" s="149">
        <v>0</v>
      </c>
      <c r="AP97" s="149">
        <v>0</v>
      </c>
      <c r="AQ97" s="149">
        <f t="shared" si="118"/>
        <v>0</v>
      </c>
      <c r="AR97" s="149">
        <v>0</v>
      </c>
      <c r="AS97" s="149">
        <v>0</v>
      </c>
      <c r="AT97" s="149">
        <v>0</v>
      </c>
      <c r="AU97" s="149">
        <v>0</v>
      </c>
      <c r="AV97" s="149">
        <f t="shared" si="119"/>
        <v>0</v>
      </c>
      <c r="AW97" s="149">
        <v>0</v>
      </c>
      <c r="AX97" s="149">
        <v>0</v>
      </c>
      <c r="AY97" s="149">
        <v>0</v>
      </c>
      <c r="AZ97" s="149">
        <v>0</v>
      </c>
      <c r="BA97" s="149">
        <f t="shared" si="120"/>
        <v>0</v>
      </c>
      <c r="BB97" s="149">
        <v>0</v>
      </c>
      <c r="BC97" s="149">
        <v>0</v>
      </c>
      <c r="BD97" s="149">
        <v>0</v>
      </c>
      <c r="BE97" s="149">
        <v>0</v>
      </c>
      <c r="BF97" s="149">
        <f t="shared" si="121"/>
        <v>0</v>
      </c>
      <c r="BG97" s="149">
        <v>0</v>
      </c>
      <c r="BH97" s="149">
        <v>0</v>
      </c>
      <c r="BI97" s="149">
        <v>0</v>
      </c>
      <c r="BJ97" s="149">
        <v>0</v>
      </c>
      <c r="BK97" s="149">
        <f t="shared" si="122"/>
        <v>0</v>
      </c>
      <c r="BL97" s="149">
        <v>0</v>
      </c>
      <c r="BM97" s="149">
        <v>0</v>
      </c>
      <c r="BN97" s="149">
        <v>0</v>
      </c>
      <c r="BO97" s="149">
        <v>0</v>
      </c>
      <c r="BP97" s="149">
        <f t="shared" si="123"/>
        <v>0</v>
      </c>
      <c r="BQ97" s="149">
        <v>0</v>
      </c>
      <c r="BR97" s="149">
        <v>0</v>
      </c>
      <c r="BS97" s="444">
        <v>0</v>
      </c>
      <c r="BT97" s="149">
        <v>0</v>
      </c>
      <c r="BU97" s="149">
        <f t="shared" si="124"/>
        <v>0</v>
      </c>
      <c r="BV97" s="149">
        <v>0</v>
      </c>
      <c r="BW97" s="149">
        <v>0</v>
      </c>
      <c r="BX97" s="149">
        <v>0</v>
      </c>
      <c r="BY97" s="149">
        <v>0</v>
      </c>
      <c r="BZ97" s="149">
        <f t="shared" si="125"/>
        <v>0</v>
      </c>
      <c r="CA97" s="149">
        <v>0</v>
      </c>
      <c r="CB97" s="149">
        <v>0</v>
      </c>
      <c r="CC97" s="149">
        <v>0</v>
      </c>
      <c r="CD97" s="149">
        <v>0</v>
      </c>
      <c r="CE97" s="149">
        <f t="shared" si="126"/>
        <v>0</v>
      </c>
      <c r="CF97" s="149">
        <v>0</v>
      </c>
      <c r="CG97" s="149">
        <v>0</v>
      </c>
      <c r="CH97" s="444">
        <v>0</v>
      </c>
      <c r="CI97" s="149">
        <v>0</v>
      </c>
      <c r="CJ97" s="149">
        <f t="shared" si="127"/>
        <v>16.191012243469999</v>
      </c>
      <c r="CK97" s="149">
        <v>0</v>
      </c>
      <c r="CL97" s="149">
        <v>0</v>
      </c>
      <c r="CM97" s="149">
        <f>'[2]приложение 1.4'!$K$58*1.18</f>
        <v>16.191012243469999</v>
      </c>
      <c r="CN97" s="149">
        <v>0</v>
      </c>
      <c r="CO97" s="149">
        <f t="shared" si="128"/>
        <v>16.191012243469999</v>
      </c>
      <c r="CP97" s="149">
        <v>0</v>
      </c>
      <c r="CQ97" s="149">
        <v>0</v>
      </c>
      <c r="CR97" s="149">
        <f>CM97</f>
        <v>16.191012243469999</v>
      </c>
      <c r="CS97" s="149">
        <v>0</v>
      </c>
      <c r="CT97" s="149">
        <f t="shared" si="107"/>
        <v>16.191012243469999</v>
      </c>
      <c r="CU97" s="149">
        <f t="shared" si="108"/>
        <v>0</v>
      </c>
      <c r="CV97" s="149">
        <f t="shared" si="109"/>
        <v>0</v>
      </c>
      <c r="CW97" s="149">
        <f t="shared" si="110"/>
        <v>16.191012243469999</v>
      </c>
      <c r="CX97" s="149">
        <f t="shared" si="111"/>
        <v>0</v>
      </c>
      <c r="CY97" s="149">
        <f t="shared" si="112"/>
        <v>16.191012243469999</v>
      </c>
      <c r="CZ97" s="149">
        <f t="shared" si="113"/>
        <v>0</v>
      </c>
      <c r="DA97" s="149">
        <f t="shared" si="114"/>
        <v>0</v>
      </c>
      <c r="DB97" s="149">
        <f t="shared" si="115"/>
        <v>16.191012243469999</v>
      </c>
      <c r="DC97" s="149">
        <f t="shared" si="116"/>
        <v>0</v>
      </c>
      <c r="DD97" s="190" t="s">
        <v>493</v>
      </c>
      <c r="DE97" s="316">
        <f t="shared" si="102"/>
        <v>16.191012243469999</v>
      </c>
      <c r="DF97" s="316">
        <f t="shared" si="105"/>
        <v>16.191012243469999</v>
      </c>
    </row>
    <row r="98" spans="1:110" ht="38.25" x14ac:dyDescent="0.25">
      <c r="A98" s="188" t="s">
        <v>681</v>
      </c>
      <c r="B98" s="189" t="s">
        <v>717</v>
      </c>
      <c r="C98" s="190" t="s">
        <v>846</v>
      </c>
      <c r="D98" s="190" t="str">
        <f t="shared" si="103"/>
        <v>Е_0004000026</v>
      </c>
      <c r="E98" s="190" t="s">
        <v>749</v>
      </c>
      <c r="F98" s="192" t="s">
        <v>760</v>
      </c>
      <c r="G98" s="192" t="s">
        <v>760</v>
      </c>
      <c r="H98" s="192" t="s">
        <v>760</v>
      </c>
      <c r="I98" s="192" t="s">
        <v>773</v>
      </c>
      <c r="J98" s="192" t="s">
        <v>760</v>
      </c>
      <c r="K98" s="192" t="s">
        <v>760</v>
      </c>
      <c r="L98" s="192" t="s">
        <v>760</v>
      </c>
      <c r="M98" s="192" t="s">
        <v>760</v>
      </c>
      <c r="N98" s="192" t="s">
        <v>787</v>
      </c>
      <c r="O98" s="190" t="s">
        <v>880</v>
      </c>
      <c r="P98" s="190">
        <v>2017</v>
      </c>
      <c r="Q98" s="190">
        <v>2017</v>
      </c>
      <c r="R98" s="190">
        <v>2017</v>
      </c>
      <c r="S98" s="190"/>
      <c r="T98" s="149" t="s">
        <v>493</v>
      </c>
      <c r="U98" s="149">
        <v>0</v>
      </c>
      <c r="V98" s="190" t="s">
        <v>493</v>
      </c>
      <c r="W98" s="190" t="s">
        <v>904</v>
      </c>
      <c r="X98" s="149">
        <f>667992.34/1000000</f>
        <v>0.66799233999999996</v>
      </c>
      <c r="Y98" s="149">
        <f>'[2]приложение 1.1. '!$K$65</f>
        <v>2.9455193881000001</v>
      </c>
      <c r="Z98" s="193">
        <v>42705</v>
      </c>
      <c r="AA98" s="149">
        <v>0</v>
      </c>
      <c r="AB98" s="149">
        <v>0</v>
      </c>
      <c r="AC98" s="149" t="s">
        <v>493</v>
      </c>
      <c r="AD98" s="149" t="s">
        <v>493</v>
      </c>
      <c r="AE98" s="149">
        <f>'[28]т6 (2)'!$F$10</f>
        <v>19.254030500000002</v>
      </c>
      <c r="AF98" s="149">
        <f>'[28]т6 (2)'!$F$20</f>
        <v>24.432281491998101</v>
      </c>
      <c r="AG98" s="149" t="s">
        <v>493</v>
      </c>
      <c r="AH98" s="149">
        <f t="shared" si="99"/>
        <v>0</v>
      </c>
      <c r="AI98" s="149">
        <f t="shared" si="106"/>
        <v>3.3481315021559999</v>
      </c>
      <c r="AJ98" s="149">
        <f t="shared" si="100"/>
        <v>0</v>
      </c>
      <c r="AK98" s="149">
        <f t="shared" si="101"/>
        <v>0</v>
      </c>
      <c r="AL98" s="149">
        <f t="shared" si="117"/>
        <v>0</v>
      </c>
      <c r="AM98" s="149">
        <v>0</v>
      </c>
      <c r="AN98" s="149">
        <v>0</v>
      </c>
      <c r="AO98" s="149">
        <v>0</v>
      </c>
      <c r="AP98" s="149">
        <v>0</v>
      </c>
      <c r="AQ98" s="149">
        <f t="shared" si="118"/>
        <v>0</v>
      </c>
      <c r="AR98" s="149">
        <v>0</v>
      </c>
      <c r="AS98" s="149">
        <v>0</v>
      </c>
      <c r="AT98" s="149">
        <v>0</v>
      </c>
      <c r="AU98" s="149">
        <v>0</v>
      </c>
      <c r="AV98" s="149">
        <f t="shared" si="119"/>
        <v>0</v>
      </c>
      <c r="AW98" s="149">
        <v>0</v>
      </c>
      <c r="AX98" s="149">
        <v>0</v>
      </c>
      <c r="AY98" s="149">
        <v>0</v>
      </c>
      <c r="AZ98" s="149">
        <v>0</v>
      </c>
      <c r="BA98" s="149">
        <f t="shared" si="120"/>
        <v>0</v>
      </c>
      <c r="BB98" s="149">
        <v>0</v>
      </c>
      <c r="BC98" s="149">
        <v>0</v>
      </c>
      <c r="BD98" s="149">
        <v>0</v>
      </c>
      <c r="BE98" s="149">
        <v>0</v>
      </c>
      <c r="BF98" s="149">
        <f t="shared" si="121"/>
        <v>0</v>
      </c>
      <c r="BG98" s="149">
        <v>0</v>
      </c>
      <c r="BH98" s="149">
        <v>0</v>
      </c>
      <c r="BI98" s="149">
        <v>0</v>
      </c>
      <c r="BJ98" s="149">
        <v>0</v>
      </c>
      <c r="BK98" s="149">
        <f t="shared" si="122"/>
        <v>0</v>
      </c>
      <c r="BL98" s="149">
        <v>0</v>
      </c>
      <c r="BM98" s="149">
        <v>0</v>
      </c>
      <c r="BN98" s="149">
        <v>0</v>
      </c>
      <c r="BO98" s="149">
        <v>0</v>
      </c>
      <c r="BP98" s="149">
        <f t="shared" si="123"/>
        <v>3.3481315021559999</v>
      </c>
      <c r="BQ98" s="149">
        <v>0</v>
      </c>
      <c r="BR98" s="149">
        <v>0</v>
      </c>
      <c r="BS98" s="444">
        <v>3.3481315021559999</v>
      </c>
      <c r="BT98" s="149">
        <v>0</v>
      </c>
      <c r="BU98" s="149">
        <f t="shared" si="124"/>
        <v>3.2848520049999999</v>
      </c>
      <c r="BV98" s="149">
        <v>0</v>
      </c>
      <c r="BW98" s="149">
        <v>0</v>
      </c>
      <c r="BX98" s="149">
        <v>3.2848520049999999</v>
      </c>
      <c r="BY98" s="149">
        <v>0</v>
      </c>
      <c r="BZ98" s="149">
        <f t="shared" si="125"/>
        <v>0</v>
      </c>
      <c r="CA98" s="149">
        <v>0</v>
      </c>
      <c r="CB98" s="149">
        <v>0</v>
      </c>
      <c r="CC98" s="149">
        <v>0</v>
      </c>
      <c r="CD98" s="149">
        <v>0</v>
      </c>
      <c r="CE98" s="149">
        <f t="shared" si="126"/>
        <v>0</v>
      </c>
      <c r="CF98" s="149">
        <v>0</v>
      </c>
      <c r="CG98" s="149">
        <v>0</v>
      </c>
      <c r="CH98" s="444">
        <v>0</v>
      </c>
      <c r="CI98" s="149">
        <v>0</v>
      </c>
      <c r="CJ98" s="149">
        <f t="shared" si="127"/>
        <v>0</v>
      </c>
      <c r="CK98" s="149">
        <v>0</v>
      </c>
      <c r="CL98" s="149">
        <v>0</v>
      </c>
      <c r="CM98" s="149">
        <v>0</v>
      </c>
      <c r="CN98" s="149">
        <v>0</v>
      </c>
      <c r="CO98" s="149">
        <f t="shared" si="128"/>
        <v>0</v>
      </c>
      <c r="CP98" s="149">
        <v>0</v>
      </c>
      <c r="CQ98" s="149">
        <v>0</v>
      </c>
      <c r="CR98" s="149">
        <v>0</v>
      </c>
      <c r="CS98" s="149">
        <v>0</v>
      </c>
      <c r="CT98" s="149">
        <f t="shared" si="107"/>
        <v>3.3481315021559999</v>
      </c>
      <c r="CU98" s="149">
        <f t="shared" si="108"/>
        <v>0</v>
      </c>
      <c r="CV98" s="149">
        <f t="shared" si="109"/>
        <v>0</v>
      </c>
      <c r="CW98" s="149">
        <f t="shared" si="110"/>
        <v>3.3481315021559999</v>
      </c>
      <c r="CX98" s="149">
        <f t="shared" si="111"/>
        <v>0</v>
      </c>
      <c r="CY98" s="149">
        <f t="shared" si="112"/>
        <v>3.2848520049999999</v>
      </c>
      <c r="CZ98" s="149">
        <f t="shared" si="113"/>
        <v>0</v>
      </c>
      <c r="DA98" s="149">
        <f t="shared" si="114"/>
        <v>0</v>
      </c>
      <c r="DB98" s="149">
        <f t="shared" si="115"/>
        <v>3.2848520049999999</v>
      </c>
      <c r="DC98" s="149">
        <f t="shared" si="116"/>
        <v>0</v>
      </c>
      <c r="DD98" s="315" t="str">
        <f>'[2]приложение 1.4'!$AD$60</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DE98" s="316">
        <f t="shared" si="102"/>
        <v>3.3481315021559999</v>
      </c>
      <c r="DF98" s="316">
        <f t="shared" si="105"/>
        <v>3.3481315021559999</v>
      </c>
    </row>
    <row r="99" spans="1:110" ht="110.25" x14ac:dyDescent="0.25">
      <c r="A99" s="188" t="s">
        <v>681</v>
      </c>
      <c r="B99" s="189" t="s">
        <v>718</v>
      </c>
      <c r="C99" s="190" t="s">
        <v>847</v>
      </c>
      <c r="D99" s="190" t="str">
        <f t="shared" si="103"/>
        <v>Е_0004000027</v>
      </c>
      <c r="E99" s="190" t="s">
        <v>749</v>
      </c>
      <c r="F99" s="192" t="s">
        <v>760</v>
      </c>
      <c r="G99" s="192" t="s">
        <v>760</v>
      </c>
      <c r="H99" s="192" t="s">
        <v>760</v>
      </c>
      <c r="I99" s="192" t="s">
        <v>773</v>
      </c>
      <c r="J99" s="192" t="s">
        <v>760</v>
      </c>
      <c r="K99" s="192" t="s">
        <v>760</v>
      </c>
      <c r="L99" s="192" t="s">
        <v>760</v>
      </c>
      <c r="M99" s="192" t="s">
        <v>760</v>
      </c>
      <c r="N99" s="192" t="s">
        <v>788</v>
      </c>
      <c r="O99" s="190" t="s">
        <v>880</v>
      </c>
      <c r="P99" s="190" t="s">
        <v>493</v>
      </c>
      <c r="Q99" s="190" t="s">
        <v>493</v>
      </c>
      <c r="R99" s="190" t="s">
        <v>493</v>
      </c>
      <c r="S99" s="190"/>
      <c r="T99" s="149" t="s">
        <v>493</v>
      </c>
      <c r="U99" s="149">
        <v>0</v>
      </c>
      <c r="V99" s="190" t="s">
        <v>493</v>
      </c>
      <c r="W99" s="190" t="s">
        <v>905</v>
      </c>
      <c r="X99" s="149">
        <v>0</v>
      </c>
      <c r="Y99" s="149">
        <v>0</v>
      </c>
      <c r="Z99" s="193">
        <v>42705</v>
      </c>
      <c r="AA99" s="149">
        <v>0</v>
      </c>
      <c r="AB99" s="149">
        <v>0</v>
      </c>
      <c r="AC99" s="149" t="s">
        <v>493</v>
      </c>
      <c r="AD99" s="149" t="s">
        <v>493</v>
      </c>
      <c r="AE99" s="149">
        <v>0</v>
      </c>
      <c r="AF99" s="149">
        <v>0</v>
      </c>
      <c r="AG99" s="149" t="s">
        <v>493</v>
      </c>
      <c r="AH99" s="149">
        <f t="shared" si="99"/>
        <v>0</v>
      </c>
      <c r="AI99" s="149">
        <f t="shared" si="106"/>
        <v>0</v>
      </c>
      <c r="AJ99" s="149">
        <f t="shared" si="100"/>
        <v>0</v>
      </c>
      <c r="AK99" s="149">
        <f t="shared" si="101"/>
        <v>0</v>
      </c>
      <c r="AL99" s="149">
        <f t="shared" si="117"/>
        <v>0</v>
      </c>
      <c r="AM99" s="149">
        <v>0</v>
      </c>
      <c r="AN99" s="149">
        <v>0</v>
      </c>
      <c r="AO99" s="149">
        <v>0</v>
      </c>
      <c r="AP99" s="149">
        <v>0</v>
      </c>
      <c r="AQ99" s="149">
        <f t="shared" si="118"/>
        <v>0</v>
      </c>
      <c r="AR99" s="149">
        <v>0</v>
      </c>
      <c r="AS99" s="149">
        <v>0</v>
      </c>
      <c r="AT99" s="149">
        <v>0</v>
      </c>
      <c r="AU99" s="149">
        <v>0</v>
      </c>
      <c r="AV99" s="149">
        <f t="shared" si="119"/>
        <v>0</v>
      </c>
      <c r="AW99" s="149">
        <v>0</v>
      </c>
      <c r="AX99" s="149">
        <v>0</v>
      </c>
      <c r="AY99" s="149">
        <v>0</v>
      </c>
      <c r="AZ99" s="149">
        <v>0</v>
      </c>
      <c r="BA99" s="149">
        <f t="shared" si="120"/>
        <v>0</v>
      </c>
      <c r="BB99" s="149">
        <v>0</v>
      </c>
      <c r="BC99" s="149">
        <v>0</v>
      </c>
      <c r="BD99" s="149">
        <v>0</v>
      </c>
      <c r="BE99" s="149">
        <v>0</v>
      </c>
      <c r="BF99" s="149">
        <f t="shared" si="121"/>
        <v>0</v>
      </c>
      <c r="BG99" s="149">
        <v>0</v>
      </c>
      <c r="BH99" s="149">
        <v>0</v>
      </c>
      <c r="BI99" s="149">
        <v>0</v>
      </c>
      <c r="BJ99" s="149">
        <v>0</v>
      </c>
      <c r="BK99" s="149">
        <f t="shared" si="122"/>
        <v>0</v>
      </c>
      <c r="BL99" s="149">
        <v>0</v>
      </c>
      <c r="BM99" s="149">
        <v>0</v>
      </c>
      <c r="BN99" s="149">
        <v>0</v>
      </c>
      <c r="BO99" s="149">
        <v>0</v>
      </c>
      <c r="BP99" s="149">
        <f t="shared" si="123"/>
        <v>0</v>
      </c>
      <c r="BQ99" s="149">
        <v>0</v>
      </c>
      <c r="BR99" s="149">
        <v>0</v>
      </c>
      <c r="BS99" s="444">
        <f>'[2]приложение 1.4'!$H$61*1.18</f>
        <v>0</v>
      </c>
      <c r="BT99" s="149">
        <v>0</v>
      </c>
      <c r="BU99" s="149">
        <f t="shared" si="124"/>
        <v>0</v>
      </c>
      <c r="BV99" s="149">
        <v>0</v>
      </c>
      <c r="BW99" s="149">
        <v>0</v>
      </c>
      <c r="BX99" s="149">
        <f>'[11]приложение 1.2'!$R$42</f>
        <v>0</v>
      </c>
      <c r="BY99" s="149">
        <v>0</v>
      </c>
      <c r="BZ99" s="149">
        <f t="shared" si="125"/>
        <v>0</v>
      </c>
      <c r="CA99" s="149">
        <v>0</v>
      </c>
      <c r="CB99" s="149">
        <v>0</v>
      </c>
      <c r="CC99" s="149">
        <v>0</v>
      </c>
      <c r="CD99" s="149">
        <v>0</v>
      </c>
      <c r="CE99" s="149">
        <f t="shared" si="126"/>
        <v>0</v>
      </c>
      <c r="CF99" s="149">
        <v>0</v>
      </c>
      <c r="CG99" s="149">
        <v>0</v>
      </c>
      <c r="CH99" s="444">
        <v>0</v>
      </c>
      <c r="CI99" s="149">
        <v>0</v>
      </c>
      <c r="CJ99" s="149">
        <f t="shared" si="127"/>
        <v>0</v>
      </c>
      <c r="CK99" s="149">
        <v>0</v>
      </c>
      <c r="CL99" s="149">
        <v>0</v>
      </c>
      <c r="CM99" s="149">
        <v>0</v>
      </c>
      <c r="CN99" s="149">
        <v>0</v>
      </c>
      <c r="CO99" s="149">
        <f t="shared" si="128"/>
        <v>0</v>
      </c>
      <c r="CP99" s="149">
        <v>0</v>
      </c>
      <c r="CQ99" s="149">
        <v>0</v>
      </c>
      <c r="CR99" s="149">
        <v>0</v>
      </c>
      <c r="CS99" s="149">
        <v>0</v>
      </c>
      <c r="CT99" s="149">
        <f t="shared" si="107"/>
        <v>0</v>
      </c>
      <c r="CU99" s="149">
        <f t="shared" si="108"/>
        <v>0</v>
      </c>
      <c r="CV99" s="149">
        <f t="shared" si="109"/>
        <v>0</v>
      </c>
      <c r="CW99" s="149">
        <f t="shared" si="110"/>
        <v>0</v>
      </c>
      <c r="CX99" s="149">
        <f t="shared" si="111"/>
        <v>0</v>
      </c>
      <c r="CY99" s="149">
        <f t="shared" si="112"/>
        <v>0</v>
      </c>
      <c r="CZ99" s="149">
        <f t="shared" si="113"/>
        <v>0</v>
      </c>
      <c r="DA99" s="149">
        <f t="shared" si="114"/>
        <v>0</v>
      </c>
      <c r="DB99" s="149">
        <f t="shared" si="115"/>
        <v>0</v>
      </c>
      <c r="DC99" s="149">
        <f t="shared" si="116"/>
        <v>0</v>
      </c>
      <c r="DD99" s="315" t="str">
        <f>'[2]приложение 1.4'!$AD$61</f>
        <v xml:space="preserve">Необходимость обеспечения надежности электроснабжения потребителей, запитанных от ТП 196 </v>
      </c>
      <c r="DE99" s="316">
        <f t="shared" si="102"/>
        <v>0</v>
      </c>
      <c r="DF99" s="316">
        <f t="shared" si="105"/>
        <v>0</v>
      </c>
    </row>
    <row r="100" spans="1:110" ht="47.25" hidden="1" x14ac:dyDescent="0.25">
      <c r="A100" s="188" t="s">
        <v>683</v>
      </c>
      <c r="B100" s="189" t="s">
        <v>684</v>
      </c>
      <c r="C100" s="190" t="s">
        <v>747</v>
      </c>
      <c r="D100" s="190" t="str">
        <f t="shared" si="103"/>
        <v>Г</v>
      </c>
      <c r="E100" s="190" t="s">
        <v>747</v>
      </c>
      <c r="F100" s="191"/>
      <c r="G100" s="191"/>
      <c r="H100" s="191"/>
      <c r="I100" s="191"/>
      <c r="J100" s="191"/>
      <c r="K100" s="191"/>
      <c r="L100" s="191"/>
      <c r="M100" s="191"/>
      <c r="N100" s="191"/>
      <c r="O100" s="190" t="s">
        <v>493</v>
      </c>
      <c r="P100" s="190" t="s">
        <v>493</v>
      </c>
      <c r="Q100" s="190" t="s">
        <v>493</v>
      </c>
      <c r="R100" s="190" t="s">
        <v>493</v>
      </c>
      <c r="S100" s="190"/>
      <c r="T100" s="149">
        <f>SUM(T101:T109)</f>
        <v>40.362673421980205</v>
      </c>
      <c r="U100" s="149">
        <f>SUM(U101:U109)</f>
        <v>245.15355364980198</v>
      </c>
      <c r="V100" s="196" t="s">
        <v>493</v>
      </c>
      <c r="W100" s="196">
        <f>SUM(W101:W107)</f>
        <v>0</v>
      </c>
      <c r="X100" s="149">
        <f>SUM(X101:X109)</f>
        <v>38.258320997309895</v>
      </c>
      <c r="Y100" s="149">
        <f>SUM(Y101:Y109)</f>
        <v>234.94466942902713</v>
      </c>
      <c r="Z100" s="196" t="s">
        <v>493</v>
      </c>
      <c r="AA100" s="149">
        <f>SUM(AA101:AA109)</f>
        <v>0</v>
      </c>
      <c r="AB100" s="149">
        <f>SUM(AB101:AB109)</f>
        <v>0</v>
      </c>
      <c r="AC100" s="149">
        <f t="shared" ref="AC100:CN100" si="133">SUM(AC101:AC109)</f>
        <v>0</v>
      </c>
      <c r="AD100" s="149">
        <f t="shared" si="133"/>
        <v>0</v>
      </c>
      <c r="AE100" s="149">
        <f t="shared" si="133"/>
        <v>299.14366793999994</v>
      </c>
      <c r="AF100" s="149">
        <f t="shared" si="133"/>
        <v>346.66701837247956</v>
      </c>
      <c r="AG100" s="149">
        <f t="shared" si="133"/>
        <v>0</v>
      </c>
      <c r="AH100" s="149">
        <f t="shared" si="133"/>
        <v>154.64709241240399</v>
      </c>
      <c r="AI100" s="149">
        <f t="shared" si="133"/>
        <v>251.47969707318111</v>
      </c>
      <c r="AJ100" s="149">
        <f t="shared" si="133"/>
        <v>86.975918064609999</v>
      </c>
      <c r="AK100" s="149">
        <f t="shared" si="133"/>
        <v>64.857071422003997</v>
      </c>
      <c r="AL100" s="149">
        <f t="shared" si="133"/>
        <v>0</v>
      </c>
      <c r="AM100" s="149">
        <f t="shared" si="133"/>
        <v>0</v>
      </c>
      <c r="AN100" s="149">
        <f t="shared" si="133"/>
        <v>0</v>
      </c>
      <c r="AO100" s="149">
        <f t="shared" si="133"/>
        <v>0</v>
      </c>
      <c r="AP100" s="149">
        <f t="shared" si="133"/>
        <v>0</v>
      </c>
      <c r="AQ100" s="149">
        <f t="shared" si="133"/>
        <v>0</v>
      </c>
      <c r="AR100" s="149">
        <f t="shared" si="133"/>
        <v>0</v>
      </c>
      <c r="AS100" s="149">
        <f t="shared" si="133"/>
        <v>0</v>
      </c>
      <c r="AT100" s="149">
        <f t="shared" si="133"/>
        <v>0</v>
      </c>
      <c r="AU100" s="149">
        <f t="shared" si="133"/>
        <v>0</v>
      </c>
      <c r="AV100" s="149">
        <f t="shared" si="133"/>
        <v>58.099330435268001</v>
      </c>
      <c r="AW100" s="149">
        <f t="shared" si="133"/>
        <v>0</v>
      </c>
      <c r="AX100" s="149">
        <f t="shared" si="133"/>
        <v>0</v>
      </c>
      <c r="AY100" s="149">
        <f t="shared" si="133"/>
        <v>58.099330435268001</v>
      </c>
      <c r="AZ100" s="149">
        <f t="shared" si="133"/>
        <v>0</v>
      </c>
      <c r="BA100" s="149">
        <f t="shared" si="133"/>
        <v>54.741999999999997</v>
      </c>
      <c r="BB100" s="149">
        <f t="shared" si="133"/>
        <v>0</v>
      </c>
      <c r="BC100" s="149">
        <f t="shared" si="133"/>
        <v>0</v>
      </c>
      <c r="BD100" s="149">
        <f t="shared" si="133"/>
        <v>54.741999999999997</v>
      </c>
      <c r="BE100" s="149">
        <f t="shared" si="133"/>
        <v>0</v>
      </c>
      <c r="BF100" s="149">
        <f t="shared" si="133"/>
        <v>37.727204199947124</v>
      </c>
      <c r="BG100" s="149">
        <f t="shared" si="133"/>
        <v>0</v>
      </c>
      <c r="BH100" s="149">
        <f t="shared" si="133"/>
        <v>0</v>
      </c>
      <c r="BI100" s="149">
        <f t="shared" si="133"/>
        <v>37.727204199947124</v>
      </c>
      <c r="BJ100" s="149">
        <f t="shared" si="133"/>
        <v>0</v>
      </c>
      <c r="BK100" s="149">
        <f t="shared" si="133"/>
        <v>35.048020990399998</v>
      </c>
      <c r="BL100" s="149">
        <f t="shared" si="133"/>
        <v>0</v>
      </c>
      <c r="BM100" s="149">
        <f t="shared" si="133"/>
        <v>0</v>
      </c>
      <c r="BN100" s="149">
        <f t="shared" si="133"/>
        <v>35.048020990399998</v>
      </c>
      <c r="BO100" s="149">
        <f t="shared" si="133"/>
        <v>0</v>
      </c>
      <c r="BP100" s="149">
        <f t="shared" si="133"/>
        <v>68.67724437335599</v>
      </c>
      <c r="BQ100" s="149">
        <f t="shared" si="133"/>
        <v>0</v>
      </c>
      <c r="BR100" s="149">
        <f t="shared" si="133"/>
        <v>0</v>
      </c>
      <c r="BS100" s="444">
        <f t="shared" si="133"/>
        <v>68.67724437335599</v>
      </c>
      <c r="BT100" s="149">
        <f t="shared" si="133"/>
        <v>0</v>
      </c>
      <c r="BU100" s="149">
        <f t="shared" si="133"/>
        <v>67.230448192400004</v>
      </c>
      <c r="BV100" s="149">
        <f t="shared" si="133"/>
        <v>0</v>
      </c>
      <c r="BW100" s="149">
        <f t="shared" si="133"/>
        <v>0</v>
      </c>
      <c r="BX100" s="149">
        <f t="shared" si="133"/>
        <v>67.230448192400004</v>
      </c>
      <c r="BY100" s="149">
        <f t="shared" si="133"/>
        <v>0</v>
      </c>
      <c r="BZ100" s="149">
        <f t="shared" si="133"/>
        <v>55.411910824806</v>
      </c>
      <c r="CA100" s="149">
        <f t="shared" si="133"/>
        <v>0</v>
      </c>
      <c r="CB100" s="149">
        <f t="shared" si="133"/>
        <v>0</v>
      </c>
      <c r="CC100" s="149">
        <f t="shared" si="133"/>
        <v>55.411910824806</v>
      </c>
      <c r="CD100" s="149">
        <f t="shared" si="133"/>
        <v>0</v>
      </c>
      <c r="CE100" s="149">
        <f t="shared" si="133"/>
        <v>33.293064182199998</v>
      </c>
      <c r="CF100" s="149">
        <f t="shared" si="133"/>
        <v>0</v>
      </c>
      <c r="CG100" s="149">
        <f t="shared" si="133"/>
        <v>0</v>
      </c>
      <c r="CH100" s="444">
        <f t="shared" si="133"/>
        <v>33.293064182199998</v>
      </c>
      <c r="CI100" s="149">
        <f t="shared" si="133"/>
        <v>0</v>
      </c>
      <c r="CJ100" s="149">
        <f t="shared" si="133"/>
        <v>31.564007239803999</v>
      </c>
      <c r="CK100" s="149">
        <f t="shared" si="133"/>
        <v>0</v>
      </c>
      <c r="CL100" s="149">
        <f t="shared" si="133"/>
        <v>0</v>
      </c>
      <c r="CM100" s="149">
        <f t="shared" si="133"/>
        <v>31.564007239803999</v>
      </c>
      <c r="CN100" s="149">
        <f t="shared" si="133"/>
        <v>0</v>
      </c>
      <c r="CO100" s="149">
        <f t="shared" ref="CO100:DC100" si="134">SUM(CO101:CO109)</f>
        <v>31.564007239803999</v>
      </c>
      <c r="CP100" s="149">
        <f t="shared" si="134"/>
        <v>0</v>
      </c>
      <c r="CQ100" s="149">
        <f t="shared" si="134"/>
        <v>0</v>
      </c>
      <c r="CR100" s="149">
        <f t="shared" si="134"/>
        <v>31.564007239803999</v>
      </c>
      <c r="CS100" s="149">
        <f t="shared" si="134"/>
        <v>0</v>
      </c>
      <c r="CT100" s="149">
        <f t="shared" si="134"/>
        <v>251.47969707318111</v>
      </c>
      <c r="CU100" s="149">
        <f t="shared" si="134"/>
        <v>0</v>
      </c>
      <c r="CV100" s="149">
        <f t="shared" si="134"/>
        <v>0</v>
      </c>
      <c r="CW100" s="149">
        <f t="shared" si="134"/>
        <v>251.47969707318111</v>
      </c>
      <c r="CX100" s="149">
        <f t="shared" si="134"/>
        <v>0</v>
      </c>
      <c r="CY100" s="149">
        <f t="shared" si="134"/>
        <v>221.87754060480401</v>
      </c>
      <c r="CZ100" s="149">
        <f t="shared" si="134"/>
        <v>0</v>
      </c>
      <c r="DA100" s="149">
        <f t="shared" si="134"/>
        <v>0</v>
      </c>
      <c r="DB100" s="149">
        <f t="shared" si="134"/>
        <v>221.87754060480401</v>
      </c>
      <c r="DC100" s="149">
        <f t="shared" si="134"/>
        <v>0</v>
      </c>
      <c r="DD100" s="190" t="s">
        <v>493</v>
      </c>
      <c r="DE100" s="316">
        <f t="shared" ref="DE100:DE145" si="135">SUM(AV100,BF100,BP100,BZ100,CJ100)</f>
        <v>251.47969707318111</v>
      </c>
      <c r="DF100" s="316">
        <f t="shared" si="105"/>
        <v>229.36085043057511</v>
      </c>
    </row>
    <row r="101" spans="1:110" ht="141.75" x14ac:dyDescent="0.25">
      <c r="A101" s="188" t="s">
        <v>683</v>
      </c>
      <c r="B101" s="189" t="s">
        <v>701</v>
      </c>
      <c r="C101" s="190" t="s">
        <v>848</v>
      </c>
      <c r="D101" s="190" t="str">
        <f t="shared" si="103"/>
        <v>Е_1234000028</v>
      </c>
      <c r="E101" s="190" t="s">
        <v>749</v>
      </c>
      <c r="F101" s="192" t="s">
        <v>769</v>
      </c>
      <c r="G101" s="192" t="s">
        <v>782</v>
      </c>
      <c r="H101" s="192" t="s">
        <v>783</v>
      </c>
      <c r="I101" s="192" t="s">
        <v>773</v>
      </c>
      <c r="J101" s="192" t="s">
        <v>760</v>
      </c>
      <c r="K101" s="192" t="s">
        <v>760</v>
      </c>
      <c r="L101" s="192" t="s">
        <v>760</v>
      </c>
      <c r="M101" s="192" t="s">
        <v>760</v>
      </c>
      <c r="N101" s="192" t="s">
        <v>789</v>
      </c>
      <c r="O101" s="190" t="s">
        <v>879</v>
      </c>
      <c r="P101" s="190">
        <v>2015</v>
      </c>
      <c r="Q101" s="190">
        <v>2015</v>
      </c>
      <c r="R101" s="190">
        <v>2015</v>
      </c>
      <c r="S101" s="190"/>
      <c r="T101" s="149">
        <f>1555115.37/1000000</f>
        <v>1.5551153700000002</v>
      </c>
      <c r="U101" s="149">
        <f>'[2]приложение 1.1. '!$K$42</f>
        <v>8.1992392511999999</v>
      </c>
      <c r="V101" s="193">
        <v>41609</v>
      </c>
      <c r="W101" s="190"/>
      <c r="X101" s="149">
        <f>1555115.37/1000000</f>
        <v>1.5551153700000002</v>
      </c>
      <c r="Y101" s="149">
        <f>U101</f>
        <v>8.1992392511999999</v>
      </c>
      <c r="Z101" s="193">
        <v>41609</v>
      </c>
      <c r="AA101" s="149">
        <v>0</v>
      </c>
      <c r="AB101" s="149">
        <v>0</v>
      </c>
      <c r="AC101" s="149" t="s">
        <v>493</v>
      </c>
      <c r="AD101" s="149" t="s">
        <v>493</v>
      </c>
      <c r="AE101" s="149">
        <f>'[29]т6 (2)'!$F$10</f>
        <v>77.096505960000002</v>
      </c>
      <c r="AF101" s="149">
        <f>'[29]т6 (2)'!$F$20</f>
        <v>82.612654032177318</v>
      </c>
      <c r="AG101" s="149" t="s">
        <v>493</v>
      </c>
      <c r="AH101" s="149">
        <f t="shared" ref="AH101:AH110" si="136">SUM(AB101,AK101,AQ101,BA101,BK101)</f>
        <v>7.8070000000000004</v>
      </c>
      <c r="AI101" s="149">
        <f t="shared" si="106"/>
        <v>8.1999999999999993</v>
      </c>
      <c r="AJ101" s="149">
        <f t="shared" ref="AJ101:AJ109" si="137">SUM(BZ101,CJ101)</f>
        <v>0</v>
      </c>
      <c r="AK101" s="149">
        <f t="shared" ref="AK101:AK109" si="138">SUM(CE101,CO101)</f>
        <v>0</v>
      </c>
      <c r="AL101" s="149">
        <f t="shared" si="117"/>
        <v>0</v>
      </c>
      <c r="AM101" s="149">
        <v>0</v>
      </c>
      <c r="AN101" s="149">
        <v>0</v>
      </c>
      <c r="AO101" s="149">
        <v>0</v>
      </c>
      <c r="AP101" s="149">
        <v>0</v>
      </c>
      <c r="AQ101" s="149">
        <f t="shared" si="118"/>
        <v>0</v>
      </c>
      <c r="AR101" s="149">
        <v>0</v>
      </c>
      <c r="AS101" s="149">
        <v>0</v>
      </c>
      <c r="AT101" s="149">
        <v>0</v>
      </c>
      <c r="AU101" s="149">
        <v>0</v>
      </c>
      <c r="AV101" s="149">
        <f t="shared" si="119"/>
        <v>8.1999999999999993</v>
      </c>
      <c r="AW101" s="149">
        <v>0</v>
      </c>
      <c r="AX101" s="149">
        <v>0</v>
      </c>
      <c r="AY101" s="149">
        <v>8.1999999999999993</v>
      </c>
      <c r="AZ101" s="149">
        <v>0</v>
      </c>
      <c r="BA101" s="149">
        <f t="shared" si="120"/>
        <v>7.8070000000000004</v>
      </c>
      <c r="BB101" s="149">
        <v>0</v>
      </c>
      <c r="BC101" s="149">
        <v>0</v>
      </c>
      <c r="BD101" s="149">
        <v>7.8070000000000004</v>
      </c>
      <c r="BE101" s="149">
        <v>0</v>
      </c>
      <c r="BF101" s="149">
        <f t="shared" si="121"/>
        <v>0</v>
      </c>
      <c r="BG101" s="149">
        <v>0</v>
      </c>
      <c r="BH101" s="149">
        <v>0</v>
      </c>
      <c r="BI101" s="149">
        <v>0</v>
      </c>
      <c r="BJ101" s="149">
        <v>0</v>
      </c>
      <c r="BK101" s="149">
        <f t="shared" si="122"/>
        <v>0</v>
      </c>
      <c r="BL101" s="149">
        <v>0</v>
      </c>
      <c r="BM101" s="149">
        <v>0</v>
      </c>
      <c r="BN101" s="149">
        <v>0</v>
      </c>
      <c r="BO101" s="149">
        <v>0</v>
      </c>
      <c r="BP101" s="149">
        <f t="shared" si="123"/>
        <v>0</v>
      </c>
      <c r="BQ101" s="149">
        <v>0</v>
      </c>
      <c r="BR101" s="149">
        <v>0</v>
      </c>
      <c r="BS101" s="444">
        <v>0</v>
      </c>
      <c r="BT101" s="149">
        <v>0</v>
      </c>
      <c r="BU101" s="149">
        <f t="shared" si="124"/>
        <v>0</v>
      </c>
      <c r="BV101" s="149">
        <v>0</v>
      </c>
      <c r="BW101" s="149">
        <v>0</v>
      </c>
      <c r="BX101" s="149">
        <v>0</v>
      </c>
      <c r="BY101" s="149">
        <v>0</v>
      </c>
      <c r="BZ101" s="149">
        <f t="shared" si="125"/>
        <v>0</v>
      </c>
      <c r="CA101" s="149">
        <v>0</v>
      </c>
      <c r="CB101" s="149">
        <v>0</v>
      </c>
      <c r="CC101" s="149">
        <v>0</v>
      </c>
      <c r="CD101" s="149">
        <v>0</v>
      </c>
      <c r="CE101" s="149">
        <f t="shared" si="126"/>
        <v>0</v>
      </c>
      <c r="CF101" s="149">
        <v>0</v>
      </c>
      <c r="CG101" s="149">
        <v>0</v>
      </c>
      <c r="CH101" s="444">
        <v>0</v>
      </c>
      <c r="CI101" s="149">
        <v>0</v>
      </c>
      <c r="CJ101" s="149">
        <f t="shared" si="127"/>
        <v>0</v>
      </c>
      <c r="CK101" s="149">
        <v>0</v>
      </c>
      <c r="CL101" s="149">
        <v>0</v>
      </c>
      <c r="CM101" s="149">
        <v>0</v>
      </c>
      <c r="CN101" s="149">
        <v>0</v>
      </c>
      <c r="CO101" s="149">
        <f t="shared" si="128"/>
        <v>0</v>
      </c>
      <c r="CP101" s="149">
        <v>0</v>
      </c>
      <c r="CQ101" s="149">
        <v>0</v>
      </c>
      <c r="CR101" s="149">
        <v>0</v>
      </c>
      <c r="CS101" s="149">
        <v>0</v>
      </c>
      <c r="CT101" s="149">
        <f t="shared" si="107"/>
        <v>8.1999999999999993</v>
      </c>
      <c r="CU101" s="149">
        <f t="shared" si="108"/>
        <v>0</v>
      </c>
      <c r="CV101" s="149">
        <f t="shared" si="109"/>
        <v>0</v>
      </c>
      <c r="CW101" s="149">
        <f t="shared" si="110"/>
        <v>8.1999999999999993</v>
      </c>
      <c r="CX101" s="149">
        <f t="shared" si="111"/>
        <v>0</v>
      </c>
      <c r="CY101" s="149">
        <f t="shared" si="112"/>
        <v>7.8070000000000004</v>
      </c>
      <c r="CZ101" s="149">
        <f t="shared" si="113"/>
        <v>0</v>
      </c>
      <c r="DA101" s="149">
        <f t="shared" si="114"/>
        <v>0</v>
      </c>
      <c r="DB101" s="149">
        <f t="shared" si="115"/>
        <v>7.8070000000000004</v>
      </c>
      <c r="DC101" s="149">
        <f t="shared" si="116"/>
        <v>0</v>
      </c>
      <c r="DD101" s="190" t="s">
        <v>1159</v>
      </c>
      <c r="DE101" s="316">
        <f t="shared" si="135"/>
        <v>8.1999999999999993</v>
      </c>
      <c r="DF101" s="316">
        <f t="shared" si="105"/>
        <v>8.1999999999999993</v>
      </c>
    </row>
    <row r="102" spans="1:110" ht="157.5" x14ac:dyDescent="0.25">
      <c r="A102" s="188" t="s">
        <v>683</v>
      </c>
      <c r="B102" s="189" t="s">
        <v>702</v>
      </c>
      <c r="C102" s="190" t="s">
        <v>849</v>
      </c>
      <c r="D102" s="190" t="str">
        <f t="shared" si="103"/>
        <v>Е_1004000029</v>
      </c>
      <c r="E102" s="190" t="s">
        <v>749</v>
      </c>
      <c r="F102" s="192" t="s">
        <v>769</v>
      </c>
      <c r="G102" s="192" t="s">
        <v>760</v>
      </c>
      <c r="H102" s="192" t="s">
        <v>760</v>
      </c>
      <c r="I102" s="192" t="s">
        <v>773</v>
      </c>
      <c r="J102" s="192" t="s">
        <v>760</v>
      </c>
      <c r="K102" s="192" t="s">
        <v>760</v>
      </c>
      <c r="L102" s="192" t="s">
        <v>760</v>
      </c>
      <c r="M102" s="192" t="s">
        <v>760</v>
      </c>
      <c r="N102" s="192" t="s">
        <v>790</v>
      </c>
      <c r="O102" s="190" t="s">
        <v>879</v>
      </c>
      <c r="P102" s="190">
        <v>2015</v>
      </c>
      <c r="Q102" s="190">
        <v>2015</v>
      </c>
      <c r="R102" s="190">
        <v>2015</v>
      </c>
      <c r="S102" s="190" t="s">
        <v>900</v>
      </c>
      <c r="T102" s="149">
        <v>3.49</v>
      </c>
      <c r="U102" s="149">
        <f>'[2]приложение 1.1. '!$K$44</f>
        <v>22.246410813600001</v>
      </c>
      <c r="V102" s="193">
        <v>42248</v>
      </c>
      <c r="W102" s="190"/>
      <c r="X102" s="149">
        <f>T102</f>
        <v>3.49</v>
      </c>
      <c r="Y102" s="149">
        <f>U102</f>
        <v>22.246410813600001</v>
      </c>
      <c r="Z102" s="193">
        <v>42248</v>
      </c>
      <c r="AA102" s="149">
        <v>0</v>
      </c>
      <c r="AB102" s="149">
        <v>0</v>
      </c>
      <c r="AC102" s="149" t="s">
        <v>493</v>
      </c>
      <c r="AD102" s="149" t="s">
        <v>493</v>
      </c>
      <c r="AE102" s="149">
        <f>'[30]т6 (2)'!$F$10</f>
        <v>90.198614719999981</v>
      </c>
      <c r="AF102" s="149">
        <f>'[30]т6 (2)'!$F$20</f>
        <v>96.652200501941081</v>
      </c>
      <c r="AG102" s="149" t="s">
        <v>493</v>
      </c>
      <c r="AH102" s="149">
        <f t="shared" si="136"/>
        <v>19.742999999999999</v>
      </c>
      <c r="AI102" s="149">
        <f t="shared" si="106"/>
        <v>22.245999999999999</v>
      </c>
      <c r="AJ102" s="149">
        <f t="shared" si="137"/>
        <v>0</v>
      </c>
      <c r="AK102" s="149">
        <f t="shared" si="138"/>
        <v>0</v>
      </c>
      <c r="AL102" s="149">
        <f t="shared" si="117"/>
        <v>0</v>
      </c>
      <c r="AM102" s="149">
        <v>0</v>
      </c>
      <c r="AN102" s="149">
        <v>0</v>
      </c>
      <c r="AO102" s="149">
        <v>0</v>
      </c>
      <c r="AP102" s="149">
        <v>0</v>
      </c>
      <c r="AQ102" s="149">
        <f t="shared" si="118"/>
        <v>0</v>
      </c>
      <c r="AR102" s="149">
        <v>0</v>
      </c>
      <c r="AS102" s="149">
        <v>0</v>
      </c>
      <c r="AT102" s="149">
        <v>0</v>
      </c>
      <c r="AU102" s="149">
        <v>0</v>
      </c>
      <c r="AV102" s="149">
        <f t="shared" si="119"/>
        <v>22.245999999999999</v>
      </c>
      <c r="AW102" s="149">
        <v>0</v>
      </c>
      <c r="AX102" s="149">
        <v>0</v>
      </c>
      <c r="AY102" s="149">
        <v>22.245999999999999</v>
      </c>
      <c r="AZ102" s="149">
        <v>0</v>
      </c>
      <c r="BA102" s="149">
        <f t="shared" si="120"/>
        <v>19.742999999999999</v>
      </c>
      <c r="BB102" s="149">
        <v>0</v>
      </c>
      <c r="BC102" s="149">
        <v>0</v>
      </c>
      <c r="BD102" s="149">
        <v>19.742999999999999</v>
      </c>
      <c r="BE102" s="149">
        <v>0</v>
      </c>
      <c r="BF102" s="149">
        <f t="shared" si="121"/>
        <v>0</v>
      </c>
      <c r="BG102" s="149">
        <v>0</v>
      </c>
      <c r="BH102" s="149">
        <v>0</v>
      </c>
      <c r="BI102" s="149">
        <v>0</v>
      </c>
      <c r="BJ102" s="149">
        <v>0</v>
      </c>
      <c r="BK102" s="149">
        <f t="shared" si="122"/>
        <v>0</v>
      </c>
      <c r="BL102" s="149">
        <v>0</v>
      </c>
      <c r="BM102" s="149">
        <v>0</v>
      </c>
      <c r="BN102" s="149">
        <v>0</v>
      </c>
      <c r="BO102" s="149">
        <v>0</v>
      </c>
      <c r="BP102" s="149">
        <f t="shared" si="123"/>
        <v>0</v>
      </c>
      <c r="BQ102" s="149">
        <v>0</v>
      </c>
      <c r="BR102" s="149">
        <v>0</v>
      </c>
      <c r="BS102" s="444">
        <v>0</v>
      </c>
      <c r="BT102" s="149">
        <v>0</v>
      </c>
      <c r="BU102" s="149">
        <f t="shared" si="124"/>
        <v>0</v>
      </c>
      <c r="BV102" s="149">
        <v>0</v>
      </c>
      <c r="BW102" s="149">
        <v>0</v>
      </c>
      <c r="BX102" s="149">
        <v>0</v>
      </c>
      <c r="BY102" s="149">
        <v>0</v>
      </c>
      <c r="BZ102" s="149">
        <f t="shared" si="125"/>
        <v>0</v>
      </c>
      <c r="CA102" s="149">
        <v>0</v>
      </c>
      <c r="CB102" s="149"/>
      <c r="CC102" s="149">
        <v>0</v>
      </c>
      <c r="CD102" s="149">
        <v>0</v>
      </c>
      <c r="CE102" s="149">
        <f t="shared" si="126"/>
        <v>0</v>
      </c>
      <c r="CF102" s="149">
        <v>0</v>
      </c>
      <c r="CG102" s="149">
        <v>0</v>
      </c>
      <c r="CH102" s="444">
        <v>0</v>
      </c>
      <c r="CI102" s="149">
        <v>0</v>
      </c>
      <c r="CJ102" s="149">
        <f t="shared" si="127"/>
        <v>0</v>
      </c>
      <c r="CK102" s="149">
        <v>0</v>
      </c>
      <c r="CL102" s="149">
        <v>0</v>
      </c>
      <c r="CM102" s="149">
        <v>0</v>
      </c>
      <c r="CN102" s="149">
        <v>0</v>
      </c>
      <c r="CO102" s="149">
        <f t="shared" si="128"/>
        <v>0</v>
      </c>
      <c r="CP102" s="149">
        <v>0</v>
      </c>
      <c r="CQ102" s="149">
        <v>0</v>
      </c>
      <c r="CR102" s="149">
        <v>0</v>
      </c>
      <c r="CS102" s="149">
        <v>0</v>
      </c>
      <c r="CT102" s="149">
        <f t="shared" si="107"/>
        <v>22.245999999999999</v>
      </c>
      <c r="CU102" s="149">
        <f t="shared" si="108"/>
        <v>0</v>
      </c>
      <c r="CV102" s="149">
        <f t="shared" si="109"/>
        <v>0</v>
      </c>
      <c r="CW102" s="149">
        <f t="shared" si="110"/>
        <v>22.245999999999999</v>
      </c>
      <c r="CX102" s="149">
        <f t="shared" si="111"/>
        <v>0</v>
      </c>
      <c r="CY102" s="149">
        <f t="shared" si="112"/>
        <v>19.742999999999999</v>
      </c>
      <c r="CZ102" s="149">
        <f t="shared" si="113"/>
        <v>0</v>
      </c>
      <c r="DA102" s="149">
        <f t="shared" si="114"/>
        <v>0</v>
      </c>
      <c r="DB102" s="149">
        <f t="shared" si="115"/>
        <v>19.742999999999999</v>
      </c>
      <c r="DC102" s="149">
        <f t="shared" si="116"/>
        <v>0</v>
      </c>
      <c r="DD102" s="190" t="str">
        <f>'[2]приложение 1.4'!$AD$37</f>
        <v>Уточнение стоимости по результатам закупочных процедур</v>
      </c>
      <c r="DE102" s="316">
        <f t="shared" si="135"/>
        <v>22.245999999999999</v>
      </c>
      <c r="DF102" s="316">
        <f t="shared" si="105"/>
        <v>22.245999999999999</v>
      </c>
    </row>
    <row r="103" spans="1:110" ht="141.75" x14ac:dyDescent="0.25">
      <c r="A103" s="188" t="s">
        <v>683</v>
      </c>
      <c r="B103" s="189" t="s">
        <v>703</v>
      </c>
      <c r="C103" s="190" t="s">
        <v>850</v>
      </c>
      <c r="D103" s="190" t="str">
        <f t="shared" si="103"/>
        <v>Е_1004000030</v>
      </c>
      <c r="E103" s="190" t="s">
        <v>749</v>
      </c>
      <c r="F103" s="192" t="s">
        <v>769</v>
      </c>
      <c r="G103" s="192" t="s">
        <v>760</v>
      </c>
      <c r="H103" s="192" t="s">
        <v>760</v>
      </c>
      <c r="I103" s="192" t="s">
        <v>773</v>
      </c>
      <c r="J103" s="192" t="s">
        <v>760</v>
      </c>
      <c r="K103" s="192" t="s">
        <v>760</v>
      </c>
      <c r="L103" s="192" t="s">
        <v>760</v>
      </c>
      <c r="M103" s="192" t="s">
        <v>760</v>
      </c>
      <c r="N103" s="192" t="s">
        <v>791</v>
      </c>
      <c r="O103" s="190" t="s">
        <v>880</v>
      </c>
      <c r="P103" s="190">
        <v>2017</v>
      </c>
      <c r="Q103" s="190">
        <v>2017</v>
      </c>
      <c r="R103" s="190" t="s">
        <v>493</v>
      </c>
      <c r="S103" s="190" t="s">
        <v>900</v>
      </c>
      <c r="T103" s="149">
        <v>3.49</v>
      </c>
      <c r="U103" s="149">
        <v>23.85</v>
      </c>
      <c r="V103" s="193">
        <v>41609</v>
      </c>
      <c r="W103" s="190"/>
      <c r="X103" s="149" t="s">
        <v>493</v>
      </c>
      <c r="Y103" s="149" t="s">
        <v>493</v>
      </c>
      <c r="Z103" s="190" t="s">
        <v>493</v>
      </c>
      <c r="AA103" s="149">
        <v>0</v>
      </c>
      <c r="AB103" s="149">
        <v>0</v>
      </c>
      <c r="AC103" s="149" t="s">
        <v>493</v>
      </c>
      <c r="AD103" s="149" t="s">
        <v>493</v>
      </c>
      <c r="AE103" s="149">
        <v>0</v>
      </c>
      <c r="AF103" s="149">
        <v>0</v>
      </c>
      <c r="AG103" s="149" t="s">
        <v>493</v>
      </c>
      <c r="AH103" s="149">
        <f t="shared" si="136"/>
        <v>0</v>
      </c>
      <c r="AI103" s="149">
        <f t="shared" si="106"/>
        <v>0</v>
      </c>
      <c r="AJ103" s="149">
        <f t="shared" si="137"/>
        <v>0</v>
      </c>
      <c r="AK103" s="149">
        <f t="shared" si="138"/>
        <v>0</v>
      </c>
      <c r="AL103" s="149">
        <f t="shared" si="117"/>
        <v>0</v>
      </c>
      <c r="AM103" s="149">
        <v>0</v>
      </c>
      <c r="AN103" s="149">
        <v>0</v>
      </c>
      <c r="AO103" s="149">
        <v>0</v>
      </c>
      <c r="AP103" s="149">
        <v>0</v>
      </c>
      <c r="AQ103" s="149">
        <f t="shared" si="118"/>
        <v>0</v>
      </c>
      <c r="AR103" s="149">
        <v>0</v>
      </c>
      <c r="AS103" s="149">
        <v>0</v>
      </c>
      <c r="AT103" s="149">
        <v>0</v>
      </c>
      <c r="AU103" s="149">
        <v>0</v>
      </c>
      <c r="AV103" s="149">
        <f t="shared" si="119"/>
        <v>0</v>
      </c>
      <c r="AW103" s="149">
        <v>0</v>
      </c>
      <c r="AX103" s="149">
        <v>0</v>
      </c>
      <c r="AY103" s="149">
        <v>0</v>
      </c>
      <c r="AZ103" s="149">
        <v>0</v>
      </c>
      <c r="BA103" s="149">
        <f t="shared" si="120"/>
        <v>0</v>
      </c>
      <c r="BB103" s="149">
        <v>0</v>
      </c>
      <c r="BC103" s="149">
        <v>0</v>
      </c>
      <c r="BD103" s="149">
        <v>0</v>
      </c>
      <c r="BE103" s="149">
        <v>0</v>
      </c>
      <c r="BF103" s="149">
        <f t="shared" si="121"/>
        <v>0</v>
      </c>
      <c r="BG103" s="149">
        <v>0</v>
      </c>
      <c r="BH103" s="149">
        <v>0</v>
      </c>
      <c r="BI103" s="149">
        <v>0</v>
      </c>
      <c r="BJ103" s="149">
        <v>0</v>
      </c>
      <c r="BK103" s="149">
        <f t="shared" si="122"/>
        <v>0</v>
      </c>
      <c r="BL103" s="149">
        <v>0</v>
      </c>
      <c r="BM103" s="149">
        <v>0</v>
      </c>
      <c r="BN103" s="149">
        <v>0</v>
      </c>
      <c r="BO103" s="149">
        <v>0</v>
      </c>
      <c r="BP103" s="149">
        <f t="shared" si="123"/>
        <v>0</v>
      </c>
      <c r="BQ103" s="149">
        <v>0</v>
      </c>
      <c r="BR103" s="149">
        <v>0</v>
      </c>
      <c r="BS103" s="444">
        <v>0</v>
      </c>
      <c r="BT103" s="149">
        <v>0</v>
      </c>
      <c r="BU103" s="149">
        <f t="shared" si="124"/>
        <v>0</v>
      </c>
      <c r="BV103" s="149">
        <v>0</v>
      </c>
      <c r="BW103" s="149">
        <v>0</v>
      </c>
      <c r="BX103" s="149">
        <f>'[2]приложение 1.1. '!$K$45</f>
        <v>0</v>
      </c>
      <c r="BY103" s="149">
        <v>0</v>
      </c>
      <c r="BZ103" s="149">
        <f t="shared" si="125"/>
        <v>0</v>
      </c>
      <c r="CA103" s="149">
        <v>0</v>
      </c>
      <c r="CB103" s="149">
        <v>0</v>
      </c>
      <c r="CC103" s="149">
        <v>0</v>
      </c>
      <c r="CD103" s="149">
        <v>0</v>
      </c>
      <c r="CE103" s="149">
        <f t="shared" si="126"/>
        <v>0</v>
      </c>
      <c r="CF103" s="149">
        <v>0</v>
      </c>
      <c r="CG103" s="149">
        <v>0</v>
      </c>
      <c r="CH103" s="444">
        <v>0</v>
      </c>
      <c r="CI103" s="149">
        <v>0</v>
      </c>
      <c r="CJ103" s="149">
        <f t="shared" si="127"/>
        <v>0</v>
      </c>
      <c r="CK103" s="149">
        <v>0</v>
      </c>
      <c r="CL103" s="149">
        <v>0</v>
      </c>
      <c r="CM103" s="149">
        <v>0</v>
      </c>
      <c r="CN103" s="149">
        <v>0</v>
      </c>
      <c r="CO103" s="149">
        <f t="shared" si="128"/>
        <v>0</v>
      </c>
      <c r="CP103" s="149">
        <v>0</v>
      </c>
      <c r="CQ103" s="149">
        <v>0</v>
      </c>
      <c r="CR103" s="149">
        <v>0</v>
      </c>
      <c r="CS103" s="149">
        <v>0</v>
      </c>
      <c r="CT103" s="149">
        <f t="shared" si="107"/>
        <v>0</v>
      </c>
      <c r="CU103" s="149">
        <f t="shared" si="108"/>
        <v>0</v>
      </c>
      <c r="CV103" s="149">
        <f t="shared" si="109"/>
        <v>0</v>
      </c>
      <c r="CW103" s="149">
        <f t="shared" si="110"/>
        <v>0</v>
      </c>
      <c r="CX103" s="149">
        <f t="shared" si="111"/>
        <v>0</v>
      </c>
      <c r="CY103" s="149">
        <f t="shared" si="112"/>
        <v>0</v>
      </c>
      <c r="CZ103" s="149">
        <f t="shared" si="113"/>
        <v>0</v>
      </c>
      <c r="DA103" s="149">
        <f t="shared" si="114"/>
        <v>0</v>
      </c>
      <c r="DB103" s="149">
        <f t="shared" si="115"/>
        <v>0</v>
      </c>
      <c r="DC103" s="149">
        <f t="shared" si="116"/>
        <v>0</v>
      </c>
      <c r="DD103" s="190" t="str">
        <f>'[2]приложение 1.4'!$AD$38</f>
        <v>Перенос сроков строительства общеобразовательных дошкольных учреждений на последующие года</v>
      </c>
      <c r="DE103" s="316">
        <f t="shared" si="135"/>
        <v>0</v>
      </c>
      <c r="DF103" s="316">
        <f t="shared" si="105"/>
        <v>0</v>
      </c>
    </row>
    <row r="104" spans="1:110" ht="141.75" x14ac:dyDescent="0.25">
      <c r="A104" s="188" t="s">
        <v>683</v>
      </c>
      <c r="B104" s="189" t="s">
        <v>704</v>
      </c>
      <c r="C104" s="190" t="s">
        <v>851</v>
      </c>
      <c r="D104" s="190" t="str">
        <f t="shared" si="103"/>
        <v>Е_1004000031</v>
      </c>
      <c r="E104" s="190" t="s">
        <v>749</v>
      </c>
      <c r="F104" s="192" t="s">
        <v>769</v>
      </c>
      <c r="G104" s="192" t="s">
        <v>760</v>
      </c>
      <c r="H104" s="192" t="s">
        <v>760</v>
      </c>
      <c r="I104" s="192" t="s">
        <v>773</v>
      </c>
      <c r="J104" s="192" t="s">
        <v>760</v>
      </c>
      <c r="K104" s="192" t="s">
        <v>760</v>
      </c>
      <c r="L104" s="192" t="s">
        <v>760</v>
      </c>
      <c r="M104" s="192" t="s">
        <v>760</v>
      </c>
      <c r="N104" s="192" t="s">
        <v>792</v>
      </c>
      <c r="O104" s="190" t="s">
        <v>880</v>
      </c>
      <c r="P104" s="190">
        <v>2018</v>
      </c>
      <c r="Q104" s="190">
        <v>2018</v>
      </c>
      <c r="R104" s="190">
        <v>2018</v>
      </c>
      <c r="S104" s="190" t="s">
        <v>900</v>
      </c>
      <c r="T104" s="149">
        <v>3.49</v>
      </c>
      <c r="U104" s="149">
        <f>'[2]приложение 1.1. '!$K$46</f>
        <v>23.847903585001994</v>
      </c>
      <c r="V104" s="193">
        <v>41609</v>
      </c>
      <c r="W104" s="190"/>
      <c r="X104" s="149">
        <v>0</v>
      </c>
      <c r="Y104" s="149">
        <v>0</v>
      </c>
      <c r="Z104" s="193" t="s">
        <v>493</v>
      </c>
      <c r="AA104" s="149">
        <v>0</v>
      </c>
      <c r="AB104" s="149">
        <v>0</v>
      </c>
      <c r="AC104" s="149" t="s">
        <v>493</v>
      </c>
      <c r="AD104" s="149" t="s">
        <v>493</v>
      </c>
      <c r="AE104" s="149">
        <v>0</v>
      </c>
      <c r="AF104" s="149">
        <v>0</v>
      </c>
      <c r="AG104" s="149" t="s">
        <v>493</v>
      </c>
      <c r="AH104" s="149">
        <f t="shared" si="136"/>
        <v>0</v>
      </c>
      <c r="AI104" s="149">
        <f t="shared" si="106"/>
        <v>23.847903585001994</v>
      </c>
      <c r="AJ104" s="149">
        <f t="shared" si="137"/>
        <v>23.847903585001994</v>
      </c>
      <c r="AK104" s="149">
        <f t="shared" si="138"/>
        <v>0</v>
      </c>
      <c r="AL104" s="149">
        <f t="shared" si="117"/>
        <v>0</v>
      </c>
      <c r="AM104" s="149">
        <v>0</v>
      </c>
      <c r="AN104" s="149">
        <v>0</v>
      </c>
      <c r="AO104" s="149">
        <v>0</v>
      </c>
      <c r="AP104" s="149">
        <v>0</v>
      </c>
      <c r="AQ104" s="149">
        <f t="shared" si="118"/>
        <v>0</v>
      </c>
      <c r="AR104" s="149">
        <v>0</v>
      </c>
      <c r="AS104" s="149">
        <v>0</v>
      </c>
      <c r="AT104" s="149">
        <v>0</v>
      </c>
      <c r="AU104" s="149">
        <v>0</v>
      </c>
      <c r="AV104" s="149">
        <f t="shared" si="119"/>
        <v>0</v>
      </c>
      <c r="AW104" s="149">
        <v>0</v>
      </c>
      <c r="AX104" s="149">
        <v>0</v>
      </c>
      <c r="AY104" s="149">
        <v>0</v>
      </c>
      <c r="AZ104" s="149">
        <v>0</v>
      </c>
      <c r="BA104" s="149">
        <f t="shared" si="120"/>
        <v>0</v>
      </c>
      <c r="BB104" s="149">
        <v>0</v>
      </c>
      <c r="BC104" s="149">
        <v>0</v>
      </c>
      <c r="BD104" s="149">
        <v>0</v>
      </c>
      <c r="BE104" s="149">
        <v>0</v>
      </c>
      <c r="BF104" s="149">
        <f t="shared" si="121"/>
        <v>0</v>
      </c>
      <c r="BG104" s="149">
        <v>0</v>
      </c>
      <c r="BH104" s="149">
        <v>0</v>
      </c>
      <c r="BI104" s="149">
        <v>0</v>
      </c>
      <c r="BJ104" s="149">
        <v>0</v>
      </c>
      <c r="BK104" s="149">
        <f t="shared" si="122"/>
        <v>0</v>
      </c>
      <c r="BL104" s="149">
        <v>0</v>
      </c>
      <c r="BM104" s="149">
        <v>0</v>
      </c>
      <c r="BN104" s="149">
        <v>0</v>
      </c>
      <c r="BO104" s="149">
        <v>0</v>
      </c>
      <c r="BP104" s="149">
        <f t="shared" si="123"/>
        <v>0</v>
      </c>
      <c r="BQ104" s="149">
        <v>0</v>
      </c>
      <c r="BR104" s="149">
        <v>0</v>
      </c>
      <c r="BS104" s="444">
        <v>0</v>
      </c>
      <c r="BT104" s="149">
        <v>0</v>
      </c>
      <c r="BU104" s="149">
        <f t="shared" si="124"/>
        <v>0</v>
      </c>
      <c r="BV104" s="149">
        <v>0</v>
      </c>
      <c r="BW104" s="149">
        <v>0</v>
      </c>
      <c r="BX104" s="149">
        <v>0</v>
      </c>
      <c r="BY104" s="149">
        <v>0</v>
      </c>
      <c r="BZ104" s="149">
        <f t="shared" si="125"/>
        <v>23.847903585001994</v>
      </c>
      <c r="CA104" s="149">
        <v>0</v>
      </c>
      <c r="CB104" s="149">
        <v>0</v>
      </c>
      <c r="CC104" s="149">
        <f>'[2]приложение 1.4'!$J$40*1.18</f>
        <v>23.847903585001994</v>
      </c>
      <c r="CD104" s="149">
        <v>0</v>
      </c>
      <c r="CE104" s="149">
        <f t="shared" si="126"/>
        <v>0</v>
      </c>
      <c r="CF104" s="149">
        <v>0</v>
      </c>
      <c r="CG104" s="149">
        <v>0</v>
      </c>
      <c r="CH104" s="444">
        <v>0</v>
      </c>
      <c r="CI104" s="149">
        <v>0</v>
      </c>
      <c r="CJ104" s="149">
        <f t="shared" si="127"/>
        <v>0</v>
      </c>
      <c r="CK104" s="149">
        <v>0</v>
      </c>
      <c r="CL104" s="149">
        <v>0</v>
      </c>
      <c r="CM104" s="149">
        <v>0</v>
      </c>
      <c r="CN104" s="149">
        <v>0</v>
      </c>
      <c r="CO104" s="149">
        <f t="shared" si="128"/>
        <v>0</v>
      </c>
      <c r="CP104" s="149">
        <v>0</v>
      </c>
      <c r="CQ104" s="149">
        <v>0</v>
      </c>
      <c r="CR104" s="149">
        <v>0</v>
      </c>
      <c r="CS104" s="149">
        <v>0</v>
      </c>
      <c r="CT104" s="149">
        <f t="shared" si="107"/>
        <v>23.847903585001994</v>
      </c>
      <c r="CU104" s="149">
        <f t="shared" si="108"/>
        <v>0</v>
      </c>
      <c r="CV104" s="149">
        <f t="shared" si="109"/>
        <v>0</v>
      </c>
      <c r="CW104" s="149">
        <f t="shared" si="110"/>
        <v>23.847903585001994</v>
      </c>
      <c r="CX104" s="149">
        <f t="shared" si="111"/>
        <v>0</v>
      </c>
      <c r="CY104" s="149">
        <f t="shared" si="112"/>
        <v>0</v>
      </c>
      <c r="CZ104" s="149">
        <f t="shared" si="113"/>
        <v>0</v>
      </c>
      <c r="DA104" s="149">
        <f t="shared" si="114"/>
        <v>0</v>
      </c>
      <c r="DB104" s="149">
        <f t="shared" si="115"/>
        <v>0</v>
      </c>
      <c r="DC104" s="149">
        <f t="shared" si="116"/>
        <v>0</v>
      </c>
      <c r="DD104" s="190" t="s">
        <v>493</v>
      </c>
      <c r="DE104" s="316">
        <f t="shared" si="135"/>
        <v>23.847903585001994</v>
      </c>
      <c r="DF104" s="316">
        <f t="shared" si="105"/>
        <v>0</v>
      </c>
    </row>
    <row r="105" spans="1:110" ht="36" customHeight="1" x14ac:dyDescent="0.25">
      <c r="A105" s="188" t="s">
        <v>683</v>
      </c>
      <c r="B105" s="426" t="s">
        <v>1231</v>
      </c>
      <c r="C105" s="190" t="str">
        <f>CONCATENATE(E105,F105,G105,H105,I105,J105,K105,L105,M105,N105)</f>
        <v>Е_0100000067</v>
      </c>
      <c r="D105" s="190" t="str">
        <f t="shared" si="103"/>
        <v>Е_0100000067</v>
      </c>
      <c r="E105" s="190" t="s">
        <v>749</v>
      </c>
      <c r="F105" s="192" t="s">
        <v>760</v>
      </c>
      <c r="G105" s="192" t="s">
        <v>769</v>
      </c>
      <c r="H105" s="192" t="s">
        <v>760</v>
      </c>
      <c r="I105" s="192" t="s">
        <v>760</v>
      </c>
      <c r="J105" s="192" t="s">
        <v>760</v>
      </c>
      <c r="K105" s="192" t="s">
        <v>760</v>
      </c>
      <c r="L105" s="192" t="s">
        <v>760</v>
      </c>
      <c r="M105" s="192" t="s">
        <v>760</v>
      </c>
      <c r="N105" s="192" t="s">
        <v>1232</v>
      </c>
      <c r="O105" s="190" t="s">
        <v>883</v>
      </c>
      <c r="P105" s="190">
        <v>2018</v>
      </c>
      <c r="Q105" s="190" t="s">
        <v>493</v>
      </c>
      <c r="R105" s="190">
        <v>2018</v>
      </c>
      <c r="S105" s="190"/>
      <c r="T105" s="149">
        <v>0</v>
      </c>
      <c r="U105" s="149">
        <v>0</v>
      </c>
      <c r="V105" s="193" t="s">
        <v>493</v>
      </c>
      <c r="W105" s="190"/>
      <c r="X105" s="444">
        <f>Y105/7.54</f>
        <v>0.2092634345888594</v>
      </c>
      <c r="Y105" s="149">
        <f>CY105</f>
        <v>1.5778462968</v>
      </c>
      <c r="Z105" s="193">
        <v>43070</v>
      </c>
      <c r="AA105" s="149"/>
      <c r="AB105" s="149">
        <v>0</v>
      </c>
      <c r="AC105" s="149" t="s">
        <v>493</v>
      </c>
      <c r="AD105" s="149" t="s">
        <v>493</v>
      </c>
      <c r="AE105" s="444" t="s">
        <v>493</v>
      </c>
      <c r="AF105" s="149" t="s">
        <v>493</v>
      </c>
      <c r="AG105" s="149" t="s">
        <v>493</v>
      </c>
      <c r="AH105" s="149">
        <f t="shared" si="136"/>
        <v>1.5778462968</v>
      </c>
      <c r="AI105" s="149">
        <f t="shared" si="106"/>
        <v>0</v>
      </c>
      <c r="AJ105" s="149">
        <f t="shared" si="137"/>
        <v>0</v>
      </c>
      <c r="AK105" s="149">
        <f t="shared" si="138"/>
        <v>1.5778462968</v>
      </c>
      <c r="AL105" s="149">
        <f t="shared" si="117"/>
        <v>0</v>
      </c>
      <c r="AM105" s="149">
        <v>0</v>
      </c>
      <c r="AN105" s="149">
        <v>0</v>
      </c>
      <c r="AO105" s="149">
        <v>0</v>
      </c>
      <c r="AP105" s="149">
        <v>0</v>
      </c>
      <c r="AQ105" s="149">
        <f t="shared" si="118"/>
        <v>0</v>
      </c>
      <c r="AR105" s="149">
        <v>0</v>
      </c>
      <c r="AS105" s="149">
        <v>0</v>
      </c>
      <c r="AT105" s="149">
        <v>0</v>
      </c>
      <c r="AU105" s="149">
        <v>0</v>
      </c>
      <c r="AV105" s="149">
        <f t="shared" si="119"/>
        <v>0</v>
      </c>
      <c r="AW105" s="149">
        <v>0</v>
      </c>
      <c r="AX105" s="149">
        <v>0</v>
      </c>
      <c r="AY105" s="149">
        <v>0</v>
      </c>
      <c r="AZ105" s="149">
        <v>0</v>
      </c>
      <c r="BA105" s="149">
        <f t="shared" si="120"/>
        <v>0</v>
      </c>
      <c r="BB105" s="149">
        <v>0</v>
      </c>
      <c r="BC105" s="149">
        <v>0</v>
      </c>
      <c r="BD105" s="149">
        <v>0</v>
      </c>
      <c r="BE105" s="149">
        <v>0</v>
      </c>
      <c r="BF105" s="149">
        <f t="shared" si="121"/>
        <v>0</v>
      </c>
      <c r="BG105" s="149">
        <v>0</v>
      </c>
      <c r="BH105" s="149">
        <v>0</v>
      </c>
      <c r="BI105" s="149">
        <v>0</v>
      </c>
      <c r="BJ105" s="149">
        <v>0</v>
      </c>
      <c r="BK105" s="149">
        <f t="shared" si="122"/>
        <v>0</v>
      </c>
      <c r="BL105" s="149">
        <v>0</v>
      </c>
      <c r="BM105" s="149">
        <v>0</v>
      </c>
      <c r="BN105" s="149">
        <v>0</v>
      </c>
      <c r="BO105" s="149">
        <v>0</v>
      </c>
      <c r="BP105" s="149">
        <f t="shared" si="123"/>
        <v>0</v>
      </c>
      <c r="BQ105" s="149">
        <v>0</v>
      </c>
      <c r="BR105" s="149">
        <v>0</v>
      </c>
      <c r="BS105" s="444">
        <v>0</v>
      </c>
      <c r="BT105" s="149">
        <v>0</v>
      </c>
      <c r="BU105" s="149">
        <f t="shared" si="124"/>
        <v>0</v>
      </c>
      <c r="BV105" s="149">
        <v>0</v>
      </c>
      <c r="BW105" s="149">
        <v>0</v>
      </c>
      <c r="BX105" s="149">
        <v>0</v>
      </c>
      <c r="BY105" s="149">
        <v>0</v>
      </c>
      <c r="BZ105" s="149">
        <f t="shared" si="125"/>
        <v>0</v>
      </c>
      <c r="CA105" s="149">
        <v>0</v>
      </c>
      <c r="CB105" s="149">
        <v>0</v>
      </c>
      <c r="CC105" s="149">
        <v>0</v>
      </c>
      <c r="CD105" s="149">
        <v>0</v>
      </c>
      <c r="CE105" s="149">
        <f t="shared" si="126"/>
        <v>1.5778462968</v>
      </c>
      <c r="CF105" s="149">
        <v>0</v>
      </c>
      <c r="CG105" s="149">
        <v>0</v>
      </c>
      <c r="CH105" s="444">
        <v>1.5778462968</v>
      </c>
      <c r="CI105" s="149">
        <v>0</v>
      </c>
      <c r="CJ105" s="149">
        <f t="shared" si="127"/>
        <v>0</v>
      </c>
      <c r="CK105" s="149">
        <v>0</v>
      </c>
      <c r="CL105" s="149">
        <v>0</v>
      </c>
      <c r="CM105" s="149">
        <v>0</v>
      </c>
      <c r="CN105" s="149">
        <v>0</v>
      </c>
      <c r="CO105" s="149">
        <f t="shared" si="128"/>
        <v>0</v>
      </c>
      <c r="CP105" s="149">
        <v>0</v>
      </c>
      <c r="CQ105" s="149">
        <v>0</v>
      </c>
      <c r="CR105" s="149">
        <v>0</v>
      </c>
      <c r="CS105" s="149">
        <v>0</v>
      </c>
      <c r="CT105" s="149">
        <f t="shared" ref="CT105:DC105" si="139">SUM(AV105,BF105,BP105,BZ105,CJ105)</f>
        <v>0</v>
      </c>
      <c r="CU105" s="149">
        <f t="shared" si="139"/>
        <v>0</v>
      </c>
      <c r="CV105" s="149">
        <f t="shared" si="139"/>
        <v>0</v>
      </c>
      <c r="CW105" s="149">
        <f t="shared" si="139"/>
        <v>0</v>
      </c>
      <c r="CX105" s="149">
        <f t="shared" si="139"/>
        <v>0</v>
      </c>
      <c r="CY105" s="149">
        <f t="shared" si="139"/>
        <v>1.5778462968</v>
      </c>
      <c r="CZ105" s="149">
        <f t="shared" si="139"/>
        <v>0</v>
      </c>
      <c r="DA105" s="149">
        <f t="shared" si="139"/>
        <v>0</v>
      </c>
      <c r="DB105" s="149">
        <f t="shared" si="139"/>
        <v>1.5778462968</v>
      </c>
      <c r="DC105" s="149">
        <f t="shared" si="139"/>
        <v>0</v>
      </c>
      <c r="DD105" s="190" t="s">
        <v>1254</v>
      </c>
      <c r="DE105" s="316">
        <f t="shared" si="135"/>
        <v>0</v>
      </c>
      <c r="DF105" s="316">
        <f t="shared" si="105"/>
        <v>1.5778462968</v>
      </c>
    </row>
    <row r="106" spans="1:110" ht="157.5" x14ac:dyDescent="0.25">
      <c r="A106" s="188" t="s">
        <v>683</v>
      </c>
      <c r="B106" s="189" t="s">
        <v>705</v>
      </c>
      <c r="C106" s="190" t="s">
        <v>852</v>
      </c>
      <c r="D106" s="190" t="str">
        <f t="shared" si="103"/>
        <v>Е_1004500032</v>
      </c>
      <c r="E106" s="190" t="s">
        <v>749</v>
      </c>
      <c r="F106" s="192" t="s">
        <v>769</v>
      </c>
      <c r="G106" s="192" t="s">
        <v>760</v>
      </c>
      <c r="H106" s="192" t="s">
        <v>760</v>
      </c>
      <c r="I106" s="192" t="s">
        <v>773</v>
      </c>
      <c r="J106" s="192" t="s">
        <v>226</v>
      </c>
      <c r="K106" s="192" t="s">
        <v>760</v>
      </c>
      <c r="L106" s="192" t="s">
        <v>760</v>
      </c>
      <c r="M106" s="192" t="s">
        <v>760</v>
      </c>
      <c r="N106" s="192" t="s">
        <v>793</v>
      </c>
      <c r="O106" s="190" t="s">
        <v>880</v>
      </c>
      <c r="P106" s="190">
        <v>2015</v>
      </c>
      <c r="Q106" s="190">
        <v>2019</v>
      </c>
      <c r="R106" s="190">
        <v>2019</v>
      </c>
      <c r="S106" s="190"/>
      <c r="T106" s="149">
        <f>U106/6.98</f>
        <v>4.8366762177650422</v>
      </c>
      <c r="U106" s="149">
        <v>33.76</v>
      </c>
      <c r="V106" s="193">
        <v>42339</v>
      </c>
      <c r="W106" s="200" t="s">
        <v>906</v>
      </c>
      <c r="X106" s="444">
        <f>3.67/7.27+28.11/6.98</f>
        <v>4.5320349357370047</v>
      </c>
      <c r="Y106" s="149">
        <f>CY106</f>
        <v>37.513081970936</v>
      </c>
      <c r="Z106" s="193">
        <v>43070</v>
      </c>
      <c r="AA106" s="149">
        <v>0</v>
      </c>
      <c r="AB106" s="149">
        <v>0</v>
      </c>
      <c r="AC106" s="149" t="s">
        <v>493</v>
      </c>
      <c r="AD106" s="149" t="s">
        <v>493</v>
      </c>
      <c r="AE106" s="444">
        <f>'[31]т6 (2)'!$F$10</f>
        <v>107.63208458</v>
      </c>
      <c r="AF106" s="444">
        <f>'[31]т6 (2)'!$F$20</f>
        <v>137.31050250157057</v>
      </c>
      <c r="AG106" s="149" t="s">
        <v>493</v>
      </c>
      <c r="AH106" s="149">
        <f t="shared" si="136"/>
        <v>34.097547964335995</v>
      </c>
      <c r="AI106" s="149">
        <f t="shared" si="106"/>
        <v>31.777702391687995</v>
      </c>
      <c r="AJ106" s="149">
        <f t="shared" si="137"/>
        <v>15.023530809071996</v>
      </c>
      <c r="AK106" s="149">
        <f t="shared" si="138"/>
        <v>21.577684990735996</v>
      </c>
      <c r="AL106" s="149">
        <f t="shared" si="117"/>
        <v>0</v>
      </c>
      <c r="AM106" s="149">
        <v>0</v>
      </c>
      <c r="AN106" s="149">
        <v>0</v>
      </c>
      <c r="AO106" s="149">
        <v>0</v>
      </c>
      <c r="AP106" s="149">
        <v>0</v>
      </c>
      <c r="AQ106" s="149">
        <f t="shared" si="118"/>
        <v>0</v>
      </c>
      <c r="AR106" s="149">
        <v>0</v>
      </c>
      <c r="AS106" s="149">
        <v>0</v>
      </c>
      <c r="AT106" s="149">
        <v>0</v>
      </c>
      <c r="AU106" s="149">
        <v>0</v>
      </c>
      <c r="AV106" s="149">
        <f t="shared" si="119"/>
        <v>3.6010885999999998</v>
      </c>
      <c r="AW106" s="149">
        <v>0</v>
      </c>
      <c r="AX106" s="149">
        <v>0</v>
      </c>
      <c r="AY106" s="149">
        <f>'[2]приложение 1.4'!$E$41*1.18</f>
        <v>3.6010885999999998</v>
      </c>
      <c r="AZ106" s="149">
        <v>0</v>
      </c>
      <c r="BA106" s="149">
        <f t="shared" si="120"/>
        <v>3.2469999999999999</v>
      </c>
      <c r="BB106" s="149">
        <v>0</v>
      </c>
      <c r="BC106" s="149">
        <v>0</v>
      </c>
      <c r="BD106" s="149">
        <v>3.2469999999999999</v>
      </c>
      <c r="BE106" s="149">
        <v>0</v>
      </c>
      <c r="BF106" s="149">
        <f t="shared" si="121"/>
        <v>9.4879408099999996</v>
      </c>
      <c r="BG106" s="149">
        <v>0</v>
      </c>
      <c r="BH106" s="149">
        <v>0</v>
      </c>
      <c r="BI106" s="149">
        <f>'[2]приложение 1.4'!$G$41*1.18</f>
        <v>9.4879408099999996</v>
      </c>
      <c r="BJ106" s="149">
        <v>0</v>
      </c>
      <c r="BK106" s="149">
        <f t="shared" si="122"/>
        <v>9.2728629735999988</v>
      </c>
      <c r="BL106" s="149">
        <v>0</v>
      </c>
      <c r="BM106" s="149">
        <v>0</v>
      </c>
      <c r="BN106" s="149">
        <f>'[12]состояние ИП на 07.02.17'!$P$21</f>
        <v>9.2728629735999988</v>
      </c>
      <c r="BO106" s="149">
        <v>0</v>
      </c>
      <c r="BP106" s="149">
        <f t="shared" si="123"/>
        <v>3.6651421726160001</v>
      </c>
      <c r="BQ106" s="149">
        <v>0</v>
      </c>
      <c r="BR106" s="149">
        <v>0</v>
      </c>
      <c r="BS106" s="444">
        <v>3.6651421726160001</v>
      </c>
      <c r="BT106" s="149">
        <v>0</v>
      </c>
      <c r="BU106" s="149">
        <f t="shared" si="124"/>
        <v>3.4155340065999997</v>
      </c>
      <c r="BV106" s="149">
        <v>0</v>
      </c>
      <c r="BW106" s="149">
        <v>0</v>
      </c>
      <c r="BX106" s="149">
        <v>3.4155340065999997</v>
      </c>
      <c r="BY106" s="149">
        <v>0</v>
      </c>
      <c r="BZ106" s="149">
        <f t="shared" si="125"/>
        <v>7.5117654045359981</v>
      </c>
      <c r="CA106" s="149">
        <v>0</v>
      </c>
      <c r="CB106" s="149">
        <v>0</v>
      </c>
      <c r="CC106" s="149">
        <f>'[2]приложение 1.4'!$J$41*1.18</f>
        <v>7.5117654045359981</v>
      </c>
      <c r="CD106" s="149">
        <v>0</v>
      </c>
      <c r="CE106" s="149">
        <f t="shared" si="126"/>
        <v>14.0659195862</v>
      </c>
      <c r="CF106" s="149">
        <v>0</v>
      </c>
      <c r="CG106" s="149">
        <v>0</v>
      </c>
      <c r="CH106" s="444">
        <v>14.0659195862</v>
      </c>
      <c r="CI106" s="149">
        <v>0</v>
      </c>
      <c r="CJ106" s="149">
        <f t="shared" si="127"/>
        <v>7.5117654045359981</v>
      </c>
      <c r="CK106" s="149">
        <v>0</v>
      </c>
      <c r="CL106" s="149">
        <v>0</v>
      </c>
      <c r="CM106" s="149">
        <f>'[2]приложение 1.4'!$K$41*1.18</f>
        <v>7.5117654045359981</v>
      </c>
      <c r="CN106" s="149">
        <v>0</v>
      </c>
      <c r="CO106" s="149">
        <f t="shared" si="128"/>
        <v>7.5117654045359981</v>
      </c>
      <c r="CP106" s="149">
        <v>0</v>
      </c>
      <c r="CQ106" s="149">
        <v>0</v>
      </c>
      <c r="CR106" s="149">
        <f>CM106</f>
        <v>7.5117654045359981</v>
      </c>
      <c r="CS106" s="149">
        <v>0</v>
      </c>
      <c r="CT106" s="149">
        <f t="shared" si="107"/>
        <v>31.777702391687995</v>
      </c>
      <c r="CU106" s="149">
        <f t="shared" si="108"/>
        <v>0</v>
      </c>
      <c r="CV106" s="149">
        <f t="shared" si="109"/>
        <v>0</v>
      </c>
      <c r="CW106" s="149">
        <f t="shared" si="110"/>
        <v>31.777702391687995</v>
      </c>
      <c r="CX106" s="149">
        <f t="shared" si="111"/>
        <v>0</v>
      </c>
      <c r="CY106" s="149">
        <f t="shared" si="112"/>
        <v>37.513081970936</v>
      </c>
      <c r="CZ106" s="149">
        <f t="shared" si="113"/>
        <v>0</v>
      </c>
      <c r="DA106" s="149">
        <f t="shared" si="114"/>
        <v>0</v>
      </c>
      <c r="DB106" s="149">
        <f t="shared" si="115"/>
        <v>37.513081970936</v>
      </c>
      <c r="DC106" s="149">
        <f t="shared" si="116"/>
        <v>0</v>
      </c>
      <c r="DD106" s="190" t="str">
        <f>'[2]приложение 1.4'!$AD$44</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DE106" s="316">
        <f t="shared" si="135"/>
        <v>31.777702391687995</v>
      </c>
      <c r="DF106" s="316">
        <f t="shared" si="105"/>
        <v>38.331856573351999</v>
      </c>
    </row>
    <row r="107" spans="1:110" ht="63" x14ac:dyDescent="0.25">
      <c r="A107" s="188" t="s">
        <v>683</v>
      </c>
      <c r="B107" s="189" t="s">
        <v>1271</v>
      </c>
      <c r="C107" s="190" t="s">
        <v>1194</v>
      </c>
      <c r="D107" s="190" t="str">
        <f t="shared" si="103"/>
        <v>Е_0004500033</v>
      </c>
      <c r="E107" s="190" t="s">
        <v>749</v>
      </c>
      <c r="F107" s="192" t="s">
        <v>760</v>
      </c>
      <c r="G107" s="192" t="s">
        <v>760</v>
      </c>
      <c r="H107" s="192" t="s">
        <v>760</v>
      </c>
      <c r="I107" s="192" t="s">
        <v>773</v>
      </c>
      <c r="J107" s="192" t="s">
        <v>226</v>
      </c>
      <c r="K107" s="192" t="s">
        <v>760</v>
      </c>
      <c r="L107" s="192" t="s">
        <v>760</v>
      </c>
      <c r="M107" s="192" t="s">
        <v>760</v>
      </c>
      <c r="N107" s="192" t="s">
        <v>794</v>
      </c>
      <c r="O107" s="190" t="s">
        <v>880</v>
      </c>
      <c r="P107" s="190">
        <v>2015</v>
      </c>
      <c r="Q107" s="190">
        <v>2019</v>
      </c>
      <c r="R107" s="190">
        <v>2019</v>
      </c>
      <c r="S107" s="190" t="s">
        <v>900</v>
      </c>
      <c r="T107" s="149">
        <f>U107/5.67</f>
        <v>23.500881834215168</v>
      </c>
      <c r="U107" s="149">
        <v>133.25</v>
      </c>
      <c r="V107" s="193">
        <v>42370</v>
      </c>
      <c r="W107" s="190" t="s">
        <v>900</v>
      </c>
      <c r="X107" s="149">
        <f>20.37/5.21+100.4/5.45</f>
        <v>22.331807216186235</v>
      </c>
      <c r="Y107" s="149">
        <f>'[11]приложение 1.1. '!$K$68</f>
        <v>120.76956379989115</v>
      </c>
      <c r="Z107" s="193">
        <v>42887</v>
      </c>
      <c r="AA107" s="149">
        <v>0</v>
      </c>
      <c r="AB107" s="149">
        <v>0</v>
      </c>
      <c r="AC107" s="149" t="s">
        <v>493</v>
      </c>
      <c r="AD107" s="149" t="s">
        <v>493</v>
      </c>
      <c r="AE107" s="149" t="s">
        <v>493</v>
      </c>
      <c r="AF107" s="149" t="s">
        <v>493</v>
      </c>
      <c r="AG107" s="149" t="s">
        <v>493</v>
      </c>
      <c r="AH107" s="149">
        <f t="shared" si="136"/>
        <v>91.421698151268004</v>
      </c>
      <c r="AI107" s="149">
        <f t="shared" si="106"/>
        <v>120.76956379989115</v>
      </c>
      <c r="AJ107" s="149">
        <f t="shared" si="137"/>
        <v>48.104483670536005</v>
      </c>
      <c r="AK107" s="149">
        <f t="shared" si="138"/>
        <v>41.701540134468004</v>
      </c>
      <c r="AL107" s="149">
        <f t="shared" si="117"/>
        <v>0</v>
      </c>
      <c r="AM107" s="149">
        <v>0</v>
      </c>
      <c r="AN107" s="149">
        <v>0</v>
      </c>
      <c r="AO107" s="149">
        <v>0</v>
      </c>
      <c r="AP107" s="149">
        <v>0</v>
      </c>
      <c r="AQ107" s="149">
        <f t="shared" si="118"/>
        <v>0</v>
      </c>
      <c r="AR107" s="149">
        <v>0</v>
      </c>
      <c r="AS107" s="149">
        <v>0</v>
      </c>
      <c r="AT107" s="149">
        <v>0</v>
      </c>
      <c r="AU107" s="149">
        <v>0</v>
      </c>
      <c r="AV107" s="149">
        <f t="shared" si="119"/>
        <v>24.052241835268003</v>
      </c>
      <c r="AW107" s="149">
        <v>0</v>
      </c>
      <c r="AX107" s="149">
        <v>0</v>
      </c>
      <c r="AY107" s="149">
        <f>'[2]приложение 1.4'!$E$62*1.18</f>
        <v>24.052241835268003</v>
      </c>
      <c r="AZ107" s="149">
        <v>0</v>
      </c>
      <c r="BA107" s="149">
        <f t="shared" si="120"/>
        <v>23.945</v>
      </c>
      <c r="BB107" s="149">
        <v>0</v>
      </c>
      <c r="BC107" s="149">
        <v>0</v>
      </c>
      <c r="BD107" s="149">
        <v>23.945</v>
      </c>
      <c r="BE107" s="149">
        <v>0</v>
      </c>
      <c r="BF107" s="149">
        <f t="shared" si="121"/>
        <v>28.239263389947126</v>
      </c>
      <c r="BG107" s="149">
        <v>0</v>
      </c>
      <c r="BH107" s="149">
        <v>0</v>
      </c>
      <c r="BI107" s="149">
        <f>'[2]приложение 1.4'!$G$62*1.18</f>
        <v>28.239263389947126</v>
      </c>
      <c r="BJ107" s="149">
        <v>0</v>
      </c>
      <c r="BK107" s="149">
        <f t="shared" si="122"/>
        <v>25.775158016799999</v>
      </c>
      <c r="BL107" s="149">
        <v>0</v>
      </c>
      <c r="BM107" s="149">
        <v>0</v>
      </c>
      <c r="BN107" s="149">
        <f>'[12]состояние ИП на 07.02.17'!$P$31</f>
        <v>25.775158016799999</v>
      </c>
      <c r="BO107" s="149">
        <v>0</v>
      </c>
      <c r="BP107" s="149">
        <f t="shared" si="123"/>
        <v>20.37357490414</v>
      </c>
      <c r="BQ107" s="149">
        <v>0</v>
      </c>
      <c r="BR107" s="149">
        <v>0</v>
      </c>
      <c r="BS107" s="444">
        <v>20.37357490414</v>
      </c>
      <c r="BT107" s="149">
        <v>0</v>
      </c>
      <c r="BU107" s="149">
        <f t="shared" si="124"/>
        <v>19.958489437400001</v>
      </c>
      <c r="BV107" s="149">
        <v>0</v>
      </c>
      <c r="BW107" s="149">
        <v>0</v>
      </c>
      <c r="BX107" s="149">
        <v>19.958489437400001</v>
      </c>
      <c r="BY107" s="149">
        <v>0</v>
      </c>
      <c r="BZ107" s="149">
        <f t="shared" si="125"/>
        <v>24.052241835268003</v>
      </c>
      <c r="CA107" s="149">
        <v>0</v>
      </c>
      <c r="CB107" s="149">
        <v>0</v>
      </c>
      <c r="CC107" s="149">
        <f>'[2]приложение 1.4'!$J$62*1.18</f>
        <v>24.052241835268003</v>
      </c>
      <c r="CD107" s="149">
        <v>0</v>
      </c>
      <c r="CE107" s="149">
        <f t="shared" si="126"/>
        <v>17.649298299199998</v>
      </c>
      <c r="CF107" s="149">
        <v>0</v>
      </c>
      <c r="CG107" s="149">
        <v>0</v>
      </c>
      <c r="CH107" s="450">
        <f>'[3]приложение 1.2'!$R$38</f>
        <v>17.649298299199998</v>
      </c>
      <c r="CI107" s="149">
        <v>0</v>
      </c>
      <c r="CJ107" s="149">
        <f t="shared" si="127"/>
        <v>24.052241835268003</v>
      </c>
      <c r="CK107" s="149">
        <v>0</v>
      </c>
      <c r="CL107" s="149">
        <v>0</v>
      </c>
      <c r="CM107" s="149">
        <f>'[2]приложение 1.4'!$K$62*1.18</f>
        <v>24.052241835268003</v>
      </c>
      <c r="CN107" s="149">
        <v>0</v>
      </c>
      <c r="CO107" s="149">
        <f t="shared" si="128"/>
        <v>24.052241835268003</v>
      </c>
      <c r="CP107" s="149">
        <v>0</v>
      </c>
      <c r="CQ107" s="149">
        <v>0</v>
      </c>
      <c r="CR107" s="149">
        <f>CM107</f>
        <v>24.052241835268003</v>
      </c>
      <c r="CS107" s="149">
        <v>0</v>
      </c>
      <c r="CT107" s="149">
        <f t="shared" si="107"/>
        <v>120.76956379989115</v>
      </c>
      <c r="CU107" s="149">
        <f t="shared" si="108"/>
        <v>0</v>
      </c>
      <c r="CV107" s="149">
        <f t="shared" si="109"/>
        <v>0</v>
      </c>
      <c r="CW107" s="149">
        <f t="shared" si="110"/>
        <v>120.76956379989115</v>
      </c>
      <c r="CX107" s="149">
        <f t="shared" si="111"/>
        <v>0</v>
      </c>
      <c r="CY107" s="149">
        <f t="shared" si="112"/>
        <v>111.38018758866801</v>
      </c>
      <c r="CZ107" s="149">
        <f t="shared" si="113"/>
        <v>0</v>
      </c>
      <c r="DA107" s="149">
        <f t="shared" si="114"/>
        <v>0</v>
      </c>
      <c r="DB107" s="149">
        <f t="shared" si="115"/>
        <v>111.38018758866801</v>
      </c>
      <c r="DC107" s="149">
        <f t="shared" si="116"/>
        <v>0</v>
      </c>
      <c r="DD107" s="190" t="s">
        <v>1161</v>
      </c>
      <c r="DE107" s="316">
        <f t="shared" si="135"/>
        <v>120.76956379989115</v>
      </c>
      <c r="DF107" s="316">
        <f t="shared" si="105"/>
        <v>114.36662026382314</v>
      </c>
    </row>
    <row r="108" spans="1:110" ht="63" x14ac:dyDescent="0.25">
      <c r="A108" s="188" t="s">
        <v>683</v>
      </c>
      <c r="B108" s="189" t="s">
        <v>1215</v>
      </c>
      <c r="C108" s="190" t="str">
        <f>CONCATENATE(E108,F108,G108,H108,I108,J108,K108,L108,M108,N108)</f>
        <v>Е_1234500061</v>
      </c>
      <c r="D108" s="190" t="str">
        <f t="shared" si="103"/>
        <v>Е_1234500061</v>
      </c>
      <c r="E108" s="190" t="s">
        <v>749</v>
      </c>
      <c r="F108" s="192" t="s">
        <v>769</v>
      </c>
      <c r="G108" s="192" t="s">
        <v>782</v>
      </c>
      <c r="H108" s="192" t="s">
        <v>783</v>
      </c>
      <c r="I108" s="192" t="s">
        <v>773</v>
      </c>
      <c r="J108" s="192" t="s">
        <v>226</v>
      </c>
      <c r="K108" s="192" t="s">
        <v>760</v>
      </c>
      <c r="L108" s="192" t="s">
        <v>760</v>
      </c>
      <c r="M108" s="192" t="s">
        <v>760</v>
      </c>
      <c r="N108" s="192" t="s">
        <v>1217</v>
      </c>
      <c r="O108" s="190" t="s">
        <v>883</v>
      </c>
      <c r="P108" s="190">
        <v>2017</v>
      </c>
      <c r="Q108" s="190" t="s">
        <v>493</v>
      </c>
      <c r="R108" s="190">
        <v>2017</v>
      </c>
      <c r="S108" s="190"/>
      <c r="T108" s="149">
        <v>0</v>
      </c>
      <c r="U108" s="149">
        <v>0</v>
      </c>
      <c r="V108" s="193" t="s">
        <v>493</v>
      </c>
      <c r="W108" s="190"/>
      <c r="X108" s="149">
        <f>Y108/7.27</f>
        <v>0.78365261815680876</v>
      </c>
      <c r="Y108" s="149">
        <f>'[11]приложение 1.1. '!$K$47</f>
        <v>5.6971545339999992</v>
      </c>
      <c r="Z108" s="193">
        <v>42887</v>
      </c>
      <c r="AA108" s="149">
        <v>0</v>
      </c>
      <c r="AB108" s="149">
        <v>0</v>
      </c>
      <c r="AC108" s="149" t="s">
        <v>493</v>
      </c>
      <c r="AD108" s="149" t="s">
        <v>493</v>
      </c>
      <c r="AE108" s="149">
        <f>'[32]т6 (2)'!$F$10</f>
        <v>24.216462680000003</v>
      </c>
      <c r="AF108" s="149">
        <f>'[32]т6 (2)'!$F$20</f>
        <v>30.091661336790619</v>
      </c>
      <c r="AG108" s="149" t="s">
        <v>493</v>
      </c>
      <c r="AH108" s="149">
        <f t="shared" si="136"/>
        <v>0</v>
      </c>
      <c r="AI108" s="149">
        <f>SUM(AL108,AV108,BF108,BP108,BZ108,CJ108)</f>
        <v>5.6971545339999992</v>
      </c>
      <c r="AJ108" s="149">
        <f t="shared" si="137"/>
        <v>0</v>
      </c>
      <c r="AK108" s="149">
        <f t="shared" si="138"/>
        <v>0</v>
      </c>
      <c r="AL108" s="149">
        <f t="shared" si="117"/>
        <v>0</v>
      </c>
      <c r="AM108" s="149">
        <v>0</v>
      </c>
      <c r="AN108" s="149">
        <v>0</v>
      </c>
      <c r="AO108" s="149">
        <v>0</v>
      </c>
      <c r="AP108" s="149">
        <v>0</v>
      </c>
      <c r="AQ108" s="149">
        <f t="shared" si="118"/>
        <v>0</v>
      </c>
      <c r="AR108" s="149">
        <v>0</v>
      </c>
      <c r="AS108" s="149">
        <v>0</v>
      </c>
      <c r="AT108" s="149">
        <v>0</v>
      </c>
      <c r="AU108" s="149">
        <v>0</v>
      </c>
      <c r="AV108" s="149">
        <f t="shared" si="119"/>
        <v>0</v>
      </c>
      <c r="AW108" s="149">
        <v>0</v>
      </c>
      <c r="AX108" s="149">
        <v>0</v>
      </c>
      <c r="AY108" s="149">
        <v>0</v>
      </c>
      <c r="AZ108" s="149">
        <v>0</v>
      </c>
      <c r="BA108" s="149">
        <f t="shared" si="120"/>
        <v>0</v>
      </c>
      <c r="BB108" s="149">
        <v>0</v>
      </c>
      <c r="BC108" s="149">
        <v>0</v>
      </c>
      <c r="BD108" s="149">
        <v>0</v>
      </c>
      <c r="BE108" s="149">
        <v>0</v>
      </c>
      <c r="BF108" s="149">
        <f t="shared" si="121"/>
        <v>0</v>
      </c>
      <c r="BG108" s="149">
        <v>0</v>
      </c>
      <c r="BH108" s="149">
        <v>0</v>
      </c>
      <c r="BI108" s="149">
        <v>0</v>
      </c>
      <c r="BJ108" s="149">
        <v>0</v>
      </c>
      <c r="BK108" s="149">
        <f t="shared" si="122"/>
        <v>0</v>
      </c>
      <c r="BL108" s="149">
        <v>0</v>
      </c>
      <c r="BM108" s="149">
        <v>0</v>
      </c>
      <c r="BN108" s="149">
        <v>0</v>
      </c>
      <c r="BO108" s="149">
        <v>0</v>
      </c>
      <c r="BP108" s="149">
        <f t="shared" si="123"/>
        <v>5.6971545339999992</v>
      </c>
      <c r="BQ108" s="149">
        <v>0</v>
      </c>
      <c r="BR108" s="149">
        <v>0</v>
      </c>
      <c r="BS108" s="444">
        <v>5.6971545339999992</v>
      </c>
      <c r="BT108" s="149">
        <v>0</v>
      </c>
      <c r="BU108" s="149">
        <f t="shared" si="124"/>
        <v>5.4499322055999997</v>
      </c>
      <c r="BV108" s="149">
        <v>0</v>
      </c>
      <c r="BW108" s="149">
        <v>0</v>
      </c>
      <c r="BX108" s="149">
        <v>5.4499322055999997</v>
      </c>
      <c r="BY108" s="149">
        <v>0</v>
      </c>
      <c r="BZ108" s="149">
        <f t="shared" si="125"/>
        <v>0</v>
      </c>
      <c r="CA108" s="149">
        <v>0</v>
      </c>
      <c r="CB108" s="149">
        <v>0</v>
      </c>
      <c r="CC108" s="149">
        <v>0</v>
      </c>
      <c r="CD108" s="149">
        <v>0</v>
      </c>
      <c r="CE108" s="149">
        <f t="shared" si="126"/>
        <v>0</v>
      </c>
      <c r="CF108" s="149">
        <v>0</v>
      </c>
      <c r="CG108" s="149">
        <v>0</v>
      </c>
      <c r="CH108" s="444">
        <v>0</v>
      </c>
      <c r="CI108" s="149">
        <v>0</v>
      </c>
      <c r="CJ108" s="149">
        <f t="shared" si="127"/>
        <v>0</v>
      </c>
      <c r="CK108" s="149">
        <v>0</v>
      </c>
      <c r="CL108" s="149">
        <v>0</v>
      </c>
      <c r="CM108" s="149">
        <v>0</v>
      </c>
      <c r="CN108" s="149">
        <v>0</v>
      </c>
      <c r="CO108" s="149">
        <f t="shared" si="128"/>
        <v>0</v>
      </c>
      <c r="CP108" s="149">
        <v>0</v>
      </c>
      <c r="CQ108" s="149">
        <v>0</v>
      </c>
      <c r="CR108" s="149">
        <v>0</v>
      </c>
      <c r="CS108" s="149">
        <v>0</v>
      </c>
      <c r="CT108" s="149">
        <f t="shared" ref="CT108:DC109" si="140">SUM(AV108,BF108,BP108,BZ108,CJ108)</f>
        <v>5.6971545339999992</v>
      </c>
      <c r="CU108" s="149">
        <f t="shared" si="140"/>
        <v>0</v>
      </c>
      <c r="CV108" s="149">
        <f t="shared" si="140"/>
        <v>0</v>
      </c>
      <c r="CW108" s="149">
        <f t="shared" si="140"/>
        <v>5.6971545339999992</v>
      </c>
      <c r="CX108" s="149">
        <f t="shared" si="140"/>
        <v>0</v>
      </c>
      <c r="CY108" s="149">
        <f t="shared" si="140"/>
        <v>5.4499322055999997</v>
      </c>
      <c r="CZ108" s="149">
        <f t="shared" si="140"/>
        <v>0</v>
      </c>
      <c r="DA108" s="149">
        <f t="shared" si="140"/>
        <v>0</v>
      </c>
      <c r="DB108" s="149">
        <f t="shared" si="140"/>
        <v>5.4499322055999997</v>
      </c>
      <c r="DC108" s="149">
        <f t="shared" si="140"/>
        <v>0</v>
      </c>
      <c r="DD108" s="190" t="s">
        <v>1219</v>
      </c>
      <c r="DE108" s="316">
        <f t="shared" si="135"/>
        <v>5.6971545339999992</v>
      </c>
      <c r="DF108" s="316">
        <f t="shared" si="105"/>
        <v>5.6971545339999992</v>
      </c>
    </row>
    <row r="109" spans="1:110" ht="47.25" x14ac:dyDescent="0.25">
      <c r="A109" s="188" t="s">
        <v>683</v>
      </c>
      <c r="B109" s="189" t="s">
        <v>1216</v>
      </c>
      <c r="C109" s="190" t="str">
        <f>CONCATENATE(E109,F109,G109,H109,I109,J109,K109,L109,M109,N109)</f>
        <v>Е_0000000862</v>
      </c>
      <c r="D109" s="190" t="str">
        <f t="shared" si="103"/>
        <v>Е_0000000862</v>
      </c>
      <c r="E109" s="190" t="s">
        <v>749</v>
      </c>
      <c r="F109" s="192" t="s">
        <v>760</v>
      </c>
      <c r="G109" s="192" t="s">
        <v>760</v>
      </c>
      <c r="H109" s="192" t="s">
        <v>760</v>
      </c>
      <c r="I109" s="192" t="s">
        <v>760</v>
      </c>
      <c r="J109" s="192" t="s">
        <v>760</v>
      </c>
      <c r="K109" s="192" t="s">
        <v>760</v>
      </c>
      <c r="L109" s="192" t="s">
        <v>760</v>
      </c>
      <c r="M109" s="192" t="s">
        <v>229</v>
      </c>
      <c r="N109" s="192" t="s">
        <v>1218</v>
      </c>
      <c r="O109" s="190" t="s">
        <v>883</v>
      </c>
      <c r="P109" s="190">
        <v>2017</v>
      </c>
      <c r="Q109" s="190" t="s">
        <v>493</v>
      </c>
      <c r="R109" s="190">
        <v>2017</v>
      </c>
      <c r="S109" s="190"/>
      <c r="T109" s="149">
        <v>0</v>
      </c>
      <c r="U109" s="149">
        <v>0</v>
      </c>
      <c r="V109" s="193" t="s">
        <v>493</v>
      </c>
      <c r="W109" s="190"/>
      <c r="X109" s="149">
        <f>Y109/7.27</f>
        <v>5.3564474226409899</v>
      </c>
      <c r="Y109" s="149">
        <f>'[11]приложение 1.1. '!$K$95</f>
        <v>38.941372762599997</v>
      </c>
      <c r="Z109" s="193">
        <v>42887</v>
      </c>
      <c r="AA109" s="149">
        <v>0</v>
      </c>
      <c r="AB109" s="149">
        <v>0</v>
      </c>
      <c r="AC109" s="149" t="s">
        <v>493</v>
      </c>
      <c r="AD109" s="149" t="s">
        <v>493</v>
      </c>
      <c r="AE109" s="149" t="s">
        <v>493</v>
      </c>
      <c r="AF109" s="149" t="s">
        <v>493</v>
      </c>
      <c r="AG109" s="149" t="s">
        <v>493</v>
      </c>
      <c r="AH109" s="149">
        <f t="shared" si="136"/>
        <v>0</v>
      </c>
      <c r="AI109" s="149">
        <f>SUM(AL109,AV109,BF109,BP109,BZ109,CJ109)</f>
        <v>38.941372762599997</v>
      </c>
      <c r="AJ109" s="149">
        <f t="shared" si="137"/>
        <v>0</v>
      </c>
      <c r="AK109" s="149">
        <f t="shared" si="138"/>
        <v>0</v>
      </c>
      <c r="AL109" s="149">
        <f t="shared" si="117"/>
        <v>0</v>
      </c>
      <c r="AM109" s="149">
        <v>0</v>
      </c>
      <c r="AN109" s="149">
        <v>0</v>
      </c>
      <c r="AO109" s="149">
        <v>0</v>
      </c>
      <c r="AP109" s="149">
        <v>0</v>
      </c>
      <c r="AQ109" s="149">
        <f t="shared" si="118"/>
        <v>0</v>
      </c>
      <c r="AR109" s="149">
        <v>0</v>
      </c>
      <c r="AS109" s="149">
        <v>0</v>
      </c>
      <c r="AT109" s="149">
        <v>0</v>
      </c>
      <c r="AU109" s="149">
        <v>0</v>
      </c>
      <c r="AV109" s="149">
        <f t="shared" si="119"/>
        <v>0</v>
      </c>
      <c r="AW109" s="149">
        <v>0</v>
      </c>
      <c r="AX109" s="149">
        <v>0</v>
      </c>
      <c r="AY109" s="149">
        <v>0</v>
      </c>
      <c r="AZ109" s="149">
        <v>0</v>
      </c>
      <c r="BA109" s="149">
        <f t="shared" si="120"/>
        <v>0</v>
      </c>
      <c r="BB109" s="149">
        <v>0</v>
      </c>
      <c r="BC109" s="149">
        <v>0</v>
      </c>
      <c r="BD109" s="149">
        <v>0</v>
      </c>
      <c r="BE109" s="149">
        <v>0</v>
      </c>
      <c r="BF109" s="149">
        <f t="shared" si="121"/>
        <v>0</v>
      </c>
      <c r="BG109" s="149">
        <v>0</v>
      </c>
      <c r="BH109" s="149">
        <v>0</v>
      </c>
      <c r="BI109" s="149">
        <v>0</v>
      </c>
      <c r="BJ109" s="149">
        <v>0</v>
      </c>
      <c r="BK109" s="149">
        <f t="shared" si="122"/>
        <v>0</v>
      </c>
      <c r="BL109" s="149">
        <v>0</v>
      </c>
      <c r="BM109" s="149">
        <v>0</v>
      </c>
      <c r="BN109" s="149">
        <v>0</v>
      </c>
      <c r="BO109" s="149">
        <v>0</v>
      </c>
      <c r="BP109" s="149">
        <f t="shared" si="123"/>
        <v>38.941372762599997</v>
      </c>
      <c r="BQ109" s="149">
        <v>0</v>
      </c>
      <c r="BR109" s="149">
        <v>0</v>
      </c>
      <c r="BS109" s="444">
        <v>38.941372762599997</v>
      </c>
      <c r="BT109" s="149">
        <v>0</v>
      </c>
      <c r="BU109" s="149">
        <f t="shared" si="124"/>
        <v>38.406492542800002</v>
      </c>
      <c r="BV109" s="149">
        <v>0</v>
      </c>
      <c r="BW109" s="149">
        <v>0</v>
      </c>
      <c r="BX109" s="149">
        <v>38.406492542800002</v>
      </c>
      <c r="BY109" s="149">
        <v>0</v>
      </c>
      <c r="BZ109" s="149">
        <f t="shared" si="125"/>
        <v>0</v>
      </c>
      <c r="CA109" s="149">
        <v>0</v>
      </c>
      <c r="CB109" s="149">
        <v>0</v>
      </c>
      <c r="CC109" s="149">
        <v>0</v>
      </c>
      <c r="CD109" s="149">
        <v>0</v>
      </c>
      <c r="CE109" s="149">
        <f t="shared" si="126"/>
        <v>0</v>
      </c>
      <c r="CF109" s="149">
        <v>0</v>
      </c>
      <c r="CG109" s="149">
        <v>0</v>
      </c>
      <c r="CH109" s="444">
        <v>0</v>
      </c>
      <c r="CI109" s="149">
        <v>0</v>
      </c>
      <c r="CJ109" s="149">
        <f t="shared" si="127"/>
        <v>0</v>
      </c>
      <c r="CK109" s="149">
        <v>0</v>
      </c>
      <c r="CL109" s="149">
        <v>0</v>
      </c>
      <c r="CM109" s="149">
        <v>0</v>
      </c>
      <c r="CN109" s="149">
        <v>0</v>
      </c>
      <c r="CO109" s="149">
        <f t="shared" si="128"/>
        <v>0</v>
      </c>
      <c r="CP109" s="149">
        <v>0</v>
      </c>
      <c r="CQ109" s="149">
        <v>0</v>
      </c>
      <c r="CR109" s="149">
        <v>0</v>
      </c>
      <c r="CS109" s="149">
        <v>0</v>
      </c>
      <c r="CT109" s="149">
        <f t="shared" si="140"/>
        <v>38.941372762599997</v>
      </c>
      <c r="CU109" s="149">
        <f t="shared" si="140"/>
        <v>0</v>
      </c>
      <c r="CV109" s="149">
        <f t="shared" si="140"/>
        <v>0</v>
      </c>
      <c r="CW109" s="149">
        <f t="shared" si="140"/>
        <v>38.941372762599997</v>
      </c>
      <c r="CX109" s="149">
        <f t="shared" si="140"/>
        <v>0</v>
      </c>
      <c r="CY109" s="149">
        <f t="shared" si="140"/>
        <v>38.406492542800002</v>
      </c>
      <c r="CZ109" s="149">
        <f t="shared" si="140"/>
        <v>0</v>
      </c>
      <c r="DA109" s="149">
        <f t="shared" si="140"/>
        <v>0</v>
      </c>
      <c r="DB109" s="149">
        <f t="shared" si="140"/>
        <v>38.406492542800002</v>
      </c>
      <c r="DC109" s="149">
        <f t="shared" si="140"/>
        <v>0</v>
      </c>
      <c r="DD109" s="190" t="s">
        <v>1220</v>
      </c>
      <c r="DE109" s="316">
        <f t="shared" si="135"/>
        <v>38.941372762599997</v>
      </c>
      <c r="DF109" s="316">
        <f t="shared" si="105"/>
        <v>38.941372762599997</v>
      </c>
    </row>
    <row r="110" spans="1:110" ht="47.25" hidden="1" x14ac:dyDescent="0.25">
      <c r="A110" s="188" t="s">
        <v>685</v>
      </c>
      <c r="B110" s="189" t="s">
        <v>668</v>
      </c>
      <c r="C110" s="190" t="s">
        <v>747</v>
      </c>
      <c r="D110" s="190" t="str">
        <f t="shared" si="103"/>
        <v>Г</v>
      </c>
      <c r="E110" s="190" t="s">
        <v>747</v>
      </c>
      <c r="F110" s="191"/>
      <c r="G110" s="191"/>
      <c r="H110" s="191"/>
      <c r="I110" s="191"/>
      <c r="J110" s="191"/>
      <c r="K110" s="191"/>
      <c r="L110" s="191"/>
      <c r="M110" s="191"/>
      <c r="N110" s="191"/>
      <c r="O110" s="190" t="s">
        <v>493</v>
      </c>
      <c r="P110" s="190" t="s">
        <v>493</v>
      </c>
      <c r="Q110" s="190" t="s">
        <v>493</v>
      </c>
      <c r="R110" s="190" t="s">
        <v>493</v>
      </c>
      <c r="S110" s="190"/>
      <c r="T110" s="149">
        <v>0</v>
      </c>
      <c r="U110" s="149">
        <v>0</v>
      </c>
      <c r="V110" s="190" t="s">
        <v>493</v>
      </c>
      <c r="W110" s="190"/>
      <c r="X110" s="149">
        <v>0</v>
      </c>
      <c r="Y110" s="149">
        <v>0</v>
      </c>
      <c r="Z110" s="190" t="s">
        <v>493</v>
      </c>
      <c r="AA110" s="149">
        <v>0</v>
      </c>
      <c r="AB110" s="149">
        <v>0</v>
      </c>
      <c r="AC110" s="149" t="s">
        <v>493</v>
      </c>
      <c r="AD110" s="149" t="s">
        <v>493</v>
      </c>
      <c r="AE110" s="149" t="s">
        <v>493</v>
      </c>
      <c r="AF110" s="149" t="s">
        <v>493</v>
      </c>
      <c r="AG110" s="149" t="s">
        <v>493</v>
      </c>
      <c r="AH110" s="149">
        <f t="shared" si="136"/>
        <v>0</v>
      </c>
      <c r="AI110" s="149">
        <f t="shared" si="106"/>
        <v>0</v>
      </c>
      <c r="AJ110" s="149">
        <f>SUM(BP110,BZ110,CJ110)</f>
        <v>0</v>
      </c>
      <c r="AK110" s="149">
        <f>SUM(BU110,CE110,CO110)</f>
        <v>0</v>
      </c>
      <c r="AL110" s="149">
        <f t="shared" si="117"/>
        <v>0</v>
      </c>
      <c r="AM110" s="149">
        <v>0</v>
      </c>
      <c r="AN110" s="149">
        <v>0</v>
      </c>
      <c r="AO110" s="149">
        <v>0</v>
      </c>
      <c r="AP110" s="149">
        <v>0</v>
      </c>
      <c r="AQ110" s="149">
        <f t="shared" si="118"/>
        <v>0</v>
      </c>
      <c r="AR110" s="149">
        <v>0</v>
      </c>
      <c r="AS110" s="149">
        <v>0</v>
      </c>
      <c r="AT110" s="149">
        <v>0</v>
      </c>
      <c r="AU110" s="149">
        <v>0</v>
      </c>
      <c r="AV110" s="149">
        <f t="shared" si="119"/>
        <v>0</v>
      </c>
      <c r="AW110" s="149">
        <v>0</v>
      </c>
      <c r="AX110" s="149">
        <v>0</v>
      </c>
      <c r="AY110" s="149">
        <v>0</v>
      </c>
      <c r="AZ110" s="149">
        <v>0</v>
      </c>
      <c r="BA110" s="149">
        <f t="shared" si="120"/>
        <v>0</v>
      </c>
      <c r="BB110" s="149">
        <v>0</v>
      </c>
      <c r="BC110" s="149">
        <v>0</v>
      </c>
      <c r="BD110" s="149">
        <v>0</v>
      </c>
      <c r="BE110" s="149">
        <v>0</v>
      </c>
      <c r="BF110" s="149">
        <f t="shared" si="121"/>
        <v>0</v>
      </c>
      <c r="BG110" s="149">
        <v>0</v>
      </c>
      <c r="BH110" s="149">
        <v>0</v>
      </c>
      <c r="BI110" s="149">
        <v>0</v>
      </c>
      <c r="BJ110" s="149">
        <v>0</v>
      </c>
      <c r="BK110" s="149">
        <f t="shared" si="122"/>
        <v>0</v>
      </c>
      <c r="BL110" s="149">
        <v>0</v>
      </c>
      <c r="BM110" s="149">
        <v>0</v>
      </c>
      <c r="BN110" s="149">
        <v>0</v>
      </c>
      <c r="BO110" s="149">
        <v>0</v>
      </c>
      <c r="BP110" s="149">
        <f t="shared" si="123"/>
        <v>0</v>
      </c>
      <c r="BQ110" s="149">
        <v>0</v>
      </c>
      <c r="BR110" s="149">
        <v>0</v>
      </c>
      <c r="BS110" s="444">
        <v>0</v>
      </c>
      <c r="BT110" s="149">
        <v>0</v>
      </c>
      <c r="BU110" s="149">
        <f t="shared" si="124"/>
        <v>0</v>
      </c>
      <c r="BV110" s="149">
        <v>0</v>
      </c>
      <c r="BW110" s="149">
        <v>0</v>
      </c>
      <c r="BX110" s="149">
        <v>0</v>
      </c>
      <c r="BY110" s="149">
        <v>0</v>
      </c>
      <c r="BZ110" s="149">
        <f t="shared" si="125"/>
        <v>0</v>
      </c>
      <c r="CA110" s="149">
        <v>0</v>
      </c>
      <c r="CB110" s="149">
        <v>0</v>
      </c>
      <c r="CC110" s="149">
        <v>0</v>
      </c>
      <c r="CD110" s="149">
        <v>0</v>
      </c>
      <c r="CE110" s="149">
        <f t="shared" si="126"/>
        <v>0</v>
      </c>
      <c r="CF110" s="149">
        <v>0</v>
      </c>
      <c r="CG110" s="149">
        <v>0</v>
      </c>
      <c r="CH110" s="444">
        <v>0</v>
      </c>
      <c r="CI110" s="149">
        <v>0</v>
      </c>
      <c r="CJ110" s="149">
        <f t="shared" si="127"/>
        <v>0</v>
      </c>
      <c r="CK110" s="149">
        <v>0</v>
      </c>
      <c r="CL110" s="149">
        <v>0</v>
      </c>
      <c r="CM110" s="149">
        <v>0</v>
      </c>
      <c r="CN110" s="149">
        <v>0</v>
      </c>
      <c r="CO110" s="149">
        <f t="shared" si="128"/>
        <v>0</v>
      </c>
      <c r="CP110" s="149">
        <v>0</v>
      </c>
      <c r="CQ110" s="149">
        <v>0</v>
      </c>
      <c r="CR110" s="149">
        <v>0</v>
      </c>
      <c r="CS110" s="149">
        <v>0</v>
      </c>
      <c r="CT110" s="149">
        <f t="shared" si="107"/>
        <v>0</v>
      </c>
      <c r="CU110" s="149">
        <f t="shared" si="108"/>
        <v>0</v>
      </c>
      <c r="CV110" s="149">
        <f t="shared" si="109"/>
        <v>0</v>
      </c>
      <c r="CW110" s="149">
        <f t="shared" si="110"/>
        <v>0</v>
      </c>
      <c r="CX110" s="149">
        <f t="shared" si="111"/>
        <v>0</v>
      </c>
      <c r="CY110" s="149">
        <f t="shared" si="112"/>
        <v>0</v>
      </c>
      <c r="CZ110" s="149">
        <f t="shared" si="113"/>
        <v>0</v>
      </c>
      <c r="DA110" s="149">
        <f t="shared" si="114"/>
        <v>0</v>
      </c>
      <c r="DB110" s="149">
        <f t="shared" si="115"/>
        <v>0</v>
      </c>
      <c r="DC110" s="149">
        <f t="shared" si="116"/>
        <v>0</v>
      </c>
      <c r="DD110" s="190" t="s">
        <v>493</v>
      </c>
      <c r="DE110" s="316">
        <f t="shared" si="135"/>
        <v>0</v>
      </c>
      <c r="DF110" s="316">
        <f t="shared" si="105"/>
        <v>0</v>
      </c>
    </row>
    <row r="111" spans="1:110" ht="31.5" hidden="1" x14ac:dyDescent="0.25">
      <c r="A111" s="188" t="s">
        <v>686</v>
      </c>
      <c r="B111" s="189" t="s">
        <v>669</v>
      </c>
      <c r="C111" s="190" t="s">
        <v>747</v>
      </c>
      <c r="D111" s="190" t="str">
        <f t="shared" si="103"/>
        <v>Г</v>
      </c>
      <c r="E111" s="190" t="s">
        <v>747</v>
      </c>
      <c r="F111" s="191"/>
      <c r="G111" s="191"/>
      <c r="H111" s="191"/>
      <c r="I111" s="191"/>
      <c r="J111" s="191"/>
      <c r="K111" s="191"/>
      <c r="L111" s="191"/>
      <c r="M111" s="191"/>
      <c r="N111" s="191"/>
      <c r="O111" s="190" t="s">
        <v>493</v>
      </c>
      <c r="P111" s="190" t="s">
        <v>493</v>
      </c>
      <c r="Q111" s="190" t="s">
        <v>493</v>
      </c>
      <c r="R111" s="190" t="s">
        <v>493</v>
      </c>
      <c r="S111" s="190"/>
      <c r="T111" s="149">
        <f t="shared" ref="T111:AY111" si="141">SUM(T112:T145)</f>
        <v>0</v>
      </c>
      <c r="U111" s="149">
        <f t="shared" si="141"/>
        <v>0</v>
      </c>
      <c r="V111" s="196">
        <f t="shared" si="141"/>
        <v>0</v>
      </c>
      <c r="W111" s="196">
        <f t="shared" si="141"/>
        <v>0</v>
      </c>
      <c r="X111" s="149">
        <f t="shared" si="141"/>
        <v>0</v>
      </c>
      <c r="Y111" s="149">
        <f t="shared" si="141"/>
        <v>0</v>
      </c>
      <c r="Z111" s="196">
        <f t="shared" si="141"/>
        <v>0</v>
      </c>
      <c r="AA111" s="149">
        <f t="shared" si="141"/>
        <v>0</v>
      </c>
      <c r="AB111" s="149">
        <f t="shared" si="141"/>
        <v>0</v>
      </c>
      <c r="AC111" s="149">
        <f t="shared" si="141"/>
        <v>0</v>
      </c>
      <c r="AD111" s="149">
        <f t="shared" si="141"/>
        <v>0</v>
      </c>
      <c r="AE111" s="149">
        <f t="shared" si="141"/>
        <v>0</v>
      </c>
      <c r="AF111" s="149">
        <f t="shared" si="141"/>
        <v>0</v>
      </c>
      <c r="AG111" s="149">
        <f t="shared" si="141"/>
        <v>0</v>
      </c>
      <c r="AH111" s="149">
        <f t="shared" si="141"/>
        <v>111.30156956659998</v>
      </c>
      <c r="AI111" s="149">
        <f t="shared" si="141"/>
        <v>78.613764883196012</v>
      </c>
      <c r="AJ111" s="149">
        <f t="shared" si="141"/>
        <v>26.293399999999998</v>
      </c>
      <c r="AK111" s="149">
        <f t="shared" si="141"/>
        <v>73.96147655519998</v>
      </c>
      <c r="AL111" s="149">
        <f t="shared" si="141"/>
        <v>0</v>
      </c>
      <c r="AM111" s="149">
        <f t="shared" si="141"/>
        <v>0</v>
      </c>
      <c r="AN111" s="149">
        <f t="shared" si="141"/>
        <v>0</v>
      </c>
      <c r="AO111" s="149">
        <f t="shared" si="141"/>
        <v>0</v>
      </c>
      <c r="AP111" s="149">
        <f t="shared" si="141"/>
        <v>0</v>
      </c>
      <c r="AQ111" s="149">
        <f t="shared" si="141"/>
        <v>0</v>
      </c>
      <c r="AR111" s="149">
        <f t="shared" si="141"/>
        <v>0</v>
      </c>
      <c r="AS111" s="149">
        <f t="shared" si="141"/>
        <v>0</v>
      </c>
      <c r="AT111" s="149">
        <f t="shared" si="141"/>
        <v>0</v>
      </c>
      <c r="AU111" s="149">
        <f t="shared" si="141"/>
        <v>0</v>
      </c>
      <c r="AV111" s="149">
        <f t="shared" si="141"/>
        <v>21.221120000000003</v>
      </c>
      <c r="AW111" s="149">
        <f t="shared" si="141"/>
        <v>0</v>
      </c>
      <c r="AX111" s="149">
        <f t="shared" si="141"/>
        <v>0</v>
      </c>
      <c r="AY111" s="149">
        <f t="shared" si="141"/>
        <v>21.221120000000003</v>
      </c>
      <c r="AZ111" s="149">
        <f t="shared" ref="AZ111:CE111" si="142">SUM(AZ112:AZ145)</f>
        <v>0</v>
      </c>
      <c r="BA111" s="149">
        <f t="shared" si="142"/>
        <v>18.027999999999999</v>
      </c>
      <c r="BB111" s="149">
        <f t="shared" si="142"/>
        <v>0</v>
      </c>
      <c r="BC111" s="149">
        <f t="shared" si="142"/>
        <v>0</v>
      </c>
      <c r="BD111" s="149">
        <f t="shared" si="142"/>
        <v>18.027999999999999</v>
      </c>
      <c r="BE111" s="149">
        <f t="shared" si="142"/>
        <v>0</v>
      </c>
      <c r="BF111" s="149">
        <f t="shared" si="142"/>
        <v>21.957996398196002</v>
      </c>
      <c r="BG111" s="149">
        <f t="shared" si="142"/>
        <v>0</v>
      </c>
      <c r="BH111" s="149">
        <f t="shared" si="142"/>
        <v>0</v>
      </c>
      <c r="BI111" s="149">
        <f t="shared" si="142"/>
        <v>21.957996398196002</v>
      </c>
      <c r="BJ111" s="149">
        <f t="shared" si="142"/>
        <v>0</v>
      </c>
      <c r="BK111" s="149">
        <f t="shared" si="142"/>
        <v>19.312093011400002</v>
      </c>
      <c r="BL111" s="149">
        <f t="shared" si="142"/>
        <v>0</v>
      </c>
      <c r="BM111" s="149">
        <f t="shared" si="142"/>
        <v>0</v>
      </c>
      <c r="BN111" s="149">
        <f t="shared" si="142"/>
        <v>19.312093011400002</v>
      </c>
      <c r="BO111" s="149">
        <f t="shared" si="142"/>
        <v>0</v>
      </c>
      <c r="BP111" s="149">
        <f t="shared" si="142"/>
        <v>9.1412484849999984</v>
      </c>
      <c r="BQ111" s="149">
        <f t="shared" si="142"/>
        <v>0</v>
      </c>
      <c r="BR111" s="149">
        <f t="shared" si="142"/>
        <v>0</v>
      </c>
      <c r="BS111" s="444">
        <f t="shared" si="142"/>
        <v>9.1412484849999984</v>
      </c>
      <c r="BT111" s="149">
        <f t="shared" si="142"/>
        <v>0</v>
      </c>
      <c r="BU111" s="149">
        <f t="shared" si="142"/>
        <v>8.9966182165999999</v>
      </c>
      <c r="BV111" s="149">
        <f t="shared" si="142"/>
        <v>0</v>
      </c>
      <c r="BW111" s="149">
        <f t="shared" si="142"/>
        <v>0</v>
      </c>
      <c r="BX111" s="149">
        <f t="shared" si="142"/>
        <v>8.9966182165999999</v>
      </c>
      <c r="BY111" s="149">
        <f t="shared" si="142"/>
        <v>0</v>
      </c>
      <c r="BZ111" s="149">
        <f t="shared" si="142"/>
        <v>9.1999999999999993</v>
      </c>
      <c r="CA111" s="149">
        <f t="shared" si="142"/>
        <v>0</v>
      </c>
      <c r="CB111" s="149">
        <f t="shared" si="142"/>
        <v>0</v>
      </c>
      <c r="CC111" s="149">
        <f t="shared" si="142"/>
        <v>9.1999999999999993</v>
      </c>
      <c r="CD111" s="149">
        <f t="shared" si="142"/>
        <v>0</v>
      </c>
      <c r="CE111" s="149">
        <f t="shared" si="142"/>
        <v>56.868076555199998</v>
      </c>
      <c r="CF111" s="149">
        <f t="shared" ref="CF111:DC111" si="143">SUM(CF112:CF145)</f>
        <v>0</v>
      </c>
      <c r="CG111" s="149">
        <f t="shared" si="143"/>
        <v>0</v>
      </c>
      <c r="CH111" s="444">
        <f t="shared" si="143"/>
        <v>56.868076555199998</v>
      </c>
      <c r="CI111" s="149">
        <f t="shared" si="143"/>
        <v>0</v>
      </c>
      <c r="CJ111" s="149">
        <f t="shared" si="143"/>
        <v>17.093400000000003</v>
      </c>
      <c r="CK111" s="149">
        <f t="shared" si="143"/>
        <v>0</v>
      </c>
      <c r="CL111" s="149">
        <f t="shared" si="143"/>
        <v>0</v>
      </c>
      <c r="CM111" s="149">
        <f t="shared" si="143"/>
        <v>17.093400000000003</v>
      </c>
      <c r="CN111" s="149">
        <f t="shared" si="143"/>
        <v>0</v>
      </c>
      <c r="CO111" s="149">
        <f t="shared" si="143"/>
        <v>17.093400000000003</v>
      </c>
      <c r="CP111" s="149">
        <f t="shared" si="143"/>
        <v>0</v>
      </c>
      <c r="CQ111" s="149">
        <f t="shared" si="143"/>
        <v>0</v>
      </c>
      <c r="CR111" s="149">
        <f t="shared" si="143"/>
        <v>17.093400000000003</v>
      </c>
      <c r="CS111" s="149">
        <f t="shared" si="143"/>
        <v>0</v>
      </c>
      <c r="CT111" s="149">
        <f t="shared" si="143"/>
        <v>78.613764883196012</v>
      </c>
      <c r="CU111" s="149">
        <f t="shared" si="143"/>
        <v>0</v>
      </c>
      <c r="CV111" s="149">
        <f t="shared" si="143"/>
        <v>0</v>
      </c>
      <c r="CW111" s="149">
        <f t="shared" si="143"/>
        <v>78.613764883196012</v>
      </c>
      <c r="CX111" s="149">
        <f t="shared" si="143"/>
        <v>0</v>
      </c>
      <c r="CY111" s="149">
        <f t="shared" si="143"/>
        <v>120.29818778319998</v>
      </c>
      <c r="CZ111" s="149">
        <f t="shared" si="143"/>
        <v>0</v>
      </c>
      <c r="DA111" s="149">
        <f t="shared" si="143"/>
        <v>0</v>
      </c>
      <c r="DB111" s="149">
        <f t="shared" si="143"/>
        <v>120.29818778319998</v>
      </c>
      <c r="DC111" s="149">
        <f t="shared" si="143"/>
        <v>0</v>
      </c>
      <c r="DD111" s="190" t="s">
        <v>493</v>
      </c>
      <c r="DE111" s="316">
        <f t="shared" si="135"/>
        <v>78.613764883195998</v>
      </c>
      <c r="DF111" s="316">
        <f t="shared" si="105"/>
        <v>126.281841438396</v>
      </c>
    </row>
    <row r="112" spans="1:110" ht="15.75" x14ac:dyDescent="0.25">
      <c r="A112" s="188" t="s">
        <v>686</v>
      </c>
      <c r="B112" s="189" t="s">
        <v>721</v>
      </c>
      <c r="C112" s="190" t="s">
        <v>853</v>
      </c>
      <c r="D112" s="190" t="str">
        <f t="shared" si="103"/>
        <v>Е_0000007034</v>
      </c>
      <c r="E112" s="190" t="s">
        <v>749</v>
      </c>
      <c r="F112" s="192" t="s">
        <v>760</v>
      </c>
      <c r="G112" s="192" t="s">
        <v>760</v>
      </c>
      <c r="H112" s="192" t="s">
        <v>760</v>
      </c>
      <c r="I112" s="192" t="s">
        <v>760</v>
      </c>
      <c r="J112" s="192" t="s">
        <v>760</v>
      </c>
      <c r="K112" s="192" t="s">
        <v>760</v>
      </c>
      <c r="L112" s="192" t="s">
        <v>228</v>
      </c>
      <c r="M112" s="192" t="s">
        <v>760</v>
      </c>
      <c r="N112" s="192" t="s">
        <v>795</v>
      </c>
      <c r="O112" s="190" t="s">
        <v>881</v>
      </c>
      <c r="P112" s="190">
        <v>2016</v>
      </c>
      <c r="Q112" s="190">
        <v>2016</v>
      </c>
      <c r="R112" s="190">
        <v>2016</v>
      </c>
      <c r="S112" s="190"/>
      <c r="T112" s="149" t="s">
        <v>493</v>
      </c>
      <c r="U112" s="149" t="s">
        <v>493</v>
      </c>
      <c r="V112" s="196" t="s">
        <v>493</v>
      </c>
      <c r="W112" s="190"/>
      <c r="X112" s="149" t="s">
        <v>493</v>
      </c>
      <c r="Y112" s="149" t="s">
        <v>493</v>
      </c>
      <c r="Z112" s="149" t="s">
        <v>493</v>
      </c>
      <c r="AA112" s="149">
        <v>0</v>
      </c>
      <c r="AB112" s="149">
        <v>0</v>
      </c>
      <c r="AC112" s="149" t="s">
        <v>493</v>
      </c>
      <c r="AD112" s="149" t="s">
        <v>493</v>
      </c>
      <c r="AE112" s="149" t="s">
        <v>493</v>
      </c>
      <c r="AF112" s="149" t="s">
        <v>493</v>
      </c>
      <c r="AG112" s="149" t="s">
        <v>493</v>
      </c>
      <c r="AH112" s="149">
        <f t="shared" ref="AH112:AH145" si="144">SUM(AB112,AK112,AQ112,BA112,BK112)</f>
        <v>12.428463015199998</v>
      </c>
      <c r="AI112" s="149">
        <f t="shared" si="106"/>
        <v>14.75</v>
      </c>
      <c r="AJ112" s="149">
        <f t="shared" ref="AJ112:AJ145" si="145">SUM(BZ112,CJ112)</f>
        <v>0</v>
      </c>
      <c r="AK112" s="149">
        <f t="shared" ref="AK112:AK145" si="146">SUM(CE112,CO112)</f>
        <v>0</v>
      </c>
      <c r="AL112" s="149">
        <f t="shared" si="117"/>
        <v>0</v>
      </c>
      <c r="AM112" s="149">
        <v>0</v>
      </c>
      <c r="AN112" s="149">
        <v>0</v>
      </c>
      <c r="AO112" s="149">
        <v>0</v>
      </c>
      <c r="AP112" s="149">
        <v>0</v>
      </c>
      <c r="AQ112" s="149">
        <f t="shared" si="118"/>
        <v>0</v>
      </c>
      <c r="AR112" s="149">
        <v>0</v>
      </c>
      <c r="AS112" s="149">
        <v>0</v>
      </c>
      <c r="AT112" s="149">
        <v>0</v>
      </c>
      <c r="AU112" s="149">
        <v>0</v>
      </c>
      <c r="AV112" s="149">
        <f t="shared" si="119"/>
        <v>0</v>
      </c>
      <c r="AW112" s="149">
        <v>0</v>
      </c>
      <c r="AX112" s="149">
        <v>0</v>
      </c>
      <c r="AY112" s="149">
        <v>0</v>
      </c>
      <c r="AZ112" s="149">
        <v>0</v>
      </c>
      <c r="BA112" s="149">
        <f t="shared" si="120"/>
        <v>0</v>
      </c>
      <c r="BB112" s="149">
        <v>0</v>
      </c>
      <c r="BC112" s="149">
        <v>0</v>
      </c>
      <c r="BD112" s="149">
        <v>0</v>
      </c>
      <c r="BE112" s="149">
        <v>0</v>
      </c>
      <c r="BF112" s="149">
        <f t="shared" si="121"/>
        <v>14.75</v>
      </c>
      <c r="BG112" s="149">
        <v>0</v>
      </c>
      <c r="BH112" s="149">
        <v>0</v>
      </c>
      <c r="BI112" s="149">
        <f>'[12]состояние ИП на 07.02.17'!$J$49</f>
        <v>14.75</v>
      </c>
      <c r="BJ112" s="149">
        <v>0</v>
      </c>
      <c r="BK112" s="149">
        <f t="shared" si="122"/>
        <v>12.428463015199998</v>
      </c>
      <c r="BL112" s="149">
        <v>0</v>
      </c>
      <c r="BM112" s="149">
        <v>0</v>
      </c>
      <c r="BN112" s="149">
        <f>'[12]состояние ИП на 07.02.17'!$P$49</f>
        <v>12.428463015199998</v>
      </c>
      <c r="BO112" s="149">
        <v>0</v>
      </c>
      <c r="BP112" s="149">
        <f t="shared" si="123"/>
        <v>0</v>
      </c>
      <c r="BQ112" s="149">
        <v>0</v>
      </c>
      <c r="BR112" s="149">
        <v>0</v>
      </c>
      <c r="BS112" s="444">
        <v>0</v>
      </c>
      <c r="BT112" s="149">
        <v>0</v>
      </c>
      <c r="BU112" s="149">
        <f t="shared" si="124"/>
        <v>0</v>
      </c>
      <c r="BV112" s="149">
        <v>0</v>
      </c>
      <c r="BW112" s="149">
        <v>0</v>
      </c>
      <c r="BX112" s="149">
        <v>0</v>
      </c>
      <c r="BY112" s="149">
        <v>0</v>
      </c>
      <c r="BZ112" s="149">
        <f t="shared" si="125"/>
        <v>0</v>
      </c>
      <c r="CA112" s="149">
        <v>0</v>
      </c>
      <c r="CB112" s="149">
        <v>0</v>
      </c>
      <c r="CC112" s="149">
        <v>0</v>
      </c>
      <c r="CD112" s="149">
        <v>0</v>
      </c>
      <c r="CE112" s="149">
        <f t="shared" si="126"/>
        <v>0</v>
      </c>
      <c r="CF112" s="149">
        <v>0</v>
      </c>
      <c r="CG112" s="149">
        <v>0</v>
      </c>
      <c r="CH112" s="444">
        <v>0</v>
      </c>
      <c r="CI112" s="149">
        <v>0</v>
      </c>
      <c r="CJ112" s="149">
        <f t="shared" si="127"/>
        <v>0</v>
      </c>
      <c r="CK112" s="149">
        <v>0</v>
      </c>
      <c r="CL112" s="149">
        <v>0</v>
      </c>
      <c r="CM112" s="149">
        <v>0</v>
      </c>
      <c r="CN112" s="149">
        <v>0</v>
      </c>
      <c r="CO112" s="149">
        <f t="shared" si="128"/>
        <v>0</v>
      </c>
      <c r="CP112" s="149">
        <v>0</v>
      </c>
      <c r="CQ112" s="149">
        <v>0</v>
      </c>
      <c r="CR112" s="149">
        <v>0</v>
      </c>
      <c r="CS112" s="149">
        <v>0</v>
      </c>
      <c r="CT112" s="149">
        <f t="shared" si="107"/>
        <v>14.75</v>
      </c>
      <c r="CU112" s="149">
        <f t="shared" si="108"/>
        <v>0</v>
      </c>
      <c r="CV112" s="149">
        <f t="shared" si="109"/>
        <v>0</v>
      </c>
      <c r="CW112" s="149">
        <f t="shared" si="110"/>
        <v>14.75</v>
      </c>
      <c r="CX112" s="149">
        <f t="shared" si="111"/>
        <v>0</v>
      </c>
      <c r="CY112" s="149">
        <f t="shared" si="112"/>
        <v>12.428463015199998</v>
      </c>
      <c r="CZ112" s="149">
        <f t="shared" si="113"/>
        <v>0</v>
      </c>
      <c r="DA112" s="149">
        <f t="shared" si="114"/>
        <v>0</v>
      </c>
      <c r="DB112" s="149">
        <f t="shared" si="115"/>
        <v>12.428463015199998</v>
      </c>
      <c r="DC112" s="149">
        <f t="shared" si="116"/>
        <v>0</v>
      </c>
      <c r="DD112" s="190" t="s">
        <v>1162</v>
      </c>
      <c r="DE112" s="316">
        <f t="shared" si="135"/>
        <v>14.75</v>
      </c>
      <c r="DF112" s="316">
        <f t="shared" si="105"/>
        <v>14.75</v>
      </c>
    </row>
    <row r="113" spans="1:110" ht="31.5" x14ac:dyDescent="0.25">
      <c r="A113" s="188" t="s">
        <v>686</v>
      </c>
      <c r="B113" s="189" t="s">
        <v>723</v>
      </c>
      <c r="C113" s="190" t="s">
        <v>854</v>
      </c>
      <c r="D113" s="190" t="str">
        <f t="shared" si="103"/>
        <v>Е_0000007035</v>
      </c>
      <c r="E113" s="190" t="s">
        <v>749</v>
      </c>
      <c r="F113" s="192" t="s">
        <v>760</v>
      </c>
      <c r="G113" s="192" t="s">
        <v>760</v>
      </c>
      <c r="H113" s="192" t="s">
        <v>760</v>
      </c>
      <c r="I113" s="192" t="s">
        <v>760</v>
      </c>
      <c r="J113" s="192" t="s">
        <v>760</v>
      </c>
      <c r="K113" s="192" t="s">
        <v>760</v>
      </c>
      <c r="L113" s="192" t="s">
        <v>228</v>
      </c>
      <c r="M113" s="192" t="s">
        <v>760</v>
      </c>
      <c r="N113" s="192" t="s">
        <v>796</v>
      </c>
      <c r="O113" s="190" t="s">
        <v>881</v>
      </c>
      <c r="P113" s="190">
        <v>2017</v>
      </c>
      <c r="Q113" s="190">
        <v>2017</v>
      </c>
      <c r="R113" s="190" t="s">
        <v>493</v>
      </c>
      <c r="S113" s="190"/>
      <c r="T113" s="149" t="s">
        <v>493</v>
      </c>
      <c r="U113" s="149" t="s">
        <v>493</v>
      </c>
      <c r="V113" s="196" t="s">
        <v>493</v>
      </c>
      <c r="W113" s="190"/>
      <c r="X113" s="149" t="s">
        <v>493</v>
      </c>
      <c r="Y113" s="149" t="s">
        <v>493</v>
      </c>
      <c r="Z113" s="149" t="s">
        <v>493</v>
      </c>
      <c r="AA113" s="149">
        <v>0</v>
      </c>
      <c r="AB113" s="149">
        <v>0</v>
      </c>
      <c r="AC113" s="149" t="s">
        <v>493</v>
      </c>
      <c r="AD113" s="149" t="s">
        <v>493</v>
      </c>
      <c r="AE113" s="149" t="s">
        <v>493</v>
      </c>
      <c r="AF113" s="149" t="s">
        <v>493</v>
      </c>
      <c r="AG113" s="149" t="s">
        <v>493</v>
      </c>
      <c r="AH113" s="149">
        <f t="shared" si="144"/>
        <v>0</v>
      </c>
      <c r="AI113" s="149">
        <f t="shared" si="106"/>
        <v>0</v>
      </c>
      <c r="AJ113" s="149">
        <f t="shared" si="145"/>
        <v>0</v>
      </c>
      <c r="AK113" s="149">
        <f t="shared" si="146"/>
        <v>0</v>
      </c>
      <c r="AL113" s="149">
        <f t="shared" si="117"/>
        <v>0</v>
      </c>
      <c r="AM113" s="149">
        <v>0</v>
      </c>
      <c r="AN113" s="149">
        <v>0</v>
      </c>
      <c r="AO113" s="149">
        <v>0</v>
      </c>
      <c r="AP113" s="149">
        <v>0</v>
      </c>
      <c r="AQ113" s="149">
        <f t="shared" si="118"/>
        <v>0</v>
      </c>
      <c r="AR113" s="149">
        <v>0</v>
      </c>
      <c r="AS113" s="149">
        <v>0</v>
      </c>
      <c r="AT113" s="149">
        <v>0</v>
      </c>
      <c r="AU113" s="149">
        <v>0</v>
      </c>
      <c r="AV113" s="149">
        <f t="shared" si="119"/>
        <v>0</v>
      </c>
      <c r="AW113" s="149">
        <v>0</v>
      </c>
      <c r="AX113" s="149">
        <v>0</v>
      </c>
      <c r="AY113" s="149">
        <v>0</v>
      </c>
      <c r="AZ113" s="149">
        <v>0</v>
      </c>
      <c r="BA113" s="149">
        <f t="shared" si="120"/>
        <v>0</v>
      </c>
      <c r="BB113" s="149">
        <v>0</v>
      </c>
      <c r="BC113" s="149">
        <v>0</v>
      </c>
      <c r="BD113" s="149">
        <v>0</v>
      </c>
      <c r="BE113" s="149">
        <v>0</v>
      </c>
      <c r="BF113" s="149">
        <f t="shared" si="121"/>
        <v>0</v>
      </c>
      <c r="BG113" s="149">
        <v>0</v>
      </c>
      <c r="BH113" s="149">
        <v>0</v>
      </c>
      <c r="BI113" s="149">
        <v>0</v>
      </c>
      <c r="BJ113" s="149">
        <v>0</v>
      </c>
      <c r="BK113" s="149">
        <f t="shared" si="122"/>
        <v>0</v>
      </c>
      <c r="BL113" s="149">
        <v>0</v>
      </c>
      <c r="BM113" s="149">
        <v>0</v>
      </c>
      <c r="BN113" s="149">
        <v>0</v>
      </c>
      <c r="BO113" s="149">
        <v>0</v>
      </c>
      <c r="BP113" s="149">
        <f t="shared" si="123"/>
        <v>0</v>
      </c>
      <c r="BQ113" s="149">
        <v>0</v>
      </c>
      <c r="BR113" s="149">
        <v>0</v>
      </c>
      <c r="BS113" s="444">
        <v>0</v>
      </c>
      <c r="BT113" s="149">
        <v>0</v>
      </c>
      <c r="BU113" s="149">
        <f t="shared" si="124"/>
        <v>0</v>
      </c>
      <c r="BV113" s="149">
        <v>0</v>
      </c>
      <c r="BW113" s="149">
        <v>0</v>
      </c>
      <c r="BX113" s="149">
        <v>0</v>
      </c>
      <c r="BY113" s="149">
        <v>0</v>
      </c>
      <c r="BZ113" s="149">
        <f t="shared" si="125"/>
        <v>0</v>
      </c>
      <c r="CA113" s="149">
        <v>0</v>
      </c>
      <c r="CB113" s="149">
        <v>0</v>
      </c>
      <c r="CC113" s="149">
        <v>0</v>
      </c>
      <c r="CD113" s="149">
        <v>0</v>
      </c>
      <c r="CE113" s="149">
        <f t="shared" si="126"/>
        <v>0</v>
      </c>
      <c r="CF113" s="149">
        <v>0</v>
      </c>
      <c r="CG113" s="149">
        <v>0</v>
      </c>
      <c r="CH113" s="444">
        <v>0</v>
      </c>
      <c r="CI113" s="149">
        <v>0</v>
      </c>
      <c r="CJ113" s="149">
        <f t="shared" si="127"/>
        <v>0</v>
      </c>
      <c r="CK113" s="149">
        <v>0</v>
      </c>
      <c r="CL113" s="149">
        <v>0</v>
      </c>
      <c r="CM113" s="149">
        <v>0</v>
      </c>
      <c r="CN113" s="149">
        <v>0</v>
      </c>
      <c r="CO113" s="149">
        <f t="shared" si="128"/>
        <v>0</v>
      </c>
      <c r="CP113" s="149">
        <v>0</v>
      </c>
      <c r="CQ113" s="149">
        <v>0</v>
      </c>
      <c r="CR113" s="149">
        <v>0</v>
      </c>
      <c r="CS113" s="149">
        <v>0</v>
      </c>
      <c r="CT113" s="149">
        <f t="shared" si="107"/>
        <v>0</v>
      </c>
      <c r="CU113" s="149">
        <f t="shared" si="108"/>
        <v>0</v>
      </c>
      <c r="CV113" s="149">
        <f t="shared" si="109"/>
        <v>0</v>
      </c>
      <c r="CW113" s="149">
        <f t="shared" si="110"/>
        <v>0</v>
      </c>
      <c r="CX113" s="149">
        <f t="shared" si="111"/>
        <v>0</v>
      </c>
      <c r="CY113" s="149">
        <f t="shared" si="112"/>
        <v>0</v>
      </c>
      <c r="CZ113" s="149">
        <f t="shared" si="113"/>
        <v>0</v>
      </c>
      <c r="DA113" s="149">
        <f t="shared" si="114"/>
        <v>0</v>
      </c>
      <c r="DB113" s="149">
        <f t="shared" si="115"/>
        <v>0</v>
      </c>
      <c r="DC113" s="149">
        <f t="shared" si="116"/>
        <v>0</v>
      </c>
      <c r="DD113" s="190" t="s">
        <v>1192</v>
      </c>
      <c r="DE113" s="316">
        <f t="shared" si="135"/>
        <v>0</v>
      </c>
      <c r="DF113" s="316">
        <f t="shared" si="105"/>
        <v>0</v>
      </c>
    </row>
    <row r="114" spans="1:110" ht="63" x14ac:dyDescent="0.25">
      <c r="A114" s="188" t="s">
        <v>686</v>
      </c>
      <c r="B114" s="189" t="s">
        <v>722</v>
      </c>
      <c r="C114" s="190" t="s">
        <v>855</v>
      </c>
      <c r="D114" s="190" t="str">
        <f t="shared" si="103"/>
        <v>Е_0000007036</v>
      </c>
      <c r="E114" s="190" t="s">
        <v>749</v>
      </c>
      <c r="F114" s="192" t="s">
        <v>760</v>
      </c>
      <c r="G114" s="192" t="s">
        <v>760</v>
      </c>
      <c r="H114" s="192" t="s">
        <v>760</v>
      </c>
      <c r="I114" s="192" t="s">
        <v>760</v>
      </c>
      <c r="J114" s="192" t="s">
        <v>760</v>
      </c>
      <c r="K114" s="192" t="s">
        <v>760</v>
      </c>
      <c r="L114" s="192" t="s">
        <v>228</v>
      </c>
      <c r="M114" s="192" t="s">
        <v>760</v>
      </c>
      <c r="N114" s="192" t="s">
        <v>797</v>
      </c>
      <c r="O114" s="190" t="s">
        <v>882</v>
      </c>
      <c r="P114" s="190">
        <v>2015</v>
      </c>
      <c r="Q114" s="190">
        <v>2015</v>
      </c>
      <c r="R114" s="190">
        <v>2017</v>
      </c>
      <c r="S114" s="190"/>
      <c r="T114" s="149" t="s">
        <v>493</v>
      </c>
      <c r="U114" s="149" t="s">
        <v>493</v>
      </c>
      <c r="V114" s="196" t="s">
        <v>493</v>
      </c>
      <c r="W114" s="190"/>
      <c r="X114" s="149" t="s">
        <v>493</v>
      </c>
      <c r="Y114" s="149" t="s">
        <v>493</v>
      </c>
      <c r="Z114" s="149" t="s">
        <v>493</v>
      </c>
      <c r="AA114" s="149">
        <v>0</v>
      </c>
      <c r="AB114" s="149">
        <v>0</v>
      </c>
      <c r="AC114" s="149" t="s">
        <v>493</v>
      </c>
      <c r="AD114" s="149" t="s">
        <v>493</v>
      </c>
      <c r="AE114" s="149" t="s">
        <v>493</v>
      </c>
      <c r="AF114" s="149" t="s">
        <v>493</v>
      </c>
      <c r="AG114" s="149" t="s">
        <v>493</v>
      </c>
      <c r="AH114" s="149">
        <f t="shared" si="144"/>
        <v>38.3102752</v>
      </c>
      <c r="AI114" s="149">
        <f t="shared" si="106"/>
        <v>21.752120000000001</v>
      </c>
      <c r="AJ114" s="149">
        <f t="shared" si="145"/>
        <v>0</v>
      </c>
      <c r="AK114" s="149">
        <f t="shared" si="146"/>
        <v>20.282275200000001</v>
      </c>
      <c r="AL114" s="149">
        <f t="shared" si="117"/>
        <v>0</v>
      </c>
      <c r="AM114" s="149">
        <v>0</v>
      </c>
      <c r="AN114" s="149">
        <v>0</v>
      </c>
      <c r="AO114" s="149">
        <v>0</v>
      </c>
      <c r="AP114" s="149">
        <v>0</v>
      </c>
      <c r="AQ114" s="149">
        <f t="shared" si="118"/>
        <v>0</v>
      </c>
      <c r="AR114" s="149">
        <v>0</v>
      </c>
      <c r="AS114" s="149">
        <v>0</v>
      </c>
      <c r="AT114" s="149">
        <v>0</v>
      </c>
      <c r="AU114" s="149">
        <v>0</v>
      </c>
      <c r="AV114" s="149">
        <f t="shared" si="119"/>
        <v>21.221120000000003</v>
      </c>
      <c r="AW114" s="149">
        <v>0</v>
      </c>
      <c r="AX114" s="149">
        <v>0</v>
      </c>
      <c r="AY114" s="149">
        <f>'[2]приложение 1.1. '!$T$101*1.18</f>
        <v>21.221120000000003</v>
      </c>
      <c r="AZ114" s="149">
        <v>0</v>
      </c>
      <c r="BA114" s="149">
        <f t="shared" si="120"/>
        <v>18.027999999999999</v>
      </c>
      <c r="BB114" s="149">
        <v>0</v>
      </c>
      <c r="BC114" s="149">
        <v>0</v>
      </c>
      <c r="BD114" s="149">
        <v>18.027999999999999</v>
      </c>
      <c r="BE114" s="149">
        <v>0</v>
      </c>
      <c r="BF114" s="149">
        <f t="shared" si="121"/>
        <v>0</v>
      </c>
      <c r="BG114" s="149">
        <v>0</v>
      </c>
      <c r="BH114" s="149">
        <v>0</v>
      </c>
      <c r="BI114" s="149">
        <v>0</v>
      </c>
      <c r="BJ114" s="149">
        <v>0</v>
      </c>
      <c r="BK114" s="149">
        <f t="shared" si="122"/>
        <v>0</v>
      </c>
      <c r="BL114" s="149">
        <v>0</v>
      </c>
      <c r="BM114" s="149">
        <v>0</v>
      </c>
      <c r="BN114" s="149">
        <v>0</v>
      </c>
      <c r="BO114" s="149">
        <v>0</v>
      </c>
      <c r="BP114" s="149">
        <f t="shared" si="123"/>
        <v>0.53100000000000003</v>
      </c>
      <c r="BQ114" s="149">
        <v>0</v>
      </c>
      <c r="BR114" s="149">
        <v>0</v>
      </c>
      <c r="BS114" s="444">
        <v>0.53100000000000003</v>
      </c>
      <c r="BT114" s="149">
        <v>0</v>
      </c>
      <c r="BU114" s="149">
        <f t="shared" si="124"/>
        <v>0.4499999952</v>
      </c>
      <c r="BV114" s="149">
        <v>0</v>
      </c>
      <c r="BW114" s="149">
        <v>0</v>
      </c>
      <c r="BX114" s="149">
        <v>0.4499999952</v>
      </c>
      <c r="BY114" s="149">
        <v>0</v>
      </c>
      <c r="BZ114" s="149">
        <f t="shared" si="125"/>
        <v>0</v>
      </c>
      <c r="CA114" s="149">
        <v>0</v>
      </c>
      <c r="CB114" s="149">
        <v>0</v>
      </c>
      <c r="CC114" s="149">
        <v>0</v>
      </c>
      <c r="CD114" s="149">
        <v>0</v>
      </c>
      <c r="CE114" s="149">
        <f t="shared" si="126"/>
        <v>20.282275200000001</v>
      </c>
      <c r="CF114" s="149">
        <v>0</v>
      </c>
      <c r="CG114" s="149">
        <v>0</v>
      </c>
      <c r="CH114" s="444">
        <f>'[3]приложение 1.2'!$R$41</f>
        <v>20.282275200000001</v>
      </c>
      <c r="CI114" s="149">
        <v>0</v>
      </c>
      <c r="CJ114" s="149">
        <f t="shared" si="127"/>
        <v>0</v>
      </c>
      <c r="CK114" s="149">
        <v>0</v>
      </c>
      <c r="CL114" s="149">
        <v>0</v>
      </c>
      <c r="CM114" s="149">
        <v>0</v>
      </c>
      <c r="CN114" s="149">
        <v>0</v>
      </c>
      <c r="CO114" s="149">
        <f t="shared" si="128"/>
        <v>0</v>
      </c>
      <c r="CP114" s="149">
        <v>0</v>
      </c>
      <c r="CQ114" s="149">
        <v>0</v>
      </c>
      <c r="CR114" s="149">
        <v>0</v>
      </c>
      <c r="CS114" s="149">
        <v>0</v>
      </c>
      <c r="CT114" s="149">
        <f t="shared" si="107"/>
        <v>21.752120000000001</v>
      </c>
      <c r="CU114" s="149">
        <f t="shared" si="108"/>
        <v>0</v>
      </c>
      <c r="CV114" s="149">
        <f t="shared" si="109"/>
        <v>0</v>
      </c>
      <c r="CW114" s="149">
        <f t="shared" si="110"/>
        <v>21.752120000000001</v>
      </c>
      <c r="CX114" s="149">
        <f t="shared" si="111"/>
        <v>0</v>
      </c>
      <c r="CY114" s="149">
        <f t="shared" si="112"/>
        <v>38.760275195199995</v>
      </c>
      <c r="CZ114" s="149">
        <f t="shared" si="113"/>
        <v>0</v>
      </c>
      <c r="DA114" s="149">
        <f t="shared" si="114"/>
        <v>0</v>
      </c>
      <c r="DB114" s="149">
        <f t="shared" si="115"/>
        <v>38.760275195199995</v>
      </c>
      <c r="DC114" s="149">
        <f t="shared" si="116"/>
        <v>0</v>
      </c>
      <c r="DD114" s="190" t="s">
        <v>493</v>
      </c>
      <c r="DE114" s="316">
        <f t="shared" si="135"/>
        <v>21.752120000000001</v>
      </c>
      <c r="DF114" s="316">
        <f t="shared" si="105"/>
        <v>42.034395200000006</v>
      </c>
    </row>
    <row r="115" spans="1:110" ht="31.5" x14ac:dyDescent="0.25">
      <c r="A115" s="188" t="s">
        <v>686</v>
      </c>
      <c r="B115" s="189" t="s">
        <v>728</v>
      </c>
      <c r="C115" s="190" t="s">
        <v>856</v>
      </c>
      <c r="D115" s="190" t="str">
        <f t="shared" si="103"/>
        <v>Е_0000007037</v>
      </c>
      <c r="E115" s="190" t="s">
        <v>749</v>
      </c>
      <c r="F115" s="192" t="s">
        <v>760</v>
      </c>
      <c r="G115" s="192" t="s">
        <v>760</v>
      </c>
      <c r="H115" s="192" t="s">
        <v>760</v>
      </c>
      <c r="I115" s="192" t="s">
        <v>760</v>
      </c>
      <c r="J115" s="192" t="s">
        <v>760</v>
      </c>
      <c r="K115" s="192" t="s">
        <v>760</v>
      </c>
      <c r="L115" s="192" t="s">
        <v>228</v>
      </c>
      <c r="M115" s="192" t="s">
        <v>760</v>
      </c>
      <c r="N115" s="192" t="s">
        <v>798</v>
      </c>
      <c r="O115" s="190" t="s">
        <v>881</v>
      </c>
      <c r="P115" s="190">
        <v>2016</v>
      </c>
      <c r="Q115" s="190">
        <v>2016</v>
      </c>
      <c r="R115" s="190">
        <v>2016</v>
      </c>
      <c r="S115" s="190"/>
      <c r="T115" s="149" t="s">
        <v>493</v>
      </c>
      <c r="U115" s="149" t="s">
        <v>493</v>
      </c>
      <c r="V115" s="196" t="s">
        <v>493</v>
      </c>
      <c r="W115" s="190"/>
      <c r="X115" s="149" t="s">
        <v>493</v>
      </c>
      <c r="Y115" s="149" t="s">
        <v>493</v>
      </c>
      <c r="Z115" s="149" t="s">
        <v>493</v>
      </c>
      <c r="AA115" s="149">
        <v>0</v>
      </c>
      <c r="AB115" s="149">
        <v>0</v>
      </c>
      <c r="AC115" s="149" t="s">
        <v>493</v>
      </c>
      <c r="AD115" s="149" t="s">
        <v>493</v>
      </c>
      <c r="AE115" s="149" t="s">
        <v>493</v>
      </c>
      <c r="AF115" s="149" t="s">
        <v>493</v>
      </c>
      <c r="AG115" s="149" t="s">
        <v>493</v>
      </c>
      <c r="AH115" s="149">
        <f t="shared" si="144"/>
        <v>4.8499999982000004</v>
      </c>
      <c r="AI115" s="149">
        <f t="shared" si="106"/>
        <v>9.6250000013959998</v>
      </c>
      <c r="AJ115" s="149">
        <f t="shared" si="145"/>
        <v>0</v>
      </c>
      <c r="AK115" s="149">
        <f t="shared" si="146"/>
        <v>0</v>
      </c>
      <c r="AL115" s="149">
        <f t="shared" si="117"/>
        <v>0</v>
      </c>
      <c r="AM115" s="149">
        <v>0</v>
      </c>
      <c r="AN115" s="149">
        <v>0</v>
      </c>
      <c r="AO115" s="149">
        <v>0</v>
      </c>
      <c r="AP115" s="149">
        <v>0</v>
      </c>
      <c r="AQ115" s="149">
        <f t="shared" si="118"/>
        <v>0</v>
      </c>
      <c r="AR115" s="149">
        <v>0</v>
      </c>
      <c r="AS115" s="149">
        <v>0</v>
      </c>
      <c r="AT115" s="149">
        <v>0</v>
      </c>
      <c r="AU115" s="149">
        <v>0</v>
      </c>
      <c r="AV115" s="149">
        <f t="shared" si="119"/>
        <v>0</v>
      </c>
      <c r="AW115" s="149">
        <v>0</v>
      </c>
      <c r="AX115" s="149">
        <v>0</v>
      </c>
      <c r="AY115" s="149">
        <v>0</v>
      </c>
      <c r="AZ115" s="149">
        <v>0</v>
      </c>
      <c r="BA115" s="149">
        <f t="shared" si="120"/>
        <v>0</v>
      </c>
      <c r="BB115" s="149">
        <v>0</v>
      </c>
      <c r="BC115" s="149">
        <v>0</v>
      </c>
      <c r="BD115" s="149">
        <v>0</v>
      </c>
      <c r="BE115" s="149">
        <v>0</v>
      </c>
      <c r="BF115" s="149">
        <f t="shared" si="121"/>
        <v>4.8749999999959996</v>
      </c>
      <c r="BG115" s="149">
        <v>0</v>
      </c>
      <c r="BH115" s="149">
        <v>0</v>
      </c>
      <c r="BI115" s="149">
        <f>'[2]приложение 1.4'!$G$98*1.18</f>
        <v>4.8749999999959996</v>
      </c>
      <c r="BJ115" s="149">
        <v>0</v>
      </c>
      <c r="BK115" s="149">
        <f t="shared" si="122"/>
        <v>4.8499999982000004</v>
      </c>
      <c r="BL115" s="149">
        <v>0</v>
      </c>
      <c r="BM115" s="149">
        <v>0</v>
      </c>
      <c r="BN115" s="149">
        <f>'[12]состояние ИП на 07.02.17'!$P$53</f>
        <v>4.8499999982000004</v>
      </c>
      <c r="BO115" s="149">
        <v>0</v>
      </c>
      <c r="BP115" s="149">
        <f t="shared" si="123"/>
        <v>4.7500000014000001</v>
      </c>
      <c r="BQ115" s="149">
        <v>0</v>
      </c>
      <c r="BR115" s="149">
        <v>0</v>
      </c>
      <c r="BS115" s="444">
        <v>4.7500000014000001</v>
      </c>
      <c r="BT115" s="149">
        <v>0</v>
      </c>
      <c r="BU115" s="149">
        <f t="shared" si="124"/>
        <v>4.7500000014000001</v>
      </c>
      <c r="BV115" s="149">
        <v>0</v>
      </c>
      <c r="BW115" s="149">
        <v>0</v>
      </c>
      <c r="BX115" s="149">
        <v>4.7500000014000001</v>
      </c>
      <c r="BY115" s="149">
        <v>0</v>
      </c>
      <c r="BZ115" s="149">
        <f t="shared" si="125"/>
        <v>0</v>
      </c>
      <c r="CA115" s="149">
        <v>0</v>
      </c>
      <c r="CB115" s="149">
        <v>0</v>
      </c>
      <c r="CC115" s="149">
        <v>0</v>
      </c>
      <c r="CD115" s="149">
        <v>0</v>
      </c>
      <c r="CE115" s="149">
        <f t="shared" si="126"/>
        <v>0</v>
      </c>
      <c r="CF115" s="149">
        <v>0</v>
      </c>
      <c r="CG115" s="149">
        <v>0</v>
      </c>
      <c r="CH115" s="444">
        <v>0</v>
      </c>
      <c r="CI115" s="149">
        <v>0</v>
      </c>
      <c r="CJ115" s="149">
        <f t="shared" si="127"/>
        <v>0</v>
      </c>
      <c r="CK115" s="149">
        <v>0</v>
      </c>
      <c r="CL115" s="149">
        <v>0</v>
      </c>
      <c r="CM115" s="149">
        <v>0</v>
      </c>
      <c r="CN115" s="149">
        <v>0</v>
      </c>
      <c r="CO115" s="149">
        <f t="shared" si="128"/>
        <v>0</v>
      </c>
      <c r="CP115" s="149">
        <v>0</v>
      </c>
      <c r="CQ115" s="149">
        <v>0</v>
      </c>
      <c r="CR115" s="149">
        <v>0</v>
      </c>
      <c r="CS115" s="149">
        <v>0</v>
      </c>
      <c r="CT115" s="149">
        <f t="shared" si="107"/>
        <v>9.6250000013959998</v>
      </c>
      <c r="CU115" s="149">
        <f t="shared" si="108"/>
        <v>0</v>
      </c>
      <c r="CV115" s="149">
        <f t="shared" si="109"/>
        <v>0</v>
      </c>
      <c r="CW115" s="149">
        <f t="shared" si="110"/>
        <v>9.6250000013959998</v>
      </c>
      <c r="CX115" s="149">
        <f t="shared" si="111"/>
        <v>0</v>
      </c>
      <c r="CY115" s="149">
        <f t="shared" si="112"/>
        <v>9.5999999996000014</v>
      </c>
      <c r="CZ115" s="149">
        <f t="shared" si="113"/>
        <v>0</v>
      </c>
      <c r="DA115" s="149">
        <f t="shared" si="114"/>
        <v>0</v>
      </c>
      <c r="DB115" s="149">
        <f t="shared" si="115"/>
        <v>9.5999999996000014</v>
      </c>
      <c r="DC115" s="149">
        <f t="shared" si="116"/>
        <v>0</v>
      </c>
      <c r="DD115" s="190" t="s">
        <v>1162</v>
      </c>
      <c r="DE115" s="316">
        <f t="shared" si="135"/>
        <v>9.6250000013959998</v>
      </c>
      <c r="DF115" s="316">
        <f t="shared" si="105"/>
        <v>9.6250000013959998</v>
      </c>
    </row>
    <row r="116" spans="1:110" ht="31.5" x14ac:dyDescent="0.25">
      <c r="A116" s="188" t="s">
        <v>686</v>
      </c>
      <c r="B116" s="189" t="s">
        <v>729</v>
      </c>
      <c r="C116" s="190" t="s">
        <v>857</v>
      </c>
      <c r="D116" s="190" t="str">
        <f t="shared" si="103"/>
        <v>Е_0000007038</v>
      </c>
      <c r="E116" s="190" t="s">
        <v>749</v>
      </c>
      <c r="F116" s="192" t="s">
        <v>760</v>
      </c>
      <c r="G116" s="192" t="s">
        <v>760</v>
      </c>
      <c r="H116" s="192" t="s">
        <v>760</v>
      </c>
      <c r="I116" s="192" t="s">
        <v>760</v>
      </c>
      <c r="J116" s="192" t="s">
        <v>760</v>
      </c>
      <c r="K116" s="192" t="s">
        <v>760</v>
      </c>
      <c r="L116" s="192" t="s">
        <v>228</v>
      </c>
      <c r="M116" s="192" t="s">
        <v>760</v>
      </c>
      <c r="N116" s="192" t="s">
        <v>799</v>
      </c>
      <c r="O116" s="190" t="s">
        <v>882</v>
      </c>
      <c r="P116" s="190">
        <v>2017</v>
      </c>
      <c r="Q116" s="190">
        <v>2019</v>
      </c>
      <c r="R116" s="190">
        <v>2019</v>
      </c>
      <c r="S116" s="190"/>
      <c r="T116" s="149" t="s">
        <v>493</v>
      </c>
      <c r="U116" s="149" t="s">
        <v>493</v>
      </c>
      <c r="V116" s="196" t="s">
        <v>493</v>
      </c>
      <c r="W116" s="190"/>
      <c r="X116" s="149" t="s">
        <v>493</v>
      </c>
      <c r="Y116" s="149" t="s">
        <v>493</v>
      </c>
      <c r="Z116" s="149" t="s">
        <v>493</v>
      </c>
      <c r="AA116" s="149">
        <v>0</v>
      </c>
      <c r="AB116" s="149">
        <v>0</v>
      </c>
      <c r="AC116" s="149" t="s">
        <v>493</v>
      </c>
      <c r="AD116" s="149" t="s">
        <v>493</v>
      </c>
      <c r="AE116" s="149" t="s">
        <v>493</v>
      </c>
      <c r="AF116" s="149" t="s">
        <v>493</v>
      </c>
      <c r="AG116" s="149" t="s">
        <v>493</v>
      </c>
      <c r="AH116" s="149">
        <f t="shared" si="144"/>
        <v>10.304</v>
      </c>
      <c r="AI116" s="149">
        <f t="shared" si="106"/>
        <v>4.8000000000000007</v>
      </c>
      <c r="AJ116" s="149">
        <f t="shared" si="145"/>
        <v>4.8000000000000007</v>
      </c>
      <c r="AK116" s="149">
        <f t="shared" si="146"/>
        <v>10.304</v>
      </c>
      <c r="AL116" s="149">
        <f t="shared" si="117"/>
        <v>0</v>
      </c>
      <c r="AM116" s="149">
        <v>0</v>
      </c>
      <c r="AN116" s="149">
        <v>0</v>
      </c>
      <c r="AO116" s="149">
        <v>0</v>
      </c>
      <c r="AP116" s="149">
        <v>0</v>
      </c>
      <c r="AQ116" s="149">
        <f t="shared" si="118"/>
        <v>0</v>
      </c>
      <c r="AR116" s="149">
        <v>0</v>
      </c>
      <c r="AS116" s="149">
        <v>0</v>
      </c>
      <c r="AT116" s="149">
        <v>0</v>
      </c>
      <c r="AU116" s="149">
        <v>0</v>
      </c>
      <c r="AV116" s="149">
        <f t="shared" si="119"/>
        <v>0</v>
      </c>
      <c r="AW116" s="149">
        <v>0</v>
      </c>
      <c r="AX116" s="149">
        <v>0</v>
      </c>
      <c r="AY116" s="149">
        <v>0</v>
      </c>
      <c r="AZ116" s="149">
        <v>0</v>
      </c>
      <c r="BA116" s="149">
        <f t="shared" si="120"/>
        <v>0</v>
      </c>
      <c r="BB116" s="149">
        <v>0</v>
      </c>
      <c r="BC116" s="149">
        <v>0</v>
      </c>
      <c r="BD116" s="149">
        <v>0</v>
      </c>
      <c r="BE116" s="149">
        <v>0</v>
      </c>
      <c r="BF116" s="149">
        <f t="shared" si="121"/>
        <v>0</v>
      </c>
      <c r="BG116" s="149">
        <v>0</v>
      </c>
      <c r="BH116" s="149">
        <v>0</v>
      </c>
      <c r="BI116" s="149">
        <v>0</v>
      </c>
      <c r="BJ116" s="149">
        <v>0</v>
      </c>
      <c r="BK116" s="149">
        <f t="shared" si="122"/>
        <v>0</v>
      </c>
      <c r="BL116" s="149">
        <v>0</v>
      </c>
      <c r="BM116" s="149">
        <v>0</v>
      </c>
      <c r="BN116" s="149">
        <v>0</v>
      </c>
      <c r="BO116" s="149">
        <v>0</v>
      </c>
      <c r="BP116" s="149">
        <f t="shared" si="123"/>
        <v>0</v>
      </c>
      <c r="BQ116" s="149">
        <v>0</v>
      </c>
      <c r="BR116" s="149">
        <v>0</v>
      </c>
      <c r="BS116" s="444">
        <v>0</v>
      </c>
      <c r="BT116" s="149">
        <v>0</v>
      </c>
      <c r="BU116" s="149">
        <f t="shared" si="124"/>
        <v>0</v>
      </c>
      <c r="BV116" s="149">
        <v>0</v>
      </c>
      <c r="BW116" s="149">
        <v>0</v>
      </c>
      <c r="BX116" s="149">
        <f>'[2]приложение 1.4'!$I$99*1.18</f>
        <v>0</v>
      </c>
      <c r="BY116" s="149">
        <v>0</v>
      </c>
      <c r="BZ116" s="149">
        <f t="shared" si="125"/>
        <v>2.4000000000000004</v>
      </c>
      <c r="CA116" s="149">
        <v>0</v>
      </c>
      <c r="CB116" s="149">
        <v>0</v>
      </c>
      <c r="CC116" s="149">
        <f>'[2]приложение 1.4'!$J$99*1.18</f>
        <v>2.4000000000000004</v>
      </c>
      <c r="CD116" s="149">
        <v>0</v>
      </c>
      <c r="CE116" s="149">
        <f t="shared" si="126"/>
        <v>7.9039999999999999</v>
      </c>
      <c r="CF116" s="149">
        <v>0</v>
      </c>
      <c r="CG116" s="149">
        <v>0</v>
      </c>
      <c r="CH116" s="444">
        <v>7.9039999999999999</v>
      </c>
      <c r="CI116" s="149">
        <v>0</v>
      </c>
      <c r="CJ116" s="149">
        <f t="shared" si="127"/>
        <v>2.4000000000000004</v>
      </c>
      <c r="CK116" s="149">
        <v>0</v>
      </c>
      <c r="CL116" s="149">
        <v>0</v>
      </c>
      <c r="CM116" s="149">
        <f>'[2]приложение 1.4'!$K$99*1.18</f>
        <v>2.4000000000000004</v>
      </c>
      <c r="CN116" s="149">
        <v>0</v>
      </c>
      <c r="CO116" s="149">
        <f t="shared" si="128"/>
        <v>2.4000000000000004</v>
      </c>
      <c r="CP116" s="149">
        <v>0</v>
      </c>
      <c r="CQ116" s="149">
        <v>0</v>
      </c>
      <c r="CR116" s="149">
        <f t="shared" ref="CR116:CR124" si="147">CM116</f>
        <v>2.4000000000000004</v>
      </c>
      <c r="CS116" s="149">
        <v>0</v>
      </c>
      <c r="CT116" s="149">
        <f t="shared" si="107"/>
        <v>4.8000000000000007</v>
      </c>
      <c r="CU116" s="149">
        <f t="shared" si="108"/>
        <v>0</v>
      </c>
      <c r="CV116" s="149">
        <f t="shared" si="109"/>
        <v>0</v>
      </c>
      <c r="CW116" s="149">
        <f t="shared" si="110"/>
        <v>4.8000000000000007</v>
      </c>
      <c r="CX116" s="149">
        <f t="shared" si="111"/>
        <v>0</v>
      </c>
      <c r="CY116" s="149">
        <f t="shared" si="112"/>
        <v>10.304</v>
      </c>
      <c r="CZ116" s="149">
        <f t="shared" si="113"/>
        <v>0</v>
      </c>
      <c r="DA116" s="149">
        <f t="shared" si="114"/>
        <v>0</v>
      </c>
      <c r="DB116" s="149">
        <f t="shared" si="115"/>
        <v>10.304</v>
      </c>
      <c r="DC116" s="149">
        <f t="shared" si="116"/>
        <v>0</v>
      </c>
      <c r="DD116" s="190" t="s">
        <v>1162</v>
      </c>
      <c r="DE116" s="316">
        <f t="shared" si="135"/>
        <v>4.8000000000000007</v>
      </c>
      <c r="DF116" s="316">
        <f t="shared" si="105"/>
        <v>10.304</v>
      </c>
    </row>
    <row r="117" spans="1:110" ht="47.25" x14ac:dyDescent="0.25">
      <c r="A117" s="188" t="s">
        <v>686</v>
      </c>
      <c r="B117" s="189" t="s">
        <v>730</v>
      </c>
      <c r="C117" s="190" t="s">
        <v>858</v>
      </c>
      <c r="D117" s="190" t="str">
        <f t="shared" si="103"/>
        <v>Е_0000007039</v>
      </c>
      <c r="E117" s="190" t="s">
        <v>749</v>
      </c>
      <c r="F117" s="192" t="s">
        <v>760</v>
      </c>
      <c r="G117" s="192" t="s">
        <v>760</v>
      </c>
      <c r="H117" s="192" t="s">
        <v>760</v>
      </c>
      <c r="I117" s="192" t="s">
        <v>760</v>
      </c>
      <c r="J117" s="192" t="s">
        <v>760</v>
      </c>
      <c r="K117" s="192" t="s">
        <v>760</v>
      </c>
      <c r="L117" s="192" t="s">
        <v>228</v>
      </c>
      <c r="M117" s="192" t="s">
        <v>760</v>
      </c>
      <c r="N117" s="192" t="s">
        <v>800</v>
      </c>
      <c r="O117" s="190" t="s">
        <v>882</v>
      </c>
      <c r="P117" s="190">
        <v>2019</v>
      </c>
      <c r="Q117" s="190">
        <v>2019</v>
      </c>
      <c r="R117" s="190">
        <v>2019</v>
      </c>
      <c r="S117" s="190"/>
      <c r="T117" s="149" t="s">
        <v>493</v>
      </c>
      <c r="U117" s="149" t="s">
        <v>493</v>
      </c>
      <c r="V117" s="196" t="s">
        <v>493</v>
      </c>
      <c r="W117" s="190"/>
      <c r="X117" s="149" t="s">
        <v>493</v>
      </c>
      <c r="Y117" s="149" t="s">
        <v>493</v>
      </c>
      <c r="Z117" s="149" t="s">
        <v>493</v>
      </c>
      <c r="AA117" s="149">
        <v>0</v>
      </c>
      <c r="AB117" s="149">
        <v>0</v>
      </c>
      <c r="AC117" s="149" t="s">
        <v>493</v>
      </c>
      <c r="AD117" s="149" t="s">
        <v>493</v>
      </c>
      <c r="AE117" s="149" t="s">
        <v>493</v>
      </c>
      <c r="AF117" s="149" t="s">
        <v>493</v>
      </c>
      <c r="AG117" s="149" t="s">
        <v>493</v>
      </c>
      <c r="AH117" s="149">
        <f t="shared" si="144"/>
        <v>0.74339999999999995</v>
      </c>
      <c r="AI117" s="149">
        <f t="shared" si="106"/>
        <v>0.74339999999999995</v>
      </c>
      <c r="AJ117" s="149">
        <f t="shared" si="145"/>
        <v>0.74339999999999995</v>
      </c>
      <c r="AK117" s="149">
        <f t="shared" si="146"/>
        <v>0.74339999999999995</v>
      </c>
      <c r="AL117" s="149">
        <f t="shared" si="117"/>
        <v>0</v>
      </c>
      <c r="AM117" s="149">
        <v>0</v>
      </c>
      <c r="AN117" s="149">
        <v>0</v>
      </c>
      <c r="AO117" s="149">
        <v>0</v>
      </c>
      <c r="AP117" s="149">
        <v>0</v>
      </c>
      <c r="AQ117" s="149">
        <f t="shared" si="118"/>
        <v>0</v>
      </c>
      <c r="AR117" s="149">
        <v>0</v>
      </c>
      <c r="AS117" s="149">
        <v>0</v>
      </c>
      <c r="AT117" s="149">
        <v>0</v>
      </c>
      <c r="AU117" s="149">
        <v>0</v>
      </c>
      <c r="AV117" s="149">
        <f t="shared" si="119"/>
        <v>0</v>
      </c>
      <c r="AW117" s="149">
        <v>0</v>
      </c>
      <c r="AX117" s="149">
        <v>0</v>
      </c>
      <c r="AY117" s="149">
        <v>0</v>
      </c>
      <c r="AZ117" s="149">
        <v>0</v>
      </c>
      <c r="BA117" s="149">
        <f t="shared" si="120"/>
        <v>0</v>
      </c>
      <c r="BB117" s="149">
        <v>0</v>
      </c>
      <c r="BC117" s="149">
        <v>0</v>
      </c>
      <c r="BD117" s="149">
        <v>0</v>
      </c>
      <c r="BE117" s="149">
        <v>0</v>
      </c>
      <c r="BF117" s="149">
        <f t="shared" si="121"/>
        <v>0</v>
      </c>
      <c r="BG117" s="149">
        <v>0</v>
      </c>
      <c r="BH117" s="149">
        <v>0</v>
      </c>
      <c r="BI117" s="149">
        <v>0</v>
      </c>
      <c r="BJ117" s="149">
        <v>0</v>
      </c>
      <c r="BK117" s="149">
        <f t="shared" si="122"/>
        <v>0</v>
      </c>
      <c r="BL117" s="149">
        <v>0</v>
      </c>
      <c r="BM117" s="149">
        <v>0</v>
      </c>
      <c r="BN117" s="149">
        <v>0</v>
      </c>
      <c r="BO117" s="149">
        <v>0</v>
      </c>
      <c r="BP117" s="149">
        <f t="shared" si="123"/>
        <v>0</v>
      </c>
      <c r="BQ117" s="149">
        <v>0</v>
      </c>
      <c r="BR117" s="149">
        <v>0</v>
      </c>
      <c r="BS117" s="444">
        <v>0</v>
      </c>
      <c r="BT117" s="149">
        <v>0</v>
      </c>
      <c r="BU117" s="149">
        <f t="shared" si="124"/>
        <v>0</v>
      </c>
      <c r="BV117" s="149">
        <v>0</v>
      </c>
      <c r="BW117" s="149">
        <v>0</v>
      </c>
      <c r="BX117" s="149">
        <v>0</v>
      </c>
      <c r="BY117" s="149">
        <v>0</v>
      </c>
      <c r="BZ117" s="149">
        <f t="shared" si="125"/>
        <v>0</v>
      </c>
      <c r="CA117" s="149">
        <v>0</v>
      </c>
      <c r="CB117" s="149">
        <v>0</v>
      </c>
      <c r="CC117" s="149">
        <v>0</v>
      </c>
      <c r="CD117" s="149">
        <v>0</v>
      </c>
      <c r="CE117" s="149">
        <f t="shared" si="126"/>
        <v>0</v>
      </c>
      <c r="CF117" s="149">
        <v>0</v>
      </c>
      <c r="CG117" s="149">
        <v>0</v>
      </c>
      <c r="CH117" s="444">
        <v>0</v>
      </c>
      <c r="CI117" s="149">
        <v>0</v>
      </c>
      <c r="CJ117" s="149">
        <f t="shared" si="127"/>
        <v>0.74339999999999995</v>
      </c>
      <c r="CK117" s="149">
        <v>0</v>
      </c>
      <c r="CL117" s="149">
        <v>0</v>
      </c>
      <c r="CM117" s="149">
        <v>0.74339999999999995</v>
      </c>
      <c r="CN117" s="149">
        <v>0</v>
      </c>
      <c r="CO117" s="149">
        <f t="shared" si="128"/>
        <v>0.74339999999999995</v>
      </c>
      <c r="CP117" s="149">
        <v>0</v>
      </c>
      <c r="CQ117" s="149">
        <v>0</v>
      </c>
      <c r="CR117" s="149">
        <f t="shared" si="147"/>
        <v>0.74339999999999995</v>
      </c>
      <c r="CS117" s="149">
        <v>0</v>
      </c>
      <c r="CT117" s="149">
        <f t="shared" si="107"/>
        <v>0.74339999999999995</v>
      </c>
      <c r="CU117" s="149">
        <f t="shared" si="108"/>
        <v>0</v>
      </c>
      <c r="CV117" s="149">
        <f t="shared" si="109"/>
        <v>0</v>
      </c>
      <c r="CW117" s="149">
        <f t="shared" si="110"/>
        <v>0.74339999999999995</v>
      </c>
      <c r="CX117" s="149">
        <f t="shared" si="111"/>
        <v>0</v>
      </c>
      <c r="CY117" s="149">
        <f t="shared" si="112"/>
        <v>0.74339999999999995</v>
      </c>
      <c r="CZ117" s="149">
        <f t="shared" si="113"/>
        <v>0</v>
      </c>
      <c r="DA117" s="149">
        <f t="shared" si="114"/>
        <v>0</v>
      </c>
      <c r="DB117" s="149">
        <f t="shared" si="115"/>
        <v>0.74339999999999995</v>
      </c>
      <c r="DC117" s="149">
        <f t="shared" si="116"/>
        <v>0</v>
      </c>
      <c r="DD117" s="190" t="s">
        <v>1162</v>
      </c>
      <c r="DE117" s="316">
        <f t="shared" si="135"/>
        <v>0.74339999999999995</v>
      </c>
      <c r="DF117" s="526">
        <f t="shared" si="105"/>
        <v>0.74339999999999995</v>
      </c>
    </row>
    <row r="118" spans="1:110" ht="47.25" x14ac:dyDescent="0.25">
      <c r="A118" s="188" t="s">
        <v>686</v>
      </c>
      <c r="B118" s="189" t="s">
        <v>731</v>
      </c>
      <c r="C118" s="190" t="s">
        <v>859</v>
      </c>
      <c r="D118" s="190" t="str">
        <f t="shared" si="103"/>
        <v>Е_0000007040</v>
      </c>
      <c r="E118" s="190" t="s">
        <v>749</v>
      </c>
      <c r="F118" s="192" t="s">
        <v>760</v>
      </c>
      <c r="G118" s="192" t="s">
        <v>760</v>
      </c>
      <c r="H118" s="192" t="s">
        <v>760</v>
      </c>
      <c r="I118" s="192" t="s">
        <v>760</v>
      </c>
      <c r="J118" s="192" t="s">
        <v>760</v>
      </c>
      <c r="K118" s="192" t="s">
        <v>760</v>
      </c>
      <c r="L118" s="192" t="s">
        <v>228</v>
      </c>
      <c r="M118" s="192" t="s">
        <v>760</v>
      </c>
      <c r="N118" s="192" t="s">
        <v>801</v>
      </c>
      <c r="O118" s="190" t="s">
        <v>882</v>
      </c>
      <c r="P118" s="190">
        <v>2019</v>
      </c>
      <c r="Q118" s="190">
        <v>2019</v>
      </c>
      <c r="R118" s="190">
        <v>2019</v>
      </c>
      <c r="S118" s="190"/>
      <c r="T118" s="149" t="s">
        <v>493</v>
      </c>
      <c r="U118" s="149" t="s">
        <v>493</v>
      </c>
      <c r="V118" s="196" t="s">
        <v>493</v>
      </c>
      <c r="W118" s="190"/>
      <c r="X118" s="149" t="s">
        <v>493</v>
      </c>
      <c r="Y118" s="149" t="s">
        <v>493</v>
      </c>
      <c r="Z118" s="149" t="s">
        <v>493</v>
      </c>
      <c r="AA118" s="149">
        <v>0</v>
      </c>
      <c r="AB118" s="149">
        <v>0</v>
      </c>
      <c r="AC118" s="149" t="s">
        <v>493</v>
      </c>
      <c r="AD118" s="149" t="s">
        <v>493</v>
      </c>
      <c r="AE118" s="149" t="s">
        <v>493</v>
      </c>
      <c r="AF118" s="149" t="s">
        <v>493</v>
      </c>
      <c r="AG118" s="149" t="s">
        <v>493</v>
      </c>
      <c r="AH118" s="149">
        <f t="shared" si="144"/>
        <v>0.7</v>
      </c>
      <c r="AI118" s="149">
        <f t="shared" si="106"/>
        <v>0.7</v>
      </c>
      <c r="AJ118" s="149">
        <f t="shared" si="145"/>
        <v>0.7</v>
      </c>
      <c r="AK118" s="149">
        <f t="shared" si="146"/>
        <v>0.7</v>
      </c>
      <c r="AL118" s="149">
        <f t="shared" si="117"/>
        <v>0</v>
      </c>
      <c r="AM118" s="149">
        <v>0</v>
      </c>
      <c r="AN118" s="149">
        <v>0</v>
      </c>
      <c r="AO118" s="149">
        <v>0</v>
      </c>
      <c r="AP118" s="149">
        <v>0</v>
      </c>
      <c r="AQ118" s="149">
        <f t="shared" si="118"/>
        <v>0</v>
      </c>
      <c r="AR118" s="149">
        <v>0</v>
      </c>
      <c r="AS118" s="149">
        <v>0</v>
      </c>
      <c r="AT118" s="149">
        <v>0</v>
      </c>
      <c r="AU118" s="149">
        <v>0</v>
      </c>
      <c r="AV118" s="149">
        <f t="shared" si="119"/>
        <v>0</v>
      </c>
      <c r="AW118" s="149">
        <v>0</v>
      </c>
      <c r="AX118" s="149">
        <v>0</v>
      </c>
      <c r="AY118" s="149">
        <v>0</v>
      </c>
      <c r="AZ118" s="149">
        <v>0</v>
      </c>
      <c r="BA118" s="149">
        <f t="shared" si="120"/>
        <v>0</v>
      </c>
      <c r="BB118" s="149">
        <v>0</v>
      </c>
      <c r="BC118" s="149">
        <v>0</v>
      </c>
      <c r="BD118" s="149">
        <v>0</v>
      </c>
      <c r="BE118" s="149">
        <v>0</v>
      </c>
      <c r="BF118" s="149">
        <f t="shared" si="121"/>
        <v>0</v>
      </c>
      <c r="BG118" s="149">
        <v>0</v>
      </c>
      <c r="BH118" s="149">
        <v>0</v>
      </c>
      <c r="BI118" s="149">
        <v>0</v>
      </c>
      <c r="BJ118" s="149">
        <v>0</v>
      </c>
      <c r="BK118" s="149">
        <f t="shared" si="122"/>
        <v>0</v>
      </c>
      <c r="BL118" s="149">
        <v>0</v>
      </c>
      <c r="BM118" s="149">
        <v>0</v>
      </c>
      <c r="BN118" s="149">
        <v>0</v>
      </c>
      <c r="BO118" s="149">
        <v>0</v>
      </c>
      <c r="BP118" s="149">
        <f t="shared" si="123"/>
        <v>0</v>
      </c>
      <c r="BQ118" s="149">
        <v>0</v>
      </c>
      <c r="BR118" s="149">
        <v>0</v>
      </c>
      <c r="BS118" s="444">
        <v>0</v>
      </c>
      <c r="BT118" s="149">
        <v>0</v>
      </c>
      <c r="BU118" s="149">
        <f t="shared" si="124"/>
        <v>0</v>
      </c>
      <c r="BV118" s="149">
        <v>0</v>
      </c>
      <c r="BW118" s="149">
        <v>0</v>
      </c>
      <c r="BX118" s="149">
        <v>0</v>
      </c>
      <c r="BY118" s="149">
        <v>0</v>
      </c>
      <c r="BZ118" s="149">
        <f t="shared" si="125"/>
        <v>0</v>
      </c>
      <c r="CA118" s="149">
        <v>0</v>
      </c>
      <c r="CB118" s="149">
        <v>0</v>
      </c>
      <c r="CC118" s="149">
        <v>0</v>
      </c>
      <c r="CD118" s="149">
        <v>0</v>
      </c>
      <c r="CE118" s="149">
        <f t="shared" si="126"/>
        <v>0</v>
      </c>
      <c r="CF118" s="149">
        <v>0</v>
      </c>
      <c r="CG118" s="149">
        <v>0</v>
      </c>
      <c r="CH118" s="444">
        <v>0</v>
      </c>
      <c r="CI118" s="149">
        <v>0</v>
      </c>
      <c r="CJ118" s="149">
        <f t="shared" si="127"/>
        <v>0.7</v>
      </c>
      <c r="CK118" s="149">
        <v>0</v>
      </c>
      <c r="CL118" s="149">
        <v>0</v>
      </c>
      <c r="CM118" s="149">
        <f>'[2]приложение 1.4'!$K$101*1.18</f>
        <v>0.7</v>
      </c>
      <c r="CN118" s="149">
        <v>0</v>
      </c>
      <c r="CO118" s="149">
        <f t="shared" si="128"/>
        <v>0.7</v>
      </c>
      <c r="CP118" s="149">
        <v>0</v>
      </c>
      <c r="CQ118" s="149">
        <v>0</v>
      </c>
      <c r="CR118" s="149">
        <f t="shared" si="147"/>
        <v>0.7</v>
      </c>
      <c r="CS118" s="149">
        <v>0</v>
      </c>
      <c r="CT118" s="149">
        <f t="shared" si="107"/>
        <v>0.7</v>
      </c>
      <c r="CU118" s="149">
        <f t="shared" si="108"/>
        <v>0</v>
      </c>
      <c r="CV118" s="149">
        <f t="shared" si="109"/>
        <v>0</v>
      </c>
      <c r="CW118" s="149">
        <f t="shared" si="110"/>
        <v>0.7</v>
      </c>
      <c r="CX118" s="149">
        <f t="shared" si="111"/>
        <v>0</v>
      </c>
      <c r="CY118" s="149">
        <f t="shared" si="112"/>
        <v>0.7</v>
      </c>
      <c r="CZ118" s="149">
        <f t="shared" si="113"/>
        <v>0</v>
      </c>
      <c r="DA118" s="149">
        <f t="shared" si="114"/>
        <v>0</v>
      </c>
      <c r="DB118" s="149">
        <f t="shared" si="115"/>
        <v>0.7</v>
      </c>
      <c r="DC118" s="149">
        <f t="shared" si="116"/>
        <v>0</v>
      </c>
      <c r="DD118" s="190" t="s">
        <v>493</v>
      </c>
      <c r="DE118" s="316">
        <f t="shared" si="135"/>
        <v>0.7</v>
      </c>
      <c r="DF118" s="526">
        <f t="shared" si="105"/>
        <v>0.7</v>
      </c>
    </row>
    <row r="119" spans="1:110" ht="31.5" x14ac:dyDescent="0.25">
      <c r="A119" s="188" t="s">
        <v>686</v>
      </c>
      <c r="B119" s="189" t="s">
        <v>732</v>
      </c>
      <c r="C119" s="190" t="s">
        <v>860</v>
      </c>
      <c r="D119" s="190" t="str">
        <f t="shared" si="103"/>
        <v>Е_0000007041</v>
      </c>
      <c r="E119" s="190" t="s">
        <v>749</v>
      </c>
      <c r="F119" s="192" t="s">
        <v>760</v>
      </c>
      <c r="G119" s="192" t="s">
        <v>760</v>
      </c>
      <c r="H119" s="192" t="s">
        <v>760</v>
      </c>
      <c r="I119" s="192" t="s">
        <v>760</v>
      </c>
      <c r="J119" s="192" t="s">
        <v>760</v>
      </c>
      <c r="K119" s="192" t="s">
        <v>760</v>
      </c>
      <c r="L119" s="192" t="s">
        <v>228</v>
      </c>
      <c r="M119" s="192" t="s">
        <v>760</v>
      </c>
      <c r="N119" s="192" t="s">
        <v>802</v>
      </c>
      <c r="O119" s="190" t="s">
        <v>882</v>
      </c>
      <c r="P119" s="190">
        <v>2019</v>
      </c>
      <c r="Q119" s="190">
        <v>2019</v>
      </c>
      <c r="R119" s="190">
        <v>2019</v>
      </c>
      <c r="S119" s="190"/>
      <c r="T119" s="149" t="s">
        <v>493</v>
      </c>
      <c r="U119" s="149" t="s">
        <v>493</v>
      </c>
      <c r="V119" s="196" t="s">
        <v>493</v>
      </c>
      <c r="W119" s="190"/>
      <c r="X119" s="149" t="s">
        <v>493</v>
      </c>
      <c r="Y119" s="149" t="s">
        <v>493</v>
      </c>
      <c r="Z119" s="149" t="s">
        <v>493</v>
      </c>
      <c r="AA119" s="149">
        <v>0</v>
      </c>
      <c r="AB119" s="149">
        <v>0</v>
      </c>
      <c r="AC119" s="149" t="s">
        <v>493</v>
      </c>
      <c r="AD119" s="149" t="s">
        <v>493</v>
      </c>
      <c r="AE119" s="149" t="s">
        <v>493</v>
      </c>
      <c r="AF119" s="149" t="s">
        <v>493</v>
      </c>
      <c r="AG119" s="149" t="s">
        <v>493</v>
      </c>
      <c r="AH119" s="149">
        <f t="shared" si="144"/>
        <v>0.5</v>
      </c>
      <c r="AI119" s="149">
        <f t="shared" si="106"/>
        <v>0.5</v>
      </c>
      <c r="AJ119" s="149">
        <f t="shared" si="145"/>
        <v>0.5</v>
      </c>
      <c r="AK119" s="149">
        <f t="shared" si="146"/>
        <v>0.5</v>
      </c>
      <c r="AL119" s="149">
        <f t="shared" si="117"/>
        <v>0</v>
      </c>
      <c r="AM119" s="149">
        <v>0</v>
      </c>
      <c r="AN119" s="149">
        <v>0</v>
      </c>
      <c r="AO119" s="149">
        <v>0</v>
      </c>
      <c r="AP119" s="149">
        <v>0</v>
      </c>
      <c r="AQ119" s="149">
        <f t="shared" si="118"/>
        <v>0</v>
      </c>
      <c r="AR119" s="149">
        <v>0</v>
      </c>
      <c r="AS119" s="149">
        <v>0</v>
      </c>
      <c r="AT119" s="149">
        <v>0</v>
      </c>
      <c r="AU119" s="149">
        <v>0</v>
      </c>
      <c r="AV119" s="149">
        <f t="shared" si="119"/>
        <v>0</v>
      </c>
      <c r="AW119" s="149">
        <v>0</v>
      </c>
      <c r="AX119" s="149">
        <v>0</v>
      </c>
      <c r="AY119" s="149">
        <v>0</v>
      </c>
      <c r="AZ119" s="149">
        <v>0</v>
      </c>
      <c r="BA119" s="149">
        <f t="shared" si="120"/>
        <v>0</v>
      </c>
      <c r="BB119" s="149">
        <v>0</v>
      </c>
      <c r="BC119" s="149">
        <v>0</v>
      </c>
      <c r="BD119" s="149">
        <v>0</v>
      </c>
      <c r="BE119" s="149">
        <v>0</v>
      </c>
      <c r="BF119" s="149">
        <f t="shared" si="121"/>
        <v>0</v>
      </c>
      <c r="BG119" s="149">
        <v>0</v>
      </c>
      <c r="BH119" s="149">
        <v>0</v>
      </c>
      <c r="BI119" s="149">
        <v>0</v>
      </c>
      <c r="BJ119" s="149">
        <v>0</v>
      </c>
      <c r="BK119" s="149">
        <f t="shared" si="122"/>
        <v>0</v>
      </c>
      <c r="BL119" s="149">
        <v>0</v>
      </c>
      <c r="BM119" s="149">
        <v>0</v>
      </c>
      <c r="BN119" s="149">
        <v>0</v>
      </c>
      <c r="BO119" s="149">
        <v>0</v>
      </c>
      <c r="BP119" s="149">
        <f t="shared" si="123"/>
        <v>0</v>
      </c>
      <c r="BQ119" s="149">
        <v>0</v>
      </c>
      <c r="BR119" s="149">
        <v>0</v>
      </c>
      <c r="BS119" s="444">
        <v>0</v>
      </c>
      <c r="BT119" s="149">
        <v>0</v>
      </c>
      <c r="BU119" s="149">
        <f t="shared" si="124"/>
        <v>0</v>
      </c>
      <c r="BV119" s="149">
        <v>0</v>
      </c>
      <c r="BW119" s="149">
        <v>0</v>
      </c>
      <c r="BX119" s="149">
        <v>0</v>
      </c>
      <c r="BY119" s="149">
        <v>0</v>
      </c>
      <c r="BZ119" s="149">
        <f t="shared" si="125"/>
        <v>0</v>
      </c>
      <c r="CA119" s="149">
        <v>0</v>
      </c>
      <c r="CB119" s="149">
        <v>0</v>
      </c>
      <c r="CC119" s="149">
        <v>0</v>
      </c>
      <c r="CD119" s="149">
        <v>0</v>
      </c>
      <c r="CE119" s="149">
        <f t="shared" si="126"/>
        <v>0</v>
      </c>
      <c r="CF119" s="149">
        <v>0</v>
      </c>
      <c r="CG119" s="149">
        <v>0</v>
      </c>
      <c r="CH119" s="444">
        <v>0</v>
      </c>
      <c r="CI119" s="149">
        <v>0</v>
      </c>
      <c r="CJ119" s="149">
        <f t="shared" si="127"/>
        <v>0.5</v>
      </c>
      <c r="CK119" s="149">
        <v>0</v>
      </c>
      <c r="CL119" s="149">
        <v>0</v>
      </c>
      <c r="CM119" s="149">
        <f>'[2]приложение 1.4'!$K$102*1.18</f>
        <v>0.5</v>
      </c>
      <c r="CN119" s="149">
        <v>0</v>
      </c>
      <c r="CO119" s="149">
        <f t="shared" si="128"/>
        <v>0.5</v>
      </c>
      <c r="CP119" s="149">
        <v>0</v>
      </c>
      <c r="CQ119" s="149">
        <v>0</v>
      </c>
      <c r="CR119" s="149">
        <f t="shared" si="147"/>
        <v>0.5</v>
      </c>
      <c r="CS119" s="149">
        <v>0</v>
      </c>
      <c r="CT119" s="149">
        <f t="shared" si="107"/>
        <v>0.5</v>
      </c>
      <c r="CU119" s="149">
        <f t="shared" si="108"/>
        <v>0</v>
      </c>
      <c r="CV119" s="149">
        <f t="shared" si="109"/>
        <v>0</v>
      </c>
      <c r="CW119" s="149">
        <f t="shared" si="110"/>
        <v>0.5</v>
      </c>
      <c r="CX119" s="149">
        <f t="shared" si="111"/>
        <v>0</v>
      </c>
      <c r="CY119" s="149">
        <f t="shared" si="112"/>
        <v>0.5</v>
      </c>
      <c r="CZ119" s="149">
        <f t="shared" si="113"/>
        <v>0</v>
      </c>
      <c r="DA119" s="149">
        <f t="shared" si="114"/>
        <v>0</v>
      </c>
      <c r="DB119" s="149">
        <f t="shared" si="115"/>
        <v>0.5</v>
      </c>
      <c r="DC119" s="149">
        <f t="shared" si="116"/>
        <v>0</v>
      </c>
      <c r="DD119" s="190" t="s">
        <v>493</v>
      </c>
      <c r="DE119" s="316">
        <f t="shared" si="135"/>
        <v>0.5</v>
      </c>
      <c r="DF119" s="526">
        <f t="shared" si="105"/>
        <v>0.5</v>
      </c>
    </row>
    <row r="120" spans="1:110" ht="31.5" x14ac:dyDescent="0.25">
      <c r="A120" s="188" t="s">
        <v>686</v>
      </c>
      <c r="B120" s="189" t="s">
        <v>733</v>
      </c>
      <c r="C120" s="190" t="s">
        <v>861</v>
      </c>
      <c r="D120" s="190" t="str">
        <f t="shared" si="103"/>
        <v>Е_0000007042</v>
      </c>
      <c r="E120" s="190" t="s">
        <v>749</v>
      </c>
      <c r="F120" s="192" t="s">
        <v>760</v>
      </c>
      <c r="G120" s="192" t="s">
        <v>760</v>
      </c>
      <c r="H120" s="192" t="s">
        <v>760</v>
      </c>
      <c r="I120" s="192" t="s">
        <v>760</v>
      </c>
      <c r="J120" s="192" t="s">
        <v>760</v>
      </c>
      <c r="K120" s="192" t="s">
        <v>760</v>
      </c>
      <c r="L120" s="192" t="s">
        <v>228</v>
      </c>
      <c r="M120" s="192" t="s">
        <v>760</v>
      </c>
      <c r="N120" s="192" t="s">
        <v>803</v>
      </c>
      <c r="O120" s="190" t="s">
        <v>882</v>
      </c>
      <c r="P120" s="190">
        <v>2019</v>
      </c>
      <c r="Q120" s="190">
        <v>2019</v>
      </c>
      <c r="R120" s="190">
        <v>2019</v>
      </c>
      <c r="S120" s="190"/>
      <c r="T120" s="149" t="s">
        <v>493</v>
      </c>
      <c r="U120" s="149" t="s">
        <v>493</v>
      </c>
      <c r="V120" s="196" t="s">
        <v>493</v>
      </c>
      <c r="W120" s="190"/>
      <c r="X120" s="149" t="s">
        <v>493</v>
      </c>
      <c r="Y120" s="149" t="s">
        <v>493</v>
      </c>
      <c r="Z120" s="149" t="s">
        <v>493</v>
      </c>
      <c r="AA120" s="149">
        <v>0</v>
      </c>
      <c r="AB120" s="149">
        <v>0</v>
      </c>
      <c r="AC120" s="149" t="s">
        <v>493</v>
      </c>
      <c r="AD120" s="149" t="s">
        <v>493</v>
      </c>
      <c r="AE120" s="149" t="s">
        <v>493</v>
      </c>
      <c r="AF120" s="149" t="s">
        <v>493</v>
      </c>
      <c r="AG120" s="149" t="s">
        <v>493</v>
      </c>
      <c r="AH120" s="149">
        <f t="shared" si="144"/>
        <v>2.7</v>
      </c>
      <c r="AI120" s="149">
        <f t="shared" si="106"/>
        <v>2.7</v>
      </c>
      <c r="AJ120" s="149">
        <f t="shared" si="145"/>
        <v>2.7</v>
      </c>
      <c r="AK120" s="149">
        <f t="shared" si="146"/>
        <v>2.7</v>
      </c>
      <c r="AL120" s="149">
        <f t="shared" si="117"/>
        <v>0</v>
      </c>
      <c r="AM120" s="149">
        <v>0</v>
      </c>
      <c r="AN120" s="149">
        <v>0</v>
      </c>
      <c r="AO120" s="149">
        <v>0</v>
      </c>
      <c r="AP120" s="149">
        <v>0</v>
      </c>
      <c r="AQ120" s="149">
        <f t="shared" si="118"/>
        <v>0</v>
      </c>
      <c r="AR120" s="149">
        <v>0</v>
      </c>
      <c r="AS120" s="149">
        <v>0</v>
      </c>
      <c r="AT120" s="149">
        <v>0</v>
      </c>
      <c r="AU120" s="149">
        <v>0</v>
      </c>
      <c r="AV120" s="149">
        <f t="shared" si="119"/>
        <v>0</v>
      </c>
      <c r="AW120" s="149">
        <v>0</v>
      </c>
      <c r="AX120" s="149">
        <v>0</v>
      </c>
      <c r="AY120" s="149">
        <v>0</v>
      </c>
      <c r="AZ120" s="149">
        <v>0</v>
      </c>
      <c r="BA120" s="149">
        <f t="shared" si="120"/>
        <v>0</v>
      </c>
      <c r="BB120" s="149">
        <v>0</v>
      </c>
      <c r="BC120" s="149">
        <v>0</v>
      </c>
      <c r="BD120" s="149">
        <v>0</v>
      </c>
      <c r="BE120" s="149">
        <v>0</v>
      </c>
      <c r="BF120" s="149">
        <f t="shared" si="121"/>
        <v>0</v>
      </c>
      <c r="BG120" s="149">
        <v>0</v>
      </c>
      <c r="BH120" s="149">
        <v>0</v>
      </c>
      <c r="BI120" s="149">
        <v>0</v>
      </c>
      <c r="BJ120" s="149">
        <v>0</v>
      </c>
      <c r="BK120" s="149">
        <f t="shared" si="122"/>
        <v>0</v>
      </c>
      <c r="BL120" s="149">
        <v>0</v>
      </c>
      <c r="BM120" s="149">
        <v>0</v>
      </c>
      <c r="BN120" s="149">
        <v>0</v>
      </c>
      <c r="BO120" s="149">
        <v>0</v>
      </c>
      <c r="BP120" s="149">
        <f t="shared" si="123"/>
        <v>0</v>
      </c>
      <c r="BQ120" s="149">
        <v>0</v>
      </c>
      <c r="BR120" s="149">
        <v>0</v>
      </c>
      <c r="BS120" s="444">
        <v>0</v>
      </c>
      <c r="BT120" s="149">
        <v>0</v>
      </c>
      <c r="BU120" s="149">
        <f t="shared" si="124"/>
        <v>0</v>
      </c>
      <c r="BV120" s="149">
        <v>0</v>
      </c>
      <c r="BW120" s="149">
        <v>0</v>
      </c>
      <c r="BX120" s="149">
        <f>'[11]приложение 1.2'!$R$57</f>
        <v>0</v>
      </c>
      <c r="BY120" s="149">
        <v>0</v>
      </c>
      <c r="BZ120" s="149">
        <f t="shared" si="125"/>
        <v>0</v>
      </c>
      <c r="CA120" s="149">
        <v>0</v>
      </c>
      <c r="CB120" s="149">
        <v>0</v>
      </c>
      <c r="CC120" s="149">
        <v>0</v>
      </c>
      <c r="CD120" s="149">
        <v>0</v>
      </c>
      <c r="CE120" s="149">
        <f t="shared" si="126"/>
        <v>0</v>
      </c>
      <c r="CF120" s="149">
        <v>0</v>
      </c>
      <c r="CG120" s="149">
        <v>0</v>
      </c>
      <c r="CH120" s="444">
        <v>0</v>
      </c>
      <c r="CI120" s="149">
        <v>0</v>
      </c>
      <c r="CJ120" s="149">
        <f t="shared" si="127"/>
        <v>2.7</v>
      </c>
      <c r="CK120" s="149">
        <v>0</v>
      </c>
      <c r="CL120" s="149">
        <v>0</v>
      </c>
      <c r="CM120" s="149">
        <f>'[2]приложение 1.4'!$K$103*1.18</f>
        <v>2.7</v>
      </c>
      <c r="CN120" s="149">
        <v>0</v>
      </c>
      <c r="CO120" s="149">
        <f t="shared" si="128"/>
        <v>2.7</v>
      </c>
      <c r="CP120" s="149">
        <v>0</v>
      </c>
      <c r="CQ120" s="149">
        <v>0</v>
      </c>
      <c r="CR120" s="149">
        <f t="shared" si="147"/>
        <v>2.7</v>
      </c>
      <c r="CS120" s="149">
        <v>0</v>
      </c>
      <c r="CT120" s="149">
        <f t="shared" si="107"/>
        <v>2.7</v>
      </c>
      <c r="CU120" s="149">
        <f t="shared" si="108"/>
        <v>0</v>
      </c>
      <c r="CV120" s="149">
        <f t="shared" si="109"/>
        <v>0</v>
      </c>
      <c r="CW120" s="149">
        <f t="shared" si="110"/>
        <v>2.7</v>
      </c>
      <c r="CX120" s="149">
        <f t="shared" si="111"/>
        <v>0</v>
      </c>
      <c r="CY120" s="149">
        <f t="shared" si="112"/>
        <v>2.7</v>
      </c>
      <c r="CZ120" s="149">
        <f t="shared" si="113"/>
        <v>0</v>
      </c>
      <c r="DA120" s="149">
        <f t="shared" si="114"/>
        <v>0</v>
      </c>
      <c r="DB120" s="149">
        <f t="shared" si="115"/>
        <v>2.7</v>
      </c>
      <c r="DC120" s="149">
        <f t="shared" si="116"/>
        <v>0</v>
      </c>
      <c r="DD120" s="190" t="s">
        <v>1162</v>
      </c>
      <c r="DE120" s="316">
        <f t="shared" si="135"/>
        <v>2.7</v>
      </c>
      <c r="DF120" s="316">
        <f t="shared" si="105"/>
        <v>2.7</v>
      </c>
    </row>
    <row r="121" spans="1:110" ht="31.5" x14ac:dyDescent="0.25">
      <c r="A121" s="188" t="s">
        <v>686</v>
      </c>
      <c r="B121" s="189" t="s">
        <v>734</v>
      </c>
      <c r="C121" s="190" t="s">
        <v>862</v>
      </c>
      <c r="D121" s="190" t="str">
        <f t="shared" si="103"/>
        <v>Е_0000007043</v>
      </c>
      <c r="E121" s="190" t="s">
        <v>749</v>
      </c>
      <c r="F121" s="192" t="s">
        <v>760</v>
      </c>
      <c r="G121" s="192" t="s">
        <v>760</v>
      </c>
      <c r="H121" s="192" t="s">
        <v>760</v>
      </c>
      <c r="I121" s="192" t="s">
        <v>760</v>
      </c>
      <c r="J121" s="192" t="s">
        <v>760</v>
      </c>
      <c r="K121" s="192" t="s">
        <v>760</v>
      </c>
      <c r="L121" s="192" t="s">
        <v>228</v>
      </c>
      <c r="M121" s="192" t="s">
        <v>760</v>
      </c>
      <c r="N121" s="192" t="s">
        <v>804</v>
      </c>
      <c r="O121" s="190" t="s">
        <v>882</v>
      </c>
      <c r="P121" s="190">
        <v>2019</v>
      </c>
      <c r="Q121" s="190">
        <v>2019</v>
      </c>
      <c r="R121" s="190">
        <v>2019</v>
      </c>
      <c r="S121" s="190"/>
      <c r="T121" s="149" t="s">
        <v>493</v>
      </c>
      <c r="U121" s="149" t="s">
        <v>493</v>
      </c>
      <c r="V121" s="196" t="s">
        <v>493</v>
      </c>
      <c r="W121" s="190"/>
      <c r="X121" s="149" t="s">
        <v>493</v>
      </c>
      <c r="Y121" s="149" t="s">
        <v>493</v>
      </c>
      <c r="Z121" s="149" t="s">
        <v>493</v>
      </c>
      <c r="AA121" s="149">
        <v>0</v>
      </c>
      <c r="AB121" s="149">
        <v>0</v>
      </c>
      <c r="AC121" s="149" t="s">
        <v>493</v>
      </c>
      <c r="AD121" s="149" t="s">
        <v>493</v>
      </c>
      <c r="AE121" s="149" t="s">
        <v>493</v>
      </c>
      <c r="AF121" s="149" t="s">
        <v>493</v>
      </c>
      <c r="AG121" s="149" t="s">
        <v>493</v>
      </c>
      <c r="AH121" s="149">
        <f t="shared" si="144"/>
        <v>1.25</v>
      </c>
      <c r="AI121" s="149">
        <f t="shared" si="106"/>
        <v>1.25</v>
      </c>
      <c r="AJ121" s="149">
        <f t="shared" si="145"/>
        <v>1.25</v>
      </c>
      <c r="AK121" s="149">
        <f t="shared" si="146"/>
        <v>1.25</v>
      </c>
      <c r="AL121" s="149">
        <f t="shared" si="117"/>
        <v>0</v>
      </c>
      <c r="AM121" s="149">
        <v>0</v>
      </c>
      <c r="AN121" s="149">
        <v>0</v>
      </c>
      <c r="AO121" s="149">
        <v>0</v>
      </c>
      <c r="AP121" s="149">
        <v>0</v>
      </c>
      <c r="AQ121" s="149">
        <f t="shared" si="118"/>
        <v>0</v>
      </c>
      <c r="AR121" s="149">
        <v>0</v>
      </c>
      <c r="AS121" s="149">
        <v>0</v>
      </c>
      <c r="AT121" s="149">
        <v>0</v>
      </c>
      <c r="AU121" s="149">
        <v>0</v>
      </c>
      <c r="AV121" s="149">
        <f t="shared" si="119"/>
        <v>0</v>
      </c>
      <c r="AW121" s="149">
        <v>0</v>
      </c>
      <c r="AX121" s="149">
        <v>0</v>
      </c>
      <c r="AY121" s="149">
        <v>0</v>
      </c>
      <c r="AZ121" s="149">
        <v>0</v>
      </c>
      <c r="BA121" s="149">
        <f t="shared" si="120"/>
        <v>0</v>
      </c>
      <c r="BB121" s="149">
        <v>0</v>
      </c>
      <c r="BC121" s="149">
        <v>0</v>
      </c>
      <c r="BD121" s="149">
        <v>0</v>
      </c>
      <c r="BE121" s="149">
        <v>0</v>
      </c>
      <c r="BF121" s="149">
        <f t="shared" si="121"/>
        <v>0</v>
      </c>
      <c r="BG121" s="149">
        <v>0</v>
      </c>
      <c r="BH121" s="149">
        <v>0</v>
      </c>
      <c r="BI121" s="149">
        <v>0</v>
      </c>
      <c r="BJ121" s="149">
        <v>0</v>
      </c>
      <c r="BK121" s="149">
        <f t="shared" si="122"/>
        <v>0</v>
      </c>
      <c r="BL121" s="149">
        <v>0</v>
      </c>
      <c r="BM121" s="149">
        <v>0</v>
      </c>
      <c r="BN121" s="149">
        <v>0</v>
      </c>
      <c r="BO121" s="149">
        <v>0</v>
      </c>
      <c r="BP121" s="149">
        <f t="shared" si="123"/>
        <v>0</v>
      </c>
      <c r="BQ121" s="149">
        <v>0</v>
      </c>
      <c r="BR121" s="149">
        <v>0</v>
      </c>
      <c r="BS121" s="444">
        <v>0</v>
      </c>
      <c r="BT121" s="149">
        <v>0</v>
      </c>
      <c r="BU121" s="149">
        <f t="shared" si="124"/>
        <v>0</v>
      </c>
      <c r="BV121" s="149">
        <v>0</v>
      </c>
      <c r="BW121" s="149">
        <v>0</v>
      </c>
      <c r="BX121" s="149">
        <v>0</v>
      </c>
      <c r="BY121" s="149">
        <v>0</v>
      </c>
      <c r="BZ121" s="149">
        <f t="shared" si="125"/>
        <v>0</v>
      </c>
      <c r="CA121" s="149">
        <v>0</v>
      </c>
      <c r="CB121" s="149">
        <v>0</v>
      </c>
      <c r="CC121" s="149">
        <v>0</v>
      </c>
      <c r="CD121" s="149">
        <v>0</v>
      </c>
      <c r="CE121" s="149">
        <f t="shared" si="126"/>
        <v>0</v>
      </c>
      <c r="CF121" s="149">
        <v>0</v>
      </c>
      <c r="CG121" s="149">
        <v>0</v>
      </c>
      <c r="CH121" s="444">
        <v>0</v>
      </c>
      <c r="CI121" s="149">
        <v>0</v>
      </c>
      <c r="CJ121" s="149">
        <f t="shared" si="127"/>
        <v>1.25</v>
      </c>
      <c r="CK121" s="149">
        <v>0</v>
      </c>
      <c r="CL121" s="149">
        <v>0</v>
      </c>
      <c r="CM121" s="149">
        <f>'[2]приложение 1.4'!$K$104*1.18</f>
        <v>1.25</v>
      </c>
      <c r="CN121" s="149">
        <v>0</v>
      </c>
      <c r="CO121" s="149">
        <f t="shared" si="128"/>
        <v>1.25</v>
      </c>
      <c r="CP121" s="149">
        <v>0</v>
      </c>
      <c r="CQ121" s="149">
        <v>0</v>
      </c>
      <c r="CR121" s="149">
        <f t="shared" si="147"/>
        <v>1.25</v>
      </c>
      <c r="CS121" s="149">
        <v>0</v>
      </c>
      <c r="CT121" s="149">
        <f t="shared" si="107"/>
        <v>1.25</v>
      </c>
      <c r="CU121" s="149">
        <f t="shared" si="108"/>
        <v>0</v>
      </c>
      <c r="CV121" s="149">
        <f t="shared" si="109"/>
        <v>0</v>
      </c>
      <c r="CW121" s="149">
        <f t="shared" si="110"/>
        <v>1.25</v>
      </c>
      <c r="CX121" s="149">
        <f t="shared" si="111"/>
        <v>0</v>
      </c>
      <c r="CY121" s="149">
        <f t="shared" si="112"/>
        <v>1.25</v>
      </c>
      <c r="CZ121" s="149">
        <f t="shared" si="113"/>
        <v>0</v>
      </c>
      <c r="DA121" s="149">
        <f t="shared" si="114"/>
        <v>0</v>
      </c>
      <c r="DB121" s="149">
        <f t="shared" si="115"/>
        <v>1.25</v>
      </c>
      <c r="DC121" s="149">
        <f t="shared" si="116"/>
        <v>0</v>
      </c>
      <c r="DD121" s="190" t="s">
        <v>493</v>
      </c>
      <c r="DE121" s="316">
        <f t="shared" si="135"/>
        <v>1.25</v>
      </c>
      <c r="DF121" s="316">
        <f t="shared" si="105"/>
        <v>1.25</v>
      </c>
    </row>
    <row r="122" spans="1:110" ht="31.5" x14ac:dyDescent="0.25">
      <c r="A122" s="188" t="s">
        <v>686</v>
      </c>
      <c r="B122" s="189" t="s">
        <v>735</v>
      </c>
      <c r="C122" s="190" t="s">
        <v>863</v>
      </c>
      <c r="D122" s="190" t="str">
        <f t="shared" si="103"/>
        <v>Е_0000007044</v>
      </c>
      <c r="E122" s="190" t="s">
        <v>749</v>
      </c>
      <c r="F122" s="192" t="s">
        <v>760</v>
      </c>
      <c r="G122" s="192" t="s">
        <v>760</v>
      </c>
      <c r="H122" s="192" t="s">
        <v>760</v>
      </c>
      <c r="I122" s="192" t="s">
        <v>760</v>
      </c>
      <c r="J122" s="192" t="s">
        <v>760</v>
      </c>
      <c r="K122" s="192" t="s">
        <v>760</v>
      </c>
      <c r="L122" s="192" t="s">
        <v>228</v>
      </c>
      <c r="M122" s="192" t="s">
        <v>760</v>
      </c>
      <c r="N122" s="192" t="s">
        <v>805</v>
      </c>
      <c r="O122" s="190" t="s">
        <v>882</v>
      </c>
      <c r="P122" s="190">
        <v>2017</v>
      </c>
      <c r="Q122" s="190">
        <v>2019</v>
      </c>
      <c r="R122" s="190">
        <v>2019</v>
      </c>
      <c r="S122" s="190"/>
      <c r="T122" s="149" t="s">
        <v>493</v>
      </c>
      <c r="U122" s="149" t="s">
        <v>493</v>
      </c>
      <c r="V122" s="196" t="s">
        <v>493</v>
      </c>
      <c r="W122" s="190"/>
      <c r="X122" s="149" t="s">
        <v>493</v>
      </c>
      <c r="Y122" s="149" t="s">
        <v>493</v>
      </c>
      <c r="Z122" s="149" t="s">
        <v>493</v>
      </c>
      <c r="AA122" s="149">
        <v>0</v>
      </c>
      <c r="AB122" s="149">
        <v>0</v>
      </c>
      <c r="AC122" s="149" t="s">
        <v>493</v>
      </c>
      <c r="AD122" s="149" t="s">
        <v>493</v>
      </c>
      <c r="AE122" s="149" t="s">
        <v>493</v>
      </c>
      <c r="AF122" s="149" t="s">
        <v>493</v>
      </c>
      <c r="AG122" s="149" t="s">
        <v>493</v>
      </c>
      <c r="AH122" s="149">
        <f t="shared" si="144"/>
        <v>2.2646999999999999</v>
      </c>
      <c r="AI122" s="149">
        <f t="shared" si="106"/>
        <v>1.5605494955999999</v>
      </c>
      <c r="AJ122" s="149">
        <f t="shared" si="145"/>
        <v>1.2</v>
      </c>
      <c r="AK122" s="149">
        <f t="shared" si="146"/>
        <v>2.2646999999999999</v>
      </c>
      <c r="AL122" s="149">
        <f t="shared" si="117"/>
        <v>0</v>
      </c>
      <c r="AM122" s="149">
        <v>0</v>
      </c>
      <c r="AN122" s="149">
        <v>0</v>
      </c>
      <c r="AO122" s="149">
        <v>0</v>
      </c>
      <c r="AP122" s="149">
        <v>0</v>
      </c>
      <c r="AQ122" s="149">
        <f t="shared" si="118"/>
        <v>0</v>
      </c>
      <c r="AR122" s="149">
        <v>0</v>
      </c>
      <c r="AS122" s="149">
        <v>0</v>
      </c>
      <c r="AT122" s="149">
        <v>0</v>
      </c>
      <c r="AU122" s="149">
        <v>0</v>
      </c>
      <c r="AV122" s="149">
        <f t="shared" si="119"/>
        <v>0</v>
      </c>
      <c r="AW122" s="149">
        <v>0</v>
      </c>
      <c r="AX122" s="149">
        <v>0</v>
      </c>
      <c r="AY122" s="149">
        <v>0</v>
      </c>
      <c r="AZ122" s="149">
        <v>0</v>
      </c>
      <c r="BA122" s="149">
        <f t="shared" si="120"/>
        <v>0</v>
      </c>
      <c r="BB122" s="149">
        <v>0</v>
      </c>
      <c r="BC122" s="149">
        <v>0</v>
      </c>
      <c r="BD122" s="149">
        <v>0</v>
      </c>
      <c r="BE122" s="149">
        <v>0</v>
      </c>
      <c r="BF122" s="149">
        <f t="shared" si="121"/>
        <v>0</v>
      </c>
      <c r="BG122" s="149">
        <v>0</v>
      </c>
      <c r="BH122" s="149">
        <v>0</v>
      </c>
      <c r="BI122" s="149">
        <v>0</v>
      </c>
      <c r="BJ122" s="149">
        <v>0</v>
      </c>
      <c r="BK122" s="149">
        <f t="shared" si="122"/>
        <v>0</v>
      </c>
      <c r="BL122" s="149">
        <v>0</v>
      </c>
      <c r="BM122" s="149">
        <v>0</v>
      </c>
      <c r="BN122" s="149">
        <v>0</v>
      </c>
      <c r="BO122" s="149">
        <v>0</v>
      </c>
      <c r="BP122" s="149">
        <f t="shared" si="123"/>
        <v>0.36054949559999999</v>
      </c>
      <c r="BQ122" s="149">
        <v>0</v>
      </c>
      <c r="BR122" s="149">
        <v>0</v>
      </c>
      <c r="BS122" s="444">
        <v>0.36054949559999999</v>
      </c>
      <c r="BT122" s="149">
        <v>0</v>
      </c>
      <c r="BU122" s="149">
        <f t="shared" si="124"/>
        <v>0.35892499999999999</v>
      </c>
      <c r="BV122" s="149">
        <v>0</v>
      </c>
      <c r="BW122" s="149">
        <v>0</v>
      </c>
      <c r="BX122" s="149">
        <v>0.35892499999999999</v>
      </c>
      <c r="BY122" s="149">
        <v>0</v>
      </c>
      <c r="BZ122" s="149">
        <f t="shared" si="125"/>
        <v>0.30000000000000004</v>
      </c>
      <c r="CA122" s="149">
        <v>0</v>
      </c>
      <c r="CB122" s="149">
        <v>0</v>
      </c>
      <c r="CC122" s="149">
        <f>'[2]приложение 1.4'!$J$105*1.18</f>
        <v>0.30000000000000004</v>
      </c>
      <c r="CD122" s="149">
        <v>0</v>
      </c>
      <c r="CE122" s="149">
        <f t="shared" si="126"/>
        <v>1.3647</v>
      </c>
      <c r="CF122" s="149">
        <v>0</v>
      </c>
      <c r="CG122" s="149">
        <v>0</v>
      </c>
      <c r="CH122" s="444">
        <v>1.3647</v>
      </c>
      <c r="CI122" s="149">
        <v>0</v>
      </c>
      <c r="CJ122" s="149">
        <f t="shared" si="127"/>
        <v>0.89999999999999991</v>
      </c>
      <c r="CK122" s="149">
        <v>0</v>
      </c>
      <c r="CL122" s="149">
        <v>0</v>
      </c>
      <c r="CM122" s="149">
        <f>'[2]приложение 1.4'!$K$105*1.18</f>
        <v>0.89999999999999991</v>
      </c>
      <c r="CN122" s="149">
        <v>0</v>
      </c>
      <c r="CO122" s="149">
        <f t="shared" si="128"/>
        <v>0.89999999999999991</v>
      </c>
      <c r="CP122" s="149">
        <v>0</v>
      </c>
      <c r="CQ122" s="149">
        <v>0</v>
      </c>
      <c r="CR122" s="149">
        <f t="shared" si="147"/>
        <v>0.89999999999999991</v>
      </c>
      <c r="CS122" s="149">
        <v>0</v>
      </c>
      <c r="CT122" s="149">
        <f t="shared" si="107"/>
        <v>1.5605494955999999</v>
      </c>
      <c r="CU122" s="149">
        <f t="shared" si="108"/>
        <v>0</v>
      </c>
      <c r="CV122" s="149">
        <f t="shared" si="109"/>
        <v>0</v>
      </c>
      <c r="CW122" s="149">
        <f t="shared" si="110"/>
        <v>1.5605494955999999</v>
      </c>
      <c r="CX122" s="149">
        <f t="shared" si="111"/>
        <v>0</v>
      </c>
      <c r="CY122" s="149">
        <f t="shared" si="112"/>
        <v>2.6236249999999997</v>
      </c>
      <c r="CZ122" s="149">
        <f t="shared" si="113"/>
        <v>0</v>
      </c>
      <c r="DA122" s="149">
        <f t="shared" si="114"/>
        <v>0</v>
      </c>
      <c r="DB122" s="149">
        <f t="shared" si="115"/>
        <v>2.6236249999999997</v>
      </c>
      <c r="DC122" s="149">
        <f t="shared" si="116"/>
        <v>0</v>
      </c>
      <c r="DD122" s="190" t="s">
        <v>1193</v>
      </c>
      <c r="DE122" s="316">
        <f t="shared" si="135"/>
        <v>1.5605494955999999</v>
      </c>
      <c r="DF122" s="316">
        <f t="shared" si="105"/>
        <v>2.6252494955999999</v>
      </c>
    </row>
    <row r="123" spans="1:110" ht="31.5" x14ac:dyDescent="0.25">
      <c r="A123" s="188" t="s">
        <v>686</v>
      </c>
      <c r="B123" s="189" t="s">
        <v>736</v>
      </c>
      <c r="C123" s="190" t="s">
        <v>864</v>
      </c>
      <c r="D123" s="190" t="str">
        <f t="shared" si="103"/>
        <v>Е_0000007045</v>
      </c>
      <c r="E123" s="190" t="s">
        <v>749</v>
      </c>
      <c r="F123" s="192" t="s">
        <v>760</v>
      </c>
      <c r="G123" s="192" t="s">
        <v>760</v>
      </c>
      <c r="H123" s="192" t="s">
        <v>760</v>
      </c>
      <c r="I123" s="192" t="s">
        <v>760</v>
      </c>
      <c r="J123" s="192" t="s">
        <v>760</v>
      </c>
      <c r="K123" s="192" t="s">
        <v>760</v>
      </c>
      <c r="L123" s="192" t="s">
        <v>228</v>
      </c>
      <c r="M123" s="192" t="s">
        <v>760</v>
      </c>
      <c r="N123" s="192" t="s">
        <v>806</v>
      </c>
      <c r="O123" s="190" t="s">
        <v>882</v>
      </c>
      <c r="P123" s="190">
        <v>2019</v>
      </c>
      <c r="Q123" s="190">
        <v>2019</v>
      </c>
      <c r="R123" s="190">
        <v>2019</v>
      </c>
      <c r="S123" s="190"/>
      <c r="T123" s="149" t="s">
        <v>493</v>
      </c>
      <c r="U123" s="149" t="s">
        <v>493</v>
      </c>
      <c r="V123" s="196" t="s">
        <v>493</v>
      </c>
      <c r="W123" s="190"/>
      <c r="X123" s="149" t="s">
        <v>493</v>
      </c>
      <c r="Y123" s="149" t="s">
        <v>493</v>
      </c>
      <c r="Z123" s="149" t="s">
        <v>493</v>
      </c>
      <c r="AA123" s="149">
        <v>0</v>
      </c>
      <c r="AB123" s="149">
        <v>0</v>
      </c>
      <c r="AC123" s="149" t="s">
        <v>493</v>
      </c>
      <c r="AD123" s="149" t="s">
        <v>493</v>
      </c>
      <c r="AE123" s="149" t="s">
        <v>493</v>
      </c>
      <c r="AF123" s="149" t="s">
        <v>493</v>
      </c>
      <c r="AG123" s="149" t="s">
        <v>493</v>
      </c>
      <c r="AH123" s="149">
        <f t="shared" si="144"/>
        <v>1</v>
      </c>
      <c r="AI123" s="149">
        <f t="shared" si="106"/>
        <v>1</v>
      </c>
      <c r="AJ123" s="149">
        <f t="shared" si="145"/>
        <v>1</v>
      </c>
      <c r="AK123" s="149">
        <f t="shared" si="146"/>
        <v>1</v>
      </c>
      <c r="AL123" s="149">
        <f t="shared" si="117"/>
        <v>0</v>
      </c>
      <c r="AM123" s="149">
        <v>0</v>
      </c>
      <c r="AN123" s="149">
        <v>0</v>
      </c>
      <c r="AO123" s="149">
        <v>0</v>
      </c>
      <c r="AP123" s="149">
        <v>0</v>
      </c>
      <c r="AQ123" s="149">
        <f t="shared" si="118"/>
        <v>0</v>
      </c>
      <c r="AR123" s="149">
        <v>0</v>
      </c>
      <c r="AS123" s="149">
        <v>0</v>
      </c>
      <c r="AT123" s="149">
        <v>0</v>
      </c>
      <c r="AU123" s="149">
        <v>0</v>
      </c>
      <c r="AV123" s="149">
        <f t="shared" si="119"/>
        <v>0</v>
      </c>
      <c r="AW123" s="149">
        <v>0</v>
      </c>
      <c r="AX123" s="149">
        <v>0</v>
      </c>
      <c r="AY123" s="149">
        <v>0</v>
      </c>
      <c r="AZ123" s="149">
        <v>0</v>
      </c>
      <c r="BA123" s="149">
        <f t="shared" si="120"/>
        <v>0</v>
      </c>
      <c r="BB123" s="149">
        <v>0</v>
      </c>
      <c r="BC123" s="149">
        <v>0</v>
      </c>
      <c r="BD123" s="149">
        <v>0</v>
      </c>
      <c r="BE123" s="149">
        <v>0</v>
      </c>
      <c r="BF123" s="149">
        <f t="shared" si="121"/>
        <v>0</v>
      </c>
      <c r="BG123" s="149">
        <v>0</v>
      </c>
      <c r="BH123" s="149">
        <v>0</v>
      </c>
      <c r="BI123" s="149">
        <v>0</v>
      </c>
      <c r="BJ123" s="149">
        <v>0</v>
      </c>
      <c r="BK123" s="149">
        <f t="shared" si="122"/>
        <v>0</v>
      </c>
      <c r="BL123" s="149">
        <v>0</v>
      </c>
      <c r="BM123" s="149">
        <v>0</v>
      </c>
      <c r="BN123" s="149">
        <v>0</v>
      </c>
      <c r="BO123" s="149">
        <v>0</v>
      </c>
      <c r="BP123" s="149">
        <f t="shared" si="123"/>
        <v>0</v>
      </c>
      <c r="BQ123" s="149">
        <v>0</v>
      </c>
      <c r="BR123" s="149">
        <v>0</v>
      </c>
      <c r="BS123" s="444">
        <v>0</v>
      </c>
      <c r="BT123" s="149">
        <v>0</v>
      </c>
      <c r="BU123" s="149">
        <f t="shared" si="124"/>
        <v>0</v>
      </c>
      <c r="BV123" s="149">
        <v>0</v>
      </c>
      <c r="BW123" s="149">
        <v>0</v>
      </c>
      <c r="BX123" s="149">
        <v>0</v>
      </c>
      <c r="BY123" s="149">
        <v>0</v>
      </c>
      <c r="BZ123" s="149">
        <f t="shared" si="125"/>
        <v>0</v>
      </c>
      <c r="CA123" s="149">
        <v>0</v>
      </c>
      <c r="CB123" s="149">
        <v>0</v>
      </c>
      <c r="CC123" s="149">
        <v>0</v>
      </c>
      <c r="CD123" s="149">
        <v>0</v>
      </c>
      <c r="CE123" s="149">
        <f t="shared" si="126"/>
        <v>0</v>
      </c>
      <c r="CF123" s="149">
        <v>0</v>
      </c>
      <c r="CG123" s="149">
        <v>0</v>
      </c>
      <c r="CH123" s="444">
        <v>0</v>
      </c>
      <c r="CI123" s="149">
        <v>0</v>
      </c>
      <c r="CJ123" s="149">
        <f t="shared" si="127"/>
        <v>1</v>
      </c>
      <c r="CK123" s="149">
        <v>0</v>
      </c>
      <c r="CL123" s="149">
        <v>0</v>
      </c>
      <c r="CM123" s="149">
        <f>'[2]приложение 1.4'!$K$106*1.18</f>
        <v>1</v>
      </c>
      <c r="CN123" s="149">
        <v>0</v>
      </c>
      <c r="CO123" s="149">
        <f t="shared" si="128"/>
        <v>1</v>
      </c>
      <c r="CP123" s="149">
        <v>0</v>
      </c>
      <c r="CQ123" s="149">
        <v>0</v>
      </c>
      <c r="CR123" s="149">
        <f t="shared" si="147"/>
        <v>1</v>
      </c>
      <c r="CS123" s="149">
        <v>0</v>
      </c>
      <c r="CT123" s="149">
        <f t="shared" si="107"/>
        <v>1</v>
      </c>
      <c r="CU123" s="149">
        <f t="shared" si="108"/>
        <v>0</v>
      </c>
      <c r="CV123" s="149">
        <f t="shared" si="109"/>
        <v>0</v>
      </c>
      <c r="CW123" s="149">
        <f t="shared" si="110"/>
        <v>1</v>
      </c>
      <c r="CX123" s="149">
        <f t="shared" si="111"/>
        <v>0</v>
      </c>
      <c r="CY123" s="149">
        <f t="shared" si="112"/>
        <v>1</v>
      </c>
      <c r="CZ123" s="149">
        <f t="shared" si="113"/>
        <v>0</v>
      </c>
      <c r="DA123" s="149">
        <f t="shared" si="114"/>
        <v>0</v>
      </c>
      <c r="DB123" s="149">
        <f t="shared" si="115"/>
        <v>1</v>
      </c>
      <c r="DC123" s="149">
        <f t="shared" si="116"/>
        <v>0</v>
      </c>
      <c r="DD123" s="190" t="s">
        <v>493</v>
      </c>
      <c r="DE123" s="316">
        <f t="shared" si="135"/>
        <v>1</v>
      </c>
      <c r="DF123" s="316">
        <f t="shared" si="105"/>
        <v>1</v>
      </c>
    </row>
    <row r="124" spans="1:110" ht="15.75" x14ac:dyDescent="0.25">
      <c r="A124" s="188" t="s">
        <v>686</v>
      </c>
      <c r="B124" s="189" t="s">
        <v>724</v>
      </c>
      <c r="C124" s="190" t="s">
        <v>864</v>
      </c>
      <c r="D124" s="190" t="str">
        <f t="shared" si="103"/>
        <v>Е_0000007045</v>
      </c>
      <c r="E124" s="190" t="s">
        <v>749</v>
      </c>
      <c r="F124" s="192" t="s">
        <v>760</v>
      </c>
      <c r="G124" s="192" t="s">
        <v>760</v>
      </c>
      <c r="H124" s="192" t="s">
        <v>760</v>
      </c>
      <c r="I124" s="192" t="s">
        <v>760</v>
      </c>
      <c r="J124" s="192" t="s">
        <v>760</v>
      </c>
      <c r="K124" s="192" t="s">
        <v>760</v>
      </c>
      <c r="L124" s="192" t="s">
        <v>228</v>
      </c>
      <c r="M124" s="192" t="s">
        <v>760</v>
      </c>
      <c r="N124" s="192" t="s">
        <v>806</v>
      </c>
      <c r="O124" s="190" t="s">
        <v>882</v>
      </c>
      <c r="P124" s="190">
        <v>2019</v>
      </c>
      <c r="Q124" s="190">
        <v>2019</v>
      </c>
      <c r="R124" s="190">
        <v>2019</v>
      </c>
      <c r="S124" s="190"/>
      <c r="T124" s="149" t="s">
        <v>493</v>
      </c>
      <c r="U124" s="149" t="s">
        <v>493</v>
      </c>
      <c r="V124" s="196" t="s">
        <v>493</v>
      </c>
      <c r="W124" s="190"/>
      <c r="X124" s="149" t="s">
        <v>493</v>
      </c>
      <c r="Y124" s="149" t="s">
        <v>493</v>
      </c>
      <c r="Z124" s="149" t="s">
        <v>493</v>
      </c>
      <c r="AA124" s="149">
        <v>0</v>
      </c>
      <c r="AB124" s="149">
        <v>0</v>
      </c>
      <c r="AC124" s="149" t="s">
        <v>493</v>
      </c>
      <c r="AD124" s="149" t="s">
        <v>493</v>
      </c>
      <c r="AE124" s="149" t="s">
        <v>493</v>
      </c>
      <c r="AF124" s="149" t="s">
        <v>493</v>
      </c>
      <c r="AG124" s="149" t="s">
        <v>493</v>
      </c>
      <c r="AH124" s="149">
        <f t="shared" si="144"/>
        <v>4.4000000000000004</v>
      </c>
      <c r="AI124" s="149">
        <f t="shared" si="106"/>
        <v>4.4000000000000004</v>
      </c>
      <c r="AJ124" s="149">
        <f t="shared" si="145"/>
        <v>4.4000000000000004</v>
      </c>
      <c r="AK124" s="149">
        <f t="shared" si="146"/>
        <v>4.4000000000000004</v>
      </c>
      <c r="AL124" s="149">
        <f t="shared" si="117"/>
        <v>0</v>
      </c>
      <c r="AM124" s="149">
        <v>0</v>
      </c>
      <c r="AN124" s="149">
        <v>0</v>
      </c>
      <c r="AO124" s="149">
        <v>0</v>
      </c>
      <c r="AP124" s="149">
        <v>0</v>
      </c>
      <c r="AQ124" s="149">
        <f t="shared" si="118"/>
        <v>0</v>
      </c>
      <c r="AR124" s="149">
        <v>0</v>
      </c>
      <c r="AS124" s="149">
        <v>0</v>
      </c>
      <c r="AT124" s="149">
        <v>0</v>
      </c>
      <c r="AU124" s="149">
        <v>0</v>
      </c>
      <c r="AV124" s="149">
        <f t="shared" si="119"/>
        <v>0</v>
      </c>
      <c r="AW124" s="149">
        <v>0</v>
      </c>
      <c r="AX124" s="149">
        <v>0</v>
      </c>
      <c r="AY124" s="149">
        <v>0</v>
      </c>
      <c r="AZ124" s="149">
        <v>0</v>
      </c>
      <c r="BA124" s="149">
        <f t="shared" si="120"/>
        <v>0</v>
      </c>
      <c r="BB124" s="149">
        <v>0</v>
      </c>
      <c r="BC124" s="149">
        <v>0</v>
      </c>
      <c r="BD124" s="149">
        <v>0</v>
      </c>
      <c r="BE124" s="149">
        <v>0</v>
      </c>
      <c r="BF124" s="149">
        <f t="shared" si="121"/>
        <v>0</v>
      </c>
      <c r="BG124" s="149">
        <v>0</v>
      </c>
      <c r="BH124" s="149">
        <v>0</v>
      </c>
      <c r="BI124" s="149">
        <v>0</v>
      </c>
      <c r="BJ124" s="149">
        <v>0</v>
      </c>
      <c r="BK124" s="149">
        <f t="shared" si="122"/>
        <v>0</v>
      </c>
      <c r="BL124" s="149">
        <v>0</v>
      </c>
      <c r="BM124" s="149">
        <v>0</v>
      </c>
      <c r="BN124" s="149">
        <v>0</v>
      </c>
      <c r="BO124" s="149">
        <v>0</v>
      </c>
      <c r="BP124" s="149">
        <f t="shared" si="123"/>
        <v>0</v>
      </c>
      <c r="BQ124" s="149">
        <v>0</v>
      </c>
      <c r="BR124" s="149">
        <v>0</v>
      </c>
      <c r="BS124" s="444">
        <v>0</v>
      </c>
      <c r="BT124" s="149">
        <v>0</v>
      </c>
      <c r="BU124" s="149">
        <f t="shared" si="124"/>
        <v>0</v>
      </c>
      <c r="BV124" s="149">
        <v>0</v>
      </c>
      <c r="BW124" s="149">
        <v>0</v>
      </c>
      <c r="BX124" s="149">
        <v>0</v>
      </c>
      <c r="BY124" s="149">
        <v>0</v>
      </c>
      <c r="BZ124" s="149">
        <f t="shared" si="125"/>
        <v>0</v>
      </c>
      <c r="CA124" s="149">
        <v>0</v>
      </c>
      <c r="CB124" s="149">
        <v>0</v>
      </c>
      <c r="CC124" s="149">
        <v>0</v>
      </c>
      <c r="CD124" s="149">
        <v>0</v>
      </c>
      <c r="CE124" s="149">
        <f t="shared" si="126"/>
        <v>0</v>
      </c>
      <c r="CF124" s="149">
        <v>0</v>
      </c>
      <c r="CG124" s="149">
        <v>0</v>
      </c>
      <c r="CH124" s="444">
        <v>0</v>
      </c>
      <c r="CI124" s="149">
        <v>0</v>
      </c>
      <c r="CJ124" s="149">
        <f t="shared" si="127"/>
        <v>4.4000000000000004</v>
      </c>
      <c r="CK124" s="149">
        <v>0</v>
      </c>
      <c r="CL124" s="149">
        <v>0</v>
      </c>
      <c r="CM124" s="149">
        <f>'[2]приложение 1.4'!$K$107*1.18</f>
        <v>4.4000000000000004</v>
      </c>
      <c r="CN124" s="149">
        <v>0</v>
      </c>
      <c r="CO124" s="149">
        <f t="shared" si="128"/>
        <v>4.4000000000000004</v>
      </c>
      <c r="CP124" s="149">
        <v>0</v>
      </c>
      <c r="CQ124" s="149">
        <v>0</v>
      </c>
      <c r="CR124" s="149">
        <f t="shared" si="147"/>
        <v>4.4000000000000004</v>
      </c>
      <c r="CS124" s="149">
        <v>0</v>
      </c>
      <c r="CT124" s="149">
        <f t="shared" si="107"/>
        <v>4.4000000000000004</v>
      </c>
      <c r="CU124" s="149">
        <f t="shared" si="108"/>
        <v>0</v>
      </c>
      <c r="CV124" s="149">
        <f t="shared" si="109"/>
        <v>0</v>
      </c>
      <c r="CW124" s="149">
        <f t="shared" si="110"/>
        <v>4.4000000000000004</v>
      </c>
      <c r="CX124" s="149">
        <f t="shared" si="111"/>
        <v>0</v>
      </c>
      <c r="CY124" s="149">
        <f t="shared" si="112"/>
        <v>4.4000000000000004</v>
      </c>
      <c r="CZ124" s="149">
        <f t="shared" si="113"/>
        <v>0</v>
      </c>
      <c r="DA124" s="149">
        <f t="shared" si="114"/>
        <v>0</v>
      </c>
      <c r="DB124" s="149">
        <f t="shared" si="115"/>
        <v>4.4000000000000004</v>
      </c>
      <c r="DC124" s="149">
        <f t="shared" si="116"/>
        <v>0</v>
      </c>
      <c r="DD124" s="190" t="s">
        <v>493</v>
      </c>
      <c r="DE124" s="316">
        <f t="shared" si="135"/>
        <v>4.4000000000000004</v>
      </c>
      <c r="DF124" s="316">
        <f t="shared" si="105"/>
        <v>4.4000000000000004</v>
      </c>
    </row>
    <row r="125" spans="1:110" ht="31.5" x14ac:dyDescent="0.25">
      <c r="A125" s="188" t="s">
        <v>686</v>
      </c>
      <c r="B125" s="189" t="s">
        <v>1233</v>
      </c>
      <c r="C125" s="190" t="s">
        <v>865</v>
      </c>
      <c r="D125" s="190" t="str">
        <f t="shared" si="103"/>
        <v>Е_0000007047</v>
      </c>
      <c r="E125" s="190" t="s">
        <v>749</v>
      </c>
      <c r="F125" s="192" t="s">
        <v>760</v>
      </c>
      <c r="G125" s="192" t="s">
        <v>760</v>
      </c>
      <c r="H125" s="192" t="s">
        <v>760</v>
      </c>
      <c r="I125" s="192" t="s">
        <v>760</v>
      </c>
      <c r="J125" s="192" t="s">
        <v>760</v>
      </c>
      <c r="K125" s="192" t="s">
        <v>760</v>
      </c>
      <c r="L125" s="192" t="s">
        <v>228</v>
      </c>
      <c r="M125" s="192" t="s">
        <v>760</v>
      </c>
      <c r="N125" s="192" t="s">
        <v>807</v>
      </c>
      <c r="O125" s="190" t="s">
        <v>882</v>
      </c>
      <c r="P125" s="190">
        <v>2018</v>
      </c>
      <c r="Q125" s="190">
        <v>2018</v>
      </c>
      <c r="R125" s="190">
        <v>2018</v>
      </c>
      <c r="S125" s="190"/>
      <c r="T125" s="149" t="s">
        <v>493</v>
      </c>
      <c r="U125" s="149" t="s">
        <v>493</v>
      </c>
      <c r="V125" s="196" t="s">
        <v>493</v>
      </c>
      <c r="W125" s="190"/>
      <c r="X125" s="149" t="s">
        <v>493</v>
      </c>
      <c r="Y125" s="149" t="s">
        <v>493</v>
      </c>
      <c r="Z125" s="149" t="s">
        <v>493</v>
      </c>
      <c r="AA125" s="149">
        <v>0</v>
      </c>
      <c r="AB125" s="149">
        <v>0</v>
      </c>
      <c r="AC125" s="149" t="s">
        <v>493</v>
      </c>
      <c r="AD125" s="149" t="s">
        <v>493</v>
      </c>
      <c r="AE125" s="149" t="s">
        <v>493</v>
      </c>
      <c r="AF125" s="149" t="s">
        <v>493</v>
      </c>
      <c r="AG125" s="149" t="s">
        <v>493</v>
      </c>
      <c r="AH125" s="149">
        <f t="shared" si="144"/>
        <v>6.2</v>
      </c>
      <c r="AI125" s="149">
        <f t="shared" si="106"/>
        <v>4.7</v>
      </c>
      <c r="AJ125" s="149">
        <f t="shared" si="145"/>
        <v>4.7</v>
      </c>
      <c r="AK125" s="149">
        <f t="shared" si="146"/>
        <v>6.2</v>
      </c>
      <c r="AL125" s="149">
        <f t="shared" si="117"/>
        <v>0</v>
      </c>
      <c r="AM125" s="149">
        <v>0</v>
      </c>
      <c r="AN125" s="149">
        <v>0</v>
      </c>
      <c r="AO125" s="149">
        <v>0</v>
      </c>
      <c r="AP125" s="149">
        <v>0</v>
      </c>
      <c r="AQ125" s="149">
        <f t="shared" si="118"/>
        <v>0</v>
      </c>
      <c r="AR125" s="149">
        <v>0</v>
      </c>
      <c r="AS125" s="149">
        <v>0</v>
      </c>
      <c r="AT125" s="149">
        <v>0</v>
      </c>
      <c r="AU125" s="149">
        <v>0</v>
      </c>
      <c r="AV125" s="149">
        <f t="shared" si="119"/>
        <v>0</v>
      </c>
      <c r="AW125" s="149">
        <v>0</v>
      </c>
      <c r="AX125" s="149">
        <v>0</v>
      </c>
      <c r="AY125" s="149">
        <v>0</v>
      </c>
      <c r="AZ125" s="149">
        <v>0</v>
      </c>
      <c r="BA125" s="149">
        <f t="shared" si="120"/>
        <v>0</v>
      </c>
      <c r="BB125" s="149">
        <v>0</v>
      </c>
      <c r="BC125" s="149">
        <v>0</v>
      </c>
      <c r="BD125" s="149">
        <v>0</v>
      </c>
      <c r="BE125" s="149">
        <v>0</v>
      </c>
      <c r="BF125" s="149">
        <f t="shared" si="121"/>
        <v>0</v>
      </c>
      <c r="BG125" s="149">
        <v>0</v>
      </c>
      <c r="BH125" s="149">
        <v>0</v>
      </c>
      <c r="BI125" s="149">
        <v>0</v>
      </c>
      <c r="BJ125" s="149">
        <v>0</v>
      </c>
      <c r="BK125" s="149">
        <f t="shared" si="122"/>
        <v>0</v>
      </c>
      <c r="BL125" s="149">
        <v>0</v>
      </c>
      <c r="BM125" s="149">
        <v>0</v>
      </c>
      <c r="BN125" s="149">
        <v>0</v>
      </c>
      <c r="BO125" s="149">
        <v>0</v>
      </c>
      <c r="BP125" s="149">
        <f t="shared" si="123"/>
        <v>0</v>
      </c>
      <c r="BQ125" s="149">
        <v>0</v>
      </c>
      <c r="BR125" s="149">
        <v>0</v>
      </c>
      <c r="BS125" s="444">
        <v>0</v>
      </c>
      <c r="BT125" s="149">
        <v>0</v>
      </c>
      <c r="BU125" s="149">
        <f t="shared" si="124"/>
        <v>0</v>
      </c>
      <c r="BV125" s="149">
        <v>0</v>
      </c>
      <c r="BW125" s="149">
        <v>0</v>
      </c>
      <c r="BX125" s="149">
        <v>0</v>
      </c>
      <c r="BY125" s="149">
        <v>0</v>
      </c>
      <c r="BZ125" s="149">
        <f t="shared" si="125"/>
        <v>4.7</v>
      </c>
      <c r="CA125" s="149">
        <v>0</v>
      </c>
      <c r="CB125" s="149">
        <v>0</v>
      </c>
      <c r="CC125" s="149">
        <f>'[2]приложение 1.4'!$J$108*1.18</f>
        <v>4.7</v>
      </c>
      <c r="CD125" s="149">
        <v>0</v>
      </c>
      <c r="CE125" s="149">
        <f t="shared" si="126"/>
        <v>6.2</v>
      </c>
      <c r="CF125" s="149">
        <v>0</v>
      </c>
      <c r="CG125" s="149">
        <v>0</v>
      </c>
      <c r="CH125" s="444">
        <v>6.2</v>
      </c>
      <c r="CI125" s="149">
        <v>0</v>
      </c>
      <c r="CJ125" s="149">
        <f t="shared" si="127"/>
        <v>0</v>
      </c>
      <c r="CK125" s="149">
        <v>0</v>
      </c>
      <c r="CL125" s="149">
        <v>0</v>
      </c>
      <c r="CM125" s="149">
        <v>0</v>
      </c>
      <c r="CN125" s="149">
        <v>0</v>
      </c>
      <c r="CO125" s="149">
        <f t="shared" si="128"/>
        <v>0</v>
      </c>
      <c r="CP125" s="149">
        <v>0</v>
      </c>
      <c r="CQ125" s="149">
        <v>0</v>
      </c>
      <c r="CR125" s="149">
        <v>0</v>
      </c>
      <c r="CS125" s="149">
        <v>0</v>
      </c>
      <c r="CT125" s="149">
        <f t="shared" si="107"/>
        <v>4.7</v>
      </c>
      <c r="CU125" s="149">
        <f t="shared" si="108"/>
        <v>0</v>
      </c>
      <c r="CV125" s="149">
        <f t="shared" si="109"/>
        <v>0</v>
      </c>
      <c r="CW125" s="149">
        <f t="shared" si="110"/>
        <v>4.7</v>
      </c>
      <c r="CX125" s="149">
        <f t="shared" si="111"/>
        <v>0</v>
      </c>
      <c r="CY125" s="149">
        <f t="shared" si="112"/>
        <v>6.2</v>
      </c>
      <c r="CZ125" s="149">
        <f t="shared" si="113"/>
        <v>0</v>
      </c>
      <c r="DA125" s="149">
        <f t="shared" si="114"/>
        <v>0</v>
      </c>
      <c r="DB125" s="149">
        <f t="shared" si="115"/>
        <v>6.2</v>
      </c>
      <c r="DC125" s="149">
        <f t="shared" si="116"/>
        <v>0</v>
      </c>
      <c r="DD125" s="190" t="s">
        <v>493</v>
      </c>
      <c r="DE125" s="316">
        <f t="shared" si="135"/>
        <v>4.7</v>
      </c>
      <c r="DF125" s="316">
        <f t="shared" si="105"/>
        <v>6.2</v>
      </c>
    </row>
    <row r="126" spans="1:110" ht="47.25" x14ac:dyDescent="0.25">
      <c r="A126" s="188" t="s">
        <v>686</v>
      </c>
      <c r="B126" s="189" t="s">
        <v>737</v>
      </c>
      <c r="C126" s="190" t="s">
        <v>866</v>
      </c>
      <c r="D126" s="190" t="str">
        <f t="shared" si="103"/>
        <v>Е_0000007048</v>
      </c>
      <c r="E126" s="190" t="s">
        <v>749</v>
      </c>
      <c r="F126" s="192" t="s">
        <v>760</v>
      </c>
      <c r="G126" s="192" t="s">
        <v>760</v>
      </c>
      <c r="H126" s="192" t="s">
        <v>760</v>
      </c>
      <c r="I126" s="192" t="s">
        <v>760</v>
      </c>
      <c r="J126" s="192" t="s">
        <v>760</v>
      </c>
      <c r="K126" s="192" t="s">
        <v>760</v>
      </c>
      <c r="L126" s="192" t="s">
        <v>228</v>
      </c>
      <c r="M126" s="192" t="s">
        <v>760</v>
      </c>
      <c r="N126" s="192" t="s">
        <v>808</v>
      </c>
      <c r="O126" s="190" t="s">
        <v>882</v>
      </c>
      <c r="P126" s="190">
        <v>2017</v>
      </c>
      <c r="Q126" s="190">
        <v>2017</v>
      </c>
      <c r="R126" s="190" t="s">
        <v>493</v>
      </c>
      <c r="S126" s="190"/>
      <c r="T126" s="149" t="s">
        <v>493</v>
      </c>
      <c r="U126" s="149" t="s">
        <v>493</v>
      </c>
      <c r="V126" s="196" t="s">
        <v>493</v>
      </c>
      <c r="W126" s="190"/>
      <c r="X126" s="149" t="s">
        <v>493</v>
      </c>
      <c r="Y126" s="149" t="s">
        <v>493</v>
      </c>
      <c r="Z126" s="149" t="s">
        <v>493</v>
      </c>
      <c r="AA126" s="149">
        <v>0</v>
      </c>
      <c r="AB126" s="149">
        <v>0</v>
      </c>
      <c r="AC126" s="149" t="s">
        <v>493</v>
      </c>
      <c r="AD126" s="149" t="s">
        <v>493</v>
      </c>
      <c r="AE126" s="149" t="s">
        <v>493</v>
      </c>
      <c r="AF126" s="149" t="s">
        <v>493</v>
      </c>
      <c r="AG126" s="149" t="s">
        <v>493</v>
      </c>
      <c r="AH126" s="149">
        <f t="shared" si="144"/>
        <v>0</v>
      </c>
      <c r="AI126" s="149">
        <f t="shared" si="106"/>
        <v>0</v>
      </c>
      <c r="AJ126" s="149">
        <f t="shared" si="145"/>
        <v>0</v>
      </c>
      <c r="AK126" s="149">
        <f t="shared" si="146"/>
        <v>0</v>
      </c>
      <c r="AL126" s="149">
        <f t="shared" si="117"/>
        <v>0</v>
      </c>
      <c r="AM126" s="149">
        <v>0</v>
      </c>
      <c r="AN126" s="149">
        <v>0</v>
      </c>
      <c r="AO126" s="149">
        <v>0</v>
      </c>
      <c r="AP126" s="149">
        <v>0</v>
      </c>
      <c r="AQ126" s="149">
        <f t="shared" si="118"/>
        <v>0</v>
      </c>
      <c r="AR126" s="149">
        <v>0</v>
      </c>
      <c r="AS126" s="149">
        <v>0</v>
      </c>
      <c r="AT126" s="149">
        <v>0</v>
      </c>
      <c r="AU126" s="149">
        <v>0</v>
      </c>
      <c r="AV126" s="149">
        <f t="shared" si="119"/>
        <v>0</v>
      </c>
      <c r="AW126" s="149">
        <v>0</v>
      </c>
      <c r="AX126" s="149">
        <v>0</v>
      </c>
      <c r="AY126" s="149">
        <v>0</v>
      </c>
      <c r="AZ126" s="149">
        <v>0</v>
      </c>
      <c r="BA126" s="149">
        <f t="shared" si="120"/>
        <v>0</v>
      </c>
      <c r="BB126" s="149">
        <v>0</v>
      </c>
      <c r="BC126" s="149">
        <v>0</v>
      </c>
      <c r="BD126" s="149">
        <v>0</v>
      </c>
      <c r="BE126" s="149">
        <v>0</v>
      </c>
      <c r="BF126" s="149">
        <f t="shared" si="121"/>
        <v>0</v>
      </c>
      <c r="BG126" s="149">
        <v>0</v>
      </c>
      <c r="BH126" s="149">
        <v>0</v>
      </c>
      <c r="BI126" s="149">
        <v>0</v>
      </c>
      <c r="BJ126" s="149">
        <v>0</v>
      </c>
      <c r="BK126" s="149">
        <f t="shared" si="122"/>
        <v>0</v>
      </c>
      <c r="BL126" s="149">
        <v>0</v>
      </c>
      <c r="BM126" s="149">
        <v>0</v>
      </c>
      <c r="BN126" s="149">
        <v>0</v>
      </c>
      <c r="BO126" s="149">
        <v>0</v>
      </c>
      <c r="BP126" s="149">
        <f t="shared" si="123"/>
        <v>0</v>
      </c>
      <c r="BQ126" s="149">
        <v>0</v>
      </c>
      <c r="BR126" s="149">
        <v>0</v>
      </c>
      <c r="BS126" s="444">
        <v>0</v>
      </c>
      <c r="BT126" s="149">
        <v>0</v>
      </c>
      <c r="BU126" s="149">
        <f t="shared" si="124"/>
        <v>0</v>
      </c>
      <c r="BV126" s="149">
        <v>0</v>
      </c>
      <c r="BW126" s="149">
        <v>0</v>
      </c>
      <c r="BX126" s="149">
        <f>'[2]приложение 1.4'!$I$109*1.18</f>
        <v>0</v>
      </c>
      <c r="BY126" s="149">
        <v>0</v>
      </c>
      <c r="BZ126" s="149">
        <f t="shared" si="125"/>
        <v>0</v>
      </c>
      <c r="CA126" s="149">
        <v>0</v>
      </c>
      <c r="CB126" s="149">
        <v>0</v>
      </c>
      <c r="CC126" s="149">
        <v>0</v>
      </c>
      <c r="CD126" s="149">
        <v>0</v>
      </c>
      <c r="CE126" s="149">
        <f t="shared" si="126"/>
        <v>0</v>
      </c>
      <c r="CF126" s="149">
        <v>0</v>
      </c>
      <c r="CG126" s="149">
        <v>0</v>
      </c>
      <c r="CH126" s="444">
        <v>0</v>
      </c>
      <c r="CI126" s="149">
        <v>0</v>
      </c>
      <c r="CJ126" s="149">
        <f t="shared" si="127"/>
        <v>0</v>
      </c>
      <c r="CK126" s="149">
        <v>0</v>
      </c>
      <c r="CL126" s="149">
        <v>0</v>
      </c>
      <c r="CM126" s="149">
        <v>0</v>
      </c>
      <c r="CN126" s="149">
        <v>0</v>
      </c>
      <c r="CO126" s="149">
        <f t="shared" si="128"/>
        <v>0</v>
      </c>
      <c r="CP126" s="149">
        <v>0</v>
      </c>
      <c r="CQ126" s="149">
        <v>0</v>
      </c>
      <c r="CR126" s="149">
        <v>0</v>
      </c>
      <c r="CS126" s="149">
        <v>0</v>
      </c>
      <c r="CT126" s="149">
        <f t="shared" si="107"/>
        <v>0</v>
      </c>
      <c r="CU126" s="149">
        <f t="shared" si="108"/>
        <v>0</v>
      </c>
      <c r="CV126" s="149">
        <f t="shared" si="109"/>
        <v>0</v>
      </c>
      <c r="CW126" s="149">
        <f t="shared" si="110"/>
        <v>0</v>
      </c>
      <c r="CX126" s="149">
        <f t="shared" si="111"/>
        <v>0</v>
      </c>
      <c r="CY126" s="149">
        <f t="shared" si="112"/>
        <v>0</v>
      </c>
      <c r="CZ126" s="149">
        <f t="shared" si="113"/>
        <v>0</v>
      </c>
      <c r="DA126" s="149">
        <f t="shared" si="114"/>
        <v>0</v>
      </c>
      <c r="DB126" s="149">
        <f t="shared" si="115"/>
        <v>0</v>
      </c>
      <c r="DC126" s="149">
        <f t="shared" si="116"/>
        <v>0</v>
      </c>
      <c r="DD126" s="190" t="s">
        <v>1191</v>
      </c>
      <c r="DE126" s="316">
        <f t="shared" si="135"/>
        <v>0</v>
      </c>
      <c r="DF126" s="316">
        <f t="shared" si="105"/>
        <v>0</v>
      </c>
    </row>
    <row r="127" spans="1:110" ht="47.25" x14ac:dyDescent="0.25">
      <c r="A127" s="188" t="s">
        <v>686</v>
      </c>
      <c r="B127" s="189" t="s">
        <v>738</v>
      </c>
      <c r="C127" s="190" t="s">
        <v>867</v>
      </c>
      <c r="D127" s="190" t="str">
        <f t="shared" si="103"/>
        <v>Е_0000007049</v>
      </c>
      <c r="E127" s="190" t="s">
        <v>749</v>
      </c>
      <c r="F127" s="192" t="s">
        <v>760</v>
      </c>
      <c r="G127" s="192" t="s">
        <v>760</v>
      </c>
      <c r="H127" s="192" t="s">
        <v>760</v>
      </c>
      <c r="I127" s="192" t="s">
        <v>760</v>
      </c>
      <c r="J127" s="192" t="s">
        <v>760</v>
      </c>
      <c r="K127" s="192" t="s">
        <v>760</v>
      </c>
      <c r="L127" s="192" t="s">
        <v>228</v>
      </c>
      <c r="M127" s="192" t="s">
        <v>760</v>
      </c>
      <c r="N127" s="192" t="s">
        <v>809</v>
      </c>
      <c r="O127" s="190" t="s">
        <v>882</v>
      </c>
      <c r="P127" s="190">
        <v>2017</v>
      </c>
      <c r="Q127" s="190">
        <v>2017</v>
      </c>
      <c r="R127" s="190" t="s">
        <v>493</v>
      </c>
      <c r="S127" s="190"/>
      <c r="T127" s="149" t="s">
        <v>493</v>
      </c>
      <c r="U127" s="149" t="s">
        <v>493</v>
      </c>
      <c r="V127" s="196" t="s">
        <v>493</v>
      </c>
      <c r="W127" s="190"/>
      <c r="X127" s="149" t="s">
        <v>493</v>
      </c>
      <c r="Y127" s="149" t="s">
        <v>493</v>
      </c>
      <c r="Z127" s="149" t="s">
        <v>493</v>
      </c>
      <c r="AA127" s="149">
        <v>0</v>
      </c>
      <c r="AB127" s="149">
        <v>0</v>
      </c>
      <c r="AC127" s="149" t="s">
        <v>493</v>
      </c>
      <c r="AD127" s="149" t="s">
        <v>493</v>
      </c>
      <c r="AE127" s="149" t="s">
        <v>493</v>
      </c>
      <c r="AF127" s="149" t="s">
        <v>493</v>
      </c>
      <c r="AG127" s="149" t="s">
        <v>493</v>
      </c>
      <c r="AH127" s="149">
        <f t="shared" si="144"/>
        <v>0</v>
      </c>
      <c r="AI127" s="149">
        <f t="shared" si="106"/>
        <v>0</v>
      </c>
      <c r="AJ127" s="149">
        <f t="shared" si="145"/>
        <v>0</v>
      </c>
      <c r="AK127" s="149">
        <f t="shared" si="146"/>
        <v>0</v>
      </c>
      <c r="AL127" s="149">
        <f t="shared" si="117"/>
        <v>0</v>
      </c>
      <c r="AM127" s="149">
        <v>0</v>
      </c>
      <c r="AN127" s="149">
        <v>0</v>
      </c>
      <c r="AO127" s="149">
        <v>0</v>
      </c>
      <c r="AP127" s="149">
        <v>0</v>
      </c>
      <c r="AQ127" s="149">
        <f t="shared" si="118"/>
        <v>0</v>
      </c>
      <c r="AR127" s="149">
        <v>0</v>
      </c>
      <c r="AS127" s="149">
        <v>0</v>
      </c>
      <c r="AT127" s="149">
        <v>0</v>
      </c>
      <c r="AU127" s="149">
        <v>0</v>
      </c>
      <c r="AV127" s="149">
        <f t="shared" si="119"/>
        <v>0</v>
      </c>
      <c r="AW127" s="149">
        <v>0</v>
      </c>
      <c r="AX127" s="149">
        <v>0</v>
      </c>
      <c r="AY127" s="149">
        <v>0</v>
      </c>
      <c r="AZ127" s="149">
        <v>0</v>
      </c>
      <c r="BA127" s="149">
        <f t="shared" si="120"/>
        <v>0</v>
      </c>
      <c r="BB127" s="149">
        <v>0</v>
      </c>
      <c r="BC127" s="149">
        <v>0</v>
      </c>
      <c r="BD127" s="149">
        <v>0</v>
      </c>
      <c r="BE127" s="149">
        <v>0</v>
      </c>
      <c r="BF127" s="149">
        <f t="shared" si="121"/>
        <v>0</v>
      </c>
      <c r="BG127" s="149">
        <v>0</v>
      </c>
      <c r="BH127" s="149">
        <v>0</v>
      </c>
      <c r="BI127" s="149">
        <v>0</v>
      </c>
      <c r="BJ127" s="149">
        <v>0</v>
      </c>
      <c r="BK127" s="149">
        <f t="shared" si="122"/>
        <v>0</v>
      </c>
      <c r="BL127" s="149">
        <v>0</v>
      </c>
      <c r="BM127" s="149">
        <v>0</v>
      </c>
      <c r="BN127" s="149">
        <v>0</v>
      </c>
      <c r="BO127" s="149">
        <v>0</v>
      </c>
      <c r="BP127" s="149">
        <f t="shared" si="123"/>
        <v>0</v>
      </c>
      <c r="BQ127" s="149">
        <v>0</v>
      </c>
      <c r="BR127" s="149">
        <v>0</v>
      </c>
      <c r="BS127" s="444">
        <v>0</v>
      </c>
      <c r="BT127" s="149">
        <v>0</v>
      </c>
      <c r="BU127" s="149">
        <f t="shared" si="124"/>
        <v>0</v>
      </c>
      <c r="BV127" s="149">
        <v>0</v>
      </c>
      <c r="BW127" s="149">
        <v>0</v>
      </c>
      <c r="BX127" s="149">
        <f>'[2]приложение 1.4'!$I$110*1.18</f>
        <v>0</v>
      </c>
      <c r="BY127" s="149">
        <v>0</v>
      </c>
      <c r="BZ127" s="149">
        <f t="shared" si="125"/>
        <v>0</v>
      </c>
      <c r="CA127" s="149">
        <v>0</v>
      </c>
      <c r="CB127" s="149">
        <v>0</v>
      </c>
      <c r="CC127" s="149">
        <v>0</v>
      </c>
      <c r="CD127" s="149">
        <v>0</v>
      </c>
      <c r="CE127" s="149">
        <f t="shared" si="126"/>
        <v>0</v>
      </c>
      <c r="CF127" s="149">
        <v>0</v>
      </c>
      <c r="CG127" s="149">
        <v>0</v>
      </c>
      <c r="CH127" s="444">
        <v>0</v>
      </c>
      <c r="CI127" s="149">
        <v>0</v>
      </c>
      <c r="CJ127" s="149">
        <f t="shared" si="127"/>
        <v>0</v>
      </c>
      <c r="CK127" s="149">
        <v>0</v>
      </c>
      <c r="CL127" s="149">
        <v>0</v>
      </c>
      <c r="CM127" s="149">
        <v>0</v>
      </c>
      <c r="CN127" s="149">
        <v>0</v>
      </c>
      <c r="CO127" s="149">
        <f t="shared" si="128"/>
        <v>0</v>
      </c>
      <c r="CP127" s="149">
        <v>0</v>
      </c>
      <c r="CQ127" s="149">
        <v>0</v>
      </c>
      <c r="CR127" s="149">
        <v>0</v>
      </c>
      <c r="CS127" s="149">
        <v>0</v>
      </c>
      <c r="CT127" s="149">
        <f t="shared" si="107"/>
        <v>0</v>
      </c>
      <c r="CU127" s="149">
        <f t="shared" si="108"/>
        <v>0</v>
      </c>
      <c r="CV127" s="149">
        <f t="shared" si="109"/>
        <v>0</v>
      </c>
      <c r="CW127" s="149">
        <f t="shared" si="110"/>
        <v>0</v>
      </c>
      <c r="CX127" s="149">
        <f t="shared" si="111"/>
        <v>0</v>
      </c>
      <c r="CY127" s="149">
        <f t="shared" si="112"/>
        <v>0</v>
      </c>
      <c r="CZ127" s="149">
        <f t="shared" si="113"/>
        <v>0</v>
      </c>
      <c r="DA127" s="149">
        <f t="shared" si="114"/>
        <v>0</v>
      </c>
      <c r="DB127" s="149">
        <f t="shared" si="115"/>
        <v>0</v>
      </c>
      <c r="DC127" s="149">
        <f t="shared" si="116"/>
        <v>0</v>
      </c>
      <c r="DD127" s="190" t="s">
        <v>1191</v>
      </c>
      <c r="DE127" s="316">
        <f t="shared" si="135"/>
        <v>0</v>
      </c>
      <c r="DF127" s="316">
        <f t="shared" si="105"/>
        <v>0</v>
      </c>
    </row>
    <row r="128" spans="1:110" ht="31.5" x14ac:dyDescent="0.25">
      <c r="A128" s="188" t="s">
        <v>686</v>
      </c>
      <c r="B128" s="189" t="s">
        <v>739</v>
      </c>
      <c r="C128" s="190" t="s">
        <v>868</v>
      </c>
      <c r="D128" s="190" t="str">
        <f t="shared" si="103"/>
        <v>Е_0000007050</v>
      </c>
      <c r="E128" s="190" t="s">
        <v>749</v>
      </c>
      <c r="F128" s="192" t="s">
        <v>760</v>
      </c>
      <c r="G128" s="192" t="s">
        <v>760</v>
      </c>
      <c r="H128" s="192" t="s">
        <v>760</v>
      </c>
      <c r="I128" s="192" t="s">
        <v>760</v>
      </c>
      <c r="J128" s="192" t="s">
        <v>760</v>
      </c>
      <c r="K128" s="192" t="s">
        <v>760</v>
      </c>
      <c r="L128" s="192" t="s">
        <v>228</v>
      </c>
      <c r="M128" s="192" t="s">
        <v>760</v>
      </c>
      <c r="N128" s="192" t="s">
        <v>810</v>
      </c>
      <c r="O128" s="190" t="s">
        <v>882</v>
      </c>
      <c r="P128" s="190">
        <v>2019</v>
      </c>
      <c r="Q128" s="190">
        <v>2019</v>
      </c>
      <c r="R128" s="190">
        <v>2019</v>
      </c>
      <c r="S128" s="190"/>
      <c r="T128" s="149" t="s">
        <v>493</v>
      </c>
      <c r="U128" s="149" t="s">
        <v>493</v>
      </c>
      <c r="V128" s="196" t="s">
        <v>493</v>
      </c>
      <c r="W128" s="190"/>
      <c r="X128" s="149" t="s">
        <v>493</v>
      </c>
      <c r="Y128" s="149" t="s">
        <v>493</v>
      </c>
      <c r="Z128" s="149" t="s">
        <v>493</v>
      </c>
      <c r="AA128" s="149">
        <v>0</v>
      </c>
      <c r="AB128" s="149">
        <v>0</v>
      </c>
      <c r="AC128" s="149" t="s">
        <v>493</v>
      </c>
      <c r="AD128" s="149" t="s">
        <v>493</v>
      </c>
      <c r="AE128" s="149" t="s">
        <v>493</v>
      </c>
      <c r="AF128" s="149" t="s">
        <v>493</v>
      </c>
      <c r="AG128" s="149" t="s">
        <v>493</v>
      </c>
      <c r="AH128" s="149">
        <f t="shared" si="144"/>
        <v>2.5</v>
      </c>
      <c r="AI128" s="149">
        <f t="shared" si="106"/>
        <v>2.5</v>
      </c>
      <c r="AJ128" s="149">
        <f t="shared" si="145"/>
        <v>2.5</v>
      </c>
      <c r="AK128" s="149">
        <f t="shared" si="146"/>
        <v>2.5</v>
      </c>
      <c r="AL128" s="149">
        <f t="shared" si="117"/>
        <v>0</v>
      </c>
      <c r="AM128" s="149">
        <v>0</v>
      </c>
      <c r="AN128" s="149">
        <v>0</v>
      </c>
      <c r="AO128" s="149">
        <v>0</v>
      </c>
      <c r="AP128" s="149">
        <v>0</v>
      </c>
      <c r="AQ128" s="149">
        <f t="shared" si="118"/>
        <v>0</v>
      </c>
      <c r="AR128" s="149">
        <v>0</v>
      </c>
      <c r="AS128" s="149">
        <v>0</v>
      </c>
      <c r="AT128" s="149">
        <v>0</v>
      </c>
      <c r="AU128" s="149">
        <v>0</v>
      </c>
      <c r="AV128" s="149">
        <f t="shared" si="119"/>
        <v>0</v>
      </c>
      <c r="AW128" s="149">
        <v>0</v>
      </c>
      <c r="AX128" s="149">
        <v>0</v>
      </c>
      <c r="AY128" s="149">
        <v>0</v>
      </c>
      <c r="AZ128" s="149">
        <v>0</v>
      </c>
      <c r="BA128" s="149">
        <f t="shared" si="120"/>
        <v>0</v>
      </c>
      <c r="BB128" s="149">
        <v>0</v>
      </c>
      <c r="BC128" s="149">
        <v>0</v>
      </c>
      <c r="BD128" s="149">
        <v>0</v>
      </c>
      <c r="BE128" s="149">
        <v>0</v>
      </c>
      <c r="BF128" s="149">
        <f t="shared" si="121"/>
        <v>0</v>
      </c>
      <c r="BG128" s="149">
        <v>0</v>
      </c>
      <c r="BH128" s="149">
        <v>0</v>
      </c>
      <c r="BI128" s="149">
        <v>0</v>
      </c>
      <c r="BJ128" s="149">
        <v>0</v>
      </c>
      <c r="BK128" s="149">
        <f t="shared" si="122"/>
        <v>0</v>
      </c>
      <c r="BL128" s="149">
        <v>0</v>
      </c>
      <c r="BM128" s="149">
        <v>0</v>
      </c>
      <c r="BN128" s="149">
        <v>0</v>
      </c>
      <c r="BO128" s="149">
        <v>0</v>
      </c>
      <c r="BP128" s="149">
        <f t="shared" si="123"/>
        <v>0</v>
      </c>
      <c r="BQ128" s="149">
        <v>0</v>
      </c>
      <c r="BR128" s="149">
        <v>0</v>
      </c>
      <c r="BS128" s="444">
        <v>0</v>
      </c>
      <c r="BT128" s="149">
        <v>0</v>
      </c>
      <c r="BU128" s="149">
        <f t="shared" si="124"/>
        <v>0</v>
      </c>
      <c r="BV128" s="149">
        <v>0</v>
      </c>
      <c r="BW128" s="149">
        <v>0</v>
      </c>
      <c r="BX128" s="149">
        <v>0</v>
      </c>
      <c r="BY128" s="149">
        <v>0</v>
      </c>
      <c r="BZ128" s="149">
        <f t="shared" si="125"/>
        <v>0</v>
      </c>
      <c r="CA128" s="149">
        <v>0</v>
      </c>
      <c r="CB128" s="149">
        <v>0</v>
      </c>
      <c r="CC128" s="149">
        <v>0</v>
      </c>
      <c r="CD128" s="149">
        <v>0</v>
      </c>
      <c r="CE128" s="149">
        <f t="shared" si="126"/>
        <v>0</v>
      </c>
      <c r="CF128" s="149">
        <v>0</v>
      </c>
      <c r="CG128" s="149">
        <v>0</v>
      </c>
      <c r="CH128" s="444">
        <v>0</v>
      </c>
      <c r="CI128" s="149">
        <v>0</v>
      </c>
      <c r="CJ128" s="149">
        <f t="shared" si="127"/>
        <v>2.5</v>
      </c>
      <c r="CK128" s="149">
        <v>0</v>
      </c>
      <c r="CL128" s="149">
        <v>0</v>
      </c>
      <c r="CM128" s="149">
        <f>'[2]приложение 1.4'!$K$111*1.18</f>
        <v>2.5</v>
      </c>
      <c r="CN128" s="149">
        <v>0</v>
      </c>
      <c r="CO128" s="149">
        <f t="shared" si="128"/>
        <v>2.5</v>
      </c>
      <c r="CP128" s="149">
        <v>0</v>
      </c>
      <c r="CQ128" s="149">
        <v>0</v>
      </c>
      <c r="CR128" s="149">
        <f>CM128</f>
        <v>2.5</v>
      </c>
      <c r="CS128" s="149">
        <v>0</v>
      </c>
      <c r="CT128" s="149">
        <f t="shared" si="107"/>
        <v>2.5</v>
      </c>
      <c r="CU128" s="149">
        <f t="shared" si="108"/>
        <v>0</v>
      </c>
      <c r="CV128" s="149">
        <f t="shared" si="109"/>
        <v>0</v>
      </c>
      <c r="CW128" s="149">
        <f t="shared" si="110"/>
        <v>2.5</v>
      </c>
      <c r="CX128" s="149">
        <f t="shared" si="111"/>
        <v>0</v>
      </c>
      <c r="CY128" s="149">
        <f t="shared" si="112"/>
        <v>2.5</v>
      </c>
      <c r="CZ128" s="149">
        <f t="shared" si="113"/>
        <v>0</v>
      </c>
      <c r="DA128" s="149">
        <f t="shared" si="114"/>
        <v>0</v>
      </c>
      <c r="DB128" s="149">
        <f t="shared" si="115"/>
        <v>2.5</v>
      </c>
      <c r="DC128" s="149">
        <f t="shared" si="116"/>
        <v>0</v>
      </c>
      <c r="DD128" s="190" t="s">
        <v>493</v>
      </c>
      <c r="DE128" s="316">
        <f t="shared" si="135"/>
        <v>2.5</v>
      </c>
      <c r="DF128" s="316">
        <f t="shared" si="105"/>
        <v>2.5</v>
      </c>
    </row>
    <row r="129" spans="1:110" ht="31.5" x14ac:dyDescent="0.25">
      <c r="A129" s="188" t="s">
        <v>686</v>
      </c>
      <c r="B129" s="189" t="s">
        <v>740</v>
      </c>
      <c r="C129" s="190" t="s">
        <v>869</v>
      </c>
      <c r="D129" s="190" t="str">
        <f t="shared" si="103"/>
        <v>Е_0000007051</v>
      </c>
      <c r="E129" s="190" t="s">
        <v>749</v>
      </c>
      <c r="F129" s="192" t="s">
        <v>760</v>
      </c>
      <c r="G129" s="192" t="s">
        <v>760</v>
      </c>
      <c r="H129" s="192" t="s">
        <v>760</v>
      </c>
      <c r="I129" s="192" t="s">
        <v>760</v>
      </c>
      <c r="J129" s="192" t="s">
        <v>760</v>
      </c>
      <c r="K129" s="192" t="s">
        <v>760</v>
      </c>
      <c r="L129" s="192" t="s">
        <v>228</v>
      </c>
      <c r="M129" s="192" t="s">
        <v>760</v>
      </c>
      <c r="N129" s="192" t="s">
        <v>811</v>
      </c>
      <c r="O129" s="190" t="s">
        <v>882</v>
      </c>
      <c r="P129" s="190" t="s">
        <v>493</v>
      </c>
      <c r="Q129" s="190">
        <v>2018</v>
      </c>
      <c r="R129" s="190" t="s">
        <v>493</v>
      </c>
      <c r="S129" s="190"/>
      <c r="T129" s="149" t="s">
        <v>493</v>
      </c>
      <c r="U129" s="149" t="s">
        <v>493</v>
      </c>
      <c r="V129" s="196" t="s">
        <v>493</v>
      </c>
      <c r="W129" s="190"/>
      <c r="X129" s="149" t="s">
        <v>493</v>
      </c>
      <c r="Y129" s="149" t="s">
        <v>493</v>
      </c>
      <c r="Z129" s="149" t="s">
        <v>493</v>
      </c>
      <c r="AA129" s="149">
        <v>0</v>
      </c>
      <c r="AB129" s="149">
        <v>0</v>
      </c>
      <c r="AC129" s="149" t="s">
        <v>493</v>
      </c>
      <c r="AD129" s="149" t="s">
        <v>493</v>
      </c>
      <c r="AE129" s="149" t="s">
        <v>493</v>
      </c>
      <c r="AF129" s="149" t="s">
        <v>493</v>
      </c>
      <c r="AG129" s="149" t="s">
        <v>493</v>
      </c>
      <c r="AH129" s="149">
        <f t="shared" si="144"/>
        <v>0</v>
      </c>
      <c r="AI129" s="149">
        <f t="shared" si="106"/>
        <v>1.7999999999999998</v>
      </c>
      <c r="AJ129" s="149">
        <f t="shared" si="145"/>
        <v>1.7999999999999998</v>
      </c>
      <c r="AK129" s="149">
        <f t="shared" si="146"/>
        <v>0</v>
      </c>
      <c r="AL129" s="149">
        <f t="shared" si="117"/>
        <v>0</v>
      </c>
      <c r="AM129" s="149">
        <v>0</v>
      </c>
      <c r="AN129" s="149">
        <v>0</v>
      </c>
      <c r="AO129" s="149">
        <v>0</v>
      </c>
      <c r="AP129" s="149">
        <v>0</v>
      </c>
      <c r="AQ129" s="149">
        <f t="shared" si="118"/>
        <v>0</v>
      </c>
      <c r="AR129" s="149">
        <v>0</v>
      </c>
      <c r="AS129" s="149">
        <v>0</v>
      </c>
      <c r="AT129" s="149">
        <v>0</v>
      </c>
      <c r="AU129" s="149">
        <v>0</v>
      </c>
      <c r="AV129" s="149">
        <f t="shared" si="119"/>
        <v>0</v>
      </c>
      <c r="AW129" s="149">
        <v>0</v>
      </c>
      <c r="AX129" s="149">
        <v>0</v>
      </c>
      <c r="AY129" s="149">
        <v>0</v>
      </c>
      <c r="AZ129" s="149">
        <v>0</v>
      </c>
      <c r="BA129" s="149">
        <f t="shared" si="120"/>
        <v>0</v>
      </c>
      <c r="BB129" s="149">
        <v>0</v>
      </c>
      <c r="BC129" s="149">
        <v>0</v>
      </c>
      <c r="BD129" s="149">
        <v>0</v>
      </c>
      <c r="BE129" s="149">
        <v>0</v>
      </c>
      <c r="BF129" s="149">
        <f t="shared" si="121"/>
        <v>0</v>
      </c>
      <c r="BG129" s="149">
        <v>0</v>
      </c>
      <c r="BH129" s="149">
        <v>0</v>
      </c>
      <c r="BI129" s="149">
        <v>0</v>
      </c>
      <c r="BJ129" s="149">
        <v>0</v>
      </c>
      <c r="BK129" s="149">
        <f t="shared" si="122"/>
        <v>0</v>
      </c>
      <c r="BL129" s="149">
        <v>0</v>
      </c>
      <c r="BM129" s="149">
        <v>0</v>
      </c>
      <c r="BN129" s="149">
        <v>0</v>
      </c>
      <c r="BO129" s="149">
        <v>0</v>
      </c>
      <c r="BP129" s="149">
        <f t="shared" si="123"/>
        <v>0</v>
      </c>
      <c r="BQ129" s="149">
        <v>0</v>
      </c>
      <c r="BR129" s="149">
        <v>0</v>
      </c>
      <c r="BS129" s="444">
        <v>0</v>
      </c>
      <c r="BT129" s="149">
        <v>0</v>
      </c>
      <c r="BU129" s="149">
        <f t="shared" si="124"/>
        <v>0</v>
      </c>
      <c r="BV129" s="149">
        <v>0</v>
      </c>
      <c r="BW129" s="149">
        <v>0</v>
      </c>
      <c r="BX129" s="149">
        <v>0</v>
      </c>
      <c r="BY129" s="149">
        <v>0</v>
      </c>
      <c r="BZ129" s="149">
        <f t="shared" si="125"/>
        <v>1.7999999999999998</v>
      </c>
      <c r="CA129" s="149">
        <v>0</v>
      </c>
      <c r="CB129" s="149">
        <v>0</v>
      </c>
      <c r="CC129" s="149">
        <f>'[2]приложение 1.4'!$J$112*1.18</f>
        <v>1.7999999999999998</v>
      </c>
      <c r="CD129" s="149">
        <v>0</v>
      </c>
      <c r="CE129" s="149">
        <f t="shared" si="126"/>
        <v>0</v>
      </c>
      <c r="CF129" s="149">
        <v>0</v>
      </c>
      <c r="CG129" s="149">
        <v>0</v>
      </c>
      <c r="CH129" s="444">
        <v>0</v>
      </c>
      <c r="CI129" s="149">
        <v>0</v>
      </c>
      <c r="CJ129" s="149">
        <f t="shared" si="127"/>
        <v>0</v>
      </c>
      <c r="CK129" s="149">
        <v>0</v>
      </c>
      <c r="CL129" s="149">
        <v>0</v>
      </c>
      <c r="CM129" s="149">
        <v>0</v>
      </c>
      <c r="CN129" s="149">
        <v>0</v>
      </c>
      <c r="CO129" s="149">
        <f t="shared" si="128"/>
        <v>0</v>
      </c>
      <c r="CP129" s="149">
        <v>0</v>
      </c>
      <c r="CQ129" s="149">
        <v>0</v>
      </c>
      <c r="CR129" s="149">
        <v>0</v>
      </c>
      <c r="CS129" s="149">
        <v>0</v>
      </c>
      <c r="CT129" s="149">
        <f t="shared" si="107"/>
        <v>1.7999999999999998</v>
      </c>
      <c r="CU129" s="149">
        <f t="shared" si="108"/>
        <v>0</v>
      </c>
      <c r="CV129" s="149">
        <f t="shared" si="109"/>
        <v>0</v>
      </c>
      <c r="CW129" s="149">
        <f t="shared" si="110"/>
        <v>1.7999999999999998</v>
      </c>
      <c r="CX129" s="149">
        <f t="shared" si="111"/>
        <v>0</v>
      </c>
      <c r="CY129" s="149">
        <f t="shared" si="112"/>
        <v>0</v>
      </c>
      <c r="CZ129" s="149">
        <f t="shared" si="113"/>
        <v>0</v>
      </c>
      <c r="DA129" s="149">
        <f t="shared" si="114"/>
        <v>0</v>
      </c>
      <c r="DB129" s="149">
        <f t="shared" si="115"/>
        <v>0</v>
      </c>
      <c r="DC129" s="149">
        <f t="shared" si="116"/>
        <v>0</v>
      </c>
      <c r="DD129" s="190" t="s">
        <v>493</v>
      </c>
      <c r="DE129" s="316">
        <f t="shared" si="135"/>
        <v>1.7999999999999998</v>
      </c>
      <c r="DF129" s="316">
        <f t="shared" si="105"/>
        <v>0</v>
      </c>
    </row>
    <row r="130" spans="1:110" ht="31.5" x14ac:dyDescent="0.25">
      <c r="A130" s="188" t="s">
        <v>686</v>
      </c>
      <c r="B130" s="189" t="s">
        <v>725</v>
      </c>
      <c r="C130" s="190" t="s">
        <v>870</v>
      </c>
      <c r="D130" s="190" t="str">
        <f t="shared" si="103"/>
        <v>Е_0000007052</v>
      </c>
      <c r="E130" s="190" t="s">
        <v>749</v>
      </c>
      <c r="F130" s="192" t="s">
        <v>760</v>
      </c>
      <c r="G130" s="192" t="s">
        <v>760</v>
      </c>
      <c r="H130" s="192" t="s">
        <v>760</v>
      </c>
      <c r="I130" s="192" t="s">
        <v>760</v>
      </c>
      <c r="J130" s="192" t="s">
        <v>760</v>
      </c>
      <c r="K130" s="192" t="s">
        <v>760</v>
      </c>
      <c r="L130" s="192" t="s">
        <v>228</v>
      </c>
      <c r="M130" s="192" t="s">
        <v>760</v>
      </c>
      <c r="N130" s="192" t="s">
        <v>812</v>
      </c>
      <c r="O130" s="190" t="s">
        <v>881</v>
      </c>
      <c r="P130" s="190">
        <v>2016</v>
      </c>
      <c r="Q130" s="190">
        <v>2016</v>
      </c>
      <c r="R130" s="190">
        <v>2016</v>
      </c>
      <c r="S130" s="190"/>
      <c r="T130" s="149" t="s">
        <v>493</v>
      </c>
      <c r="U130" s="149" t="s">
        <v>493</v>
      </c>
      <c r="V130" s="196" t="s">
        <v>493</v>
      </c>
      <c r="W130" s="190"/>
      <c r="X130" s="149" t="s">
        <v>493</v>
      </c>
      <c r="Y130" s="149" t="s">
        <v>493</v>
      </c>
      <c r="Z130" s="149" t="s">
        <v>493</v>
      </c>
      <c r="AA130" s="149">
        <v>0</v>
      </c>
      <c r="AB130" s="149">
        <v>0</v>
      </c>
      <c r="AC130" s="149" t="s">
        <v>493</v>
      </c>
      <c r="AD130" s="149" t="s">
        <v>493</v>
      </c>
      <c r="AE130" s="149" t="s">
        <v>493</v>
      </c>
      <c r="AF130" s="149" t="s">
        <v>493</v>
      </c>
      <c r="AG130" s="149" t="s">
        <v>493</v>
      </c>
      <c r="AH130" s="149">
        <f t="shared" si="144"/>
        <v>0.79999999799999999</v>
      </c>
      <c r="AI130" s="149">
        <f t="shared" si="106"/>
        <v>0.8</v>
      </c>
      <c r="AJ130" s="149">
        <f t="shared" si="145"/>
        <v>0</v>
      </c>
      <c r="AK130" s="149">
        <f t="shared" si="146"/>
        <v>0</v>
      </c>
      <c r="AL130" s="149">
        <f t="shared" si="117"/>
        <v>0</v>
      </c>
      <c r="AM130" s="149">
        <v>0</v>
      </c>
      <c r="AN130" s="149">
        <v>0</v>
      </c>
      <c r="AO130" s="149">
        <v>0</v>
      </c>
      <c r="AP130" s="149">
        <v>0</v>
      </c>
      <c r="AQ130" s="149">
        <f t="shared" si="118"/>
        <v>0</v>
      </c>
      <c r="AR130" s="149">
        <v>0</v>
      </c>
      <c r="AS130" s="149">
        <v>0</v>
      </c>
      <c r="AT130" s="149">
        <v>0</v>
      </c>
      <c r="AU130" s="149">
        <v>0</v>
      </c>
      <c r="AV130" s="149">
        <f t="shared" si="119"/>
        <v>0</v>
      </c>
      <c r="AW130" s="149"/>
      <c r="AX130" s="149"/>
      <c r="AY130" s="149">
        <v>0</v>
      </c>
      <c r="AZ130" s="149">
        <v>0</v>
      </c>
      <c r="BA130" s="149">
        <f t="shared" si="120"/>
        <v>0</v>
      </c>
      <c r="BB130" s="149">
        <v>0</v>
      </c>
      <c r="BC130" s="149">
        <v>0</v>
      </c>
      <c r="BD130" s="149">
        <v>0</v>
      </c>
      <c r="BE130" s="149">
        <v>0</v>
      </c>
      <c r="BF130" s="149">
        <f t="shared" si="121"/>
        <v>0.8</v>
      </c>
      <c r="BG130" s="149">
        <v>0</v>
      </c>
      <c r="BH130" s="149">
        <v>0</v>
      </c>
      <c r="BI130" s="149">
        <f>'[2]приложение 1.4'!$G$113*1.18</f>
        <v>0.8</v>
      </c>
      <c r="BJ130" s="149">
        <v>0</v>
      </c>
      <c r="BK130" s="149">
        <f t="shared" si="122"/>
        <v>0.79999999799999999</v>
      </c>
      <c r="BL130" s="149">
        <v>0</v>
      </c>
      <c r="BM130" s="149">
        <v>0</v>
      </c>
      <c r="BN130" s="149">
        <f>'[12]состояние ИП на 07.02.17'!$P$52</f>
        <v>0.79999999799999999</v>
      </c>
      <c r="BO130" s="149">
        <v>0</v>
      </c>
      <c r="BP130" s="149">
        <f t="shared" si="123"/>
        <v>0</v>
      </c>
      <c r="BQ130" s="149">
        <v>0</v>
      </c>
      <c r="BR130" s="149">
        <v>0</v>
      </c>
      <c r="BS130" s="444">
        <v>0</v>
      </c>
      <c r="BT130" s="149">
        <v>0</v>
      </c>
      <c r="BU130" s="149">
        <f t="shared" si="124"/>
        <v>0</v>
      </c>
      <c r="BV130" s="149">
        <v>0</v>
      </c>
      <c r="BW130" s="149">
        <v>0</v>
      </c>
      <c r="BX130" s="149">
        <v>0</v>
      </c>
      <c r="BY130" s="149">
        <v>0</v>
      </c>
      <c r="BZ130" s="149">
        <f t="shared" si="125"/>
        <v>0</v>
      </c>
      <c r="CA130" s="149">
        <v>0</v>
      </c>
      <c r="CB130" s="149">
        <v>0</v>
      </c>
      <c r="CC130" s="149">
        <v>0</v>
      </c>
      <c r="CD130" s="149">
        <v>0</v>
      </c>
      <c r="CE130" s="149">
        <f t="shared" si="126"/>
        <v>0</v>
      </c>
      <c r="CF130" s="149">
        <v>0</v>
      </c>
      <c r="CG130" s="149">
        <v>0</v>
      </c>
      <c r="CH130" s="444">
        <v>0</v>
      </c>
      <c r="CI130" s="149">
        <v>0</v>
      </c>
      <c r="CJ130" s="149">
        <f t="shared" si="127"/>
        <v>0</v>
      </c>
      <c r="CK130" s="149">
        <v>0</v>
      </c>
      <c r="CL130" s="149">
        <v>0</v>
      </c>
      <c r="CM130" s="149">
        <v>0</v>
      </c>
      <c r="CN130" s="149">
        <v>0</v>
      </c>
      <c r="CO130" s="149">
        <f t="shared" si="128"/>
        <v>0</v>
      </c>
      <c r="CP130" s="149">
        <v>0</v>
      </c>
      <c r="CQ130" s="149">
        <v>0</v>
      </c>
      <c r="CR130" s="149">
        <v>0</v>
      </c>
      <c r="CS130" s="149">
        <v>0</v>
      </c>
      <c r="CT130" s="149">
        <f t="shared" si="107"/>
        <v>0.8</v>
      </c>
      <c r="CU130" s="149">
        <f t="shared" si="108"/>
        <v>0</v>
      </c>
      <c r="CV130" s="149">
        <f t="shared" si="109"/>
        <v>0</v>
      </c>
      <c r="CW130" s="149">
        <f t="shared" si="110"/>
        <v>0.8</v>
      </c>
      <c r="CX130" s="149">
        <f t="shared" si="111"/>
        <v>0</v>
      </c>
      <c r="CY130" s="149">
        <f t="shared" si="112"/>
        <v>0.79999999799999999</v>
      </c>
      <c r="CZ130" s="149">
        <f t="shared" si="113"/>
        <v>0</v>
      </c>
      <c r="DA130" s="149">
        <f t="shared" si="114"/>
        <v>0</v>
      </c>
      <c r="DB130" s="149">
        <f t="shared" si="115"/>
        <v>0.79999999799999999</v>
      </c>
      <c r="DC130" s="149">
        <f t="shared" si="116"/>
        <v>0</v>
      </c>
      <c r="DD130" s="190" t="s">
        <v>1162</v>
      </c>
      <c r="DE130" s="316">
        <f t="shared" si="135"/>
        <v>0.8</v>
      </c>
      <c r="DF130" s="316">
        <f t="shared" si="105"/>
        <v>0.8</v>
      </c>
    </row>
    <row r="131" spans="1:110" ht="38.25" x14ac:dyDescent="0.25">
      <c r="A131" s="188" t="s">
        <v>686</v>
      </c>
      <c r="B131" s="189" t="s">
        <v>741</v>
      </c>
      <c r="C131" s="190" t="s">
        <v>871</v>
      </c>
      <c r="D131" s="190" t="str">
        <f t="shared" si="103"/>
        <v>Е_0000007053</v>
      </c>
      <c r="E131" s="190" t="s">
        <v>749</v>
      </c>
      <c r="F131" s="192" t="s">
        <v>760</v>
      </c>
      <c r="G131" s="192" t="s">
        <v>760</v>
      </c>
      <c r="H131" s="192" t="s">
        <v>760</v>
      </c>
      <c r="I131" s="192" t="s">
        <v>760</v>
      </c>
      <c r="J131" s="192" t="s">
        <v>760</v>
      </c>
      <c r="K131" s="192" t="s">
        <v>760</v>
      </c>
      <c r="L131" s="192" t="s">
        <v>228</v>
      </c>
      <c r="M131" s="192" t="s">
        <v>760</v>
      </c>
      <c r="N131" s="192" t="s">
        <v>813</v>
      </c>
      <c r="O131" s="190" t="s">
        <v>882</v>
      </c>
      <c r="P131" s="190" t="s">
        <v>493</v>
      </c>
      <c r="Q131" s="190" t="s">
        <v>493</v>
      </c>
      <c r="R131" s="190" t="s">
        <v>493</v>
      </c>
      <c r="S131" s="190"/>
      <c r="T131" s="149" t="s">
        <v>493</v>
      </c>
      <c r="U131" s="149" t="s">
        <v>493</v>
      </c>
      <c r="V131" s="196" t="s">
        <v>493</v>
      </c>
      <c r="W131" s="190"/>
      <c r="X131" s="149" t="s">
        <v>493</v>
      </c>
      <c r="Y131" s="149" t="s">
        <v>493</v>
      </c>
      <c r="Z131" s="149" t="s">
        <v>493</v>
      </c>
      <c r="AA131" s="149">
        <v>0</v>
      </c>
      <c r="AB131" s="149">
        <v>0</v>
      </c>
      <c r="AC131" s="149" t="s">
        <v>493</v>
      </c>
      <c r="AD131" s="149" t="s">
        <v>493</v>
      </c>
      <c r="AE131" s="149" t="s">
        <v>493</v>
      </c>
      <c r="AF131" s="149" t="s">
        <v>493</v>
      </c>
      <c r="AG131" s="149" t="s">
        <v>493</v>
      </c>
      <c r="AH131" s="149">
        <f t="shared" si="144"/>
        <v>0</v>
      </c>
      <c r="AI131" s="149">
        <f t="shared" si="106"/>
        <v>0</v>
      </c>
      <c r="AJ131" s="149">
        <f t="shared" si="145"/>
        <v>0</v>
      </c>
      <c r="AK131" s="149">
        <f t="shared" si="146"/>
        <v>0</v>
      </c>
      <c r="AL131" s="149">
        <f t="shared" si="117"/>
        <v>0</v>
      </c>
      <c r="AM131" s="149">
        <v>0</v>
      </c>
      <c r="AN131" s="149">
        <v>0</v>
      </c>
      <c r="AO131" s="149">
        <v>0</v>
      </c>
      <c r="AP131" s="149">
        <v>0</v>
      </c>
      <c r="AQ131" s="149">
        <f t="shared" si="118"/>
        <v>0</v>
      </c>
      <c r="AR131" s="149">
        <v>0</v>
      </c>
      <c r="AS131" s="149">
        <v>0</v>
      </c>
      <c r="AT131" s="149">
        <v>0</v>
      </c>
      <c r="AU131" s="149">
        <v>0</v>
      </c>
      <c r="AV131" s="149">
        <f t="shared" si="119"/>
        <v>0</v>
      </c>
      <c r="AW131" s="149">
        <v>0</v>
      </c>
      <c r="AX131" s="149">
        <v>0</v>
      </c>
      <c r="AY131" s="149">
        <v>0</v>
      </c>
      <c r="AZ131" s="149">
        <v>0</v>
      </c>
      <c r="BA131" s="149">
        <f t="shared" si="120"/>
        <v>0</v>
      </c>
      <c r="BB131" s="149">
        <v>0</v>
      </c>
      <c r="BC131" s="149">
        <v>0</v>
      </c>
      <c r="BD131" s="149">
        <v>0</v>
      </c>
      <c r="BE131" s="149">
        <v>0</v>
      </c>
      <c r="BF131" s="149">
        <f t="shared" si="121"/>
        <v>0</v>
      </c>
      <c r="BG131" s="149">
        <v>0</v>
      </c>
      <c r="BH131" s="149">
        <v>0</v>
      </c>
      <c r="BI131" s="149">
        <v>0</v>
      </c>
      <c r="BJ131" s="149">
        <v>0</v>
      </c>
      <c r="BK131" s="149">
        <f t="shared" si="122"/>
        <v>0</v>
      </c>
      <c r="BL131" s="149">
        <v>0</v>
      </c>
      <c r="BM131" s="149">
        <v>0</v>
      </c>
      <c r="BN131" s="149">
        <v>0</v>
      </c>
      <c r="BO131" s="149">
        <v>0</v>
      </c>
      <c r="BP131" s="149">
        <f t="shared" si="123"/>
        <v>0</v>
      </c>
      <c r="BQ131" s="149">
        <v>0</v>
      </c>
      <c r="BR131" s="149">
        <v>0</v>
      </c>
      <c r="BS131" s="444">
        <f>'[2]приложение 1.4'!$H$122*1.18</f>
        <v>0</v>
      </c>
      <c r="BT131" s="149">
        <v>0</v>
      </c>
      <c r="BU131" s="149">
        <f t="shared" si="124"/>
        <v>0</v>
      </c>
      <c r="BV131" s="149">
        <v>0</v>
      </c>
      <c r="BW131" s="149">
        <v>0</v>
      </c>
      <c r="BX131" s="149">
        <f>'[11]приложение 1.2'!$R$59</f>
        <v>0</v>
      </c>
      <c r="BY131" s="149">
        <v>0</v>
      </c>
      <c r="BZ131" s="149">
        <f t="shared" si="125"/>
        <v>0</v>
      </c>
      <c r="CA131" s="149">
        <v>0</v>
      </c>
      <c r="CB131" s="149">
        <v>0</v>
      </c>
      <c r="CC131" s="149">
        <v>0</v>
      </c>
      <c r="CD131" s="149">
        <v>0</v>
      </c>
      <c r="CE131" s="149">
        <f t="shared" si="126"/>
        <v>0</v>
      </c>
      <c r="CF131" s="149">
        <v>0</v>
      </c>
      <c r="CG131" s="149">
        <v>0</v>
      </c>
      <c r="CH131" s="444">
        <v>0</v>
      </c>
      <c r="CI131" s="149">
        <v>0</v>
      </c>
      <c r="CJ131" s="149">
        <f t="shared" si="127"/>
        <v>0</v>
      </c>
      <c r="CK131" s="149">
        <v>0</v>
      </c>
      <c r="CL131" s="149">
        <v>0</v>
      </c>
      <c r="CM131" s="149">
        <v>0</v>
      </c>
      <c r="CN131" s="149">
        <v>0</v>
      </c>
      <c r="CO131" s="149">
        <f t="shared" si="128"/>
        <v>0</v>
      </c>
      <c r="CP131" s="149">
        <v>0</v>
      </c>
      <c r="CQ131" s="149">
        <v>0</v>
      </c>
      <c r="CR131" s="149">
        <v>0</v>
      </c>
      <c r="CS131" s="149">
        <v>0</v>
      </c>
      <c r="CT131" s="149">
        <f t="shared" si="107"/>
        <v>0</v>
      </c>
      <c r="CU131" s="149">
        <f t="shared" si="108"/>
        <v>0</v>
      </c>
      <c r="CV131" s="149">
        <f t="shared" si="109"/>
        <v>0</v>
      </c>
      <c r="CW131" s="149">
        <f t="shared" si="110"/>
        <v>0</v>
      </c>
      <c r="CX131" s="149">
        <f t="shared" si="111"/>
        <v>0</v>
      </c>
      <c r="CY131" s="149">
        <f t="shared" si="112"/>
        <v>0</v>
      </c>
      <c r="CZ131" s="149">
        <f t="shared" si="113"/>
        <v>0</v>
      </c>
      <c r="DA131" s="149">
        <f t="shared" si="114"/>
        <v>0</v>
      </c>
      <c r="DB131" s="149">
        <f t="shared" si="115"/>
        <v>0</v>
      </c>
      <c r="DC131" s="149">
        <f t="shared" si="116"/>
        <v>0</v>
      </c>
      <c r="DD131" s="190" t="s">
        <v>1255</v>
      </c>
      <c r="DE131" s="316">
        <f t="shared" si="135"/>
        <v>0</v>
      </c>
      <c r="DF131" s="316">
        <f t="shared" si="105"/>
        <v>0</v>
      </c>
    </row>
    <row r="132" spans="1:110" ht="38.25" x14ac:dyDescent="0.25">
      <c r="A132" s="188" t="s">
        <v>686</v>
      </c>
      <c r="B132" s="189" t="s">
        <v>742</v>
      </c>
      <c r="C132" s="190" t="s">
        <v>872</v>
      </c>
      <c r="D132" s="190" t="str">
        <f t="shared" si="103"/>
        <v>Е_0000007054</v>
      </c>
      <c r="E132" s="190" t="s">
        <v>749</v>
      </c>
      <c r="F132" s="192" t="s">
        <v>760</v>
      </c>
      <c r="G132" s="192" t="s">
        <v>760</v>
      </c>
      <c r="H132" s="192" t="s">
        <v>760</v>
      </c>
      <c r="I132" s="192" t="s">
        <v>760</v>
      </c>
      <c r="J132" s="192" t="s">
        <v>760</v>
      </c>
      <c r="K132" s="192" t="s">
        <v>760</v>
      </c>
      <c r="L132" s="192" t="s">
        <v>228</v>
      </c>
      <c r="M132" s="192" t="s">
        <v>760</v>
      </c>
      <c r="N132" s="192" t="s">
        <v>814</v>
      </c>
      <c r="O132" s="190" t="s">
        <v>882</v>
      </c>
      <c r="P132" s="190">
        <v>2018</v>
      </c>
      <c r="Q132" s="190" t="s">
        <v>493</v>
      </c>
      <c r="R132" s="190">
        <v>2018</v>
      </c>
      <c r="S132" s="190"/>
      <c r="T132" s="149" t="s">
        <v>493</v>
      </c>
      <c r="U132" s="149" t="s">
        <v>493</v>
      </c>
      <c r="V132" s="196" t="s">
        <v>493</v>
      </c>
      <c r="W132" s="190"/>
      <c r="X132" s="149" t="s">
        <v>493</v>
      </c>
      <c r="Y132" s="149" t="s">
        <v>493</v>
      </c>
      <c r="Z132" s="149" t="s">
        <v>493</v>
      </c>
      <c r="AA132" s="149">
        <v>0</v>
      </c>
      <c r="AB132" s="149">
        <v>0</v>
      </c>
      <c r="AC132" s="149" t="s">
        <v>493</v>
      </c>
      <c r="AD132" s="149" t="s">
        <v>493</v>
      </c>
      <c r="AE132" s="149" t="s">
        <v>493</v>
      </c>
      <c r="AF132" s="149" t="s">
        <v>493</v>
      </c>
      <c r="AG132" s="149" t="s">
        <v>493</v>
      </c>
      <c r="AH132" s="149">
        <f t="shared" si="144"/>
        <v>1.5649900000000001</v>
      </c>
      <c r="AI132" s="149">
        <f t="shared" si="106"/>
        <v>0</v>
      </c>
      <c r="AJ132" s="149">
        <f t="shared" si="145"/>
        <v>0</v>
      </c>
      <c r="AK132" s="149">
        <f t="shared" si="146"/>
        <v>1.5649900000000001</v>
      </c>
      <c r="AL132" s="149">
        <f t="shared" si="117"/>
        <v>0</v>
      </c>
      <c r="AM132" s="149">
        <v>0</v>
      </c>
      <c r="AN132" s="149">
        <v>0</v>
      </c>
      <c r="AO132" s="149">
        <v>0</v>
      </c>
      <c r="AP132" s="149">
        <v>0</v>
      </c>
      <c r="AQ132" s="149">
        <f t="shared" si="118"/>
        <v>0</v>
      </c>
      <c r="AR132" s="149">
        <v>0</v>
      </c>
      <c r="AS132" s="149">
        <v>0</v>
      </c>
      <c r="AT132" s="149">
        <v>0</v>
      </c>
      <c r="AU132" s="149">
        <v>0</v>
      </c>
      <c r="AV132" s="149">
        <f t="shared" si="119"/>
        <v>0</v>
      </c>
      <c r="AW132" s="149">
        <v>0</v>
      </c>
      <c r="AX132" s="149">
        <v>0</v>
      </c>
      <c r="AY132" s="149">
        <v>0</v>
      </c>
      <c r="AZ132" s="149">
        <v>0</v>
      </c>
      <c r="BA132" s="149">
        <f t="shared" si="120"/>
        <v>0</v>
      </c>
      <c r="BB132" s="149">
        <v>0</v>
      </c>
      <c r="BC132" s="149">
        <v>0</v>
      </c>
      <c r="BD132" s="149">
        <v>0</v>
      </c>
      <c r="BE132" s="149">
        <v>0</v>
      </c>
      <c r="BF132" s="149">
        <f t="shared" si="121"/>
        <v>0</v>
      </c>
      <c r="BG132" s="149">
        <v>0</v>
      </c>
      <c r="BH132" s="149">
        <v>0</v>
      </c>
      <c r="BI132" s="149">
        <v>0</v>
      </c>
      <c r="BJ132" s="149">
        <v>0</v>
      </c>
      <c r="BK132" s="149">
        <f t="shared" si="122"/>
        <v>0</v>
      </c>
      <c r="BL132" s="149">
        <v>0</v>
      </c>
      <c r="BM132" s="149">
        <v>0</v>
      </c>
      <c r="BN132" s="149">
        <v>0</v>
      </c>
      <c r="BO132" s="149">
        <v>0</v>
      </c>
      <c r="BP132" s="149">
        <f t="shared" si="123"/>
        <v>0</v>
      </c>
      <c r="BQ132" s="149">
        <v>0</v>
      </c>
      <c r="BR132" s="149">
        <v>0</v>
      </c>
      <c r="BS132" s="444">
        <f>'[2]приложение 1.4'!$H$123*1.18</f>
        <v>0</v>
      </c>
      <c r="BT132" s="149">
        <v>0</v>
      </c>
      <c r="BU132" s="149">
        <f t="shared" si="124"/>
        <v>0</v>
      </c>
      <c r="BV132" s="149">
        <v>0</v>
      </c>
      <c r="BW132" s="149">
        <v>0</v>
      </c>
      <c r="BX132" s="149">
        <f>'[11]приложение 1.2'!$R$60</f>
        <v>0</v>
      </c>
      <c r="BY132" s="149">
        <v>0</v>
      </c>
      <c r="BZ132" s="149">
        <f t="shared" si="125"/>
        <v>0</v>
      </c>
      <c r="CA132" s="149">
        <v>0</v>
      </c>
      <c r="CB132" s="149">
        <v>0</v>
      </c>
      <c r="CC132" s="149">
        <v>0</v>
      </c>
      <c r="CD132" s="149">
        <v>0</v>
      </c>
      <c r="CE132" s="149">
        <f t="shared" si="126"/>
        <v>1.5649900000000001</v>
      </c>
      <c r="CF132" s="149">
        <v>0</v>
      </c>
      <c r="CG132" s="149">
        <v>0</v>
      </c>
      <c r="CH132" s="444">
        <v>1.5649900000000001</v>
      </c>
      <c r="CI132" s="149">
        <v>0</v>
      </c>
      <c r="CJ132" s="149">
        <f t="shared" si="127"/>
        <v>0</v>
      </c>
      <c r="CK132" s="149">
        <v>0</v>
      </c>
      <c r="CL132" s="149">
        <v>0</v>
      </c>
      <c r="CM132" s="149">
        <v>0</v>
      </c>
      <c r="CN132" s="149">
        <v>0</v>
      </c>
      <c r="CO132" s="149">
        <f t="shared" si="128"/>
        <v>0</v>
      </c>
      <c r="CP132" s="149">
        <v>0</v>
      </c>
      <c r="CQ132" s="149">
        <v>0</v>
      </c>
      <c r="CR132" s="149">
        <v>0</v>
      </c>
      <c r="CS132" s="149">
        <v>0</v>
      </c>
      <c r="CT132" s="149">
        <f t="shared" si="107"/>
        <v>0</v>
      </c>
      <c r="CU132" s="149">
        <f t="shared" si="108"/>
        <v>0</v>
      </c>
      <c r="CV132" s="149">
        <f t="shared" si="109"/>
        <v>0</v>
      </c>
      <c r="CW132" s="149">
        <f t="shared" si="110"/>
        <v>0</v>
      </c>
      <c r="CX132" s="149">
        <f t="shared" si="111"/>
        <v>0</v>
      </c>
      <c r="CY132" s="149">
        <f t="shared" si="112"/>
        <v>1.5649900000000001</v>
      </c>
      <c r="CZ132" s="149">
        <f t="shared" si="113"/>
        <v>0</v>
      </c>
      <c r="DA132" s="149">
        <f t="shared" si="114"/>
        <v>0</v>
      </c>
      <c r="DB132" s="149">
        <f t="shared" si="115"/>
        <v>1.5649900000000001</v>
      </c>
      <c r="DC132" s="149">
        <f t="shared" si="116"/>
        <v>0</v>
      </c>
      <c r="DD132" s="190" t="s">
        <v>1255</v>
      </c>
      <c r="DE132" s="316">
        <f t="shared" si="135"/>
        <v>0</v>
      </c>
      <c r="DF132" s="316">
        <f t="shared" si="105"/>
        <v>1.5649900000000001</v>
      </c>
    </row>
    <row r="133" spans="1:110" ht="38.25" x14ac:dyDescent="0.25">
      <c r="A133" s="188" t="s">
        <v>686</v>
      </c>
      <c r="B133" s="189" t="s">
        <v>743</v>
      </c>
      <c r="C133" s="190" t="s">
        <v>873</v>
      </c>
      <c r="D133" s="190" t="str">
        <f t="shared" si="103"/>
        <v>Е_0000007055</v>
      </c>
      <c r="E133" s="190" t="s">
        <v>749</v>
      </c>
      <c r="F133" s="192" t="s">
        <v>760</v>
      </c>
      <c r="G133" s="192" t="s">
        <v>760</v>
      </c>
      <c r="H133" s="192" t="s">
        <v>760</v>
      </c>
      <c r="I133" s="192" t="s">
        <v>760</v>
      </c>
      <c r="J133" s="192" t="s">
        <v>760</v>
      </c>
      <c r="K133" s="192" t="s">
        <v>760</v>
      </c>
      <c r="L133" s="192" t="s">
        <v>228</v>
      </c>
      <c r="M133" s="192" t="s">
        <v>760</v>
      </c>
      <c r="N133" s="192" t="s">
        <v>815</v>
      </c>
      <c r="O133" s="190" t="s">
        <v>882</v>
      </c>
      <c r="P133" s="190" t="s">
        <v>493</v>
      </c>
      <c r="Q133" s="190" t="s">
        <v>493</v>
      </c>
      <c r="R133" s="190" t="s">
        <v>493</v>
      </c>
      <c r="S133" s="190"/>
      <c r="T133" s="149" t="s">
        <v>493</v>
      </c>
      <c r="U133" s="149" t="s">
        <v>493</v>
      </c>
      <c r="V133" s="196" t="s">
        <v>493</v>
      </c>
      <c r="W133" s="190"/>
      <c r="X133" s="149" t="s">
        <v>493</v>
      </c>
      <c r="Y133" s="149" t="s">
        <v>493</v>
      </c>
      <c r="Z133" s="149" t="s">
        <v>493</v>
      </c>
      <c r="AA133" s="149">
        <v>0</v>
      </c>
      <c r="AB133" s="149">
        <v>0</v>
      </c>
      <c r="AC133" s="149" t="s">
        <v>493</v>
      </c>
      <c r="AD133" s="149" t="s">
        <v>493</v>
      </c>
      <c r="AE133" s="149" t="s">
        <v>493</v>
      </c>
      <c r="AF133" s="149" t="s">
        <v>493</v>
      </c>
      <c r="AG133" s="149" t="s">
        <v>493</v>
      </c>
      <c r="AH133" s="149">
        <f t="shared" si="144"/>
        <v>0</v>
      </c>
      <c r="AI133" s="149">
        <f t="shared" si="106"/>
        <v>0</v>
      </c>
      <c r="AJ133" s="149">
        <f t="shared" si="145"/>
        <v>0</v>
      </c>
      <c r="AK133" s="149">
        <f t="shared" si="146"/>
        <v>0</v>
      </c>
      <c r="AL133" s="149">
        <f t="shared" si="117"/>
        <v>0</v>
      </c>
      <c r="AM133" s="149">
        <v>0</v>
      </c>
      <c r="AN133" s="149">
        <v>0</v>
      </c>
      <c r="AO133" s="149">
        <v>0</v>
      </c>
      <c r="AP133" s="149">
        <v>0</v>
      </c>
      <c r="AQ133" s="149">
        <f t="shared" si="118"/>
        <v>0</v>
      </c>
      <c r="AR133" s="149">
        <v>0</v>
      </c>
      <c r="AS133" s="149">
        <v>0</v>
      </c>
      <c r="AT133" s="149">
        <v>0</v>
      </c>
      <c r="AU133" s="149">
        <v>0</v>
      </c>
      <c r="AV133" s="149">
        <f t="shared" si="119"/>
        <v>0</v>
      </c>
      <c r="AW133" s="149">
        <v>0</v>
      </c>
      <c r="AX133" s="149">
        <v>0</v>
      </c>
      <c r="AY133" s="149">
        <v>0</v>
      </c>
      <c r="AZ133" s="149">
        <v>0</v>
      </c>
      <c r="BA133" s="149">
        <f t="shared" si="120"/>
        <v>0</v>
      </c>
      <c r="BB133" s="149">
        <v>0</v>
      </c>
      <c r="BC133" s="149">
        <v>0</v>
      </c>
      <c r="BD133" s="149">
        <v>0</v>
      </c>
      <c r="BE133" s="149">
        <v>0</v>
      </c>
      <c r="BF133" s="149">
        <f t="shared" si="121"/>
        <v>0</v>
      </c>
      <c r="BG133" s="149">
        <v>0</v>
      </c>
      <c r="BH133" s="149">
        <v>0</v>
      </c>
      <c r="BI133" s="149">
        <v>0</v>
      </c>
      <c r="BJ133" s="149">
        <v>0</v>
      </c>
      <c r="BK133" s="149">
        <f t="shared" si="122"/>
        <v>0</v>
      </c>
      <c r="BL133" s="149">
        <v>0</v>
      </c>
      <c r="BM133" s="149">
        <v>0</v>
      </c>
      <c r="BN133" s="149">
        <v>0</v>
      </c>
      <c r="BO133" s="149">
        <v>0</v>
      </c>
      <c r="BP133" s="149">
        <f t="shared" si="123"/>
        <v>0</v>
      </c>
      <c r="BQ133" s="149">
        <v>0</v>
      </c>
      <c r="BR133" s="149">
        <v>0</v>
      </c>
      <c r="BS133" s="444">
        <f>'[2]приложение 1.4'!$H$124*1.18</f>
        <v>0</v>
      </c>
      <c r="BT133" s="149">
        <v>0</v>
      </c>
      <c r="BU133" s="149">
        <f t="shared" si="124"/>
        <v>0</v>
      </c>
      <c r="BV133" s="149">
        <v>0</v>
      </c>
      <c r="BW133" s="149">
        <v>0</v>
      </c>
      <c r="BX133" s="149">
        <f>'[11]приложение 1.2'!$R$61</f>
        <v>0</v>
      </c>
      <c r="BY133" s="149">
        <v>0</v>
      </c>
      <c r="BZ133" s="149">
        <f t="shared" si="125"/>
        <v>0</v>
      </c>
      <c r="CA133" s="149">
        <v>0</v>
      </c>
      <c r="CB133" s="149">
        <v>0</v>
      </c>
      <c r="CC133" s="149">
        <v>0</v>
      </c>
      <c r="CD133" s="149">
        <v>0</v>
      </c>
      <c r="CE133" s="149">
        <f t="shared" si="126"/>
        <v>0</v>
      </c>
      <c r="CF133" s="149">
        <v>0</v>
      </c>
      <c r="CG133" s="149">
        <v>0</v>
      </c>
      <c r="CH133" s="444">
        <v>0</v>
      </c>
      <c r="CI133" s="149">
        <v>0</v>
      </c>
      <c r="CJ133" s="149">
        <f t="shared" si="127"/>
        <v>0</v>
      </c>
      <c r="CK133" s="149">
        <v>0</v>
      </c>
      <c r="CL133" s="149">
        <v>0</v>
      </c>
      <c r="CM133" s="149">
        <v>0</v>
      </c>
      <c r="CN133" s="149">
        <v>0</v>
      </c>
      <c r="CO133" s="149">
        <f t="shared" si="128"/>
        <v>0</v>
      </c>
      <c r="CP133" s="149">
        <v>0</v>
      </c>
      <c r="CQ133" s="149">
        <v>0</v>
      </c>
      <c r="CR133" s="149">
        <v>0</v>
      </c>
      <c r="CS133" s="149">
        <v>0</v>
      </c>
      <c r="CT133" s="149">
        <f t="shared" si="107"/>
        <v>0</v>
      </c>
      <c r="CU133" s="149">
        <f t="shared" si="108"/>
        <v>0</v>
      </c>
      <c r="CV133" s="149">
        <f t="shared" si="109"/>
        <v>0</v>
      </c>
      <c r="CW133" s="149">
        <f t="shared" si="110"/>
        <v>0</v>
      </c>
      <c r="CX133" s="149">
        <f t="shared" si="111"/>
        <v>0</v>
      </c>
      <c r="CY133" s="149">
        <f t="shared" si="112"/>
        <v>0</v>
      </c>
      <c r="CZ133" s="149">
        <f t="shared" si="113"/>
        <v>0</v>
      </c>
      <c r="DA133" s="149">
        <f t="shared" si="114"/>
        <v>0</v>
      </c>
      <c r="DB133" s="149">
        <f t="shared" si="115"/>
        <v>0</v>
      </c>
      <c r="DC133" s="149">
        <f t="shared" si="116"/>
        <v>0</v>
      </c>
      <c r="DD133" s="190" t="s">
        <v>1255</v>
      </c>
      <c r="DE133" s="316">
        <f t="shared" si="135"/>
        <v>0</v>
      </c>
      <c r="DF133" s="316">
        <f t="shared" si="105"/>
        <v>0</v>
      </c>
    </row>
    <row r="134" spans="1:110" ht="38.25" x14ac:dyDescent="0.25">
      <c r="A134" s="188" t="s">
        <v>686</v>
      </c>
      <c r="B134" s="189" t="s">
        <v>744</v>
      </c>
      <c r="C134" s="190" t="s">
        <v>874</v>
      </c>
      <c r="D134" s="190" t="str">
        <f t="shared" si="103"/>
        <v>Е_0000007056</v>
      </c>
      <c r="E134" s="190" t="s">
        <v>749</v>
      </c>
      <c r="F134" s="192" t="s">
        <v>760</v>
      </c>
      <c r="G134" s="192" t="s">
        <v>760</v>
      </c>
      <c r="H134" s="192" t="s">
        <v>760</v>
      </c>
      <c r="I134" s="192" t="s">
        <v>760</v>
      </c>
      <c r="J134" s="192" t="s">
        <v>760</v>
      </c>
      <c r="K134" s="192" t="s">
        <v>760</v>
      </c>
      <c r="L134" s="192" t="s">
        <v>228</v>
      </c>
      <c r="M134" s="192" t="s">
        <v>760</v>
      </c>
      <c r="N134" s="192" t="s">
        <v>816</v>
      </c>
      <c r="O134" s="190" t="s">
        <v>882</v>
      </c>
      <c r="P134" s="190">
        <v>2018</v>
      </c>
      <c r="Q134" s="190" t="s">
        <v>493</v>
      </c>
      <c r="R134" s="190">
        <v>2018</v>
      </c>
      <c r="S134" s="190"/>
      <c r="T134" s="149" t="s">
        <v>493</v>
      </c>
      <c r="U134" s="149" t="s">
        <v>493</v>
      </c>
      <c r="V134" s="196" t="s">
        <v>493</v>
      </c>
      <c r="W134" s="190"/>
      <c r="X134" s="149" t="s">
        <v>493</v>
      </c>
      <c r="Y134" s="149" t="s">
        <v>493</v>
      </c>
      <c r="Z134" s="149" t="s">
        <v>493</v>
      </c>
      <c r="AA134" s="149">
        <v>0</v>
      </c>
      <c r="AB134" s="149">
        <v>0</v>
      </c>
      <c r="AC134" s="149" t="s">
        <v>493</v>
      </c>
      <c r="AD134" s="149" t="s">
        <v>493</v>
      </c>
      <c r="AE134" s="149" t="s">
        <v>493</v>
      </c>
      <c r="AF134" s="149" t="s">
        <v>493</v>
      </c>
      <c r="AG134" s="149" t="s">
        <v>493</v>
      </c>
      <c r="AH134" s="149">
        <f t="shared" si="144"/>
        <v>1.9419999999999999</v>
      </c>
      <c r="AI134" s="149">
        <f t="shared" si="106"/>
        <v>0</v>
      </c>
      <c r="AJ134" s="149">
        <f t="shared" si="145"/>
        <v>0</v>
      </c>
      <c r="AK134" s="149">
        <f t="shared" si="146"/>
        <v>1.9419999999999999</v>
      </c>
      <c r="AL134" s="149">
        <f t="shared" si="117"/>
        <v>0</v>
      </c>
      <c r="AM134" s="149">
        <v>0</v>
      </c>
      <c r="AN134" s="149">
        <v>0</v>
      </c>
      <c r="AO134" s="149">
        <v>0</v>
      </c>
      <c r="AP134" s="149">
        <v>0</v>
      </c>
      <c r="AQ134" s="149">
        <f t="shared" si="118"/>
        <v>0</v>
      </c>
      <c r="AR134" s="149">
        <v>0</v>
      </c>
      <c r="AS134" s="149">
        <v>0</v>
      </c>
      <c r="AT134" s="149">
        <v>0</v>
      </c>
      <c r="AU134" s="149">
        <v>0</v>
      </c>
      <c r="AV134" s="149">
        <f t="shared" si="119"/>
        <v>0</v>
      </c>
      <c r="AW134" s="149">
        <v>0</v>
      </c>
      <c r="AX134" s="149">
        <v>0</v>
      </c>
      <c r="AY134" s="149">
        <v>0</v>
      </c>
      <c r="AZ134" s="149">
        <v>0</v>
      </c>
      <c r="BA134" s="149">
        <f t="shared" si="120"/>
        <v>0</v>
      </c>
      <c r="BB134" s="149">
        <v>0</v>
      </c>
      <c r="BC134" s="149">
        <v>0</v>
      </c>
      <c r="BD134" s="149">
        <v>0</v>
      </c>
      <c r="BE134" s="149">
        <v>0</v>
      </c>
      <c r="BF134" s="149">
        <f t="shared" si="121"/>
        <v>0</v>
      </c>
      <c r="BG134" s="149">
        <v>0</v>
      </c>
      <c r="BH134" s="149">
        <v>0</v>
      </c>
      <c r="BI134" s="149">
        <v>0</v>
      </c>
      <c r="BJ134" s="149">
        <v>0</v>
      </c>
      <c r="BK134" s="149">
        <f t="shared" si="122"/>
        <v>0</v>
      </c>
      <c r="BL134" s="149">
        <v>0</v>
      </c>
      <c r="BM134" s="149">
        <v>0</v>
      </c>
      <c r="BN134" s="149">
        <v>0</v>
      </c>
      <c r="BO134" s="149">
        <v>0</v>
      </c>
      <c r="BP134" s="149">
        <f t="shared" si="123"/>
        <v>0</v>
      </c>
      <c r="BQ134" s="149">
        <v>0</v>
      </c>
      <c r="BR134" s="149">
        <v>0</v>
      </c>
      <c r="BS134" s="444">
        <f>'[2]приложение 1.4'!$H$125*1.18</f>
        <v>0</v>
      </c>
      <c r="BT134" s="149">
        <v>0</v>
      </c>
      <c r="BU134" s="149">
        <f t="shared" si="124"/>
        <v>0</v>
      </c>
      <c r="BV134" s="149">
        <v>0</v>
      </c>
      <c r="BW134" s="149">
        <v>0</v>
      </c>
      <c r="BX134" s="149">
        <f>'[11]приложение 1.2'!$R$62</f>
        <v>0</v>
      </c>
      <c r="BY134" s="149">
        <v>0</v>
      </c>
      <c r="BZ134" s="149">
        <f t="shared" si="125"/>
        <v>0</v>
      </c>
      <c r="CA134" s="149">
        <v>0</v>
      </c>
      <c r="CB134" s="149">
        <v>0</v>
      </c>
      <c r="CC134" s="149">
        <v>0</v>
      </c>
      <c r="CD134" s="149">
        <v>0</v>
      </c>
      <c r="CE134" s="149">
        <f t="shared" si="126"/>
        <v>1.9419999999999999</v>
      </c>
      <c r="CF134" s="149">
        <v>0</v>
      </c>
      <c r="CG134" s="149">
        <v>0</v>
      </c>
      <c r="CH134" s="444">
        <v>1.9419999999999999</v>
      </c>
      <c r="CI134" s="149">
        <v>0</v>
      </c>
      <c r="CJ134" s="149">
        <f t="shared" si="127"/>
        <v>0</v>
      </c>
      <c r="CK134" s="149">
        <v>0</v>
      </c>
      <c r="CL134" s="149">
        <v>0</v>
      </c>
      <c r="CM134" s="149">
        <v>0</v>
      </c>
      <c r="CN134" s="149">
        <v>0</v>
      </c>
      <c r="CO134" s="149">
        <f t="shared" si="128"/>
        <v>0</v>
      </c>
      <c r="CP134" s="149">
        <v>0</v>
      </c>
      <c r="CQ134" s="149">
        <v>0</v>
      </c>
      <c r="CR134" s="149">
        <v>0</v>
      </c>
      <c r="CS134" s="149">
        <v>0</v>
      </c>
      <c r="CT134" s="149">
        <f t="shared" si="107"/>
        <v>0</v>
      </c>
      <c r="CU134" s="149">
        <f t="shared" si="108"/>
        <v>0</v>
      </c>
      <c r="CV134" s="149">
        <f t="shared" si="109"/>
        <v>0</v>
      </c>
      <c r="CW134" s="149">
        <f t="shared" si="110"/>
        <v>0</v>
      </c>
      <c r="CX134" s="149">
        <f t="shared" si="111"/>
        <v>0</v>
      </c>
      <c r="CY134" s="149">
        <f t="shared" si="112"/>
        <v>1.9419999999999999</v>
      </c>
      <c r="CZ134" s="149">
        <f t="shared" si="113"/>
        <v>0</v>
      </c>
      <c r="DA134" s="149">
        <f t="shared" si="114"/>
        <v>0</v>
      </c>
      <c r="DB134" s="149">
        <f t="shared" si="115"/>
        <v>1.9419999999999999</v>
      </c>
      <c r="DC134" s="149">
        <f t="shared" si="116"/>
        <v>0</v>
      </c>
      <c r="DD134" s="190" t="s">
        <v>1255</v>
      </c>
      <c r="DE134" s="316">
        <f t="shared" si="135"/>
        <v>0</v>
      </c>
      <c r="DF134" s="316">
        <f t="shared" si="105"/>
        <v>1.9419999999999999</v>
      </c>
    </row>
    <row r="135" spans="1:110" ht="25.5" x14ac:dyDescent="0.25">
      <c r="A135" s="188" t="s">
        <v>686</v>
      </c>
      <c r="B135" s="426" t="s">
        <v>1238</v>
      </c>
      <c r="C135" s="190" t="str">
        <f>CONCATENATE(E135,F135,G135,H135,I135,J135,K135,L135,M135,N135)</f>
        <v>Е_0000007068</v>
      </c>
      <c r="D135" s="190" t="str">
        <f t="shared" si="103"/>
        <v>Е_0000007068</v>
      </c>
      <c r="E135" s="190" t="s">
        <v>749</v>
      </c>
      <c r="F135" s="192" t="s">
        <v>760</v>
      </c>
      <c r="G135" s="192" t="s">
        <v>760</v>
      </c>
      <c r="H135" s="192" t="s">
        <v>760</v>
      </c>
      <c r="I135" s="192" t="s">
        <v>760</v>
      </c>
      <c r="J135" s="192" t="s">
        <v>760</v>
      </c>
      <c r="K135" s="192" t="s">
        <v>760</v>
      </c>
      <c r="L135" s="192" t="s">
        <v>228</v>
      </c>
      <c r="M135" s="192" t="s">
        <v>760</v>
      </c>
      <c r="N135" s="192" t="s">
        <v>1234</v>
      </c>
      <c r="O135" s="190" t="s">
        <v>882</v>
      </c>
      <c r="P135" s="190">
        <v>2018</v>
      </c>
      <c r="Q135" s="190" t="s">
        <v>493</v>
      </c>
      <c r="R135" s="190">
        <v>2018</v>
      </c>
      <c r="S135" s="190"/>
      <c r="T135" s="149" t="s">
        <v>493</v>
      </c>
      <c r="U135" s="149" t="s">
        <v>493</v>
      </c>
      <c r="V135" s="196" t="s">
        <v>493</v>
      </c>
      <c r="W135" s="190"/>
      <c r="X135" s="149" t="s">
        <v>493</v>
      </c>
      <c r="Y135" s="149" t="s">
        <v>493</v>
      </c>
      <c r="Z135" s="149" t="s">
        <v>493</v>
      </c>
      <c r="AA135" s="149">
        <v>0</v>
      </c>
      <c r="AB135" s="149">
        <v>0</v>
      </c>
      <c r="AC135" s="149" t="s">
        <v>493</v>
      </c>
      <c r="AD135" s="149" t="s">
        <v>493</v>
      </c>
      <c r="AE135" s="149" t="s">
        <v>493</v>
      </c>
      <c r="AF135" s="149" t="s">
        <v>493</v>
      </c>
      <c r="AG135" s="149" t="s">
        <v>493</v>
      </c>
      <c r="AH135" s="149">
        <f t="shared" ref="AH135:AH141" si="148">SUM(AB135,AK135,AQ135,BA135,BK135)</f>
        <v>0.79514100000000032</v>
      </c>
      <c r="AI135" s="149">
        <f t="shared" ref="AI135:AI141" si="149">SUM(AL135,AV135,BF135,BP135,BZ135,CJ135)</f>
        <v>0</v>
      </c>
      <c r="AJ135" s="149">
        <f t="shared" si="145"/>
        <v>0</v>
      </c>
      <c r="AK135" s="149">
        <f t="shared" si="146"/>
        <v>0.79514100000000032</v>
      </c>
      <c r="AL135" s="149">
        <f t="shared" ref="AL135:AL141" si="150">SUM(AM135:AP135)</f>
        <v>0</v>
      </c>
      <c r="AM135" s="149">
        <v>0</v>
      </c>
      <c r="AN135" s="149">
        <v>0</v>
      </c>
      <c r="AO135" s="149">
        <v>0</v>
      </c>
      <c r="AP135" s="149">
        <v>0</v>
      </c>
      <c r="AQ135" s="149">
        <f t="shared" ref="AQ135:AQ141" si="151">SUM(AR135:AU135)</f>
        <v>0</v>
      </c>
      <c r="AR135" s="149">
        <v>0</v>
      </c>
      <c r="AS135" s="149">
        <v>0</v>
      </c>
      <c r="AT135" s="149">
        <v>0</v>
      </c>
      <c r="AU135" s="149">
        <v>0</v>
      </c>
      <c r="AV135" s="149">
        <f t="shared" ref="AV135:AV141" si="152">SUM(AW135:AZ135)</f>
        <v>0</v>
      </c>
      <c r="AW135" s="149">
        <v>0</v>
      </c>
      <c r="AX135" s="149">
        <v>0</v>
      </c>
      <c r="AY135" s="149">
        <v>0</v>
      </c>
      <c r="AZ135" s="149">
        <v>0</v>
      </c>
      <c r="BA135" s="149">
        <f t="shared" ref="BA135:BA141" si="153">SUM(BB135:BE135)</f>
        <v>0</v>
      </c>
      <c r="BB135" s="149">
        <v>0</v>
      </c>
      <c r="BC135" s="149">
        <v>0</v>
      </c>
      <c r="BD135" s="149">
        <v>0</v>
      </c>
      <c r="BE135" s="149">
        <v>0</v>
      </c>
      <c r="BF135" s="149">
        <f t="shared" ref="BF135:BF141" si="154">SUM(BG135:BJ135)</f>
        <v>0</v>
      </c>
      <c r="BG135" s="149">
        <v>0</v>
      </c>
      <c r="BH135" s="149">
        <v>0</v>
      </c>
      <c r="BI135" s="149">
        <v>0</v>
      </c>
      <c r="BJ135" s="149">
        <v>0</v>
      </c>
      <c r="BK135" s="149">
        <f t="shared" ref="BK135:BK141" si="155">SUM(BL135:BO135)</f>
        <v>0</v>
      </c>
      <c r="BL135" s="149">
        <v>0</v>
      </c>
      <c r="BM135" s="149">
        <v>0</v>
      </c>
      <c r="BN135" s="149">
        <v>0</v>
      </c>
      <c r="BO135" s="149">
        <v>0</v>
      </c>
      <c r="BP135" s="149">
        <f t="shared" ref="BP135:BP141" si="156">SUM(BQ135:BT135)</f>
        <v>0</v>
      </c>
      <c r="BQ135" s="149">
        <v>0</v>
      </c>
      <c r="BR135" s="149">
        <v>0</v>
      </c>
      <c r="BS135" s="444">
        <f>'[2]приложение 1.4'!$H$125*1.18</f>
        <v>0</v>
      </c>
      <c r="BT135" s="149">
        <v>0</v>
      </c>
      <c r="BU135" s="149">
        <f t="shared" ref="BU135:BU141" si="157">SUM(BV135:BY135)</f>
        <v>0</v>
      </c>
      <c r="BV135" s="149">
        <v>0</v>
      </c>
      <c r="BW135" s="149">
        <v>0</v>
      </c>
      <c r="BX135" s="149">
        <f>'[11]приложение 1.2'!$R$62</f>
        <v>0</v>
      </c>
      <c r="BY135" s="149">
        <v>0</v>
      </c>
      <c r="BZ135" s="149">
        <f t="shared" ref="BZ135:BZ141" si="158">SUM(CA135:CD135)</f>
        <v>0</v>
      </c>
      <c r="CA135" s="149">
        <v>0</v>
      </c>
      <c r="CB135" s="149">
        <v>0</v>
      </c>
      <c r="CC135" s="149">
        <v>0</v>
      </c>
      <c r="CD135" s="149">
        <v>0</v>
      </c>
      <c r="CE135" s="149">
        <f t="shared" si="126"/>
        <v>0.79514100000000032</v>
      </c>
      <c r="CF135" s="149">
        <v>0</v>
      </c>
      <c r="CG135" s="149">
        <v>0</v>
      </c>
      <c r="CH135" s="444">
        <f>'[3]приложение 1.2'!$R$48</f>
        <v>0.79514100000000032</v>
      </c>
      <c r="CI135" s="149">
        <v>0</v>
      </c>
      <c r="CJ135" s="149">
        <f t="shared" si="127"/>
        <v>0</v>
      </c>
      <c r="CK135" s="149">
        <v>0</v>
      </c>
      <c r="CL135" s="149">
        <v>0</v>
      </c>
      <c r="CM135" s="149">
        <v>0</v>
      </c>
      <c r="CN135" s="149">
        <v>0</v>
      </c>
      <c r="CO135" s="149">
        <f t="shared" si="128"/>
        <v>0</v>
      </c>
      <c r="CP135" s="149">
        <v>0</v>
      </c>
      <c r="CQ135" s="149">
        <v>0</v>
      </c>
      <c r="CR135" s="149">
        <v>0</v>
      </c>
      <c r="CS135" s="149">
        <v>0</v>
      </c>
      <c r="CT135" s="149">
        <f t="shared" ref="CT135:CT141" si="159">SUM(AV135,BF135,BP135,BZ135,CJ135)</f>
        <v>0</v>
      </c>
      <c r="CU135" s="149">
        <f t="shared" ref="CU135:CU141" si="160">SUM(AW135,BG135,BQ135,CA135,CK135)</f>
        <v>0</v>
      </c>
      <c r="CV135" s="149">
        <f t="shared" ref="CV135:CV141" si="161">SUM(AX135,BH135,BR135,CB135,CL135)</f>
        <v>0</v>
      </c>
      <c r="CW135" s="149">
        <f t="shared" ref="CW135:CW141" si="162">SUM(AY135,BI135,BS135,CC135,CM135)</f>
        <v>0</v>
      </c>
      <c r="CX135" s="149">
        <f t="shared" ref="CX135:CX141" si="163">SUM(AZ135,BJ135,BT135,CD135,CN135)</f>
        <v>0</v>
      </c>
      <c r="CY135" s="149">
        <f t="shared" ref="CY135:CY141" si="164">SUM(BA135,BK135,BU135,CE135,CO135)</f>
        <v>0.79514100000000032</v>
      </c>
      <c r="CZ135" s="149">
        <f t="shared" ref="CZ135:CZ141" si="165">SUM(BB135,BL135,BV135,CF135,CP135)</f>
        <v>0</v>
      </c>
      <c r="DA135" s="149">
        <f t="shared" ref="DA135:DA141" si="166">SUM(BC135,BM135,BW135,CG135,CQ135)</f>
        <v>0</v>
      </c>
      <c r="DB135" s="149">
        <f t="shared" ref="DB135:DB141" si="167">SUM(BD135,BN135,BX135,CH135,CR135)</f>
        <v>0.79514100000000032</v>
      </c>
      <c r="DC135" s="149">
        <f t="shared" ref="DC135:DC141" si="168">SUM(BE135,BO135,BY135,CI135,CS135)</f>
        <v>0</v>
      </c>
      <c r="DD135" s="190" t="s">
        <v>1256</v>
      </c>
      <c r="DE135" s="316">
        <f t="shared" si="135"/>
        <v>0</v>
      </c>
      <c r="DF135" s="316">
        <f t="shared" si="105"/>
        <v>0.79514100000000032</v>
      </c>
    </row>
    <row r="136" spans="1:110" ht="31.5" x14ac:dyDescent="0.25">
      <c r="A136" s="188" t="s">
        <v>686</v>
      </c>
      <c r="B136" s="426" t="s">
        <v>1239</v>
      </c>
      <c r="C136" s="190" t="str">
        <f t="shared" ref="C136:C141" si="169">CONCATENATE(E136,F136,G136,H136,I136,J136,K136,L136,M136,N136)</f>
        <v>Е_0000007069</v>
      </c>
      <c r="D136" s="190" t="str">
        <f t="shared" si="103"/>
        <v>Е_0000007069</v>
      </c>
      <c r="E136" s="190" t="s">
        <v>749</v>
      </c>
      <c r="F136" s="192" t="s">
        <v>760</v>
      </c>
      <c r="G136" s="192" t="s">
        <v>760</v>
      </c>
      <c r="H136" s="192" t="s">
        <v>760</v>
      </c>
      <c r="I136" s="192" t="s">
        <v>760</v>
      </c>
      <c r="J136" s="192" t="s">
        <v>760</v>
      </c>
      <c r="K136" s="192" t="s">
        <v>760</v>
      </c>
      <c r="L136" s="192" t="s">
        <v>228</v>
      </c>
      <c r="M136" s="192" t="s">
        <v>760</v>
      </c>
      <c r="N136" s="192" t="s">
        <v>1235</v>
      </c>
      <c r="O136" s="190" t="s">
        <v>882</v>
      </c>
      <c r="P136" s="190">
        <v>2018</v>
      </c>
      <c r="Q136" s="190" t="s">
        <v>493</v>
      </c>
      <c r="R136" s="190">
        <v>2018</v>
      </c>
      <c r="S136" s="190"/>
      <c r="T136" s="149" t="s">
        <v>493</v>
      </c>
      <c r="U136" s="149" t="s">
        <v>493</v>
      </c>
      <c r="V136" s="196" t="s">
        <v>493</v>
      </c>
      <c r="W136" s="190"/>
      <c r="X136" s="149" t="s">
        <v>493</v>
      </c>
      <c r="Y136" s="149" t="s">
        <v>493</v>
      </c>
      <c r="Z136" s="149" t="s">
        <v>493</v>
      </c>
      <c r="AA136" s="149">
        <v>0</v>
      </c>
      <c r="AB136" s="149">
        <v>0</v>
      </c>
      <c r="AC136" s="149" t="s">
        <v>493</v>
      </c>
      <c r="AD136" s="149" t="s">
        <v>493</v>
      </c>
      <c r="AE136" s="149" t="s">
        <v>493</v>
      </c>
      <c r="AF136" s="149" t="s">
        <v>493</v>
      </c>
      <c r="AG136" s="149" t="s">
        <v>493</v>
      </c>
      <c r="AH136" s="149">
        <f t="shared" si="148"/>
        <v>1.0537358699999999</v>
      </c>
      <c r="AI136" s="149">
        <f t="shared" si="149"/>
        <v>0</v>
      </c>
      <c r="AJ136" s="149">
        <f t="shared" si="145"/>
        <v>0</v>
      </c>
      <c r="AK136" s="149">
        <f t="shared" si="146"/>
        <v>1.0537358699999999</v>
      </c>
      <c r="AL136" s="149">
        <f t="shared" si="150"/>
        <v>0</v>
      </c>
      <c r="AM136" s="149">
        <v>0</v>
      </c>
      <c r="AN136" s="149">
        <v>0</v>
      </c>
      <c r="AO136" s="149">
        <v>0</v>
      </c>
      <c r="AP136" s="149">
        <v>0</v>
      </c>
      <c r="AQ136" s="149">
        <f t="shared" si="151"/>
        <v>0</v>
      </c>
      <c r="AR136" s="149">
        <v>0</v>
      </c>
      <c r="AS136" s="149">
        <v>0</v>
      </c>
      <c r="AT136" s="149">
        <v>0</v>
      </c>
      <c r="AU136" s="149">
        <v>0</v>
      </c>
      <c r="AV136" s="149">
        <f t="shared" si="152"/>
        <v>0</v>
      </c>
      <c r="AW136" s="149">
        <v>0</v>
      </c>
      <c r="AX136" s="149">
        <v>0</v>
      </c>
      <c r="AY136" s="149">
        <v>0</v>
      </c>
      <c r="AZ136" s="149">
        <v>0</v>
      </c>
      <c r="BA136" s="149">
        <f t="shared" si="153"/>
        <v>0</v>
      </c>
      <c r="BB136" s="149">
        <v>0</v>
      </c>
      <c r="BC136" s="149">
        <v>0</v>
      </c>
      <c r="BD136" s="149">
        <v>0</v>
      </c>
      <c r="BE136" s="149">
        <v>0</v>
      </c>
      <c r="BF136" s="149">
        <f t="shared" si="154"/>
        <v>0</v>
      </c>
      <c r="BG136" s="149">
        <v>0</v>
      </c>
      <c r="BH136" s="149">
        <v>0</v>
      </c>
      <c r="BI136" s="149">
        <v>0</v>
      </c>
      <c r="BJ136" s="149">
        <v>0</v>
      </c>
      <c r="BK136" s="149">
        <f t="shared" si="155"/>
        <v>0</v>
      </c>
      <c r="BL136" s="149">
        <v>0</v>
      </c>
      <c r="BM136" s="149">
        <v>0</v>
      </c>
      <c r="BN136" s="149">
        <v>0</v>
      </c>
      <c r="BO136" s="149">
        <v>0</v>
      </c>
      <c r="BP136" s="149">
        <f t="shared" si="156"/>
        <v>0</v>
      </c>
      <c r="BQ136" s="149">
        <v>0</v>
      </c>
      <c r="BR136" s="149">
        <v>0</v>
      </c>
      <c r="BS136" s="444">
        <f>'[2]приложение 1.4'!$H$125*1.18</f>
        <v>0</v>
      </c>
      <c r="BT136" s="149">
        <v>0</v>
      </c>
      <c r="BU136" s="149">
        <f t="shared" si="157"/>
        <v>0</v>
      </c>
      <c r="BV136" s="149">
        <v>0</v>
      </c>
      <c r="BW136" s="149">
        <v>0</v>
      </c>
      <c r="BX136" s="149">
        <f>'[11]приложение 1.2'!$R$62</f>
        <v>0</v>
      </c>
      <c r="BY136" s="149">
        <v>0</v>
      </c>
      <c r="BZ136" s="149">
        <f t="shared" si="158"/>
        <v>0</v>
      </c>
      <c r="CA136" s="149">
        <v>0</v>
      </c>
      <c r="CB136" s="149">
        <v>0</v>
      </c>
      <c r="CC136" s="149">
        <v>0</v>
      </c>
      <c r="CD136" s="149">
        <v>0</v>
      </c>
      <c r="CE136" s="149">
        <f t="shared" si="126"/>
        <v>1.0537358699999999</v>
      </c>
      <c r="CF136" s="149">
        <v>0</v>
      </c>
      <c r="CG136" s="149">
        <v>0</v>
      </c>
      <c r="CH136" s="444">
        <f>'[3]приложение 1.2'!$R$49</f>
        <v>1.0537358699999999</v>
      </c>
      <c r="CI136" s="149">
        <v>0</v>
      </c>
      <c r="CJ136" s="149">
        <f t="shared" si="127"/>
        <v>0</v>
      </c>
      <c r="CK136" s="149">
        <v>0</v>
      </c>
      <c r="CL136" s="149">
        <v>0</v>
      </c>
      <c r="CM136" s="149">
        <v>0</v>
      </c>
      <c r="CN136" s="149">
        <v>0</v>
      </c>
      <c r="CO136" s="149">
        <f t="shared" si="128"/>
        <v>0</v>
      </c>
      <c r="CP136" s="149">
        <v>0</v>
      </c>
      <c r="CQ136" s="149">
        <v>0</v>
      </c>
      <c r="CR136" s="149">
        <v>0</v>
      </c>
      <c r="CS136" s="149">
        <v>0</v>
      </c>
      <c r="CT136" s="149">
        <f t="shared" si="159"/>
        <v>0</v>
      </c>
      <c r="CU136" s="149">
        <f t="shared" si="160"/>
        <v>0</v>
      </c>
      <c r="CV136" s="149">
        <f t="shared" si="161"/>
        <v>0</v>
      </c>
      <c r="CW136" s="149">
        <f t="shared" si="162"/>
        <v>0</v>
      </c>
      <c r="CX136" s="149">
        <f t="shared" si="163"/>
        <v>0</v>
      </c>
      <c r="CY136" s="149">
        <f t="shared" si="164"/>
        <v>1.0537358699999999</v>
      </c>
      <c r="CZ136" s="149">
        <f t="shared" si="165"/>
        <v>0</v>
      </c>
      <c r="DA136" s="149">
        <f t="shared" si="166"/>
        <v>0</v>
      </c>
      <c r="DB136" s="149">
        <f t="shared" si="167"/>
        <v>1.0537358699999999</v>
      </c>
      <c r="DC136" s="149">
        <f t="shared" si="168"/>
        <v>0</v>
      </c>
      <c r="DD136" s="190" t="s">
        <v>1256</v>
      </c>
      <c r="DE136" s="316">
        <f t="shared" si="135"/>
        <v>0</v>
      </c>
      <c r="DF136" s="316">
        <f t="shared" si="105"/>
        <v>1.0537358699999999</v>
      </c>
    </row>
    <row r="137" spans="1:110" ht="31.5" x14ac:dyDescent="0.25">
      <c r="A137" s="188" t="s">
        <v>686</v>
      </c>
      <c r="B137" s="426" t="s">
        <v>1240</v>
      </c>
      <c r="C137" s="190" t="str">
        <f t="shared" si="169"/>
        <v>Е_0000007070</v>
      </c>
      <c r="D137" s="190" t="str">
        <f t="shared" si="103"/>
        <v>Е_0000007070</v>
      </c>
      <c r="E137" s="190" t="s">
        <v>749</v>
      </c>
      <c r="F137" s="192" t="s">
        <v>760</v>
      </c>
      <c r="G137" s="192" t="s">
        <v>760</v>
      </c>
      <c r="H137" s="192" t="s">
        <v>760</v>
      </c>
      <c r="I137" s="192" t="s">
        <v>760</v>
      </c>
      <c r="J137" s="192" t="s">
        <v>760</v>
      </c>
      <c r="K137" s="192" t="s">
        <v>760</v>
      </c>
      <c r="L137" s="192" t="s">
        <v>228</v>
      </c>
      <c r="M137" s="192" t="s">
        <v>760</v>
      </c>
      <c r="N137" s="192" t="s">
        <v>1236</v>
      </c>
      <c r="O137" s="190" t="s">
        <v>882</v>
      </c>
      <c r="P137" s="190">
        <v>2018</v>
      </c>
      <c r="Q137" s="190" t="s">
        <v>493</v>
      </c>
      <c r="R137" s="190">
        <v>2018</v>
      </c>
      <c r="S137" s="190"/>
      <c r="T137" s="149" t="s">
        <v>493</v>
      </c>
      <c r="U137" s="149" t="s">
        <v>493</v>
      </c>
      <c r="V137" s="196" t="s">
        <v>493</v>
      </c>
      <c r="W137" s="190"/>
      <c r="X137" s="149" t="s">
        <v>493</v>
      </c>
      <c r="Y137" s="149" t="s">
        <v>493</v>
      </c>
      <c r="Z137" s="149" t="s">
        <v>493</v>
      </c>
      <c r="AA137" s="149">
        <v>0</v>
      </c>
      <c r="AB137" s="149">
        <v>0</v>
      </c>
      <c r="AC137" s="149" t="s">
        <v>493</v>
      </c>
      <c r="AD137" s="149" t="s">
        <v>493</v>
      </c>
      <c r="AE137" s="149" t="s">
        <v>493</v>
      </c>
      <c r="AF137" s="149" t="s">
        <v>493</v>
      </c>
      <c r="AG137" s="149" t="s">
        <v>493</v>
      </c>
      <c r="AH137" s="149">
        <f t="shared" si="148"/>
        <v>2.0499999999999998</v>
      </c>
      <c r="AI137" s="149">
        <f t="shared" si="149"/>
        <v>0</v>
      </c>
      <c r="AJ137" s="149">
        <f t="shared" si="145"/>
        <v>0</v>
      </c>
      <c r="AK137" s="149">
        <f t="shared" si="146"/>
        <v>2.0499999999999998</v>
      </c>
      <c r="AL137" s="149">
        <f t="shared" si="150"/>
        <v>0</v>
      </c>
      <c r="AM137" s="149">
        <v>0</v>
      </c>
      <c r="AN137" s="149">
        <v>0</v>
      </c>
      <c r="AO137" s="149">
        <v>0</v>
      </c>
      <c r="AP137" s="149">
        <v>0</v>
      </c>
      <c r="AQ137" s="149">
        <f t="shared" si="151"/>
        <v>0</v>
      </c>
      <c r="AR137" s="149">
        <v>0</v>
      </c>
      <c r="AS137" s="149">
        <v>0</v>
      </c>
      <c r="AT137" s="149">
        <v>0</v>
      </c>
      <c r="AU137" s="149">
        <v>0</v>
      </c>
      <c r="AV137" s="149">
        <f t="shared" si="152"/>
        <v>0</v>
      </c>
      <c r="AW137" s="149">
        <v>0</v>
      </c>
      <c r="AX137" s="149">
        <v>0</v>
      </c>
      <c r="AY137" s="149">
        <v>0</v>
      </c>
      <c r="AZ137" s="149">
        <v>0</v>
      </c>
      <c r="BA137" s="149">
        <f t="shared" si="153"/>
        <v>0</v>
      </c>
      <c r="BB137" s="149">
        <v>0</v>
      </c>
      <c r="BC137" s="149">
        <v>0</v>
      </c>
      <c r="BD137" s="149">
        <v>0</v>
      </c>
      <c r="BE137" s="149">
        <v>0</v>
      </c>
      <c r="BF137" s="149">
        <f t="shared" si="154"/>
        <v>0</v>
      </c>
      <c r="BG137" s="149">
        <v>0</v>
      </c>
      <c r="BH137" s="149">
        <v>0</v>
      </c>
      <c r="BI137" s="149">
        <v>0</v>
      </c>
      <c r="BJ137" s="149">
        <v>0</v>
      </c>
      <c r="BK137" s="149">
        <f t="shared" si="155"/>
        <v>0</v>
      </c>
      <c r="BL137" s="149">
        <v>0</v>
      </c>
      <c r="BM137" s="149">
        <v>0</v>
      </c>
      <c r="BN137" s="149">
        <v>0</v>
      </c>
      <c r="BO137" s="149">
        <v>0</v>
      </c>
      <c r="BP137" s="149">
        <f t="shared" si="156"/>
        <v>0</v>
      </c>
      <c r="BQ137" s="149">
        <v>0</v>
      </c>
      <c r="BR137" s="149">
        <v>0</v>
      </c>
      <c r="BS137" s="444">
        <f>'[2]приложение 1.4'!$H$125*1.18</f>
        <v>0</v>
      </c>
      <c r="BT137" s="149">
        <v>0</v>
      </c>
      <c r="BU137" s="149">
        <f t="shared" si="157"/>
        <v>0</v>
      </c>
      <c r="BV137" s="149">
        <v>0</v>
      </c>
      <c r="BW137" s="149">
        <v>0</v>
      </c>
      <c r="BX137" s="149">
        <f>'[11]приложение 1.2'!$R$62</f>
        <v>0</v>
      </c>
      <c r="BY137" s="149">
        <v>0</v>
      </c>
      <c r="BZ137" s="149">
        <f t="shared" si="158"/>
        <v>0</v>
      </c>
      <c r="CA137" s="149">
        <v>0</v>
      </c>
      <c r="CB137" s="149">
        <v>0</v>
      </c>
      <c r="CC137" s="149">
        <v>0</v>
      </c>
      <c r="CD137" s="149">
        <v>0</v>
      </c>
      <c r="CE137" s="149">
        <f t="shared" si="126"/>
        <v>2.0499999999999998</v>
      </c>
      <c r="CF137" s="149">
        <v>0</v>
      </c>
      <c r="CG137" s="149">
        <v>0</v>
      </c>
      <c r="CH137" s="444">
        <v>2.0499999999999998</v>
      </c>
      <c r="CI137" s="149">
        <v>0</v>
      </c>
      <c r="CJ137" s="149">
        <f t="shared" si="127"/>
        <v>0</v>
      </c>
      <c r="CK137" s="149">
        <v>0</v>
      </c>
      <c r="CL137" s="149">
        <v>0</v>
      </c>
      <c r="CM137" s="149">
        <v>0</v>
      </c>
      <c r="CN137" s="149">
        <v>0</v>
      </c>
      <c r="CO137" s="149">
        <f t="shared" si="128"/>
        <v>0</v>
      </c>
      <c r="CP137" s="149">
        <v>0</v>
      </c>
      <c r="CQ137" s="149">
        <v>0</v>
      </c>
      <c r="CR137" s="149">
        <v>0</v>
      </c>
      <c r="CS137" s="149">
        <v>0</v>
      </c>
      <c r="CT137" s="149">
        <f t="shared" si="159"/>
        <v>0</v>
      </c>
      <c r="CU137" s="149">
        <f t="shared" si="160"/>
        <v>0</v>
      </c>
      <c r="CV137" s="149">
        <f t="shared" si="161"/>
        <v>0</v>
      </c>
      <c r="CW137" s="149">
        <f t="shared" si="162"/>
        <v>0</v>
      </c>
      <c r="CX137" s="149">
        <f t="shared" si="163"/>
        <v>0</v>
      </c>
      <c r="CY137" s="149">
        <f t="shared" si="164"/>
        <v>2.0499999999999998</v>
      </c>
      <c r="CZ137" s="149">
        <f t="shared" si="165"/>
        <v>0</v>
      </c>
      <c r="DA137" s="149">
        <f t="shared" si="166"/>
        <v>0</v>
      </c>
      <c r="DB137" s="149">
        <f t="shared" si="167"/>
        <v>2.0499999999999998</v>
      </c>
      <c r="DC137" s="149">
        <f t="shared" si="168"/>
        <v>0</v>
      </c>
      <c r="DD137" s="190" t="s">
        <v>1257</v>
      </c>
      <c r="DE137" s="316">
        <f t="shared" si="135"/>
        <v>0</v>
      </c>
      <c r="DF137" s="316">
        <f t="shared" si="105"/>
        <v>2.0499999999999998</v>
      </c>
    </row>
    <row r="138" spans="1:110" ht="38.25" x14ac:dyDescent="0.25">
      <c r="A138" s="188" t="s">
        <v>686</v>
      </c>
      <c r="B138" s="426" t="s">
        <v>1241</v>
      </c>
      <c r="C138" s="190" t="str">
        <f t="shared" si="169"/>
        <v>Е_0000007071</v>
      </c>
      <c r="D138" s="190" t="str">
        <f t="shared" si="103"/>
        <v>Е_0000007071</v>
      </c>
      <c r="E138" s="190" t="s">
        <v>749</v>
      </c>
      <c r="F138" s="192" t="s">
        <v>760</v>
      </c>
      <c r="G138" s="192" t="s">
        <v>760</v>
      </c>
      <c r="H138" s="192" t="s">
        <v>760</v>
      </c>
      <c r="I138" s="192" t="s">
        <v>760</v>
      </c>
      <c r="J138" s="192" t="s">
        <v>760</v>
      </c>
      <c r="K138" s="192" t="s">
        <v>760</v>
      </c>
      <c r="L138" s="192" t="s">
        <v>228</v>
      </c>
      <c r="M138" s="192" t="s">
        <v>760</v>
      </c>
      <c r="N138" s="192" t="s">
        <v>1237</v>
      </c>
      <c r="O138" s="190" t="s">
        <v>882</v>
      </c>
      <c r="P138" s="190">
        <v>2018</v>
      </c>
      <c r="Q138" s="190" t="s">
        <v>493</v>
      </c>
      <c r="R138" s="190">
        <v>2018</v>
      </c>
      <c r="S138" s="190"/>
      <c r="T138" s="149" t="s">
        <v>493</v>
      </c>
      <c r="U138" s="149" t="s">
        <v>493</v>
      </c>
      <c r="V138" s="196" t="s">
        <v>493</v>
      </c>
      <c r="W138" s="190"/>
      <c r="X138" s="149" t="s">
        <v>493</v>
      </c>
      <c r="Y138" s="149" t="s">
        <v>493</v>
      </c>
      <c r="Z138" s="149" t="s">
        <v>493</v>
      </c>
      <c r="AA138" s="149">
        <v>0</v>
      </c>
      <c r="AB138" s="149">
        <v>0</v>
      </c>
      <c r="AC138" s="149" t="s">
        <v>493</v>
      </c>
      <c r="AD138" s="149" t="s">
        <v>493</v>
      </c>
      <c r="AE138" s="149" t="s">
        <v>493</v>
      </c>
      <c r="AF138" s="149" t="s">
        <v>493</v>
      </c>
      <c r="AG138" s="149" t="s">
        <v>493</v>
      </c>
      <c r="AH138" s="149">
        <f t="shared" si="148"/>
        <v>5.5099</v>
      </c>
      <c r="AI138" s="149">
        <f t="shared" si="149"/>
        <v>0</v>
      </c>
      <c r="AJ138" s="149">
        <f t="shared" si="145"/>
        <v>0</v>
      </c>
      <c r="AK138" s="149">
        <f t="shared" si="146"/>
        <v>5.5099</v>
      </c>
      <c r="AL138" s="149">
        <f t="shared" si="150"/>
        <v>0</v>
      </c>
      <c r="AM138" s="149">
        <v>0</v>
      </c>
      <c r="AN138" s="149">
        <v>0</v>
      </c>
      <c r="AO138" s="149">
        <v>0</v>
      </c>
      <c r="AP138" s="149">
        <v>0</v>
      </c>
      <c r="AQ138" s="149">
        <f t="shared" si="151"/>
        <v>0</v>
      </c>
      <c r="AR138" s="149">
        <v>0</v>
      </c>
      <c r="AS138" s="149">
        <v>0</v>
      </c>
      <c r="AT138" s="149">
        <v>0</v>
      </c>
      <c r="AU138" s="149">
        <v>0</v>
      </c>
      <c r="AV138" s="149">
        <f t="shared" si="152"/>
        <v>0</v>
      </c>
      <c r="AW138" s="149">
        <v>0</v>
      </c>
      <c r="AX138" s="149">
        <v>0</v>
      </c>
      <c r="AY138" s="149">
        <v>0</v>
      </c>
      <c r="AZ138" s="149">
        <v>0</v>
      </c>
      <c r="BA138" s="149">
        <f t="shared" si="153"/>
        <v>0</v>
      </c>
      <c r="BB138" s="149">
        <v>0</v>
      </c>
      <c r="BC138" s="149">
        <v>0</v>
      </c>
      <c r="BD138" s="149">
        <v>0</v>
      </c>
      <c r="BE138" s="149">
        <v>0</v>
      </c>
      <c r="BF138" s="149">
        <f t="shared" si="154"/>
        <v>0</v>
      </c>
      <c r="BG138" s="149">
        <v>0</v>
      </c>
      <c r="BH138" s="149">
        <v>0</v>
      </c>
      <c r="BI138" s="149">
        <v>0</v>
      </c>
      <c r="BJ138" s="149">
        <v>0</v>
      </c>
      <c r="BK138" s="149">
        <f t="shared" si="155"/>
        <v>0</v>
      </c>
      <c r="BL138" s="149">
        <v>0</v>
      </c>
      <c r="BM138" s="149">
        <v>0</v>
      </c>
      <c r="BN138" s="149">
        <v>0</v>
      </c>
      <c r="BO138" s="149">
        <v>0</v>
      </c>
      <c r="BP138" s="149">
        <f t="shared" si="156"/>
        <v>0</v>
      </c>
      <c r="BQ138" s="149">
        <v>0</v>
      </c>
      <c r="BR138" s="149">
        <v>0</v>
      </c>
      <c r="BS138" s="444">
        <f>'[2]приложение 1.4'!$H$125*1.18</f>
        <v>0</v>
      </c>
      <c r="BT138" s="149">
        <v>0</v>
      </c>
      <c r="BU138" s="149">
        <f t="shared" si="157"/>
        <v>0</v>
      </c>
      <c r="BV138" s="149">
        <v>0</v>
      </c>
      <c r="BW138" s="149">
        <v>0</v>
      </c>
      <c r="BX138" s="149">
        <f>'[11]приложение 1.2'!$R$62</f>
        <v>0</v>
      </c>
      <c r="BY138" s="149">
        <v>0</v>
      </c>
      <c r="BZ138" s="149">
        <f t="shared" si="158"/>
        <v>0</v>
      </c>
      <c r="CA138" s="149">
        <v>0</v>
      </c>
      <c r="CB138" s="149">
        <v>0</v>
      </c>
      <c r="CC138" s="149">
        <v>0</v>
      </c>
      <c r="CD138" s="149">
        <v>0</v>
      </c>
      <c r="CE138" s="149">
        <f t="shared" si="126"/>
        <v>5.5099</v>
      </c>
      <c r="CF138" s="149">
        <v>0</v>
      </c>
      <c r="CG138" s="149">
        <v>0</v>
      </c>
      <c r="CH138" s="444">
        <v>5.5099</v>
      </c>
      <c r="CI138" s="149">
        <v>0</v>
      </c>
      <c r="CJ138" s="149">
        <f t="shared" si="127"/>
        <v>0</v>
      </c>
      <c r="CK138" s="149">
        <v>0</v>
      </c>
      <c r="CL138" s="149">
        <v>0</v>
      </c>
      <c r="CM138" s="149">
        <v>0</v>
      </c>
      <c r="CN138" s="149">
        <v>0</v>
      </c>
      <c r="CO138" s="149">
        <f t="shared" si="128"/>
        <v>0</v>
      </c>
      <c r="CP138" s="149">
        <v>0</v>
      </c>
      <c r="CQ138" s="149">
        <v>0</v>
      </c>
      <c r="CR138" s="149">
        <v>0</v>
      </c>
      <c r="CS138" s="149">
        <v>0</v>
      </c>
      <c r="CT138" s="149">
        <f t="shared" si="159"/>
        <v>0</v>
      </c>
      <c r="CU138" s="149">
        <f t="shared" si="160"/>
        <v>0</v>
      </c>
      <c r="CV138" s="149">
        <f t="shared" si="161"/>
        <v>0</v>
      </c>
      <c r="CW138" s="149">
        <f t="shared" si="162"/>
        <v>0</v>
      </c>
      <c r="CX138" s="149">
        <f t="shared" si="163"/>
        <v>0</v>
      </c>
      <c r="CY138" s="149">
        <f t="shared" si="164"/>
        <v>5.5099</v>
      </c>
      <c r="CZ138" s="149">
        <f t="shared" si="165"/>
        <v>0</v>
      </c>
      <c r="DA138" s="149">
        <f t="shared" si="166"/>
        <v>0</v>
      </c>
      <c r="DB138" s="149">
        <f t="shared" si="167"/>
        <v>5.5099</v>
      </c>
      <c r="DC138" s="149">
        <f t="shared" si="168"/>
        <v>0</v>
      </c>
      <c r="DD138" s="190" t="s">
        <v>1255</v>
      </c>
      <c r="DE138" s="316">
        <f t="shared" si="135"/>
        <v>0</v>
      </c>
      <c r="DF138" s="316">
        <f t="shared" si="105"/>
        <v>5.5099</v>
      </c>
    </row>
    <row r="139" spans="1:110" ht="15.75" x14ac:dyDescent="0.25">
      <c r="A139" s="188" t="s">
        <v>686</v>
      </c>
      <c r="B139" s="426" t="s">
        <v>1243</v>
      </c>
      <c r="C139" s="190" t="str">
        <f t="shared" si="169"/>
        <v>Е_0000007072</v>
      </c>
      <c r="D139" s="190" t="str">
        <f t="shared" si="103"/>
        <v>Е_0000007072</v>
      </c>
      <c r="E139" s="190" t="s">
        <v>749</v>
      </c>
      <c r="F139" s="192" t="s">
        <v>760</v>
      </c>
      <c r="G139" s="192" t="s">
        <v>760</v>
      </c>
      <c r="H139" s="192" t="s">
        <v>760</v>
      </c>
      <c r="I139" s="192" t="s">
        <v>760</v>
      </c>
      <c r="J139" s="192" t="s">
        <v>760</v>
      </c>
      <c r="K139" s="192" t="s">
        <v>760</v>
      </c>
      <c r="L139" s="192" t="s">
        <v>228</v>
      </c>
      <c r="M139" s="192" t="s">
        <v>760</v>
      </c>
      <c r="N139" s="192" t="s">
        <v>1244</v>
      </c>
      <c r="O139" s="190" t="s">
        <v>882</v>
      </c>
      <c r="P139" s="190">
        <v>2018</v>
      </c>
      <c r="Q139" s="190" t="s">
        <v>493</v>
      </c>
      <c r="R139" s="190">
        <v>2018</v>
      </c>
      <c r="S139" s="190"/>
      <c r="T139" s="149" t="s">
        <v>493</v>
      </c>
      <c r="U139" s="149" t="s">
        <v>493</v>
      </c>
      <c r="V139" s="196" t="s">
        <v>493</v>
      </c>
      <c r="W139" s="190"/>
      <c r="X139" s="149" t="s">
        <v>493</v>
      </c>
      <c r="Y139" s="149" t="s">
        <v>493</v>
      </c>
      <c r="Z139" s="149" t="s">
        <v>493</v>
      </c>
      <c r="AA139" s="149">
        <v>0</v>
      </c>
      <c r="AB139" s="149">
        <v>0</v>
      </c>
      <c r="AC139" s="149" t="s">
        <v>493</v>
      </c>
      <c r="AD139" s="149" t="s">
        <v>493</v>
      </c>
      <c r="AE139" s="149" t="s">
        <v>493</v>
      </c>
      <c r="AF139" s="149" t="s">
        <v>493</v>
      </c>
      <c r="AG139" s="149" t="s">
        <v>493</v>
      </c>
      <c r="AH139" s="149">
        <f t="shared" si="148"/>
        <v>0.68928047999999997</v>
      </c>
      <c r="AI139" s="149">
        <f t="shared" si="149"/>
        <v>0</v>
      </c>
      <c r="AJ139" s="149">
        <f t="shared" si="145"/>
        <v>0</v>
      </c>
      <c r="AK139" s="149">
        <f t="shared" si="146"/>
        <v>0.68928047999999997</v>
      </c>
      <c r="AL139" s="149">
        <f t="shared" si="150"/>
        <v>0</v>
      </c>
      <c r="AM139" s="149">
        <v>0</v>
      </c>
      <c r="AN139" s="149">
        <v>0</v>
      </c>
      <c r="AO139" s="149">
        <v>0</v>
      </c>
      <c r="AP139" s="149">
        <v>0</v>
      </c>
      <c r="AQ139" s="149">
        <f t="shared" si="151"/>
        <v>0</v>
      </c>
      <c r="AR139" s="149">
        <v>0</v>
      </c>
      <c r="AS139" s="149">
        <v>0</v>
      </c>
      <c r="AT139" s="149">
        <v>0</v>
      </c>
      <c r="AU139" s="149">
        <v>0</v>
      </c>
      <c r="AV139" s="149">
        <f t="shared" si="152"/>
        <v>0</v>
      </c>
      <c r="AW139" s="149">
        <v>0</v>
      </c>
      <c r="AX139" s="149">
        <v>0</v>
      </c>
      <c r="AY139" s="149">
        <v>0</v>
      </c>
      <c r="AZ139" s="149">
        <v>0</v>
      </c>
      <c r="BA139" s="149">
        <f t="shared" si="153"/>
        <v>0</v>
      </c>
      <c r="BB139" s="149">
        <v>0</v>
      </c>
      <c r="BC139" s="149">
        <v>0</v>
      </c>
      <c r="BD139" s="149">
        <v>0</v>
      </c>
      <c r="BE139" s="149">
        <v>0</v>
      </c>
      <c r="BF139" s="149">
        <f t="shared" si="154"/>
        <v>0</v>
      </c>
      <c r="BG139" s="149">
        <v>0</v>
      </c>
      <c r="BH139" s="149">
        <v>0</v>
      </c>
      <c r="BI139" s="149">
        <v>0</v>
      </c>
      <c r="BJ139" s="149">
        <v>0</v>
      </c>
      <c r="BK139" s="149">
        <f t="shared" si="155"/>
        <v>0</v>
      </c>
      <c r="BL139" s="149">
        <v>0</v>
      </c>
      <c r="BM139" s="149">
        <v>0</v>
      </c>
      <c r="BN139" s="149">
        <v>0</v>
      </c>
      <c r="BO139" s="149">
        <v>0</v>
      </c>
      <c r="BP139" s="149">
        <f t="shared" si="156"/>
        <v>0</v>
      </c>
      <c r="BQ139" s="149">
        <v>0</v>
      </c>
      <c r="BR139" s="149">
        <v>0</v>
      </c>
      <c r="BS139" s="444">
        <f>'[2]приложение 1.4'!$H$125*1.18</f>
        <v>0</v>
      </c>
      <c r="BT139" s="149">
        <v>0</v>
      </c>
      <c r="BU139" s="149">
        <f t="shared" si="157"/>
        <v>0</v>
      </c>
      <c r="BV139" s="149">
        <v>0</v>
      </c>
      <c r="BW139" s="149">
        <v>0</v>
      </c>
      <c r="BX139" s="149">
        <f>'[11]приложение 1.2'!$R$62</f>
        <v>0</v>
      </c>
      <c r="BY139" s="149">
        <v>0</v>
      </c>
      <c r="BZ139" s="149">
        <f t="shared" si="158"/>
        <v>0</v>
      </c>
      <c r="CA139" s="149">
        <v>0</v>
      </c>
      <c r="CB139" s="149">
        <v>0</v>
      </c>
      <c r="CC139" s="149">
        <v>0</v>
      </c>
      <c r="CD139" s="149">
        <v>0</v>
      </c>
      <c r="CE139" s="149">
        <f t="shared" si="126"/>
        <v>0.68928047999999997</v>
      </c>
      <c r="CF139" s="149">
        <v>0</v>
      </c>
      <c r="CG139" s="149">
        <v>0</v>
      </c>
      <c r="CH139" s="444">
        <v>0.68928047999999997</v>
      </c>
      <c r="CI139" s="149">
        <v>0</v>
      </c>
      <c r="CJ139" s="149">
        <f t="shared" si="127"/>
        <v>0</v>
      </c>
      <c r="CK139" s="149">
        <v>0</v>
      </c>
      <c r="CL139" s="149">
        <v>0</v>
      </c>
      <c r="CM139" s="149">
        <v>0</v>
      </c>
      <c r="CN139" s="149">
        <v>0</v>
      </c>
      <c r="CO139" s="149">
        <f t="shared" si="128"/>
        <v>0</v>
      </c>
      <c r="CP139" s="149">
        <v>0</v>
      </c>
      <c r="CQ139" s="149">
        <v>0</v>
      </c>
      <c r="CR139" s="149">
        <v>0</v>
      </c>
      <c r="CS139" s="149">
        <v>0</v>
      </c>
      <c r="CT139" s="149">
        <f t="shared" si="159"/>
        <v>0</v>
      </c>
      <c r="CU139" s="149">
        <f t="shared" si="160"/>
        <v>0</v>
      </c>
      <c r="CV139" s="149">
        <f t="shared" si="161"/>
        <v>0</v>
      </c>
      <c r="CW139" s="149">
        <f t="shared" si="162"/>
        <v>0</v>
      </c>
      <c r="CX139" s="149">
        <f t="shared" si="163"/>
        <v>0</v>
      </c>
      <c r="CY139" s="149">
        <f t="shared" si="164"/>
        <v>0.68928047999999997</v>
      </c>
      <c r="CZ139" s="149">
        <f t="shared" si="165"/>
        <v>0</v>
      </c>
      <c r="DA139" s="149">
        <f t="shared" si="166"/>
        <v>0</v>
      </c>
      <c r="DB139" s="149">
        <f t="shared" si="167"/>
        <v>0.68928047999999997</v>
      </c>
      <c r="DC139" s="149">
        <f t="shared" si="168"/>
        <v>0</v>
      </c>
      <c r="DD139" s="190" t="s">
        <v>1258</v>
      </c>
      <c r="DE139" s="316">
        <f t="shared" si="135"/>
        <v>0</v>
      </c>
      <c r="DF139" s="316">
        <f t="shared" si="105"/>
        <v>0.68928047999999997</v>
      </c>
    </row>
    <row r="140" spans="1:110" ht="31.5" x14ac:dyDescent="0.25">
      <c r="A140" s="188" t="s">
        <v>686</v>
      </c>
      <c r="B140" s="426" t="s">
        <v>1248</v>
      </c>
      <c r="C140" s="190" t="str">
        <f t="shared" si="169"/>
        <v>Е_0000007073</v>
      </c>
      <c r="D140" s="190" t="str">
        <f t="shared" si="103"/>
        <v>Е_0000007073</v>
      </c>
      <c r="E140" s="190" t="s">
        <v>749</v>
      </c>
      <c r="F140" s="192" t="s">
        <v>760</v>
      </c>
      <c r="G140" s="192" t="s">
        <v>760</v>
      </c>
      <c r="H140" s="192" t="s">
        <v>760</v>
      </c>
      <c r="I140" s="192" t="s">
        <v>760</v>
      </c>
      <c r="J140" s="192" t="s">
        <v>760</v>
      </c>
      <c r="K140" s="192" t="s">
        <v>760</v>
      </c>
      <c r="L140" s="192" t="s">
        <v>228</v>
      </c>
      <c r="M140" s="192" t="s">
        <v>760</v>
      </c>
      <c r="N140" s="192" t="s">
        <v>1245</v>
      </c>
      <c r="O140" s="190" t="s">
        <v>882</v>
      </c>
      <c r="P140" s="190">
        <v>2018</v>
      </c>
      <c r="Q140" s="190" t="s">
        <v>493</v>
      </c>
      <c r="R140" s="190">
        <v>2018</v>
      </c>
      <c r="S140" s="190"/>
      <c r="T140" s="149" t="s">
        <v>493</v>
      </c>
      <c r="U140" s="149" t="s">
        <v>493</v>
      </c>
      <c r="V140" s="196" t="s">
        <v>493</v>
      </c>
      <c r="W140" s="190"/>
      <c r="X140" s="149" t="s">
        <v>493</v>
      </c>
      <c r="Y140" s="149" t="s">
        <v>493</v>
      </c>
      <c r="Z140" s="149" t="s">
        <v>493</v>
      </c>
      <c r="AA140" s="149">
        <v>0</v>
      </c>
      <c r="AB140" s="149">
        <v>0</v>
      </c>
      <c r="AC140" s="149" t="s">
        <v>493</v>
      </c>
      <c r="AD140" s="149" t="s">
        <v>493</v>
      </c>
      <c r="AE140" s="149" t="s">
        <v>493</v>
      </c>
      <c r="AF140" s="149" t="s">
        <v>493</v>
      </c>
      <c r="AG140" s="149" t="s">
        <v>493</v>
      </c>
      <c r="AH140" s="149">
        <f t="shared" si="148"/>
        <v>2.1004</v>
      </c>
      <c r="AI140" s="149">
        <f t="shared" si="149"/>
        <v>0</v>
      </c>
      <c r="AJ140" s="149">
        <f t="shared" si="145"/>
        <v>0</v>
      </c>
      <c r="AK140" s="149">
        <f t="shared" si="146"/>
        <v>2.1004</v>
      </c>
      <c r="AL140" s="149">
        <f t="shared" si="150"/>
        <v>0</v>
      </c>
      <c r="AM140" s="149">
        <v>0</v>
      </c>
      <c r="AN140" s="149">
        <v>0</v>
      </c>
      <c r="AO140" s="149">
        <v>0</v>
      </c>
      <c r="AP140" s="149">
        <v>0</v>
      </c>
      <c r="AQ140" s="149">
        <f t="shared" si="151"/>
        <v>0</v>
      </c>
      <c r="AR140" s="149">
        <v>0</v>
      </c>
      <c r="AS140" s="149">
        <v>0</v>
      </c>
      <c r="AT140" s="149">
        <v>0</v>
      </c>
      <c r="AU140" s="149">
        <v>0</v>
      </c>
      <c r="AV140" s="149">
        <f t="shared" si="152"/>
        <v>0</v>
      </c>
      <c r="AW140" s="149">
        <v>0</v>
      </c>
      <c r="AX140" s="149">
        <v>0</v>
      </c>
      <c r="AY140" s="149">
        <v>0</v>
      </c>
      <c r="AZ140" s="149">
        <v>0</v>
      </c>
      <c r="BA140" s="149">
        <f t="shared" si="153"/>
        <v>0</v>
      </c>
      <c r="BB140" s="149">
        <v>0</v>
      </c>
      <c r="BC140" s="149">
        <v>0</v>
      </c>
      <c r="BD140" s="149">
        <v>0</v>
      </c>
      <c r="BE140" s="149">
        <v>0</v>
      </c>
      <c r="BF140" s="149">
        <f t="shared" si="154"/>
        <v>0</v>
      </c>
      <c r="BG140" s="149">
        <v>0</v>
      </c>
      <c r="BH140" s="149">
        <v>0</v>
      </c>
      <c r="BI140" s="149">
        <v>0</v>
      </c>
      <c r="BJ140" s="149">
        <v>0</v>
      </c>
      <c r="BK140" s="149">
        <f t="shared" si="155"/>
        <v>0</v>
      </c>
      <c r="BL140" s="149">
        <v>0</v>
      </c>
      <c r="BM140" s="149">
        <v>0</v>
      </c>
      <c r="BN140" s="149">
        <v>0</v>
      </c>
      <c r="BO140" s="149">
        <v>0</v>
      </c>
      <c r="BP140" s="149">
        <f t="shared" si="156"/>
        <v>0</v>
      </c>
      <c r="BQ140" s="149">
        <v>0</v>
      </c>
      <c r="BR140" s="149">
        <v>0</v>
      </c>
      <c r="BS140" s="444">
        <f>'[2]приложение 1.4'!$H$125*1.18</f>
        <v>0</v>
      </c>
      <c r="BT140" s="149">
        <v>0</v>
      </c>
      <c r="BU140" s="149">
        <f t="shared" si="157"/>
        <v>0</v>
      </c>
      <c r="BV140" s="149">
        <v>0</v>
      </c>
      <c r="BW140" s="149">
        <v>0</v>
      </c>
      <c r="BX140" s="149">
        <f>'[11]приложение 1.2'!$R$62</f>
        <v>0</v>
      </c>
      <c r="BY140" s="149">
        <v>0</v>
      </c>
      <c r="BZ140" s="149">
        <f t="shared" si="158"/>
        <v>0</v>
      </c>
      <c r="CA140" s="149">
        <v>0</v>
      </c>
      <c r="CB140" s="149">
        <v>0</v>
      </c>
      <c r="CC140" s="149">
        <v>0</v>
      </c>
      <c r="CD140" s="149">
        <v>0</v>
      </c>
      <c r="CE140" s="149">
        <f t="shared" si="126"/>
        <v>2.1004</v>
      </c>
      <c r="CF140" s="149">
        <v>0</v>
      </c>
      <c r="CG140" s="149">
        <v>0</v>
      </c>
      <c r="CH140" s="444">
        <v>2.1004</v>
      </c>
      <c r="CI140" s="149">
        <v>0</v>
      </c>
      <c r="CJ140" s="149">
        <f t="shared" si="127"/>
        <v>0</v>
      </c>
      <c r="CK140" s="149">
        <v>0</v>
      </c>
      <c r="CL140" s="149">
        <v>0</v>
      </c>
      <c r="CM140" s="149">
        <v>0</v>
      </c>
      <c r="CN140" s="149">
        <v>0</v>
      </c>
      <c r="CO140" s="149">
        <f t="shared" si="128"/>
        <v>0</v>
      </c>
      <c r="CP140" s="149">
        <v>0</v>
      </c>
      <c r="CQ140" s="149">
        <v>0</v>
      </c>
      <c r="CR140" s="149">
        <v>0</v>
      </c>
      <c r="CS140" s="149">
        <v>0</v>
      </c>
      <c r="CT140" s="149">
        <f t="shared" si="159"/>
        <v>0</v>
      </c>
      <c r="CU140" s="149">
        <f t="shared" si="160"/>
        <v>0</v>
      </c>
      <c r="CV140" s="149">
        <f t="shared" si="161"/>
        <v>0</v>
      </c>
      <c r="CW140" s="149">
        <f t="shared" si="162"/>
        <v>0</v>
      </c>
      <c r="CX140" s="149">
        <f t="shared" si="163"/>
        <v>0</v>
      </c>
      <c r="CY140" s="149">
        <f t="shared" si="164"/>
        <v>2.1004</v>
      </c>
      <c r="CZ140" s="149">
        <f t="shared" si="165"/>
        <v>0</v>
      </c>
      <c r="DA140" s="149">
        <f t="shared" si="166"/>
        <v>0</v>
      </c>
      <c r="DB140" s="149">
        <f t="shared" si="167"/>
        <v>2.1004</v>
      </c>
      <c r="DC140" s="149">
        <f t="shared" si="168"/>
        <v>0</v>
      </c>
      <c r="DD140" s="190" t="s">
        <v>1259</v>
      </c>
      <c r="DE140" s="316">
        <f t="shared" si="135"/>
        <v>0</v>
      </c>
      <c r="DF140" s="316">
        <f t="shared" si="105"/>
        <v>2.1004</v>
      </c>
    </row>
    <row r="141" spans="1:110" ht="31.5" x14ac:dyDescent="0.25">
      <c r="A141" s="188" t="s">
        <v>686</v>
      </c>
      <c r="B141" s="426" t="s">
        <v>1246</v>
      </c>
      <c r="C141" s="190" t="str">
        <f t="shared" si="169"/>
        <v>Е_0000007074</v>
      </c>
      <c r="D141" s="190"/>
      <c r="E141" s="190" t="s">
        <v>749</v>
      </c>
      <c r="F141" s="192" t="s">
        <v>760</v>
      </c>
      <c r="G141" s="192" t="s">
        <v>760</v>
      </c>
      <c r="H141" s="192" t="s">
        <v>760</v>
      </c>
      <c r="I141" s="192" t="s">
        <v>760</v>
      </c>
      <c r="J141" s="192" t="s">
        <v>760</v>
      </c>
      <c r="K141" s="192" t="s">
        <v>760</v>
      </c>
      <c r="L141" s="192" t="s">
        <v>228</v>
      </c>
      <c r="M141" s="192" t="s">
        <v>760</v>
      </c>
      <c r="N141" s="192" t="s">
        <v>1247</v>
      </c>
      <c r="O141" s="190" t="s">
        <v>882</v>
      </c>
      <c r="P141" s="190">
        <v>2018</v>
      </c>
      <c r="Q141" s="190" t="s">
        <v>493</v>
      </c>
      <c r="R141" s="190">
        <v>2018</v>
      </c>
      <c r="S141" s="190"/>
      <c r="T141" s="149" t="s">
        <v>493</v>
      </c>
      <c r="U141" s="149" t="s">
        <v>493</v>
      </c>
      <c r="V141" s="196" t="s">
        <v>493</v>
      </c>
      <c r="W141" s="190"/>
      <c r="X141" s="149" t="s">
        <v>493</v>
      </c>
      <c r="Y141" s="149" t="s">
        <v>493</v>
      </c>
      <c r="Z141" s="149" t="s">
        <v>493</v>
      </c>
      <c r="AA141" s="149">
        <v>0</v>
      </c>
      <c r="AB141" s="149">
        <v>0</v>
      </c>
      <c r="AC141" s="149" t="s">
        <v>493</v>
      </c>
      <c r="AD141" s="149" t="s">
        <v>493</v>
      </c>
      <c r="AE141" s="149" t="s">
        <v>493</v>
      </c>
      <c r="AF141" s="149" t="s">
        <v>493</v>
      </c>
      <c r="AG141" s="149" t="s">
        <v>493</v>
      </c>
      <c r="AH141" s="149">
        <f t="shared" si="148"/>
        <v>2.2398539999999998</v>
      </c>
      <c r="AI141" s="149">
        <f t="shared" si="149"/>
        <v>0</v>
      </c>
      <c r="AJ141" s="149">
        <f t="shared" si="145"/>
        <v>0</v>
      </c>
      <c r="AK141" s="149">
        <f t="shared" si="146"/>
        <v>2.2398539999999998</v>
      </c>
      <c r="AL141" s="149">
        <f t="shared" si="150"/>
        <v>0</v>
      </c>
      <c r="AM141" s="149">
        <v>0</v>
      </c>
      <c r="AN141" s="149">
        <v>0</v>
      </c>
      <c r="AO141" s="149">
        <v>0</v>
      </c>
      <c r="AP141" s="149">
        <v>0</v>
      </c>
      <c r="AQ141" s="149">
        <f t="shared" si="151"/>
        <v>0</v>
      </c>
      <c r="AR141" s="149">
        <v>0</v>
      </c>
      <c r="AS141" s="149">
        <v>0</v>
      </c>
      <c r="AT141" s="149">
        <v>0</v>
      </c>
      <c r="AU141" s="149">
        <v>0</v>
      </c>
      <c r="AV141" s="149">
        <f t="shared" si="152"/>
        <v>0</v>
      </c>
      <c r="AW141" s="149">
        <v>0</v>
      </c>
      <c r="AX141" s="149">
        <v>0</v>
      </c>
      <c r="AY141" s="149">
        <v>0</v>
      </c>
      <c r="AZ141" s="149">
        <v>0</v>
      </c>
      <c r="BA141" s="149">
        <f t="shared" si="153"/>
        <v>0</v>
      </c>
      <c r="BB141" s="149">
        <v>0</v>
      </c>
      <c r="BC141" s="149">
        <v>0</v>
      </c>
      <c r="BD141" s="149">
        <v>0</v>
      </c>
      <c r="BE141" s="149">
        <v>0</v>
      </c>
      <c r="BF141" s="149">
        <f t="shared" si="154"/>
        <v>0</v>
      </c>
      <c r="BG141" s="149">
        <v>0</v>
      </c>
      <c r="BH141" s="149">
        <v>0</v>
      </c>
      <c r="BI141" s="149">
        <v>0</v>
      </c>
      <c r="BJ141" s="149">
        <v>0</v>
      </c>
      <c r="BK141" s="149">
        <f t="shared" si="155"/>
        <v>0</v>
      </c>
      <c r="BL141" s="149">
        <v>0</v>
      </c>
      <c r="BM141" s="149">
        <v>0</v>
      </c>
      <c r="BN141" s="149">
        <v>0</v>
      </c>
      <c r="BO141" s="149">
        <v>0</v>
      </c>
      <c r="BP141" s="149">
        <f t="shared" si="156"/>
        <v>0</v>
      </c>
      <c r="BQ141" s="149">
        <v>0</v>
      </c>
      <c r="BR141" s="149">
        <v>0</v>
      </c>
      <c r="BS141" s="444">
        <f>'[2]приложение 1.4'!$H$125*1.18</f>
        <v>0</v>
      </c>
      <c r="BT141" s="149">
        <v>0</v>
      </c>
      <c r="BU141" s="149">
        <f t="shared" si="157"/>
        <v>0</v>
      </c>
      <c r="BV141" s="149">
        <v>0</v>
      </c>
      <c r="BW141" s="149">
        <v>0</v>
      </c>
      <c r="BX141" s="149">
        <f>'[11]приложение 1.2'!$R$62</f>
        <v>0</v>
      </c>
      <c r="BY141" s="149">
        <v>0</v>
      </c>
      <c r="BZ141" s="149">
        <f t="shared" si="158"/>
        <v>0</v>
      </c>
      <c r="CA141" s="149">
        <v>0</v>
      </c>
      <c r="CB141" s="149">
        <v>0</v>
      </c>
      <c r="CC141" s="149">
        <v>0</v>
      </c>
      <c r="CD141" s="149">
        <v>0</v>
      </c>
      <c r="CE141" s="149">
        <f t="shared" si="126"/>
        <v>2.2398539999999998</v>
      </c>
      <c r="CF141" s="149">
        <v>0</v>
      </c>
      <c r="CG141" s="149">
        <v>0</v>
      </c>
      <c r="CH141" s="444">
        <v>2.2398539999999998</v>
      </c>
      <c r="CI141" s="149">
        <v>0</v>
      </c>
      <c r="CJ141" s="149">
        <f t="shared" si="127"/>
        <v>0</v>
      </c>
      <c r="CK141" s="149">
        <v>0</v>
      </c>
      <c r="CL141" s="149">
        <v>0</v>
      </c>
      <c r="CM141" s="149">
        <v>0</v>
      </c>
      <c r="CN141" s="149">
        <v>0</v>
      </c>
      <c r="CO141" s="149">
        <f t="shared" si="128"/>
        <v>0</v>
      </c>
      <c r="CP141" s="149">
        <v>0</v>
      </c>
      <c r="CQ141" s="149">
        <v>0</v>
      </c>
      <c r="CR141" s="149">
        <v>0</v>
      </c>
      <c r="CS141" s="149">
        <v>0</v>
      </c>
      <c r="CT141" s="149">
        <f t="shared" si="159"/>
        <v>0</v>
      </c>
      <c r="CU141" s="149">
        <f t="shared" si="160"/>
        <v>0</v>
      </c>
      <c r="CV141" s="149">
        <f t="shared" si="161"/>
        <v>0</v>
      </c>
      <c r="CW141" s="149">
        <f t="shared" si="162"/>
        <v>0</v>
      </c>
      <c r="CX141" s="149">
        <f t="shared" si="163"/>
        <v>0</v>
      </c>
      <c r="CY141" s="149">
        <f t="shared" si="164"/>
        <v>2.2398539999999998</v>
      </c>
      <c r="CZ141" s="149">
        <f t="shared" si="165"/>
        <v>0</v>
      </c>
      <c r="DA141" s="149">
        <f t="shared" si="166"/>
        <v>0</v>
      </c>
      <c r="DB141" s="149">
        <f t="shared" si="167"/>
        <v>2.2398539999999998</v>
      </c>
      <c r="DC141" s="149">
        <f t="shared" si="168"/>
        <v>0</v>
      </c>
      <c r="DD141" s="190" t="s">
        <v>1260</v>
      </c>
      <c r="DE141" s="316">
        <f t="shared" si="135"/>
        <v>0</v>
      </c>
      <c r="DF141" s="316">
        <f t="shared" si="105"/>
        <v>2.2398539999999998</v>
      </c>
    </row>
    <row r="142" spans="1:110" ht="78.75" x14ac:dyDescent="0.25">
      <c r="A142" s="188" t="s">
        <v>686</v>
      </c>
      <c r="B142" s="189" t="s">
        <v>726</v>
      </c>
      <c r="C142" s="190" t="s">
        <v>875</v>
      </c>
      <c r="D142" s="190" t="str">
        <f t="shared" si="103"/>
        <v>Е_0000007057</v>
      </c>
      <c r="E142" s="190" t="s">
        <v>749</v>
      </c>
      <c r="F142" s="192" t="s">
        <v>760</v>
      </c>
      <c r="G142" s="192" t="s">
        <v>760</v>
      </c>
      <c r="H142" s="192" t="s">
        <v>760</v>
      </c>
      <c r="I142" s="192" t="s">
        <v>760</v>
      </c>
      <c r="J142" s="192" t="s">
        <v>760</v>
      </c>
      <c r="K142" s="192" t="s">
        <v>760</v>
      </c>
      <c r="L142" s="192" t="s">
        <v>228</v>
      </c>
      <c r="M142" s="192" t="s">
        <v>760</v>
      </c>
      <c r="N142" s="192" t="s">
        <v>817</v>
      </c>
      <c r="O142" s="190" t="s">
        <v>882</v>
      </c>
      <c r="P142" s="190">
        <v>2016</v>
      </c>
      <c r="Q142" s="190">
        <v>2017</v>
      </c>
      <c r="R142" s="190">
        <v>2016</v>
      </c>
      <c r="S142" s="190"/>
      <c r="T142" s="149" t="s">
        <v>493</v>
      </c>
      <c r="U142" s="149" t="s">
        <v>493</v>
      </c>
      <c r="V142" s="196" t="s">
        <v>493</v>
      </c>
      <c r="W142" s="190"/>
      <c r="X142" s="149" t="s">
        <v>493</v>
      </c>
      <c r="Y142" s="149" t="s">
        <v>493</v>
      </c>
      <c r="Z142" s="149" t="s">
        <v>493</v>
      </c>
      <c r="AA142" s="149">
        <v>0</v>
      </c>
      <c r="AB142" s="149">
        <v>0</v>
      </c>
      <c r="AC142" s="149" t="s">
        <v>493</v>
      </c>
      <c r="AD142" s="149" t="s">
        <v>493</v>
      </c>
      <c r="AE142" s="149" t="s">
        <v>493</v>
      </c>
      <c r="AF142" s="149" t="s">
        <v>493</v>
      </c>
      <c r="AG142" s="149" t="s">
        <v>493</v>
      </c>
      <c r="AH142" s="149">
        <f t="shared" si="144"/>
        <v>1.23363</v>
      </c>
      <c r="AI142" s="149">
        <f t="shared" si="106"/>
        <v>1.5329963981999999</v>
      </c>
      <c r="AJ142" s="149">
        <f t="shared" si="145"/>
        <v>0</v>
      </c>
      <c r="AK142" s="149">
        <f t="shared" si="146"/>
        <v>0</v>
      </c>
      <c r="AL142" s="149">
        <f t="shared" si="117"/>
        <v>0</v>
      </c>
      <c r="AM142" s="149">
        <v>0</v>
      </c>
      <c r="AN142" s="149">
        <v>0</v>
      </c>
      <c r="AO142" s="149">
        <v>0</v>
      </c>
      <c r="AP142" s="149">
        <v>0</v>
      </c>
      <c r="AQ142" s="149">
        <f t="shared" si="118"/>
        <v>0</v>
      </c>
      <c r="AR142" s="149">
        <v>0</v>
      </c>
      <c r="AS142" s="149">
        <v>0</v>
      </c>
      <c r="AT142" s="149">
        <v>0</v>
      </c>
      <c r="AU142" s="149">
        <v>0</v>
      </c>
      <c r="AV142" s="149">
        <f t="shared" si="119"/>
        <v>0</v>
      </c>
      <c r="AW142" s="149">
        <v>0</v>
      </c>
      <c r="AX142" s="149">
        <v>0</v>
      </c>
      <c r="AY142" s="149">
        <v>0</v>
      </c>
      <c r="AZ142" s="149">
        <v>0</v>
      </c>
      <c r="BA142" s="149">
        <f t="shared" si="120"/>
        <v>0</v>
      </c>
      <c r="BB142" s="149">
        <v>0</v>
      </c>
      <c r="BC142" s="149">
        <v>0</v>
      </c>
      <c r="BD142" s="149">
        <v>0</v>
      </c>
      <c r="BE142" s="149">
        <v>0</v>
      </c>
      <c r="BF142" s="149">
        <f t="shared" si="121"/>
        <v>1.5329963981999999</v>
      </c>
      <c r="BG142" s="149">
        <v>0</v>
      </c>
      <c r="BH142" s="149">
        <v>0</v>
      </c>
      <c r="BI142" s="149">
        <f>'[2]приложение 1.4'!$G$127*1.18</f>
        <v>1.5329963981999999</v>
      </c>
      <c r="BJ142" s="149">
        <v>0</v>
      </c>
      <c r="BK142" s="149">
        <f t="shared" si="122"/>
        <v>1.23363</v>
      </c>
      <c r="BL142" s="149">
        <v>0</v>
      </c>
      <c r="BM142" s="149">
        <v>0</v>
      </c>
      <c r="BN142" s="149">
        <f>'[12]состояние ИП на 07.02.17'!$P$54</f>
        <v>1.23363</v>
      </c>
      <c r="BO142" s="149">
        <v>0</v>
      </c>
      <c r="BP142" s="149">
        <f t="shared" si="123"/>
        <v>0</v>
      </c>
      <c r="BQ142" s="149">
        <v>0</v>
      </c>
      <c r="BR142" s="149">
        <v>0</v>
      </c>
      <c r="BS142" s="444">
        <v>0</v>
      </c>
      <c r="BT142" s="149">
        <v>0</v>
      </c>
      <c r="BU142" s="149">
        <f t="shared" si="124"/>
        <v>0</v>
      </c>
      <c r="BV142" s="149">
        <v>0</v>
      </c>
      <c r="BW142" s="149">
        <v>0</v>
      </c>
      <c r="BX142" s="149">
        <v>0</v>
      </c>
      <c r="BY142" s="149">
        <v>0</v>
      </c>
      <c r="BZ142" s="149">
        <f t="shared" si="125"/>
        <v>0</v>
      </c>
      <c r="CA142" s="149">
        <v>0</v>
      </c>
      <c r="CB142" s="149">
        <v>0</v>
      </c>
      <c r="CC142" s="149">
        <v>0</v>
      </c>
      <c r="CD142" s="149">
        <v>0</v>
      </c>
      <c r="CE142" s="149">
        <f t="shared" si="126"/>
        <v>0</v>
      </c>
      <c r="CF142" s="149">
        <v>0</v>
      </c>
      <c r="CG142" s="149">
        <v>0</v>
      </c>
      <c r="CH142" s="444">
        <v>0</v>
      </c>
      <c r="CI142" s="149">
        <v>0</v>
      </c>
      <c r="CJ142" s="149">
        <f t="shared" si="127"/>
        <v>0</v>
      </c>
      <c r="CK142" s="149">
        <v>0</v>
      </c>
      <c r="CL142" s="149">
        <v>0</v>
      </c>
      <c r="CM142" s="149">
        <v>0</v>
      </c>
      <c r="CN142" s="149">
        <v>0</v>
      </c>
      <c r="CO142" s="149">
        <f t="shared" si="128"/>
        <v>0</v>
      </c>
      <c r="CP142" s="149">
        <v>0</v>
      </c>
      <c r="CQ142" s="149">
        <v>0</v>
      </c>
      <c r="CR142" s="149">
        <v>0</v>
      </c>
      <c r="CS142" s="149">
        <v>0</v>
      </c>
      <c r="CT142" s="149">
        <f t="shared" si="107"/>
        <v>1.5329963981999999</v>
      </c>
      <c r="CU142" s="149">
        <f t="shared" si="108"/>
        <v>0</v>
      </c>
      <c r="CV142" s="149">
        <f t="shared" si="109"/>
        <v>0</v>
      </c>
      <c r="CW142" s="149">
        <f t="shared" si="110"/>
        <v>1.5329963981999999</v>
      </c>
      <c r="CX142" s="149">
        <f t="shared" si="111"/>
        <v>0</v>
      </c>
      <c r="CY142" s="149">
        <f t="shared" si="112"/>
        <v>1.23363</v>
      </c>
      <c r="CZ142" s="149">
        <f t="shared" si="113"/>
        <v>0</v>
      </c>
      <c r="DA142" s="149">
        <f t="shared" si="114"/>
        <v>0</v>
      </c>
      <c r="DB142" s="149">
        <f t="shared" si="115"/>
        <v>1.23363</v>
      </c>
      <c r="DC142" s="149">
        <f t="shared" si="116"/>
        <v>0</v>
      </c>
      <c r="DD142" s="190" t="s">
        <v>1162</v>
      </c>
      <c r="DE142" s="316">
        <f t="shared" si="135"/>
        <v>1.5329963981999999</v>
      </c>
      <c r="DF142" s="316">
        <f t="shared" si="105"/>
        <v>1.5329963981999999</v>
      </c>
    </row>
    <row r="143" spans="1:110" ht="63.75" x14ac:dyDescent="0.25">
      <c r="A143" s="188" t="s">
        <v>686</v>
      </c>
      <c r="B143" s="189" t="s">
        <v>1261</v>
      </c>
      <c r="C143" s="190" t="s">
        <v>876</v>
      </c>
      <c r="D143" s="190" t="str">
        <f t="shared" si="103"/>
        <v>Е_0000007058</v>
      </c>
      <c r="E143" s="190" t="s">
        <v>749</v>
      </c>
      <c r="F143" s="192" t="s">
        <v>760</v>
      </c>
      <c r="G143" s="192" t="s">
        <v>760</v>
      </c>
      <c r="H143" s="192" t="s">
        <v>760</v>
      </c>
      <c r="I143" s="192" t="s">
        <v>760</v>
      </c>
      <c r="J143" s="192" t="s">
        <v>760</v>
      </c>
      <c r="K143" s="192" t="s">
        <v>760</v>
      </c>
      <c r="L143" s="192" t="s">
        <v>228</v>
      </c>
      <c r="M143" s="192" t="s">
        <v>760</v>
      </c>
      <c r="N143" s="192" t="s">
        <v>818</v>
      </c>
      <c r="O143" s="190" t="s">
        <v>882</v>
      </c>
      <c r="P143" s="190">
        <v>2017</v>
      </c>
      <c r="Q143" s="190" t="s">
        <v>493</v>
      </c>
      <c r="R143" s="190">
        <v>2019</v>
      </c>
      <c r="S143" s="190"/>
      <c r="T143" s="149" t="s">
        <v>493</v>
      </c>
      <c r="U143" s="149" t="s">
        <v>493</v>
      </c>
      <c r="V143" s="196" t="s">
        <v>493</v>
      </c>
      <c r="W143" s="190"/>
      <c r="X143" s="149" t="s">
        <v>493</v>
      </c>
      <c r="Y143" s="149" t="s">
        <v>493</v>
      </c>
      <c r="Z143" s="149" t="s">
        <v>493</v>
      </c>
      <c r="AA143" s="149">
        <v>0</v>
      </c>
      <c r="AB143" s="149">
        <v>0</v>
      </c>
      <c r="AC143" s="149" t="s">
        <v>493</v>
      </c>
      <c r="AD143" s="149" t="s">
        <v>493</v>
      </c>
      <c r="AE143" s="149" t="s">
        <v>493</v>
      </c>
      <c r="AF143" s="149" t="s">
        <v>493</v>
      </c>
      <c r="AG143" s="149" t="s">
        <v>493</v>
      </c>
      <c r="AH143" s="149">
        <f t="shared" si="144"/>
        <v>2.6400000051999997</v>
      </c>
      <c r="AI143" s="149">
        <f t="shared" si="106"/>
        <v>2.36</v>
      </c>
      <c r="AJ143" s="149">
        <f t="shared" si="145"/>
        <v>0</v>
      </c>
      <c r="AK143" s="149">
        <f t="shared" si="146"/>
        <v>2.6400000051999997</v>
      </c>
      <c r="AL143" s="149">
        <f t="shared" si="117"/>
        <v>0</v>
      </c>
      <c r="AM143" s="149">
        <v>0</v>
      </c>
      <c r="AN143" s="149">
        <v>0</v>
      </c>
      <c r="AO143" s="149">
        <v>0</v>
      </c>
      <c r="AP143" s="149">
        <v>0</v>
      </c>
      <c r="AQ143" s="149">
        <f t="shared" si="118"/>
        <v>0</v>
      </c>
      <c r="AR143" s="149">
        <v>0</v>
      </c>
      <c r="AS143" s="149">
        <v>0</v>
      </c>
      <c r="AT143" s="149">
        <v>0</v>
      </c>
      <c r="AU143" s="149">
        <v>0</v>
      </c>
      <c r="AV143" s="149">
        <f t="shared" si="119"/>
        <v>0</v>
      </c>
      <c r="AW143" s="149">
        <v>0</v>
      </c>
      <c r="AX143" s="149">
        <v>0</v>
      </c>
      <c r="AY143" s="149">
        <v>0</v>
      </c>
      <c r="AZ143" s="149">
        <v>0</v>
      </c>
      <c r="BA143" s="149">
        <f t="shared" si="120"/>
        <v>0</v>
      </c>
      <c r="BB143" s="149">
        <v>0</v>
      </c>
      <c r="BC143" s="149">
        <v>0</v>
      </c>
      <c r="BD143" s="149">
        <v>0</v>
      </c>
      <c r="BE143" s="149">
        <v>0</v>
      </c>
      <c r="BF143" s="149">
        <f t="shared" si="121"/>
        <v>0</v>
      </c>
      <c r="BG143" s="149">
        <v>0</v>
      </c>
      <c r="BH143" s="149">
        <v>0</v>
      </c>
      <c r="BI143" s="149">
        <v>0</v>
      </c>
      <c r="BJ143" s="149">
        <v>0</v>
      </c>
      <c r="BK143" s="149">
        <f t="shared" si="122"/>
        <v>0</v>
      </c>
      <c r="BL143" s="149">
        <v>0</v>
      </c>
      <c r="BM143" s="149">
        <v>0</v>
      </c>
      <c r="BN143" s="149">
        <v>0</v>
      </c>
      <c r="BO143" s="149">
        <v>0</v>
      </c>
      <c r="BP143" s="149">
        <f t="shared" si="123"/>
        <v>2.36</v>
      </c>
      <c r="BQ143" s="149">
        <v>0</v>
      </c>
      <c r="BR143" s="149">
        <v>0</v>
      </c>
      <c r="BS143" s="444">
        <v>2.36</v>
      </c>
      <c r="BT143" s="149">
        <v>0</v>
      </c>
      <c r="BU143" s="149">
        <f t="shared" si="124"/>
        <v>2.36</v>
      </c>
      <c r="BV143" s="149">
        <v>0</v>
      </c>
      <c r="BW143" s="149">
        <v>0</v>
      </c>
      <c r="BX143" s="149">
        <v>2.36</v>
      </c>
      <c r="BY143" s="149">
        <v>0</v>
      </c>
      <c r="BZ143" s="149">
        <f t="shared" si="125"/>
        <v>0</v>
      </c>
      <c r="CA143" s="149">
        <v>0</v>
      </c>
      <c r="CB143" s="149">
        <v>0</v>
      </c>
      <c r="CC143" s="149">
        <v>0</v>
      </c>
      <c r="CD143" s="149">
        <v>0</v>
      </c>
      <c r="CE143" s="149">
        <f t="shared" si="126"/>
        <v>2.6400000051999997</v>
      </c>
      <c r="CF143" s="149">
        <v>0</v>
      </c>
      <c r="CG143" s="149">
        <v>0</v>
      </c>
      <c r="CH143" s="444">
        <v>2.6400000051999997</v>
      </c>
      <c r="CI143" s="149">
        <v>0</v>
      </c>
      <c r="CJ143" s="149">
        <f t="shared" si="127"/>
        <v>0</v>
      </c>
      <c r="CK143" s="149">
        <v>0</v>
      </c>
      <c r="CL143" s="149">
        <v>0</v>
      </c>
      <c r="CM143" s="149">
        <v>0</v>
      </c>
      <c r="CN143" s="149">
        <v>0</v>
      </c>
      <c r="CO143" s="149">
        <f t="shared" si="128"/>
        <v>0</v>
      </c>
      <c r="CP143" s="149">
        <v>0</v>
      </c>
      <c r="CQ143" s="149">
        <v>0</v>
      </c>
      <c r="CR143" s="149">
        <v>0</v>
      </c>
      <c r="CS143" s="149">
        <v>0</v>
      </c>
      <c r="CT143" s="149">
        <f t="shared" si="107"/>
        <v>2.36</v>
      </c>
      <c r="CU143" s="149">
        <f t="shared" si="108"/>
        <v>0</v>
      </c>
      <c r="CV143" s="149">
        <f t="shared" si="109"/>
        <v>0</v>
      </c>
      <c r="CW143" s="149">
        <f t="shared" si="110"/>
        <v>2.36</v>
      </c>
      <c r="CX143" s="149">
        <f t="shared" si="111"/>
        <v>0</v>
      </c>
      <c r="CY143" s="149">
        <f t="shared" si="112"/>
        <v>5.0000000051999995</v>
      </c>
      <c r="CZ143" s="149">
        <f t="shared" si="113"/>
        <v>0</v>
      </c>
      <c r="DA143" s="149">
        <f t="shared" si="114"/>
        <v>0</v>
      </c>
      <c r="DB143" s="149">
        <f t="shared" si="115"/>
        <v>5.0000000051999995</v>
      </c>
      <c r="DC143" s="149">
        <f t="shared" si="116"/>
        <v>0</v>
      </c>
      <c r="DD143" s="190" t="str">
        <f>'[2]приложение 1.4'!$AD$128</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3" s="316">
        <f t="shared" si="135"/>
        <v>2.36</v>
      </c>
      <c r="DF143" s="316">
        <f t="shared" si="105"/>
        <v>5.0000000051999995</v>
      </c>
    </row>
    <row r="144" spans="1:110" ht="38.25" x14ac:dyDescent="0.25">
      <c r="A144" s="188" t="s">
        <v>686</v>
      </c>
      <c r="B144" s="189" t="s">
        <v>745</v>
      </c>
      <c r="C144" s="190" t="s">
        <v>877</v>
      </c>
      <c r="D144" s="190" t="str">
        <f t="shared" si="103"/>
        <v>Е_0000007059</v>
      </c>
      <c r="E144" s="190" t="s">
        <v>749</v>
      </c>
      <c r="F144" s="192" t="s">
        <v>760</v>
      </c>
      <c r="G144" s="192" t="s">
        <v>760</v>
      </c>
      <c r="H144" s="192" t="s">
        <v>760</v>
      </c>
      <c r="I144" s="192" t="s">
        <v>760</v>
      </c>
      <c r="J144" s="192" t="s">
        <v>760</v>
      </c>
      <c r="K144" s="192" t="s">
        <v>760</v>
      </c>
      <c r="L144" s="192" t="s">
        <v>228</v>
      </c>
      <c r="M144" s="192" t="s">
        <v>760</v>
      </c>
      <c r="N144" s="192" t="s">
        <v>819</v>
      </c>
      <c r="O144" s="190" t="s">
        <v>882</v>
      </c>
      <c r="P144" s="190" t="s">
        <v>493</v>
      </c>
      <c r="Q144" s="190" t="s">
        <v>493</v>
      </c>
      <c r="R144" s="190" t="s">
        <v>493</v>
      </c>
      <c r="S144" s="190"/>
      <c r="T144" s="149" t="s">
        <v>493</v>
      </c>
      <c r="U144" s="149" t="s">
        <v>493</v>
      </c>
      <c r="V144" s="196" t="s">
        <v>493</v>
      </c>
      <c r="W144" s="190"/>
      <c r="X144" s="149" t="s">
        <v>493</v>
      </c>
      <c r="Y144" s="149" t="s">
        <v>493</v>
      </c>
      <c r="Z144" s="149" t="s">
        <v>493</v>
      </c>
      <c r="AA144" s="149">
        <v>0</v>
      </c>
      <c r="AB144" s="149">
        <v>0</v>
      </c>
      <c r="AC144" s="149" t="s">
        <v>493</v>
      </c>
      <c r="AD144" s="149" t="s">
        <v>493</v>
      </c>
      <c r="AE144" s="149" t="s">
        <v>493</v>
      </c>
      <c r="AF144" s="149" t="s">
        <v>493</v>
      </c>
      <c r="AG144" s="149" t="s">
        <v>493</v>
      </c>
      <c r="AH144" s="149">
        <f t="shared" si="144"/>
        <v>0.53180000000000005</v>
      </c>
      <c r="AI144" s="149">
        <f t="shared" si="106"/>
        <v>0</v>
      </c>
      <c r="AJ144" s="149">
        <f t="shared" si="145"/>
        <v>0</v>
      </c>
      <c r="AK144" s="149">
        <f t="shared" si="146"/>
        <v>0.53180000000000005</v>
      </c>
      <c r="AL144" s="149">
        <f t="shared" si="117"/>
        <v>0</v>
      </c>
      <c r="AM144" s="149">
        <v>0</v>
      </c>
      <c r="AN144" s="149">
        <v>0</v>
      </c>
      <c r="AO144" s="149">
        <v>0</v>
      </c>
      <c r="AP144" s="149">
        <v>0</v>
      </c>
      <c r="AQ144" s="149">
        <f t="shared" si="118"/>
        <v>0</v>
      </c>
      <c r="AR144" s="149">
        <v>0</v>
      </c>
      <c r="AS144" s="149">
        <v>0</v>
      </c>
      <c r="AT144" s="149">
        <v>0</v>
      </c>
      <c r="AU144" s="149">
        <v>0</v>
      </c>
      <c r="AV144" s="149">
        <f t="shared" si="119"/>
        <v>0</v>
      </c>
      <c r="AW144" s="149">
        <v>0</v>
      </c>
      <c r="AX144" s="149">
        <v>0</v>
      </c>
      <c r="AY144" s="149">
        <v>0</v>
      </c>
      <c r="AZ144" s="149">
        <v>0</v>
      </c>
      <c r="BA144" s="149">
        <f t="shared" si="120"/>
        <v>0</v>
      </c>
      <c r="BB144" s="149">
        <v>0</v>
      </c>
      <c r="BC144" s="149">
        <v>0</v>
      </c>
      <c r="BD144" s="149">
        <v>0</v>
      </c>
      <c r="BE144" s="149">
        <v>0</v>
      </c>
      <c r="BF144" s="149">
        <f t="shared" si="121"/>
        <v>0</v>
      </c>
      <c r="BG144" s="149">
        <v>0</v>
      </c>
      <c r="BH144" s="149">
        <v>0</v>
      </c>
      <c r="BI144" s="149">
        <v>0</v>
      </c>
      <c r="BJ144" s="149">
        <v>0</v>
      </c>
      <c r="BK144" s="149">
        <f t="shared" si="122"/>
        <v>0</v>
      </c>
      <c r="BL144" s="149">
        <v>0</v>
      </c>
      <c r="BM144" s="149">
        <v>0</v>
      </c>
      <c r="BN144" s="149">
        <v>0</v>
      </c>
      <c r="BO144" s="149">
        <v>0</v>
      </c>
      <c r="BP144" s="149">
        <f t="shared" si="123"/>
        <v>0</v>
      </c>
      <c r="BQ144" s="149">
        <v>0</v>
      </c>
      <c r="BR144" s="149">
        <v>0</v>
      </c>
      <c r="BS144" s="444">
        <f>'[2]приложение 1.4'!$H$129*1.18</f>
        <v>0</v>
      </c>
      <c r="BT144" s="149">
        <v>0</v>
      </c>
      <c r="BU144" s="149">
        <f t="shared" si="124"/>
        <v>0</v>
      </c>
      <c r="BV144" s="149">
        <v>0</v>
      </c>
      <c r="BW144" s="149">
        <v>0</v>
      </c>
      <c r="BX144" s="149">
        <f>'[11]приложение 1.2'!$R$65</f>
        <v>0</v>
      </c>
      <c r="BY144" s="149">
        <v>0</v>
      </c>
      <c r="BZ144" s="149">
        <f t="shared" si="125"/>
        <v>0</v>
      </c>
      <c r="CA144" s="149">
        <v>0</v>
      </c>
      <c r="CB144" s="149">
        <v>0</v>
      </c>
      <c r="CC144" s="149">
        <v>0</v>
      </c>
      <c r="CD144" s="149">
        <v>0</v>
      </c>
      <c r="CE144" s="149">
        <f t="shared" si="126"/>
        <v>0.53180000000000005</v>
      </c>
      <c r="CF144" s="149">
        <v>0</v>
      </c>
      <c r="CG144" s="149">
        <v>0</v>
      </c>
      <c r="CH144" s="444">
        <v>0.53180000000000005</v>
      </c>
      <c r="CI144" s="149">
        <v>0</v>
      </c>
      <c r="CJ144" s="149">
        <f t="shared" si="127"/>
        <v>0</v>
      </c>
      <c r="CK144" s="149">
        <v>0</v>
      </c>
      <c r="CL144" s="149">
        <v>0</v>
      </c>
      <c r="CM144" s="149">
        <v>0</v>
      </c>
      <c r="CN144" s="149">
        <v>0</v>
      </c>
      <c r="CO144" s="149">
        <f t="shared" si="128"/>
        <v>0</v>
      </c>
      <c r="CP144" s="149">
        <v>0</v>
      </c>
      <c r="CQ144" s="149">
        <v>0</v>
      </c>
      <c r="CR144" s="149">
        <v>0</v>
      </c>
      <c r="CS144" s="149">
        <v>0</v>
      </c>
      <c r="CT144" s="149">
        <f t="shared" si="107"/>
        <v>0</v>
      </c>
      <c r="CU144" s="149">
        <f t="shared" si="108"/>
        <v>0</v>
      </c>
      <c r="CV144" s="149">
        <f t="shared" si="109"/>
        <v>0</v>
      </c>
      <c r="CW144" s="149">
        <f t="shared" si="110"/>
        <v>0</v>
      </c>
      <c r="CX144" s="149">
        <f t="shared" si="111"/>
        <v>0</v>
      </c>
      <c r="CY144" s="149">
        <f t="shared" si="112"/>
        <v>0.53180000000000005</v>
      </c>
      <c r="CZ144" s="149">
        <f t="shared" si="113"/>
        <v>0</v>
      </c>
      <c r="DA144" s="149">
        <f t="shared" si="114"/>
        <v>0</v>
      </c>
      <c r="DB144" s="149">
        <f t="shared" si="115"/>
        <v>0.53180000000000005</v>
      </c>
      <c r="DC144" s="149">
        <f t="shared" si="116"/>
        <v>0</v>
      </c>
      <c r="DD144" s="190" t="str">
        <f>'[2]приложение 1.4'!$AD$129</f>
        <v>Необходимость выполнения требований Приказа Министерства энергетики №186 от 15.04.14года о повышении качества обслуживания потребителей</v>
      </c>
      <c r="DE144" s="316">
        <f t="shared" si="135"/>
        <v>0</v>
      </c>
      <c r="DF144" s="316">
        <f t="shared" si="105"/>
        <v>0.53180000000000005</v>
      </c>
    </row>
    <row r="145" spans="1:110" ht="63.75" x14ac:dyDescent="0.25">
      <c r="A145" s="188" t="s">
        <v>686</v>
      </c>
      <c r="B145" s="189" t="s">
        <v>746</v>
      </c>
      <c r="C145" s="190" t="s">
        <v>878</v>
      </c>
      <c r="D145" s="190" t="str">
        <f t="shared" si="103"/>
        <v>Е_0000007060</v>
      </c>
      <c r="E145" s="190" t="s">
        <v>749</v>
      </c>
      <c r="F145" s="192" t="s">
        <v>760</v>
      </c>
      <c r="G145" s="192" t="s">
        <v>760</v>
      </c>
      <c r="H145" s="192" t="s">
        <v>760</v>
      </c>
      <c r="I145" s="192" t="s">
        <v>760</v>
      </c>
      <c r="J145" s="192" t="s">
        <v>760</v>
      </c>
      <c r="K145" s="192" t="s">
        <v>760</v>
      </c>
      <c r="L145" s="192" t="s">
        <v>228</v>
      </c>
      <c r="M145" s="192" t="s">
        <v>760</v>
      </c>
      <c r="N145" s="192" t="s">
        <v>820</v>
      </c>
      <c r="O145" s="190" t="s">
        <v>882</v>
      </c>
      <c r="P145" s="190">
        <v>2017</v>
      </c>
      <c r="Q145" s="190" t="s">
        <v>493</v>
      </c>
      <c r="R145" s="190">
        <v>2017</v>
      </c>
      <c r="S145" s="190"/>
      <c r="T145" s="149" t="s">
        <v>493</v>
      </c>
      <c r="U145" s="149" t="s">
        <v>493</v>
      </c>
      <c r="V145" s="196" t="s">
        <v>493</v>
      </c>
      <c r="W145" s="190"/>
      <c r="X145" s="149" t="s">
        <v>493</v>
      </c>
      <c r="Y145" s="149" t="s">
        <v>493</v>
      </c>
      <c r="Z145" s="149" t="s">
        <v>493</v>
      </c>
      <c r="AA145" s="149">
        <v>0</v>
      </c>
      <c r="AB145" s="149">
        <v>0</v>
      </c>
      <c r="AC145" s="149" t="s">
        <v>493</v>
      </c>
      <c r="AD145" s="149" t="s">
        <v>493</v>
      </c>
      <c r="AE145" s="149" t="s">
        <v>493</v>
      </c>
      <c r="AF145" s="149" t="s">
        <v>493</v>
      </c>
      <c r="AG145" s="149" t="s">
        <v>493</v>
      </c>
      <c r="AH145" s="149">
        <f t="shared" si="144"/>
        <v>0</v>
      </c>
      <c r="AI145" s="149">
        <f t="shared" si="106"/>
        <v>1.1396989879999999</v>
      </c>
      <c r="AJ145" s="149">
        <f t="shared" si="145"/>
        <v>0</v>
      </c>
      <c r="AK145" s="149">
        <f t="shared" si="146"/>
        <v>0</v>
      </c>
      <c r="AL145" s="149">
        <f t="shared" si="117"/>
        <v>0</v>
      </c>
      <c r="AM145" s="149">
        <v>0</v>
      </c>
      <c r="AN145" s="149">
        <v>0</v>
      </c>
      <c r="AO145" s="149">
        <v>0</v>
      </c>
      <c r="AP145" s="149">
        <v>0</v>
      </c>
      <c r="AQ145" s="149">
        <f t="shared" si="118"/>
        <v>0</v>
      </c>
      <c r="AR145" s="149">
        <v>0</v>
      </c>
      <c r="AS145" s="149">
        <v>0</v>
      </c>
      <c r="AT145" s="149">
        <v>0</v>
      </c>
      <c r="AU145" s="149">
        <v>0</v>
      </c>
      <c r="AV145" s="149">
        <f t="shared" si="119"/>
        <v>0</v>
      </c>
      <c r="AW145" s="149">
        <v>0</v>
      </c>
      <c r="AX145" s="149">
        <v>0</v>
      </c>
      <c r="AY145" s="149">
        <v>0</v>
      </c>
      <c r="AZ145" s="149">
        <v>0</v>
      </c>
      <c r="BA145" s="149">
        <f t="shared" si="120"/>
        <v>0</v>
      </c>
      <c r="BB145" s="149">
        <v>0</v>
      </c>
      <c r="BC145" s="149">
        <v>0</v>
      </c>
      <c r="BD145" s="149">
        <v>0</v>
      </c>
      <c r="BE145" s="149">
        <v>0</v>
      </c>
      <c r="BF145" s="149">
        <f t="shared" si="121"/>
        <v>0</v>
      </c>
      <c r="BG145" s="149">
        <v>0</v>
      </c>
      <c r="BH145" s="149">
        <v>0</v>
      </c>
      <c r="BI145" s="149">
        <v>0</v>
      </c>
      <c r="BJ145" s="149">
        <v>0</v>
      </c>
      <c r="BK145" s="149">
        <f t="shared" si="122"/>
        <v>0</v>
      </c>
      <c r="BL145" s="149">
        <v>0</v>
      </c>
      <c r="BM145" s="149">
        <v>0</v>
      </c>
      <c r="BN145" s="149">
        <v>0</v>
      </c>
      <c r="BO145" s="149">
        <v>0</v>
      </c>
      <c r="BP145" s="149">
        <f t="shared" si="123"/>
        <v>1.1396989879999999</v>
      </c>
      <c r="BQ145" s="149">
        <v>0</v>
      </c>
      <c r="BR145" s="149">
        <v>0</v>
      </c>
      <c r="BS145" s="444">
        <v>1.1396989879999999</v>
      </c>
      <c r="BT145" s="149">
        <v>0</v>
      </c>
      <c r="BU145" s="149">
        <f t="shared" si="124"/>
        <v>1.07769322</v>
      </c>
      <c r="BV145" s="149">
        <v>0</v>
      </c>
      <c r="BW145" s="149">
        <v>0</v>
      </c>
      <c r="BX145" s="149">
        <v>1.07769322</v>
      </c>
      <c r="BY145" s="149">
        <v>0</v>
      </c>
      <c r="BZ145" s="149">
        <f t="shared" si="125"/>
        <v>0</v>
      </c>
      <c r="CA145" s="149">
        <v>0</v>
      </c>
      <c r="CB145" s="149">
        <v>0</v>
      </c>
      <c r="CC145" s="149">
        <v>0</v>
      </c>
      <c r="CD145" s="149">
        <v>0</v>
      </c>
      <c r="CE145" s="149">
        <f t="shared" si="126"/>
        <v>0</v>
      </c>
      <c r="CF145" s="149">
        <v>0</v>
      </c>
      <c r="CG145" s="149">
        <v>0</v>
      </c>
      <c r="CH145" s="444">
        <v>0</v>
      </c>
      <c r="CI145" s="149">
        <v>0</v>
      </c>
      <c r="CJ145" s="149">
        <f t="shared" si="127"/>
        <v>0</v>
      </c>
      <c r="CK145" s="149">
        <v>0</v>
      </c>
      <c r="CL145" s="149">
        <v>0</v>
      </c>
      <c r="CM145" s="149">
        <v>0</v>
      </c>
      <c r="CN145" s="149">
        <v>0</v>
      </c>
      <c r="CO145" s="149">
        <f t="shared" si="128"/>
        <v>0</v>
      </c>
      <c r="CP145" s="149">
        <v>0</v>
      </c>
      <c r="CQ145" s="149">
        <v>0</v>
      </c>
      <c r="CR145" s="149">
        <v>0</v>
      </c>
      <c r="CS145" s="149">
        <v>0</v>
      </c>
      <c r="CT145" s="149">
        <f t="shared" si="107"/>
        <v>1.1396989879999999</v>
      </c>
      <c r="CU145" s="149">
        <f t="shared" si="108"/>
        <v>0</v>
      </c>
      <c r="CV145" s="149">
        <f t="shared" si="109"/>
        <v>0</v>
      </c>
      <c r="CW145" s="149">
        <f t="shared" si="110"/>
        <v>1.1396989879999999</v>
      </c>
      <c r="CX145" s="149">
        <f t="shared" si="111"/>
        <v>0</v>
      </c>
      <c r="CY145" s="149">
        <f t="shared" si="112"/>
        <v>1.07769322</v>
      </c>
      <c r="CZ145" s="149">
        <f t="shared" si="113"/>
        <v>0</v>
      </c>
      <c r="DA145" s="149">
        <f t="shared" si="114"/>
        <v>0</v>
      </c>
      <c r="DB145" s="149">
        <f t="shared" si="115"/>
        <v>1.07769322</v>
      </c>
      <c r="DC145" s="149">
        <f t="shared" si="116"/>
        <v>0</v>
      </c>
      <c r="DD145" s="190" t="str">
        <f>'[2]приложение 1.4'!$AD$130</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5" s="316">
        <f t="shared" si="135"/>
        <v>1.1396989879999999</v>
      </c>
      <c r="DF145" s="316">
        <f t="shared" si="105"/>
        <v>1.1396989879999999</v>
      </c>
    </row>
    <row r="146" spans="1:110" ht="15.75" x14ac:dyDescent="0.25">
      <c r="A146" s="206"/>
      <c r="B146" s="207"/>
    </row>
    <row r="148" spans="1:110" ht="18.75" customHeight="1" x14ac:dyDescent="0.25">
      <c r="B148" s="360" t="s">
        <v>1196</v>
      </c>
      <c r="C148" s="144"/>
      <c r="D148" s="360"/>
      <c r="E148" s="360"/>
      <c r="F148" s="360"/>
      <c r="G148" s="360"/>
      <c r="H148" s="360"/>
      <c r="I148" s="1008" t="s">
        <v>1197</v>
      </c>
      <c r="J148" s="1008"/>
      <c r="K148" s="1008"/>
      <c r="L148" s="1008"/>
      <c r="M148" s="1008"/>
      <c r="T148" s="1008" t="s">
        <v>1197</v>
      </c>
      <c r="U148" s="1008"/>
      <c r="V148" s="1008"/>
      <c r="W148" s="1008"/>
      <c r="X148" s="1043"/>
    </row>
    <row r="149" spans="1:110" ht="18.75" x14ac:dyDescent="0.25">
      <c r="B149" s="360"/>
      <c r="C149" s="144"/>
      <c r="D149" s="360"/>
      <c r="E149" s="360"/>
      <c r="F149" s="360"/>
      <c r="G149" s="360"/>
      <c r="H149" s="360"/>
      <c r="I149" s="360"/>
      <c r="J149" s="360"/>
      <c r="K149" s="360"/>
      <c r="L149" s="360"/>
      <c r="M149" s="360"/>
      <c r="T149" s="360"/>
      <c r="U149" s="360"/>
      <c r="V149" s="360"/>
      <c r="W149" s="360"/>
      <c r="X149" s="498"/>
    </row>
    <row r="150" spans="1:110" ht="18.75" customHeight="1" x14ac:dyDescent="0.25">
      <c r="B150" s="1008" t="s">
        <v>1198</v>
      </c>
      <c r="C150" s="1008"/>
      <c r="D150" s="360"/>
      <c r="E150" s="360"/>
      <c r="F150" s="360"/>
      <c r="G150" s="360"/>
      <c r="H150" s="360"/>
      <c r="I150" s="1008" t="s">
        <v>1199</v>
      </c>
      <c r="J150" s="1008"/>
      <c r="K150" s="1008"/>
      <c r="L150" s="1008"/>
      <c r="M150" s="1008"/>
      <c r="T150" s="1008" t="s">
        <v>1199</v>
      </c>
      <c r="U150" s="1008"/>
      <c r="V150" s="1008"/>
      <c r="W150" s="1008"/>
      <c r="X150" s="1043"/>
    </row>
    <row r="151" spans="1:110" ht="18.75" x14ac:dyDescent="0.25">
      <c r="B151" s="360"/>
      <c r="C151" s="144"/>
      <c r="D151" s="360"/>
      <c r="E151" s="360"/>
      <c r="F151" s="360"/>
      <c r="G151" s="360"/>
      <c r="H151" s="360"/>
      <c r="I151" s="360"/>
      <c r="J151" s="360"/>
      <c r="K151" s="360"/>
      <c r="L151" s="360"/>
      <c r="M151" s="360"/>
      <c r="T151" s="360"/>
      <c r="U151" s="360"/>
      <c r="V151" s="360"/>
      <c r="W151" s="360"/>
      <c r="X151" s="498"/>
    </row>
    <row r="152" spans="1:110" ht="56.25" customHeight="1" x14ac:dyDescent="0.25">
      <c r="B152" s="360" t="s">
        <v>1200</v>
      </c>
      <c r="C152" s="144"/>
      <c r="D152" s="360"/>
      <c r="E152" s="360"/>
      <c r="F152" s="360"/>
      <c r="G152" s="360"/>
      <c r="H152" s="360"/>
      <c r="I152" s="1008" t="s">
        <v>1201</v>
      </c>
      <c r="J152" s="1008"/>
      <c r="K152" s="1008"/>
      <c r="L152" s="1008"/>
      <c r="M152" s="1008"/>
      <c r="T152" s="1008" t="s">
        <v>1201</v>
      </c>
      <c r="U152" s="1008"/>
      <c r="V152" s="1008"/>
      <c r="W152" s="1008"/>
      <c r="X152" s="1043"/>
    </row>
  </sheetData>
  <autoFilter ref="A20:DF145">
    <filterColumn colId="2">
      <filters>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7827CC47-A8A6-411C-BB9A-80AEDD4B0446}" scale="70" showPageBreaks="1" fitToPage="1" printArea="1" showAutoFilter="1" hiddenRows="1" hiddenColumns="1" view="pageBreakPreview">
      <pane xSplit="13" ySplit="21"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0" fitToHeight="0" orientation="portrait" r:id="rId1"/>
      <headerFooter alignWithMargins="0"/>
      <autoFilter ref="A20:DF145"/>
    </customSheetView>
    <customSheetView guid="{5D1DDB92-E2F2-4E40-9215-C70ED035E1A7}" scale="70" showPageBreaks="1" fitToPage="1" printArea="1" showAutoFilter="1" hiddenRows="1" hiddenColumns="1" view="pageBreakPreview">
      <pane xSplit="13" ySplit="20"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4" fitToHeight="0" orientation="portrait" r:id="rId2"/>
      <headerFooter alignWithMargins="0"/>
      <autoFilter ref="A20:DF145"/>
    </customSheetView>
  </customSheetViews>
  <mergeCells count="50">
    <mergeCell ref="I148:M148"/>
    <mergeCell ref="B150:C150"/>
    <mergeCell ref="I150:M150"/>
    <mergeCell ref="I152:M152"/>
    <mergeCell ref="T148:X148"/>
    <mergeCell ref="T150:X150"/>
    <mergeCell ref="T152:X152"/>
    <mergeCell ref="A10:AU10"/>
    <mergeCell ref="A11:AU11"/>
    <mergeCell ref="A4:AU4"/>
    <mergeCell ref="A5:AU5"/>
    <mergeCell ref="A6:AU6"/>
    <mergeCell ref="A7:AU7"/>
    <mergeCell ref="A8:AU8"/>
    <mergeCell ref="A9:AU9"/>
    <mergeCell ref="A12:AU12"/>
    <mergeCell ref="A17:A19"/>
    <mergeCell ref="B17:B19"/>
    <mergeCell ref="C17:C19"/>
    <mergeCell ref="O17:O19"/>
    <mergeCell ref="P17:P19"/>
    <mergeCell ref="Q17:R18"/>
    <mergeCell ref="AG17:AH18"/>
    <mergeCell ref="T17:Z17"/>
    <mergeCell ref="AL17:AU17"/>
    <mergeCell ref="AI17:AK18"/>
    <mergeCell ref="T18:V18"/>
    <mergeCell ref="X18:Z18"/>
    <mergeCell ref="AC18:AD18"/>
    <mergeCell ref="AE18:AF18"/>
    <mergeCell ref="D17:N18"/>
    <mergeCell ref="CT18:CX18"/>
    <mergeCell ref="CY18:DC18"/>
    <mergeCell ref="AV17:DC17"/>
    <mergeCell ref="DD17:DD19"/>
    <mergeCell ref="AL18:AP18"/>
    <mergeCell ref="AQ18:AU18"/>
    <mergeCell ref="AV18:AZ18"/>
    <mergeCell ref="BA18:BE18"/>
    <mergeCell ref="BZ18:CD18"/>
    <mergeCell ref="CE18:CI18"/>
    <mergeCell ref="BF18:BJ18"/>
    <mergeCell ref="CJ18:CN18"/>
    <mergeCell ref="CO18:CS18"/>
    <mergeCell ref="BP18:BT18"/>
    <mergeCell ref="AA17:AA19"/>
    <mergeCell ref="AB17:AB19"/>
    <mergeCell ref="AC17:AF17"/>
    <mergeCell ref="BU18:BY18"/>
    <mergeCell ref="BK18:BO18"/>
  </mergeCells>
  <pageMargins left="0.59055118110236227" right="0.19685039370078741" top="0.19685039370078741" bottom="0.19685039370078741" header="0.27559055118110237" footer="7.874015748031496E-2"/>
  <pageSetup paperSize="8" scale="10" fitToHeight="0" orientation="portrait" r:id="rId3"/>
  <headerFooter alignWithMargins="0"/>
  <colBreaks count="1" manualBreakCount="1">
    <brk id="61" max="148"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BV151"/>
  <sheetViews>
    <sheetView view="pageBreakPreview" zoomScale="65" zoomScaleNormal="100" zoomScaleSheetLayoutView="65" workbookViewId="0">
      <pane xSplit="3" ySplit="21" topLeftCell="D142" activePane="bottomRight" state="frozen"/>
      <selection activeCell="AB87" sqref="AB87"/>
      <selection pane="topRight" activeCell="AB87" sqref="AB87"/>
      <selection pane="bottomLeft" activeCell="AB87" sqref="AB87"/>
      <selection pane="bottomRight" activeCell="AB87" sqref="AB87"/>
    </sheetView>
  </sheetViews>
  <sheetFormatPr defaultRowHeight="12.75" x14ac:dyDescent="0.2"/>
  <cols>
    <col min="1" max="1" width="12.42578125" style="210" customWidth="1"/>
    <col min="2" max="2" width="42.140625" style="212" customWidth="1"/>
    <col min="3" max="3" width="17.42578125" style="210" customWidth="1"/>
    <col min="4" max="4" width="8.7109375" style="210" customWidth="1"/>
    <col min="5" max="5" width="8.28515625" style="210" customWidth="1"/>
    <col min="6" max="6" width="14.85546875" style="210" customWidth="1"/>
    <col min="7" max="7" width="16.42578125" style="210" customWidth="1"/>
    <col min="8" max="8" width="18.28515625" style="210" customWidth="1"/>
    <col min="9" max="9" width="21.7109375" style="210" customWidth="1"/>
    <col min="10" max="10" width="18.42578125" style="210" customWidth="1"/>
    <col min="11" max="11" width="9.5703125" style="210" customWidth="1"/>
    <col min="12" max="12" width="8.5703125" style="210" customWidth="1"/>
    <col min="13" max="13" width="10.85546875" style="210" customWidth="1"/>
    <col min="14" max="14" width="10" style="210" customWidth="1"/>
    <col min="15" max="15" width="10.5703125" style="210" customWidth="1"/>
    <col min="16" max="20" width="14.7109375" style="210" customWidth="1"/>
    <col min="21" max="21" width="12.85546875" style="210" customWidth="1"/>
    <col min="22" max="22" width="14.140625" style="210" customWidth="1"/>
    <col min="23" max="23" width="13.42578125" style="210" customWidth="1"/>
    <col min="24" max="24" width="14" style="210" customWidth="1"/>
    <col min="25" max="25" width="15.7109375" style="210" customWidth="1"/>
    <col min="26" max="26" width="17.5703125" style="210" customWidth="1"/>
    <col min="27" max="27" width="16.140625" style="210" customWidth="1"/>
    <col min="28" max="28" width="18.140625" style="210" customWidth="1"/>
    <col min="29" max="32" width="14.140625" style="210" customWidth="1"/>
    <col min="33" max="34" width="14.140625" style="511" customWidth="1"/>
    <col min="35" max="35" width="14.140625" style="210" customWidth="1"/>
    <col min="36" max="36" width="14.140625" style="447" customWidth="1"/>
    <col min="37" max="38" width="14.140625" style="210" customWidth="1"/>
    <col min="39" max="40" width="16.5703125" style="210" customWidth="1"/>
    <col min="41" max="41" width="35.7109375" style="210" customWidth="1"/>
    <col min="42" max="42" width="8.28515625" style="210" customWidth="1"/>
    <col min="43" max="43" width="11.28515625" style="210" customWidth="1"/>
    <col min="44" max="44" width="8.140625" style="212" customWidth="1"/>
    <col min="45" max="45" width="6.85546875" style="212" customWidth="1"/>
    <col min="46" max="46" width="9.5703125" style="212" customWidth="1"/>
    <col min="47" max="47" width="6.42578125" style="212" customWidth="1"/>
    <col min="48" max="48" width="8.42578125" style="212" customWidth="1"/>
    <col min="49" max="49" width="11.42578125" style="212" customWidth="1"/>
    <col min="50" max="50" width="9" style="212" customWidth="1"/>
    <col min="51" max="51" width="7.7109375" style="212" customWidth="1"/>
    <col min="52" max="52" width="9.140625" style="212"/>
    <col min="53" max="53" width="7" style="212" customWidth="1"/>
    <col min="54" max="54" width="7.7109375" style="212" customWidth="1"/>
    <col min="55" max="55" width="10.7109375" style="212" customWidth="1"/>
    <col min="56" max="56" width="8.42578125" style="212" customWidth="1"/>
    <col min="57" max="63" width="8.28515625" style="212" customWidth="1"/>
    <col min="64" max="64" width="9.85546875" style="212" customWidth="1"/>
    <col min="65" max="65" width="7" style="212" customWidth="1"/>
    <col min="66" max="66" width="7.85546875" style="212" customWidth="1"/>
    <col min="67" max="67" width="11" style="212" customWidth="1"/>
    <col min="68" max="68" width="7.7109375" style="212" customWidth="1"/>
    <col min="69" max="69" width="8.85546875" style="212" customWidth="1"/>
    <col min="70" max="16384" width="9.140625" style="212"/>
  </cols>
  <sheetData>
    <row r="1" spans="1:74" s="213" customFormat="1" ht="15.75" x14ac:dyDescent="0.2">
      <c r="A1" s="208"/>
      <c r="C1" s="210"/>
      <c r="D1" s="208"/>
      <c r="E1" s="208"/>
      <c r="F1" s="208"/>
      <c r="G1" s="208"/>
      <c r="H1" s="208"/>
      <c r="I1" s="208"/>
      <c r="J1" s="208"/>
      <c r="K1" s="208"/>
      <c r="L1" s="208"/>
      <c r="M1" s="208"/>
      <c r="N1" s="208"/>
      <c r="O1" s="208"/>
      <c r="P1" s="208"/>
      <c r="Q1" s="208"/>
      <c r="R1" s="208"/>
      <c r="S1" s="208"/>
      <c r="T1" s="208"/>
      <c r="U1" s="208"/>
      <c r="V1" s="208"/>
      <c r="W1" s="208"/>
      <c r="X1" s="208"/>
      <c r="Y1" s="208"/>
      <c r="Z1" s="208"/>
      <c r="AA1" s="208"/>
      <c r="AB1" s="208"/>
      <c r="AC1" s="208"/>
      <c r="AD1" s="208"/>
      <c r="AE1" s="208"/>
      <c r="AF1" s="208"/>
      <c r="AG1" s="509"/>
      <c r="AH1" s="509"/>
      <c r="AI1" s="208"/>
      <c r="AJ1" s="445"/>
      <c r="AK1" s="208"/>
      <c r="AL1" s="208"/>
      <c r="AM1" s="208"/>
      <c r="AN1" s="208"/>
      <c r="AO1" s="318" t="s">
        <v>76</v>
      </c>
      <c r="AP1" s="208"/>
      <c r="AQ1" s="208"/>
    </row>
    <row r="2" spans="1:74" s="213" customFormat="1" ht="15.75" x14ac:dyDescent="0.25">
      <c r="A2" s="208"/>
      <c r="C2" s="210"/>
      <c r="D2" s="208"/>
      <c r="E2" s="208"/>
      <c r="F2" s="208"/>
      <c r="G2" s="208"/>
      <c r="H2" s="208"/>
      <c r="I2" s="208"/>
      <c r="J2" s="208"/>
      <c r="K2" s="208"/>
      <c r="L2" s="208"/>
      <c r="M2" s="208"/>
      <c r="N2" s="208"/>
      <c r="O2" s="208"/>
      <c r="P2" s="208"/>
      <c r="Q2" s="208"/>
      <c r="R2" s="208"/>
      <c r="S2" s="208"/>
      <c r="T2" s="208"/>
      <c r="U2" s="208"/>
      <c r="V2" s="208"/>
      <c r="W2" s="208"/>
      <c r="X2" s="208"/>
      <c r="Y2" s="208"/>
      <c r="Z2" s="208"/>
      <c r="AA2" s="208"/>
      <c r="AB2" s="208"/>
      <c r="AC2" s="208"/>
      <c r="AD2" s="208"/>
      <c r="AE2" s="208"/>
      <c r="AF2" s="208"/>
      <c r="AG2" s="509"/>
      <c r="AH2" s="509"/>
      <c r="AI2" s="208"/>
      <c r="AJ2" s="445"/>
      <c r="AK2" s="208"/>
      <c r="AL2" s="208"/>
      <c r="AM2" s="208"/>
      <c r="AN2" s="208"/>
      <c r="AO2" s="319" t="s">
        <v>0</v>
      </c>
      <c r="AP2" s="208"/>
      <c r="AQ2" s="208"/>
    </row>
    <row r="3" spans="1:74" s="213" customFormat="1" ht="15.75" x14ac:dyDescent="0.25">
      <c r="A3" s="208"/>
      <c r="C3" s="210"/>
      <c r="D3" s="208"/>
      <c r="E3" s="208"/>
      <c r="F3" s="208"/>
      <c r="G3" s="208"/>
      <c r="H3" s="208"/>
      <c r="I3" s="208"/>
      <c r="J3" s="208"/>
      <c r="K3" s="208"/>
      <c r="L3" s="208"/>
      <c r="M3" s="208"/>
      <c r="N3" s="208"/>
      <c r="O3" s="208"/>
      <c r="P3" s="208"/>
      <c r="Q3" s="208"/>
      <c r="R3" s="208"/>
      <c r="S3" s="208"/>
      <c r="T3" s="208"/>
      <c r="U3" s="208"/>
      <c r="V3" s="208"/>
      <c r="W3" s="208"/>
      <c r="X3" s="208"/>
      <c r="Y3" s="208"/>
      <c r="Z3" s="208"/>
      <c r="AA3" s="208"/>
      <c r="AB3" s="208"/>
      <c r="AC3" s="208"/>
      <c r="AD3" s="208"/>
      <c r="AE3" s="208"/>
      <c r="AF3" s="208"/>
      <c r="AG3" s="509"/>
      <c r="AH3" s="509"/>
      <c r="AI3" s="208"/>
      <c r="AJ3" s="445"/>
      <c r="AK3" s="208"/>
      <c r="AL3" s="208"/>
      <c r="AM3" s="208"/>
      <c r="AN3" s="208"/>
      <c r="AO3" s="319" t="s">
        <v>1</v>
      </c>
      <c r="AP3" s="208"/>
      <c r="AQ3" s="208"/>
    </row>
    <row r="4" spans="1:74" ht="18.75" x14ac:dyDescent="0.3">
      <c r="A4" s="1192" t="s">
        <v>77</v>
      </c>
      <c r="B4" s="1192"/>
      <c r="C4" s="1192"/>
      <c r="D4" s="1192"/>
      <c r="E4" s="1192"/>
      <c r="F4" s="1192"/>
      <c r="G4" s="1192"/>
      <c r="H4" s="1192"/>
      <c r="I4" s="1192"/>
      <c r="J4" s="1192"/>
      <c r="K4" s="1192"/>
      <c r="L4" s="1192"/>
      <c r="M4" s="1192"/>
      <c r="N4" s="1192"/>
      <c r="O4" s="1192"/>
      <c r="P4" s="1192"/>
      <c r="Q4" s="1192"/>
      <c r="R4" s="1192"/>
      <c r="S4" s="1192"/>
      <c r="T4" s="1192"/>
      <c r="U4" s="1192"/>
      <c r="V4" s="1192"/>
      <c r="W4" s="1192"/>
      <c r="X4" s="1192"/>
      <c r="Y4" s="1192"/>
      <c r="Z4" s="1192"/>
      <c r="AA4" s="1192"/>
      <c r="AB4" s="1192"/>
      <c r="AC4" s="1192"/>
      <c r="AD4" s="1192"/>
      <c r="AE4" s="1192"/>
      <c r="AF4" s="1192"/>
      <c r="AG4" s="1193"/>
      <c r="AH4" s="1192"/>
      <c r="AI4" s="1192"/>
      <c r="AJ4" s="1193"/>
      <c r="AK4" s="1192"/>
      <c r="AL4" s="1192"/>
      <c r="AM4" s="1192"/>
      <c r="AN4" s="1192"/>
      <c r="AO4" s="1192"/>
    </row>
    <row r="5" spans="1:74" ht="18.75" x14ac:dyDescent="0.3">
      <c r="A5" s="209"/>
      <c r="B5" s="209"/>
      <c r="C5" s="214"/>
      <c r="D5" s="209"/>
      <c r="E5" s="209"/>
      <c r="F5" s="209"/>
      <c r="G5" s="209"/>
      <c r="H5" s="209"/>
      <c r="I5" s="209"/>
      <c r="J5" s="209"/>
      <c r="K5" s="209"/>
      <c r="L5" s="209"/>
      <c r="M5" s="209"/>
      <c r="N5" s="209"/>
      <c r="O5" s="209"/>
      <c r="P5" s="209"/>
      <c r="Q5" s="209"/>
      <c r="R5" s="209"/>
      <c r="S5" s="209"/>
      <c r="T5" s="209"/>
      <c r="U5" s="209"/>
      <c r="V5" s="209"/>
      <c r="W5" s="209"/>
      <c r="X5" s="209"/>
      <c r="Y5" s="209"/>
      <c r="Z5" s="209"/>
      <c r="AA5" s="209"/>
      <c r="AB5" s="209"/>
      <c r="AC5" s="209"/>
      <c r="AD5" s="209"/>
      <c r="AE5" s="209"/>
      <c r="AF5" s="209"/>
      <c r="AG5" s="510"/>
      <c r="AH5" s="510"/>
      <c r="AI5" s="209"/>
      <c r="AJ5" s="446"/>
      <c r="AK5" s="209"/>
      <c r="AL5" s="209"/>
      <c r="AM5" s="209"/>
      <c r="AN5" s="209"/>
      <c r="AO5" s="209"/>
      <c r="AP5" s="209"/>
      <c r="AQ5" s="209"/>
      <c r="AR5" s="215"/>
      <c r="AS5" s="215"/>
      <c r="AT5" s="215"/>
      <c r="AU5" s="215"/>
      <c r="AV5" s="215"/>
      <c r="AW5" s="215"/>
      <c r="AX5" s="215"/>
      <c r="AY5" s="215"/>
      <c r="AZ5" s="215"/>
      <c r="BA5" s="215"/>
      <c r="BB5" s="215"/>
      <c r="BC5" s="215"/>
      <c r="BD5" s="215"/>
      <c r="BE5" s="215"/>
      <c r="BF5" s="215"/>
      <c r="BG5" s="215"/>
      <c r="BH5" s="215"/>
      <c r="BI5" s="215"/>
      <c r="BJ5" s="215"/>
      <c r="BK5" s="215"/>
      <c r="BL5" s="215"/>
      <c r="BM5" s="215"/>
      <c r="BN5" s="215"/>
      <c r="BO5" s="215"/>
      <c r="BP5" s="215"/>
      <c r="BQ5" s="215"/>
      <c r="BR5" s="215"/>
      <c r="BS5" s="215"/>
      <c r="BT5" s="215"/>
    </row>
    <row r="6" spans="1:74" ht="18.75" x14ac:dyDescent="0.2">
      <c r="A6" s="1194" t="s">
        <v>1028</v>
      </c>
      <c r="B6" s="1194"/>
      <c r="C6" s="1194"/>
      <c r="D6" s="1194"/>
      <c r="E6" s="1194"/>
      <c r="F6" s="1194"/>
      <c r="G6" s="1194"/>
      <c r="H6" s="1194"/>
      <c r="I6" s="1194"/>
      <c r="J6" s="1194"/>
      <c r="K6" s="1194"/>
      <c r="L6" s="1194"/>
      <c r="M6" s="1194"/>
      <c r="N6" s="1194"/>
      <c r="O6" s="1194"/>
      <c r="P6" s="1194"/>
      <c r="Q6" s="1194"/>
      <c r="R6" s="1194"/>
      <c r="S6" s="1194"/>
      <c r="T6" s="1194"/>
      <c r="U6" s="1194"/>
      <c r="V6" s="1194"/>
      <c r="W6" s="1194"/>
      <c r="X6" s="1194"/>
      <c r="Y6" s="1194"/>
      <c r="Z6" s="1194"/>
      <c r="AA6" s="1194"/>
      <c r="AB6" s="1194"/>
      <c r="AC6" s="1194"/>
      <c r="AD6" s="1194"/>
      <c r="AE6" s="1194"/>
      <c r="AF6" s="1194"/>
      <c r="AG6" s="1195"/>
      <c r="AH6" s="1194"/>
      <c r="AI6" s="1194"/>
      <c r="AJ6" s="1195"/>
      <c r="AK6" s="1194"/>
      <c r="AL6" s="1194"/>
      <c r="AM6" s="1194"/>
      <c r="AN6" s="1194"/>
      <c r="AO6" s="1194"/>
      <c r="AP6" s="370"/>
      <c r="AQ6" s="370"/>
      <c r="AR6" s="216"/>
      <c r="AS6" s="216"/>
      <c r="AT6" s="216"/>
      <c r="AU6" s="216"/>
      <c r="AV6" s="216"/>
      <c r="AW6" s="216"/>
      <c r="AX6" s="216"/>
      <c r="AY6" s="216"/>
      <c r="AZ6" s="216"/>
      <c r="BA6" s="216"/>
      <c r="BB6" s="216"/>
      <c r="BC6" s="216"/>
      <c r="BD6" s="216"/>
      <c r="BE6" s="216"/>
      <c r="BF6" s="216"/>
      <c r="BG6" s="216"/>
      <c r="BH6" s="216"/>
      <c r="BI6" s="216"/>
      <c r="BJ6" s="216"/>
      <c r="BK6" s="216"/>
      <c r="BL6" s="216"/>
      <c r="BM6" s="216"/>
      <c r="BN6" s="216"/>
      <c r="BO6" s="216"/>
      <c r="BP6" s="216"/>
      <c r="BQ6" s="216"/>
      <c r="BR6" s="216"/>
      <c r="BS6" s="216"/>
      <c r="BT6" s="216"/>
      <c r="BU6" s="216"/>
      <c r="BV6" s="216"/>
    </row>
    <row r="7" spans="1:74" ht="15.75" x14ac:dyDescent="0.2">
      <c r="A7" s="1196" t="s">
        <v>3</v>
      </c>
      <c r="B7" s="1196"/>
      <c r="C7" s="1196"/>
      <c r="D7" s="1196"/>
      <c r="E7" s="1196"/>
      <c r="F7" s="1196"/>
      <c r="G7" s="1196"/>
      <c r="H7" s="1196"/>
      <c r="I7" s="1196"/>
      <c r="J7" s="1196"/>
      <c r="K7" s="1196"/>
      <c r="L7" s="1196"/>
      <c r="M7" s="1196"/>
      <c r="N7" s="1196"/>
      <c r="O7" s="1196"/>
      <c r="P7" s="1196"/>
      <c r="Q7" s="1196"/>
      <c r="R7" s="1196"/>
      <c r="S7" s="1196"/>
      <c r="T7" s="1196"/>
      <c r="U7" s="1196"/>
      <c r="V7" s="1196"/>
      <c r="W7" s="1196"/>
      <c r="X7" s="1196"/>
      <c r="Y7" s="1196"/>
      <c r="Z7" s="1196"/>
      <c r="AA7" s="1196"/>
      <c r="AB7" s="1196"/>
      <c r="AC7" s="1196"/>
      <c r="AD7" s="1196"/>
      <c r="AE7" s="1196"/>
      <c r="AF7" s="1196"/>
      <c r="AG7" s="1197"/>
      <c r="AH7" s="1196"/>
      <c r="AI7" s="1196"/>
      <c r="AJ7" s="1197"/>
      <c r="AK7" s="1196"/>
      <c r="AL7" s="1196"/>
      <c r="AM7" s="1196"/>
      <c r="AN7" s="1196"/>
      <c r="AO7" s="1196"/>
      <c r="AP7" s="371"/>
      <c r="AQ7" s="371"/>
      <c r="AR7" s="217"/>
      <c r="AS7" s="217"/>
      <c r="AT7" s="217"/>
      <c r="AU7" s="217"/>
      <c r="AV7" s="217"/>
      <c r="AW7" s="217"/>
      <c r="AX7" s="217"/>
      <c r="AY7" s="217"/>
      <c r="AZ7" s="217"/>
      <c r="BA7" s="217"/>
      <c r="BB7" s="217"/>
      <c r="BC7" s="217"/>
      <c r="BD7" s="217"/>
      <c r="BE7" s="217"/>
      <c r="BF7" s="217"/>
      <c r="BG7" s="217"/>
      <c r="BH7" s="217"/>
      <c r="BI7" s="217"/>
      <c r="BJ7" s="217"/>
      <c r="BK7" s="217"/>
      <c r="BL7" s="217"/>
      <c r="BM7" s="217"/>
      <c r="BN7" s="217"/>
      <c r="BO7" s="217"/>
      <c r="BP7" s="217"/>
      <c r="BQ7" s="217"/>
      <c r="BR7" s="217"/>
      <c r="BS7" s="217"/>
      <c r="BT7" s="217"/>
      <c r="BU7" s="217"/>
      <c r="BV7" s="217"/>
    </row>
    <row r="8" spans="1:74" ht="18.75" x14ac:dyDescent="0.3">
      <c r="AN8" s="218"/>
    </row>
    <row r="9" spans="1:74" ht="18.75" x14ac:dyDescent="0.3">
      <c r="A9" s="1198" t="s">
        <v>1278</v>
      </c>
      <c r="B9" s="1198"/>
      <c r="C9" s="1198"/>
      <c r="D9" s="1198"/>
      <c r="E9" s="1198"/>
      <c r="F9" s="1198"/>
      <c r="G9" s="1198"/>
      <c r="H9" s="1198"/>
      <c r="I9" s="1198"/>
      <c r="J9" s="1198"/>
      <c r="K9" s="1198"/>
      <c r="L9" s="1198"/>
      <c r="M9" s="1198"/>
      <c r="N9" s="1198"/>
      <c r="O9" s="1198"/>
      <c r="P9" s="1198"/>
      <c r="Q9" s="1198"/>
      <c r="R9" s="1198"/>
      <c r="S9" s="1198"/>
      <c r="T9" s="1198"/>
      <c r="U9" s="1198"/>
      <c r="V9" s="1198"/>
      <c r="W9" s="1198"/>
      <c r="X9" s="1198"/>
      <c r="Y9" s="1198"/>
      <c r="Z9" s="1198"/>
      <c r="AA9" s="1198"/>
      <c r="AB9" s="1198"/>
      <c r="AC9" s="1198"/>
      <c r="AD9" s="1198"/>
      <c r="AE9" s="1198"/>
      <c r="AF9" s="1198"/>
      <c r="AG9" s="1199"/>
      <c r="AH9" s="1198"/>
      <c r="AI9" s="1198"/>
      <c r="AJ9" s="1199"/>
      <c r="AK9" s="1198"/>
      <c r="AL9" s="1198"/>
      <c r="AM9" s="1198"/>
      <c r="AN9" s="1198"/>
      <c r="AO9" s="1198"/>
      <c r="AP9" s="209"/>
      <c r="AQ9" s="209"/>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row>
    <row r="10" spans="1:74" ht="18.75" x14ac:dyDescent="0.3">
      <c r="A10" s="209"/>
      <c r="B10" s="209"/>
      <c r="C10" s="214"/>
      <c r="D10" s="209"/>
      <c r="E10" s="209"/>
      <c r="F10" s="209"/>
      <c r="G10" s="209"/>
      <c r="H10" s="209"/>
      <c r="I10" s="209"/>
      <c r="J10" s="209"/>
      <c r="K10" s="209"/>
      <c r="L10" s="209"/>
      <c r="M10" s="209"/>
      <c r="N10" s="209"/>
      <c r="O10" s="209"/>
      <c r="P10" s="209"/>
      <c r="Q10" s="209"/>
      <c r="R10" s="209"/>
      <c r="S10" s="209"/>
      <c r="T10" s="209"/>
      <c r="U10" s="209"/>
      <c r="V10" s="209"/>
      <c r="W10" s="209"/>
      <c r="X10" s="209"/>
      <c r="Y10" s="209"/>
      <c r="Z10" s="209"/>
      <c r="AA10" s="209"/>
      <c r="AB10" s="209"/>
      <c r="AC10" s="209"/>
      <c r="AD10" s="209"/>
      <c r="AE10" s="209"/>
      <c r="AF10" s="209"/>
      <c r="AG10" s="510"/>
      <c r="AH10" s="510"/>
      <c r="AI10" s="209"/>
      <c r="AJ10" s="446"/>
      <c r="AK10" s="209"/>
      <c r="AL10" s="209"/>
      <c r="AM10" s="209"/>
      <c r="AN10" s="209"/>
      <c r="AO10" s="209"/>
      <c r="AP10" s="209"/>
      <c r="AQ10" s="209"/>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row>
    <row r="11" spans="1:74" ht="18.75" x14ac:dyDescent="0.3">
      <c r="A11" s="1198" t="s">
        <v>1279</v>
      </c>
      <c r="B11" s="1198"/>
      <c r="C11" s="1198"/>
      <c r="D11" s="1198"/>
      <c r="E11" s="1198"/>
      <c r="F11" s="1198"/>
      <c r="G11" s="1198"/>
      <c r="H11" s="1198"/>
      <c r="I11" s="1198"/>
      <c r="J11" s="1198"/>
      <c r="K11" s="1198"/>
      <c r="L11" s="1198"/>
      <c r="M11" s="1198"/>
      <c r="N11" s="1198"/>
      <c r="O11" s="1198"/>
      <c r="P11" s="1198"/>
      <c r="Q11" s="1198"/>
      <c r="R11" s="1198"/>
      <c r="S11" s="1198"/>
      <c r="T11" s="1198"/>
      <c r="U11" s="1198"/>
      <c r="V11" s="1198"/>
      <c r="W11" s="1198"/>
      <c r="X11" s="1198"/>
      <c r="Y11" s="1198"/>
      <c r="Z11" s="1198"/>
      <c r="AA11" s="1198"/>
      <c r="AB11" s="1198"/>
      <c r="AC11" s="1198"/>
      <c r="AD11" s="1198"/>
      <c r="AE11" s="1198"/>
      <c r="AF11" s="1198"/>
      <c r="AG11" s="1199"/>
      <c r="AH11" s="1198"/>
      <c r="AI11" s="1198"/>
      <c r="AJ11" s="1199"/>
      <c r="AK11" s="1198"/>
      <c r="AL11" s="1198"/>
      <c r="AM11" s="1198"/>
      <c r="AN11" s="1198"/>
      <c r="AO11" s="1198"/>
      <c r="AP11" s="218"/>
      <c r="AQ11" s="218"/>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row>
    <row r="12" spans="1:74" x14ac:dyDescent="0.2">
      <c r="A12" s="1200" t="s">
        <v>78</v>
      </c>
      <c r="B12" s="1200"/>
      <c r="C12" s="1200"/>
      <c r="D12" s="1200"/>
      <c r="E12" s="1200"/>
      <c r="F12" s="1200"/>
      <c r="G12" s="1200"/>
      <c r="H12" s="1200"/>
      <c r="I12" s="1200"/>
      <c r="J12" s="1200"/>
      <c r="K12" s="1200"/>
      <c r="L12" s="1200"/>
      <c r="M12" s="1200"/>
      <c r="N12" s="1200"/>
      <c r="O12" s="1200"/>
      <c r="P12" s="1200"/>
      <c r="Q12" s="1200"/>
      <c r="R12" s="1200"/>
      <c r="S12" s="1200"/>
      <c r="T12" s="1200"/>
      <c r="U12" s="1200"/>
      <c r="V12" s="1200"/>
      <c r="W12" s="1200"/>
      <c r="X12" s="1200"/>
      <c r="Y12" s="1200"/>
      <c r="Z12" s="1200"/>
      <c r="AA12" s="1200"/>
      <c r="AB12" s="1200"/>
      <c r="AC12" s="1200"/>
      <c r="AD12" s="1200"/>
      <c r="AE12" s="1200"/>
      <c r="AF12" s="1200"/>
      <c r="AG12" s="1201"/>
      <c r="AH12" s="1200"/>
      <c r="AI12" s="1200"/>
      <c r="AJ12" s="1201"/>
      <c r="AK12" s="1200"/>
      <c r="AL12" s="1200"/>
      <c r="AM12" s="1200"/>
      <c r="AN12" s="1200"/>
      <c r="AO12" s="120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row>
    <row r="13" spans="1:74" ht="15.75" x14ac:dyDescent="0.2">
      <c r="A13" s="1202"/>
      <c r="B13" s="1202"/>
      <c r="C13" s="1202"/>
      <c r="D13" s="1202"/>
      <c r="E13" s="1202"/>
      <c r="F13" s="1202"/>
      <c r="G13" s="1202"/>
      <c r="H13" s="1202"/>
      <c r="I13" s="1202"/>
      <c r="J13" s="1202"/>
      <c r="K13" s="1202"/>
      <c r="L13" s="1202"/>
      <c r="M13" s="1202"/>
      <c r="N13" s="1202"/>
      <c r="O13" s="1202"/>
      <c r="P13" s="1202"/>
      <c r="Q13" s="1202"/>
      <c r="R13" s="1202"/>
      <c r="S13" s="1202"/>
      <c r="T13" s="1202"/>
      <c r="U13" s="1202"/>
      <c r="V13" s="1202"/>
      <c r="W13" s="1202"/>
      <c r="X13" s="1202"/>
      <c r="Y13" s="1202"/>
      <c r="Z13" s="1202"/>
      <c r="AA13" s="1202"/>
      <c r="AB13" s="1202"/>
      <c r="AC13" s="1202"/>
      <c r="AD13" s="1202"/>
      <c r="AE13" s="1202"/>
      <c r="AF13" s="1202"/>
      <c r="AG13" s="1203"/>
      <c r="AH13" s="1202"/>
      <c r="AI13" s="1202"/>
      <c r="AJ13" s="1203"/>
      <c r="AK13" s="1202"/>
      <c r="AL13" s="1202"/>
      <c r="AM13" s="1202"/>
      <c r="AN13" s="1202"/>
      <c r="AO13" s="311"/>
    </row>
    <row r="14" spans="1:74" ht="15.75" x14ac:dyDescent="0.2">
      <c r="A14" s="211"/>
      <c r="B14" s="211"/>
      <c r="C14" s="22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211"/>
      <c r="AB14" s="211"/>
      <c r="AC14" s="211"/>
      <c r="AD14" s="211"/>
      <c r="AE14" s="211"/>
      <c r="AF14" s="375"/>
      <c r="AG14" s="480"/>
      <c r="AH14" s="480"/>
      <c r="AI14" s="211"/>
      <c r="AJ14" s="448"/>
      <c r="AK14" s="211"/>
      <c r="AL14" s="211"/>
      <c r="AM14" s="211"/>
      <c r="AN14" s="211"/>
      <c r="AO14" s="311"/>
    </row>
    <row r="15" spans="1:74" ht="15.75" x14ac:dyDescent="0.2">
      <c r="A15" s="211"/>
      <c r="B15" s="211"/>
      <c r="C15" s="221"/>
      <c r="D15" s="211"/>
      <c r="E15" s="211"/>
      <c r="F15" s="211"/>
      <c r="G15" s="211"/>
      <c r="H15" s="211"/>
      <c r="I15" s="211"/>
      <c r="J15" s="211"/>
      <c r="K15" s="211"/>
      <c r="L15" s="211"/>
      <c r="M15" s="211"/>
      <c r="N15" s="211"/>
      <c r="O15" s="211"/>
      <c r="P15" s="211"/>
      <c r="Q15" s="211"/>
      <c r="R15" s="211"/>
      <c r="S15" s="211"/>
      <c r="T15" s="211"/>
      <c r="U15" s="211"/>
      <c r="V15" s="211"/>
      <c r="W15" s="211"/>
      <c r="X15" s="211"/>
      <c r="Y15" s="211"/>
      <c r="Z15" s="211"/>
      <c r="AA15" s="211"/>
      <c r="AB15" s="211"/>
      <c r="AC15" s="211"/>
      <c r="AD15" s="211"/>
      <c r="AE15" s="211"/>
      <c r="AF15" s="375"/>
      <c r="AG15" s="480"/>
      <c r="AH15" s="480"/>
      <c r="AI15" s="211"/>
      <c r="AJ15" s="448"/>
      <c r="AK15" s="211"/>
      <c r="AL15" s="211"/>
      <c r="AM15" s="211"/>
      <c r="AN15" s="211"/>
      <c r="AO15" s="311"/>
    </row>
    <row r="16" spans="1:74" ht="15.75" x14ac:dyDescent="0.2">
      <c r="A16" s="211"/>
      <c r="B16" s="211"/>
      <c r="C16" s="22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c r="AC16" s="211"/>
      <c r="AD16" s="211"/>
      <c r="AE16" s="211"/>
      <c r="AF16" s="375"/>
      <c r="AG16" s="480"/>
      <c r="AH16" s="480"/>
      <c r="AI16" s="211"/>
      <c r="AJ16" s="448"/>
      <c r="AK16" s="211"/>
      <c r="AL16" s="211"/>
      <c r="AM16" s="211"/>
      <c r="AN16" s="211"/>
      <c r="AO16" s="311"/>
    </row>
    <row r="17" spans="1:43" ht="42.75" customHeight="1" x14ac:dyDescent="0.2">
      <c r="A17" s="1041" t="s">
        <v>7</v>
      </c>
      <c r="B17" s="1041" t="s">
        <v>8</v>
      </c>
      <c r="C17" s="1041" t="s">
        <v>47</v>
      </c>
      <c r="D17" s="1044" t="s">
        <v>79</v>
      </c>
      <c r="E17" s="1044" t="s">
        <v>49</v>
      </c>
      <c r="F17" s="1041" t="s">
        <v>80</v>
      </c>
      <c r="G17" s="1041"/>
      <c r="H17" s="1041" t="s">
        <v>966</v>
      </c>
      <c r="I17" s="1041"/>
      <c r="J17" s="1041" t="s">
        <v>914</v>
      </c>
      <c r="K17" s="1041" t="s">
        <v>81</v>
      </c>
      <c r="L17" s="1041"/>
      <c r="M17" s="1041"/>
      <c r="N17" s="1041"/>
      <c r="O17" s="1041"/>
      <c r="P17" s="1041"/>
      <c r="Q17" s="1041"/>
      <c r="R17" s="1041"/>
      <c r="S17" s="1041"/>
      <c r="T17" s="1041"/>
      <c r="U17" s="1041" t="s">
        <v>82</v>
      </c>
      <c r="V17" s="1041"/>
      <c r="W17" s="1041"/>
      <c r="X17" s="1041"/>
      <c r="Y17" s="1041"/>
      <c r="Z17" s="1041"/>
      <c r="AA17" s="1041" t="s">
        <v>916</v>
      </c>
      <c r="AB17" s="1041"/>
      <c r="AC17" s="1041" t="s">
        <v>83</v>
      </c>
      <c r="AD17" s="1041"/>
      <c r="AE17" s="1041"/>
      <c r="AF17" s="1041"/>
      <c r="AG17" s="1042"/>
      <c r="AH17" s="1041"/>
      <c r="AI17" s="1041"/>
      <c r="AJ17" s="1042"/>
      <c r="AK17" s="1041"/>
      <c r="AL17" s="1041"/>
      <c r="AM17" s="1041"/>
      <c r="AN17" s="1041"/>
      <c r="AO17" s="1041" t="s">
        <v>84</v>
      </c>
    </row>
    <row r="18" spans="1:43" ht="42.75" customHeight="1" x14ac:dyDescent="0.2">
      <c r="A18" s="1041"/>
      <c r="B18" s="1041"/>
      <c r="C18" s="1041"/>
      <c r="D18" s="1044"/>
      <c r="E18" s="1044"/>
      <c r="F18" s="1041"/>
      <c r="G18" s="1041"/>
      <c r="H18" s="1041"/>
      <c r="I18" s="1041"/>
      <c r="J18" s="1041"/>
      <c r="K18" s="1041" t="s">
        <v>57</v>
      </c>
      <c r="L18" s="1041"/>
      <c r="M18" s="1041"/>
      <c r="N18" s="1041"/>
      <c r="O18" s="1041"/>
      <c r="P18" s="1041" t="s">
        <v>85</v>
      </c>
      <c r="Q18" s="1041"/>
      <c r="R18" s="1041"/>
      <c r="S18" s="1041"/>
      <c r="T18" s="1041"/>
      <c r="U18" s="1041" t="s">
        <v>915</v>
      </c>
      <c r="V18" s="1041"/>
      <c r="W18" s="1041" t="s">
        <v>1263</v>
      </c>
      <c r="X18" s="1041"/>
      <c r="Y18" s="1041" t="s">
        <v>1264</v>
      </c>
      <c r="Z18" s="1041"/>
      <c r="AA18" s="1041"/>
      <c r="AB18" s="1041"/>
      <c r="AC18" s="1041" t="s">
        <v>917</v>
      </c>
      <c r="AD18" s="1041"/>
      <c r="AE18" s="1041" t="s">
        <v>918</v>
      </c>
      <c r="AF18" s="1041"/>
      <c r="AG18" s="1042" t="s">
        <v>919</v>
      </c>
      <c r="AH18" s="1042"/>
      <c r="AI18" s="1041" t="s">
        <v>921</v>
      </c>
      <c r="AJ18" s="1042"/>
      <c r="AK18" s="1041" t="s">
        <v>922</v>
      </c>
      <c r="AL18" s="1041"/>
      <c r="AM18" s="1041" t="s">
        <v>59</v>
      </c>
      <c r="AN18" s="1041" t="s">
        <v>86</v>
      </c>
      <c r="AO18" s="1041"/>
    </row>
    <row r="19" spans="1:43" ht="180.75" x14ac:dyDescent="0.2">
      <c r="A19" s="1041"/>
      <c r="B19" s="1041"/>
      <c r="C19" s="1041"/>
      <c r="D19" s="1044"/>
      <c r="E19" s="1044"/>
      <c r="F19" s="185" t="s">
        <v>57</v>
      </c>
      <c r="G19" s="185" t="s">
        <v>58</v>
      </c>
      <c r="H19" s="185" t="s">
        <v>61</v>
      </c>
      <c r="I19" s="185" t="s">
        <v>58</v>
      </c>
      <c r="J19" s="1041"/>
      <c r="K19" s="186" t="s">
        <v>87</v>
      </c>
      <c r="L19" s="186" t="s">
        <v>88</v>
      </c>
      <c r="M19" s="186" t="s">
        <v>89</v>
      </c>
      <c r="N19" s="186" t="s">
        <v>90</v>
      </c>
      <c r="O19" s="186" t="s">
        <v>91</v>
      </c>
      <c r="P19" s="186" t="s">
        <v>87</v>
      </c>
      <c r="Q19" s="186" t="s">
        <v>88</v>
      </c>
      <c r="R19" s="186" t="s">
        <v>89</v>
      </c>
      <c r="S19" s="186" t="s">
        <v>90</v>
      </c>
      <c r="T19" s="186" t="s">
        <v>91</v>
      </c>
      <c r="U19" s="186" t="s">
        <v>92</v>
      </c>
      <c r="V19" s="186" t="s">
        <v>93</v>
      </c>
      <c r="W19" s="186" t="s">
        <v>92</v>
      </c>
      <c r="X19" s="186" t="s">
        <v>93</v>
      </c>
      <c r="Y19" s="186" t="s">
        <v>92</v>
      </c>
      <c r="Z19" s="186" t="s">
        <v>93</v>
      </c>
      <c r="AA19" s="185" t="s">
        <v>920</v>
      </c>
      <c r="AB19" s="185" t="s">
        <v>910</v>
      </c>
      <c r="AC19" s="185" t="s">
        <v>920</v>
      </c>
      <c r="AD19" s="185" t="s">
        <v>910</v>
      </c>
      <c r="AE19" s="185" t="s">
        <v>920</v>
      </c>
      <c r="AF19" s="374" t="s">
        <v>910</v>
      </c>
      <c r="AG19" s="479" t="s">
        <v>920</v>
      </c>
      <c r="AH19" s="479" t="s">
        <v>910</v>
      </c>
      <c r="AI19" s="185" t="s">
        <v>920</v>
      </c>
      <c r="AJ19" s="438" t="s">
        <v>923</v>
      </c>
      <c r="AK19" s="185" t="s">
        <v>920</v>
      </c>
      <c r="AL19" s="185" t="s">
        <v>923</v>
      </c>
      <c r="AM19" s="1041"/>
      <c r="AN19" s="1041"/>
      <c r="AO19" s="1041"/>
    </row>
    <row r="20" spans="1:43" ht="15.75" x14ac:dyDescent="0.2">
      <c r="A20" s="185">
        <v>1</v>
      </c>
      <c r="B20" s="185">
        <v>2</v>
      </c>
      <c r="C20" s="185">
        <v>3</v>
      </c>
      <c r="D20" s="185">
        <v>4</v>
      </c>
      <c r="E20" s="185">
        <v>5</v>
      </c>
      <c r="F20" s="185">
        <v>6</v>
      </c>
      <c r="G20" s="185">
        <v>7</v>
      </c>
      <c r="H20" s="185">
        <v>8</v>
      </c>
      <c r="I20" s="185">
        <v>9</v>
      </c>
      <c r="J20" s="185">
        <v>10</v>
      </c>
      <c r="K20" s="185">
        <v>11</v>
      </c>
      <c r="L20" s="185">
        <v>12</v>
      </c>
      <c r="M20" s="185">
        <v>13</v>
      </c>
      <c r="N20" s="185">
        <v>14</v>
      </c>
      <c r="O20" s="185">
        <v>15</v>
      </c>
      <c r="P20" s="185">
        <v>16</v>
      </c>
      <c r="Q20" s="185">
        <v>17</v>
      </c>
      <c r="R20" s="185">
        <v>18</v>
      </c>
      <c r="S20" s="185">
        <v>19</v>
      </c>
      <c r="T20" s="185">
        <v>20</v>
      </c>
      <c r="U20" s="185">
        <v>21</v>
      </c>
      <c r="V20" s="185">
        <v>22</v>
      </c>
      <c r="W20" s="185">
        <v>23</v>
      </c>
      <c r="X20" s="185">
        <v>24</v>
      </c>
      <c r="Y20" s="185">
        <v>25</v>
      </c>
      <c r="Z20" s="185">
        <v>26</v>
      </c>
      <c r="AA20" s="185">
        <v>27</v>
      </c>
      <c r="AB20" s="185">
        <v>28</v>
      </c>
      <c r="AC20" s="188" t="s">
        <v>97</v>
      </c>
      <c r="AD20" s="188" t="s">
        <v>98</v>
      </c>
      <c r="AE20" s="188" t="s">
        <v>99</v>
      </c>
      <c r="AF20" s="188" t="s">
        <v>100</v>
      </c>
      <c r="AG20" s="512" t="s">
        <v>101</v>
      </c>
      <c r="AH20" s="512" t="s">
        <v>102</v>
      </c>
      <c r="AI20" s="188" t="s">
        <v>924</v>
      </c>
      <c r="AJ20" s="449" t="s">
        <v>925</v>
      </c>
      <c r="AK20" s="188" t="s">
        <v>926</v>
      </c>
      <c r="AL20" s="188" t="s">
        <v>927</v>
      </c>
      <c r="AM20" s="185">
        <v>30</v>
      </c>
      <c r="AN20" s="185">
        <v>31</v>
      </c>
      <c r="AO20" s="310">
        <v>32</v>
      </c>
    </row>
    <row r="21" spans="1:43" ht="31.5" hidden="1" x14ac:dyDescent="0.2">
      <c r="A21" s="222">
        <f>В0228_1037000158513_02_0_69_!A21</f>
        <v>0</v>
      </c>
      <c r="B21" s="223" t="str">
        <f>В0228_1037000158513_02_0_69_!B21</f>
        <v>ВСЕГО по инвестиционной программе, в том числе:</v>
      </c>
      <c r="C21" s="222" t="str">
        <f>В0228_1037000158513_02_0_69_!C21</f>
        <v>Г</v>
      </c>
      <c r="D21" s="185" t="str">
        <f>В0228_1037000158513_02_0_69_!O21</f>
        <v>нд</v>
      </c>
      <c r="E21" s="185" t="str">
        <f>В0228_1037000158513_02_0_69_!P21</f>
        <v>нд</v>
      </c>
      <c r="F21" s="185" t="str">
        <f>В0228_1037000158513_02_0_69_!Q21</f>
        <v>нд</v>
      </c>
      <c r="G21" s="185" t="str">
        <f>В0228_1037000158513_02_0_69_!R21</f>
        <v>нд</v>
      </c>
      <c r="H21" s="205">
        <f>SUM(H22:H27)</f>
        <v>112.28054800660439</v>
      </c>
      <c r="I21" s="205">
        <f t="shared" ref="I21:AL21" si="0">SUM(I22:I27)</f>
        <v>119.77408293975441</v>
      </c>
      <c r="J21" s="205">
        <f t="shared" si="0"/>
        <v>0</v>
      </c>
      <c r="K21" s="205">
        <f t="shared" si="0"/>
        <v>0</v>
      </c>
      <c r="L21" s="205">
        <f t="shared" si="0"/>
        <v>0</v>
      </c>
      <c r="M21" s="205">
        <f t="shared" si="0"/>
        <v>0</v>
      </c>
      <c r="N21" s="205">
        <f t="shared" si="0"/>
        <v>0</v>
      </c>
      <c r="O21" s="205">
        <f t="shared" si="0"/>
        <v>0</v>
      </c>
      <c r="P21" s="451">
        <f t="shared" si="0"/>
        <v>689.56262283598392</v>
      </c>
      <c r="Q21" s="451">
        <f t="shared" si="0"/>
        <v>25.925951396068776</v>
      </c>
      <c r="R21" s="451">
        <f t="shared" si="0"/>
        <v>259.2231298853456</v>
      </c>
      <c r="S21" s="451">
        <f t="shared" si="0"/>
        <v>351.67535889202878</v>
      </c>
      <c r="T21" s="451">
        <f t="shared" si="0"/>
        <v>52.164303868813569</v>
      </c>
      <c r="U21" s="205">
        <f t="shared" si="0"/>
        <v>112.28054800660439</v>
      </c>
      <c r="V21" s="205">
        <f t="shared" si="0"/>
        <v>678.44170510695847</v>
      </c>
      <c r="W21" s="205">
        <f t="shared" si="0"/>
        <v>60.52191118491892</v>
      </c>
      <c r="X21" s="205">
        <f t="shared" si="0"/>
        <v>263.5291427416966</v>
      </c>
      <c r="Y21" s="205">
        <f t="shared" si="0"/>
        <v>85.774347513243839</v>
      </c>
      <c r="Z21" s="205">
        <f t="shared" si="0"/>
        <v>263.52465598598388</v>
      </c>
      <c r="AA21" s="205">
        <f t="shared" si="0"/>
        <v>0</v>
      </c>
      <c r="AB21" s="205">
        <f t="shared" si="0"/>
        <v>0</v>
      </c>
      <c r="AC21" s="205">
        <f t="shared" si="0"/>
        <v>150.6081872426</v>
      </c>
      <c r="AD21" s="205">
        <f t="shared" si="0"/>
        <v>151.21843090000002</v>
      </c>
      <c r="AE21" s="205">
        <f t="shared" si="0"/>
        <v>132.76598941248432</v>
      </c>
      <c r="AF21" s="205">
        <f t="shared" si="0"/>
        <v>142.09092615000003</v>
      </c>
      <c r="AG21" s="513">
        <f t="shared" si="0"/>
        <v>131.53838571017755</v>
      </c>
      <c r="AH21" s="513">
        <f t="shared" si="0"/>
        <v>132.72860980000002</v>
      </c>
      <c r="AI21" s="205">
        <f t="shared" si="0"/>
        <v>129.12431990224152</v>
      </c>
      <c r="AJ21" s="450">
        <f t="shared" si="0"/>
        <v>129.1198331465288</v>
      </c>
      <c r="AK21" s="205">
        <f t="shared" si="0"/>
        <v>134.40482283945511</v>
      </c>
      <c r="AL21" s="205">
        <f t="shared" si="0"/>
        <v>134.40482283945511</v>
      </c>
      <c r="AM21" s="174">
        <f>SUM(AC21,AE21,AG21,AI21,AK21)</f>
        <v>678.44170510695835</v>
      </c>
      <c r="AN21" s="174">
        <f>SUM(AD21,AF21,AH21,AJ21,AL21)</f>
        <v>689.56262283598403</v>
      </c>
      <c r="AO21" s="317" t="str">
        <f>IF(В0228_1037000158513_02_0_69_!DD21="","",В0228_1037000158513_02_0_69_!DD21)</f>
        <v>нд</v>
      </c>
      <c r="AP21" s="372">
        <f>SUM(AC21,AE21,AG21,AI21,AK21)</f>
        <v>678.44170510695835</v>
      </c>
      <c r="AQ21" s="372">
        <f>SUM(AC21,AE21,AG21,AJ21,AL21)</f>
        <v>678.43721835124575</v>
      </c>
    </row>
    <row r="22" spans="1:43" ht="15.75" hidden="1" x14ac:dyDescent="0.2">
      <c r="A22" s="222" t="str">
        <f>В0228_1037000158513_02_0_69_!A22</f>
        <v>0.1</v>
      </c>
      <c r="B22" s="223" t="str">
        <f>В0228_1037000158513_02_0_69_!B22</f>
        <v>Технологическое присоединение, всего</v>
      </c>
      <c r="C22" s="222" t="str">
        <f>В0228_1037000158513_02_0_69_!C22</f>
        <v>Г</v>
      </c>
      <c r="D22" s="185" t="str">
        <f>В0228_1037000158513_02_0_69_!O22</f>
        <v>нд</v>
      </c>
      <c r="E22" s="185" t="str">
        <f>В0228_1037000158513_02_0_69_!P22</f>
        <v>нд</v>
      </c>
      <c r="F22" s="185" t="str">
        <f>В0228_1037000158513_02_0_69_!Q22</f>
        <v>нд</v>
      </c>
      <c r="G22" s="185" t="str">
        <f>В0228_1037000158513_02_0_69_!R22</f>
        <v>нд</v>
      </c>
      <c r="H22" s="149">
        <f>SUM(H28)</f>
        <v>0</v>
      </c>
      <c r="I22" s="149">
        <f t="shared" ref="I22:AL22" si="1">SUM(I28)</f>
        <v>0</v>
      </c>
      <c r="J22" s="149">
        <f t="shared" si="1"/>
        <v>0</v>
      </c>
      <c r="K22" s="149">
        <f t="shared" si="1"/>
        <v>0</v>
      </c>
      <c r="L22" s="149">
        <f t="shared" si="1"/>
        <v>0</v>
      </c>
      <c r="M22" s="149">
        <f t="shared" si="1"/>
        <v>0</v>
      </c>
      <c r="N22" s="149">
        <f t="shared" si="1"/>
        <v>0</v>
      </c>
      <c r="O22" s="149">
        <f t="shared" si="1"/>
        <v>0</v>
      </c>
      <c r="P22" s="196">
        <f t="shared" si="1"/>
        <v>0</v>
      </c>
      <c r="Q22" s="196">
        <f t="shared" si="1"/>
        <v>0</v>
      </c>
      <c r="R22" s="196">
        <f t="shared" si="1"/>
        <v>0</v>
      </c>
      <c r="S22" s="196">
        <f t="shared" si="1"/>
        <v>0</v>
      </c>
      <c r="T22" s="196">
        <f t="shared" si="1"/>
        <v>0</v>
      </c>
      <c r="U22" s="149">
        <f t="shared" si="1"/>
        <v>0</v>
      </c>
      <c r="V22" s="149">
        <f t="shared" si="1"/>
        <v>0</v>
      </c>
      <c r="W22" s="149">
        <f t="shared" si="1"/>
        <v>0</v>
      </c>
      <c r="X22" s="149">
        <f t="shared" si="1"/>
        <v>0</v>
      </c>
      <c r="Y22" s="149">
        <f t="shared" si="1"/>
        <v>0</v>
      </c>
      <c r="Z22" s="149">
        <f t="shared" si="1"/>
        <v>0</v>
      </c>
      <c r="AA22" s="149">
        <f t="shared" si="1"/>
        <v>0</v>
      </c>
      <c r="AB22" s="149">
        <f t="shared" si="1"/>
        <v>0</v>
      </c>
      <c r="AC22" s="149">
        <f t="shared" si="1"/>
        <v>0</v>
      </c>
      <c r="AD22" s="149">
        <f t="shared" si="1"/>
        <v>0</v>
      </c>
      <c r="AE22" s="149">
        <f t="shared" si="1"/>
        <v>0</v>
      </c>
      <c r="AF22" s="149">
        <f t="shared" si="1"/>
        <v>0</v>
      </c>
      <c r="AG22" s="514">
        <f t="shared" si="1"/>
        <v>0</v>
      </c>
      <c r="AH22" s="514">
        <f t="shared" si="1"/>
        <v>0</v>
      </c>
      <c r="AI22" s="149">
        <f t="shared" si="1"/>
        <v>0</v>
      </c>
      <c r="AJ22" s="444">
        <f t="shared" si="1"/>
        <v>0</v>
      </c>
      <c r="AK22" s="149">
        <f t="shared" si="1"/>
        <v>0</v>
      </c>
      <c r="AL22" s="149">
        <f t="shared" si="1"/>
        <v>0</v>
      </c>
      <c r="AM22" s="174">
        <f t="shared" ref="AM22:AM86" si="2">SUM(AC22,AE22,AG22,AI22,AK22)</f>
        <v>0</v>
      </c>
      <c r="AN22" s="174">
        <f t="shared" ref="AN22:AN86" si="3">SUM(AD22,AF22,AH22,AJ22,AL22)</f>
        <v>0</v>
      </c>
      <c r="AO22" s="317" t="str">
        <f>IF(В0228_1037000158513_02_0_69_!DD22="","",В0228_1037000158513_02_0_69_!DD22)</f>
        <v>нд</v>
      </c>
      <c r="AP22" s="372">
        <f t="shared" ref="AP22:AP85" si="4">SUM(AC22,AE22,AG22,AI22,AK22)</f>
        <v>0</v>
      </c>
      <c r="AQ22" s="372">
        <f t="shared" ref="AQ22:AQ85" si="5">SUM(AC22,AE22,AG22,AJ22,AL22)</f>
        <v>0</v>
      </c>
    </row>
    <row r="23" spans="1:43" ht="31.5" hidden="1" x14ac:dyDescent="0.2">
      <c r="A23" s="222" t="str">
        <f>В0228_1037000158513_02_0_69_!A23</f>
        <v>0.2</v>
      </c>
      <c r="B23" s="223" t="str">
        <f>В0228_1037000158513_02_0_69_!B23</f>
        <v>Реконструкция, модернизация, техническое перевооружение, всего</v>
      </c>
      <c r="C23" s="222" t="str">
        <f>В0228_1037000158513_02_0_69_!C23</f>
        <v>Г</v>
      </c>
      <c r="D23" s="185" t="str">
        <f>В0228_1037000158513_02_0_69_!O23</f>
        <v>нд</v>
      </c>
      <c r="E23" s="185" t="str">
        <f>В0228_1037000158513_02_0_69_!P23</f>
        <v>нд</v>
      </c>
      <c r="F23" s="185" t="str">
        <f>В0228_1037000158513_02_0_69_!Q23</f>
        <v>нд</v>
      </c>
      <c r="G23" s="185" t="str">
        <f>В0228_1037000158513_02_0_69_!R23</f>
        <v>нд</v>
      </c>
      <c r="H23" s="149">
        <f>SUM(H46)</f>
        <v>46.379869528647895</v>
      </c>
      <c r="I23" s="149">
        <f t="shared" ref="I23:AL23" si="6">SUM(I46)</f>
        <v>48.460665905572412</v>
      </c>
      <c r="J23" s="149">
        <f t="shared" si="6"/>
        <v>0</v>
      </c>
      <c r="K23" s="149">
        <f t="shared" si="6"/>
        <v>0</v>
      </c>
      <c r="L23" s="149">
        <f t="shared" si="6"/>
        <v>0</v>
      </c>
      <c r="M23" s="149">
        <f t="shared" si="6"/>
        <v>0</v>
      </c>
      <c r="N23" s="149">
        <f t="shared" si="6"/>
        <v>0</v>
      </c>
      <c r="O23" s="149">
        <f t="shared" si="6"/>
        <v>0</v>
      </c>
      <c r="P23" s="196">
        <f t="shared" si="6"/>
        <v>245.61031399991526</v>
      </c>
      <c r="Q23" s="196">
        <f t="shared" si="6"/>
        <v>2.0888305100000002</v>
      </c>
      <c r="R23" s="196">
        <f t="shared" si="6"/>
        <v>93.811200819667846</v>
      </c>
      <c r="S23" s="196">
        <f t="shared" si="6"/>
        <v>149.30226246624741</v>
      </c>
      <c r="T23" s="196">
        <f t="shared" si="6"/>
        <v>0</v>
      </c>
      <c r="U23" s="149">
        <f t="shared" si="6"/>
        <v>46.379869528647895</v>
      </c>
      <c r="V23" s="149">
        <f t="shared" si="6"/>
        <v>229.66746217429522</v>
      </c>
      <c r="W23" s="149">
        <f t="shared" si="6"/>
        <v>18.424841800602636</v>
      </c>
      <c r="X23" s="149">
        <f t="shared" si="6"/>
        <v>55.746684734915256</v>
      </c>
      <c r="Y23" s="149">
        <f t="shared" si="6"/>
        <v>32.745780246510201</v>
      </c>
      <c r="Z23" s="149">
        <f t="shared" si="6"/>
        <v>62.929411869915249</v>
      </c>
      <c r="AA23" s="149">
        <f t="shared" si="6"/>
        <v>0</v>
      </c>
      <c r="AB23" s="149">
        <f t="shared" si="6"/>
        <v>0</v>
      </c>
      <c r="AC23" s="149">
        <f t="shared" si="6"/>
        <v>63.575924489999991</v>
      </c>
      <c r="AD23" s="149">
        <f t="shared" si="6"/>
        <v>61.208506760000006</v>
      </c>
      <c r="AE23" s="149">
        <f t="shared" si="6"/>
        <v>81.411490873379989</v>
      </c>
      <c r="AF23" s="149">
        <f t="shared" si="6"/>
        <v>92.112921420000006</v>
      </c>
      <c r="AG23" s="514">
        <f t="shared" si="6"/>
        <v>28.933362075999998</v>
      </c>
      <c r="AH23" s="514">
        <f t="shared" si="6"/>
        <v>29.359473949999998</v>
      </c>
      <c r="AI23" s="149">
        <f t="shared" si="6"/>
        <v>28.22029152</v>
      </c>
      <c r="AJ23" s="444">
        <f t="shared" si="6"/>
        <v>35.403018654999997</v>
      </c>
      <c r="AK23" s="149">
        <f t="shared" si="6"/>
        <v>27.526393214915256</v>
      </c>
      <c r="AL23" s="149">
        <f t="shared" si="6"/>
        <v>27.526393214915256</v>
      </c>
      <c r="AM23" s="174">
        <f t="shared" si="2"/>
        <v>229.66746217429522</v>
      </c>
      <c r="AN23" s="174">
        <f t="shared" si="3"/>
        <v>245.61031399991523</v>
      </c>
      <c r="AO23" s="317" t="str">
        <f>IF(В0228_1037000158513_02_0_69_!DD23="","",В0228_1037000158513_02_0_69_!DD23)</f>
        <v>нд</v>
      </c>
      <c r="AP23" s="372">
        <f t="shared" si="4"/>
        <v>229.66746217429522</v>
      </c>
      <c r="AQ23" s="372">
        <f t="shared" si="5"/>
        <v>236.85018930929525</v>
      </c>
    </row>
    <row r="24" spans="1:43" ht="63" hidden="1" x14ac:dyDescent="0.2">
      <c r="A24" s="222" t="str">
        <f>В0228_1037000158513_02_0_69_!A24</f>
        <v>0.3</v>
      </c>
      <c r="B24" s="223"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2" t="str">
        <f>В0228_1037000158513_02_0_69_!C24</f>
        <v>Г</v>
      </c>
      <c r="D24" s="185" t="str">
        <f>В0228_1037000158513_02_0_69_!O24</f>
        <v>нд</v>
      </c>
      <c r="E24" s="185" t="str">
        <f>В0228_1037000158513_02_0_69_!P24</f>
        <v>нд</v>
      </c>
      <c r="F24" s="185" t="str">
        <f>В0228_1037000158513_02_0_69_!Q24</f>
        <v>нд</v>
      </c>
      <c r="G24" s="185" t="str">
        <f>В0228_1037000158513_02_0_69_!R24</f>
        <v>нд</v>
      </c>
      <c r="H24" s="149">
        <f>SUM(H76)</f>
        <v>31.695023035600389</v>
      </c>
      <c r="I24" s="149">
        <f t="shared" ref="I24:AL24" si="7">SUM(I76)</f>
        <v>36.129653297812908</v>
      </c>
      <c r="J24" s="149">
        <f t="shared" si="7"/>
        <v>0</v>
      </c>
      <c r="K24" s="149">
        <f t="shared" si="7"/>
        <v>0</v>
      </c>
      <c r="L24" s="149">
        <f t="shared" si="7"/>
        <v>0</v>
      </c>
      <c r="M24" s="149">
        <f t="shared" si="7"/>
        <v>0</v>
      </c>
      <c r="N24" s="149">
        <f t="shared" si="7"/>
        <v>0</v>
      </c>
      <c r="O24" s="149">
        <f t="shared" si="7"/>
        <v>0</v>
      </c>
      <c r="P24" s="196">
        <f t="shared" si="7"/>
        <v>137.09092463554995</v>
      </c>
      <c r="Q24" s="196">
        <f t="shared" si="7"/>
        <v>8.7248837589679997</v>
      </c>
      <c r="R24" s="196">
        <f t="shared" si="7"/>
        <v>51.628661632456001</v>
      </c>
      <c r="S24" s="196">
        <f t="shared" si="7"/>
        <v>75.925300867269996</v>
      </c>
      <c r="T24" s="196">
        <f t="shared" si="7"/>
        <v>0</v>
      </c>
      <c r="U24" s="149">
        <f t="shared" si="7"/>
        <v>31.695023035600389</v>
      </c>
      <c r="V24" s="149">
        <f t="shared" si="7"/>
        <v>167.07784288570969</v>
      </c>
      <c r="W24" s="149">
        <f t="shared" si="7"/>
        <v>27.167913255939371</v>
      </c>
      <c r="X24" s="149">
        <f t="shared" si="7"/>
        <v>111.7915104944</v>
      </c>
      <c r="Y24" s="149">
        <f t="shared" si="7"/>
        <v>36.129653297812908</v>
      </c>
      <c r="Z24" s="149">
        <f t="shared" si="7"/>
        <v>80.684201635550011</v>
      </c>
      <c r="AA24" s="149">
        <f t="shared" si="7"/>
        <v>0</v>
      </c>
      <c r="AB24" s="149">
        <f t="shared" si="7"/>
        <v>0</v>
      </c>
      <c r="AC24" s="149">
        <f t="shared" si="7"/>
        <v>19.811346440000001</v>
      </c>
      <c r="AD24" s="149">
        <f t="shared" si="7"/>
        <v>20.057127099999999</v>
      </c>
      <c r="AE24" s="149">
        <f t="shared" si="7"/>
        <v>0.77382006610169485</v>
      </c>
      <c r="AF24" s="149">
        <f t="shared" si="7"/>
        <v>0.83635163999999995</v>
      </c>
      <c r="AG24" s="514">
        <f t="shared" si="7"/>
        <v>34.701165885207999</v>
      </c>
      <c r="AH24" s="514">
        <f t="shared" si="7"/>
        <v>35.51324426</v>
      </c>
      <c r="AI24" s="149">
        <f t="shared" si="7"/>
        <v>46.14817175105</v>
      </c>
      <c r="AJ24" s="444">
        <f t="shared" si="7"/>
        <v>15.0408628922</v>
      </c>
      <c r="AK24" s="149">
        <f t="shared" si="7"/>
        <v>65.64333874335</v>
      </c>
      <c r="AL24" s="149">
        <f t="shared" si="7"/>
        <v>65.64333874335</v>
      </c>
      <c r="AM24" s="174">
        <f t="shared" si="2"/>
        <v>167.07784288570969</v>
      </c>
      <c r="AN24" s="174">
        <f t="shared" si="3"/>
        <v>137.09092463554998</v>
      </c>
      <c r="AO24" s="317" t="str">
        <f>IF(В0228_1037000158513_02_0_69_!DD24="","",В0228_1037000158513_02_0_69_!DD24)</f>
        <v>нд</v>
      </c>
      <c r="AP24" s="372">
        <f t="shared" si="4"/>
        <v>167.07784288570969</v>
      </c>
      <c r="AQ24" s="372">
        <f t="shared" si="5"/>
        <v>135.9705340268597</v>
      </c>
    </row>
    <row r="25" spans="1:43" ht="31.5" hidden="1" x14ac:dyDescent="0.2">
      <c r="A25" s="222" t="str">
        <f>В0228_1037000158513_02_0_69_!A25</f>
        <v>0.4</v>
      </c>
      <c r="B25" s="223" t="str">
        <f>В0228_1037000158513_02_0_69_!B25</f>
        <v>Прочее новое строительство объектов электросетевого хозяйства, всего</v>
      </c>
      <c r="C25" s="222" t="str">
        <f>В0228_1037000158513_02_0_69_!C25</f>
        <v>Г</v>
      </c>
      <c r="D25" s="185" t="str">
        <f>В0228_1037000158513_02_0_69_!O25</f>
        <v>нд</v>
      </c>
      <c r="E25" s="185" t="str">
        <f>В0228_1037000158513_02_0_69_!P25</f>
        <v>нд</v>
      </c>
      <c r="F25" s="185" t="str">
        <f>В0228_1037000158513_02_0_69_!Q25</f>
        <v>нд</v>
      </c>
      <c r="G25" s="185" t="str">
        <f>В0228_1037000158513_02_0_69_!R25</f>
        <v>нд</v>
      </c>
      <c r="H25" s="149">
        <f>SUM(H100)</f>
        <v>34.205655442356111</v>
      </c>
      <c r="I25" s="149">
        <f t="shared" ref="I25:AL25" si="8">SUM(I100)</f>
        <v>35.18376373636908</v>
      </c>
      <c r="J25" s="149">
        <f t="shared" si="8"/>
        <v>0</v>
      </c>
      <c r="K25" s="149">
        <f t="shared" si="8"/>
        <v>0</v>
      </c>
      <c r="L25" s="149">
        <f t="shared" si="8"/>
        <v>0</v>
      </c>
      <c r="M25" s="149">
        <f t="shared" si="8"/>
        <v>0</v>
      </c>
      <c r="N25" s="149">
        <f t="shared" si="8"/>
        <v>0</v>
      </c>
      <c r="O25" s="149">
        <f t="shared" si="8"/>
        <v>0</v>
      </c>
      <c r="P25" s="196">
        <f t="shared" si="8"/>
        <v>201.5467553634</v>
      </c>
      <c r="Q25" s="196">
        <f t="shared" si="8"/>
        <v>15.112237127100778</v>
      </c>
      <c r="R25" s="196">
        <f t="shared" si="8"/>
        <v>113.72080441322174</v>
      </c>
      <c r="S25" s="196">
        <f t="shared" si="8"/>
        <v>72.145139826477475</v>
      </c>
      <c r="T25" s="196">
        <f t="shared" si="8"/>
        <v>0.64802979881355927</v>
      </c>
      <c r="U25" s="149">
        <f t="shared" si="8"/>
        <v>34.205655442356111</v>
      </c>
      <c r="V25" s="149">
        <f t="shared" si="8"/>
        <v>215.07456540017731</v>
      </c>
      <c r="W25" s="149">
        <f t="shared" si="8"/>
        <v>14.929156128376913</v>
      </c>
      <c r="X25" s="149">
        <f t="shared" si="8"/>
        <v>73.708405139500002</v>
      </c>
      <c r="Y25" s="149">
        <f t="shared" si="8"/>
        <v>16.898913968920738</v>
      </c>
      <c r="Z25" s="149">
        <f t="shared" si="8"/>
        <v>56.938300483400006</v>
      </c>
      <c r="AA25" s="149">
        <f t="shared" si="8"/>
        <v>0</v>
      </c>
      <c r="AB25" s="149">
        <f t="shared" si="8"/>
        <v>0</v>
      </c>
      <c r="AC25" s="149">
        <f t="shared" si="8"/>
        <v>49.236916312600002</v>
      </c>
      <c r="AD25" s="149">
        <f t="shared" si="8"/>
        <v>51.924797040000001</v>
      </c>
      <c r="AE25" s="149">
        <f t="shared" si="8"/>
        <v>31.972206949107736</v>
      </c>
      <c r="AF25" s="149">
        <f t="shared" si="8"/>
        <v>32.514305839999999</v>
      </c>
      <c r="AG25" s="514">
        <f t="shared" si="8"/>
        <v>60.157036998969559</v>
      </c>
      <c r="AH25" s="514">
        <f t="shared" si="8"/>
        <v>60.169352000000003</v>
      </c>
      <c r="AI25" s="149">
        <f t="shared" si="8"/>
        <v>46.959246461699998</v>
      </c>
      <c r="AJ25" s="444">
        <f t="shared" si="8"/>
        <v>30.189141805600002</v>
      </c>
      <c r="AK25" s="149">
        <f t="shared" si="8"/>
        <v>26.749158677800004</v>
      </c>
      <c r="AL25" s="149">
        <f t="shared" si="8"/>
        <v>26.749158677800004</v>
      </c>
      <c r="AM25" s="174">
        <f t="shared" si="2"/>
        <v>215.07456540017731</v>
      </c>
      <c r="AN25" s="174">
        <f t="shared" si="3"/>
        <v>201.54675536340002</v>
      </c>
      <c r="AO25" s="317" t="str">
        <f>IF(В0228_1037000158513_02_0_69_!DD25="","",В0228_1037000158513_02_0_69_!DD25)</f>
        <v>нд</v>
      </c>
      <c r="AP25" s="372">
        <f t="shared" si="4"/>
        <v>215.07456540017731</v>
      </c>
      <c r="AQ25" s="372">
        <f t="shared" si="5"/>
        <v>198.30446074407732</v>
      </c>
    </row>
    <row r="26" spans="1:43" ht="47.25" hidden="1" x14ac:dyDescent="0.2">
      <c r="A26" s="222" t="str">
        <f>В0228_1037000158513_02_0_69_!A26</f>
        <v>0.5</v>
      </c>
      <c r="B26" s="223" t="str">
        <f>В0228_1037000158513_02_0_69_!B26</f>
        <v>Покупка земельных участков для целей реализации инвестиционных проектов, всего</v>
      </c>
      <c r="C26" s="222" t="str">
        <f>В0228_1037000158513_02_0_69_!C26</f>
        <v>Г</v>
      </c>
      <c r="D26" s="185" t="str">
        <f>В0228_1037000158513_02_0_69_!O26</f>
        <v>нд</v>
      </c>
      <c r="E26" s="185" t="str">
        <f>В0228_1037000158513_02_0_69_!P26</f>
        <v>нд</v>
      </c>
      <c r="F26" s="185" t="str">
        <f>В0228_1037000158513_02_0_69_!Q26</f>
        <v>нд</v>
      </c>
      <c r="G26" s="185" t="str">
        <f>В0228_1037000158513_02_0_69_!R26</f>
        <v>нд</v>
      </c>
      <c r="H26" s="149">
        <f>SUM(H110)</f>
        <v>0</v>
      </c>
      <c r="I26" s="149">
        <f t="shared" ref="I26:AL26" si="9">SUM(I110)</f>
        <v>0</v>
      </c>
      <c r="J26" s="149">
        <f t="shared" si="9"/>
        <v>0</v>
      </c>
      <c r="K26" s="149">
        <f t="shared" si="9"/>
        <v>0</v>
      </c>
      <c r="L26" s="149">
        <f t="shared" si="9"/>
        <v>0</v>
      </c>
      <c r="M26" s="149">
        <f t="shared" si="9"/>
        <v>0</v>
      </c>
      <c r="N26" s="149">
        <f t="shared" si="9"/>
        <v>0</v>
      </c>
      <c r="O26" s="149">
        <f t="shared" si="9"/>
        <v>0</v>
      </c>
      <c r="P26" s="196">
        <f t="shared" si="9"/>
        <v>0</v>
      </c>
      <c r="Q26" s="196">
        <f t="shared" si="9"/>
        <v>0</v>
      </c>
      <c r="R26" s="196">
        <f t="shared" si="9"/>
        <v>0</v>
      </c>
      <c r="S26" s="196">
        <f t="shared" si="9"/>
        <v>0</v>
      </c>
      <c r="T26" s="196">
        <f t="shared" si="9"/>
        <v>0</v>
      </c>
      <c r="U26" s="149">
        <f t="shared" si="9"/>
        <v>0</v>
      </c>
      <c r="V26" s="149">
        <f t="shared" si="9"/>
        <v>0</v>
      </c>
      <c r="W26" s="149">
        <f t="shared" si="9"/>
        <v>0</v>
      </c>
      <c r="X26" s="149">
        <f t="shared" si="9"/>
        <v>0</v>
      </c>
      <c r="Y26" s="149">
        <f t="shared" si="9"/>
        <v>0</v>
      </c>
      <c r="Z26" s="149">
        <f t="shared" si="9"/>
        <v>0</v>
      </c>
      <c r="AA26" s="149">
        <f t="shared" si="9"/>
        <v>0</v>
      </c>
      <c r="AB26" s="149">
        <f t="shared" si="9"/>
        <v>0</v>
      </c>
      <c r="AC26" s="149">
        <f t="shared" si="9"/>
        <v>0</v>
      </c>
      <c r="AD26" s="149">
        <f t="shared" si="9"/>
        <v>0</v>
      </c>
      <c r="AE26" s="149">
        <f t="shared" si="9"/>
        <v>0</v>
      </c>
      <c r="AF26" s="149">
        <f t="shared" si="9"/>
        <v>0</v>
      </c>
      <c r="AG26" s="514">
        <f t="shared" si="9"/>
        <v>0</v>
      </c>
      <c r="AH26" s="514">
        <f t="shared" si="9"/>
        <v>0</v>
      </c>
      <c r="AI26" s="149">
        <f t="shared" si="9"/>
        <v>0</v>
      </c>
      <c r="AJ26" s="444">
        <f t="shared" si="9"/>
        <v>0</v>
      </c>
      <c r="AK26" s="149">
        <f t="shared" si="9"/>
        <v>0</v>
      </c>
      <c r="AL26" s="149">
        <f t="shared" si="9"/>
        <v>0</v>
      </c>
      <c r="AM26" s="174">
        <f t="shared" si="2"/>
        <v>0</v>
      </c>
      <c r="AN26" s="174">
        <f t="shared" si="3"/>
        <v>0</v>
      </c>
      <c r="AO26" s="317" t="str">
        <f>IF(В0228_1037000158513_02_0_69_!DD26="","",В0228_1037000158513_02_0_69_!DD26)</f>
        <v>нд</v>
      </c>
      <c r="AP26" s="372">
        <f t="shared" si="4"/>
        <v>0</v>
      </c>
      <c r="AQ26" s="372">
        <f t="shared" si="5"/>
        <v>0</v>
      </c>
    </row>
    <row r="27" spans="1:43" ht="15.75" hidden="1" x14ac:dyDescent="0.2">
      <c r="A27" s="222" t="str">
        <f>В0228_1037000158513_02_0_69_!A27</f>
        <v>0.6</v>
      </c>
      <c r="B27" s="223" t="str">
        <f>В0228_1037000158513_02_0_69_!B27</f>
        <v>Прочие инвестиционные проекты, всего</v>
      </c>
      <c r="C27" s="222" t="str">
        <f>В0228_1037000158513_02_0_69_!C27</f>
        <v>Г</v>
      </c>
      <c r="D27" s="185" t="str">
        <f>В0228_1037000158513_02_0_69_!O27</f>
        <v>нд</v>
      </c>
      <c r="E27" s="185" t="str">
        <f>В0228_1037000158513_02_0_69_!P27</f>
        <v>нд</v>
      </c>
      <c r="F27" s="185" t="str">
        <f>В0228_1037000158513_02_0_69_!Q27</f>
        <v>нд</v>
      </c>
      <c r="G27" s="185" t="str">
        <f>В0228_1037000158513_02_0_69_!R27</f>
        <v>нд</v>
      </c>
      <c r="H27" s="149">
        <f>SUM(H111)</f>
        <v>0</v>
      </c>
      <c r="I27" s="149">
        <f t="shared" ref="I27:AL27" si="10">SUM(I111)</f>
        <v>0</v>
      </c>
      <c r="J27" s="149">
        <f t="shared" si="10"/>
        <v>0</v>
      </c>
      <c r="K27" s="149">
        <f t="shared" si="10"/>
        <v>0</v>
      </c>
      <c r="L27" s="149">
        <f t="shared" si="10"/>
        <v>0</v>
      </c>
      <c r="M27" s="149">
        <f t="shared" si="10"/>
        <v>0</v>
      </c>
      <c r="N27" s="149">
        <f t="shared" si="10"/>
        <v>0</v>
      </c>
      <c r="O27" s="149">
        <f t="shared" si="10"/>
        <v>0</v>
      </c>
      <c r="P27" s="196">
        <f t="shared" si="10"/>
        <v>105.31462883711866</v>
      </c>
      <c r="Q27" s="196">
        <f t="shared" si="10"/>
        <v>0</v>
      </c>
      <c r="R27" s="196">
        <f t="shared" si="10"/>
        <v>6.2463019999999994E-2</v>
      </c>
      <c r="S27" s="196">
        <f t="shared" si="10"/>
        <v>54.302655732033898</v>
      </c>
      <c r="T27" s="196">
        <f t="shared" si="10"/>
        <v>51.516274070000009</v>
      </c>
      <c r="U27" s="149">
        <f t="shared" si="10"/>
        <v>0</v>
      </c>
      <c r="V27" s="149">
        <f t="shared" si="10"/>
        <v>66.621834646776264</v>
      </c>
      <c r="W27" s="149">
        <f t="shared" si="10"/>
        <v>0</v>
      </c>
      <c r="X27" s="149">
        <f t="shared" si="10"/>
        <v>22.282542372881355</v>
      </c>
      <c r="Y27" s="149">
        <f t="shared" si="10"/>
        <v>0</v>
      </c>
      <c r="Z27" s="149">
        <f t="shared" si="10"/>
        <v>62.972741997118639</v>
      </c>
      <c r="AA27" s="149">
        <f t="shared" si="10"/>
        <v>0</v>
      </c>
      <c r="AB27" s="149">
        <f t="shared" si="10"/>
        <v>0</v>
      </c>
      <c r="AC27" s="149">
        <f t="shared" si="10"/>
        <v>17.984000000000002</v>
      </c>
      <c r="AD27" s="149">
        <f t="shared" si="10"/>
        <v>18.027999999999999</v>
      </c>
      <c r="AE27" s="149">
        <f t="shared" si="10"/>
        <v>18.60847152389492</v>
      </c>
      <c r="AF27" s="149">
        <f t="shared" si="10"/>
        <v>16.627347250000003</v>
      </c>
      <c r="AG27" s="514">
        <f t="shared" si="10"/>
        <v>7.7468207500000004</v>
      </c>
      <c r="AH27" s="514">
        <f t="shared" si="10"/>
        <v>7.6865395899999998</v>
      </c>
      <c r="AI27" s="149">
        <f t="shared" si="10"/>
        <v>7.796610169491526</v>
      </c>
      <c r="AJ27" s="444">
        <f t="shared" si="10"/>
        <v>48.486809793728803</v>
      </c>
      <c r="AK27" s="149">
        <f t="shared" si="10"/>
        <v>14.485932203389831</v>
      </c>
      <c r="AL27" s="149">
        <f t="shared" si="10"/>
        <v>14.485932203389831</v>
      </c>
      <c r="AM27" s="174">
        <f t="shared" si="2"/>
        <v>66.621834646776279</v>
      </c>
      <c r="AN27" s="174">
        <f t="shared" si="3"/>
        <v>105.31462883711865</v>
      </c>
      <c r="AO27" s="317" t="str">
        <f>IF(В0228_1037000158513_02_0_69_!DD27="","",В0228_1037000158513_02_0_69_!DD27)</f>
        <v>нд</v>
      </c>
      <c r="AP27" s="372">
        <f t="shared" si="4"/>
        <v>66.621834646776279</v>
      </c>
      <c r="AQ27" s="372">
        <f t="shared" si="5"/>
        <v>107.31203427101356</v>
      </c>
    </row>
    <row r="28" spans="1:43" ht="31.5" hidden="1" x14ac:dyDescent="0.2">
      <c r="A28" s="222" t="str">
        <f>В0228_1037000158513_02_0_69_!A28</f>
        <v>1.1</v>
      </c>
      <c r="B28" s="223" t="str">
        <f>В0228_1037000158513_02_0_69_!B28</f>
        <v>Технологическое присоединение, всего, в том числе:</v>
      </c>
      <c r="C28" s="222" t="str">
        <f>В0228_1037000158513_02_0_69_!C28</f>
        <v>Г</v>
      </c>
      <c r="D28" s="185" t="str">
        <f>В0228_1037000158513_02_0_69_!O28</f>
        <v>нд</v>
      </c>
      <c r="E28" s="185" t="str">
        <f>В0228_1037000158513_02_0_69_!P28</f>
        <v>нд</v>
      </c>
      <c r="F28" s="185" t="str">
        <f>В0228_1037000158513_02_0_69_!Q28</f>
        <v>нд</v>
      </c>
      <c r="G28" s="185" t="str">
        <f>В0228_1037000158513_02_0_69_!R28</f>
        <v>нд</v>
      </c>
      <c r="H28" s="149">
        <f>SUM(H29,H33,H36,H43)</f>
        <v>0</v>
      </c>
      <c r="I28" s="149">
        <f t="shared" ref="I28:AL28" si="11">SUM(I29,I33,I36,I43)</f>
        <v>0</v>
      </c>
      <c r="J28" s="149">
        <f t="shared" si="11"/>
        <v>0</v>
      </c>
      <c r="K28" s="149">
        <f t="shared" si="11"/>
        <v>0</v>
      </c>
      <c r="L28" s="149">
        <f t="shared" si="11"/>
        <v>0</v>
      </c>
      <c r="M28" s="149">
        <f t="shared" si="11"/>
        <v>0</v>
      </c>
      <c r="N28" s="149">
        <f t="shared" si="11"/>
        <v>0</v>
      </c>
      <c r="O28" s="149">
        <f t="shared" si="11"/>
        <v>0</v>
      </c>
      <c r="P28" s="196">
        <f t="shared" si="11"/>
        <v>0</v>
      </c>
      <c r="Q28" s="196">
        <f t="shared" si="11"/>
        <v>0</v>
      </c>
      <c r="R28" s="196">
        <f t="shared" si="11"/>
        <v>0</v>
      </c>
      <c r="S28" s="196">
        <f t="shared" si="11"/>
        <v>0</v>
      </c>
      <c r="T28" s="196">
        <f t="shared" si="11"/>
        <v>0</v>
      </c>
      <c r="U28" s="149">
        <f t="shared" si="11"/>
        <v>0</v>
      </c>
      <c r="V28" s="149">
        <f t="shared" si="11"/>
        <v>0</v>
      </c>
      <c r="W28" s="149">
        <f t="shared" si="11"/>
        <v>0</v>
      </c>
      <c r="X28" s="149">
        <f t="shared" si="11"/>
        <v>0</v>
      </c>
      <c r="Y28" s="149">
        <f t="shared" si="11"/>
        <v>0</v>
      </c>
      <c r="Z28" s="149">
        <f t="shared" si="11"/>
        <v>0</v>
      </c>
      <c r="AA28" s="149">
        <f t="shared" si="11"/>
        <v>0</v>
      </c>
      <c r="AB28" s="149">
        <f t="shared" si="11"/>
        <v>0</v>
      </c>
      <c r="AC28" s="149">
        <f t="shared" si="11"/>
        <v>0</v>
      </c>
      <c r="AD28" s="149">
        <f t="shared" si="11"/>
        <v>0</v>
      </c>
      <c r="AE28" s="149">
        <f t="shared" si="11"/>
        <v>0</v>
      </c>
      <c r="AF28" s="149">
        <f t="shared" si="11"/>
        <v>0</v>
      </c>
      <c r="AG28" s="514">
        <f t="shared" si="11"/>
        <v>0</v>
      </c>
      <c r="AH28" s="514">
        <f t="shared" si="11"/>
        <v>0</v>
      </c>
      <c r="AI28" s="149">
        <f t="shared" si="11"/>
        <v>0</v>
      </c>
      <c r="AJ28" s="444">
        <f t="shared" si="11"/>
        <v>0</v>
      </c>
      <c r="AK28" s="149">
        <f t="shared" si="11"/>
        <v>0</v>
      </c>
      <c r="AL28" s="149">
        <f t="shared" si="11"/>
        <v>0</v>
      </c>
      <c r="AM28" s="174">
        <f t="shared" si="2"/>
        <v>0</v>
      </c>
      <c r="AN28" s="174">
        <f t="shared" si="3"/>
        <v>0</v>
      </c>
      <c r="AO28" s="317" t="str">
        <f>IF(В0228_1037000158513_02_0_69_!DD28="","",В0228_1037000158513_02_0_69_!DD28)</f>
        <v>нд</v>
      </c>
      <c r="AP28" s="372">
        <f t="shared" si="4"/>
        <v>0</v>
      </c>
      <c r="AQ28" s="372">
        <f t="shared" si="5"/>
        <v>0</v>
      </c>
    </row>
    <row r="29" spans="1:43" ht="47.25" hidden="1" x14ac:dyDescent="0.2">
      <c r="A29" s="222" t="str">
        <f>В0228_1037000158513_02_0_69_!A29</f>
        <v>1.1.1</v>
      </c>
      <c r="B29" s="223" t="str">
        <f>В0228_1037000158513_02_0_69_!B29</f>
        <v>Технологическое присоединение энергопринимающих устройств потребителей, всего, в том числе:</v>
      </c>
      <c r="C29" s="222" t="str">
        <f>В0228_1037000158513_02_0_69_!C29</f>
        <v>Г</v>
      </c>
      <c r="D29" s="185" t="str">
        <f>В0228_1037000158513_02_0_69_!O29</f>
        <v>нд</v>
      </c>
      <c r="E29" s="185" t="str">
        <f>В0228_1037000158513_02_0_69_!P29</f>
        <v>нд</v>
      </c>
      <c r="F29" s="185" t="str">
        <f>В0228_1037000158513_02_0_69_!Q29</f>
        <v>нд</v>
      </c>
      <c r="G29" s="185" t="str">
        <f>В0228_1037000158513_02_0_69_!R29</f>
        <v>нд</v>
      </c>
      <c r="H29" s="149">
        <f>SUM(H30:H32)</f>
        <v>0</v>
      </c>
      <c r="I29" s="149">
        <f t="shared" ref="I29:AL29" si="12">SUM(I30:I32)</f>
        <v>0</v>
      </c>
      <c r="J29" s="149">
        <f t="shared" si="12"/>
        <v>0</v>
      </c>
      <c r="K29" s="149">
        <f t="shared" si="12"/>
        <v>0</v>
      </c>
      <c r="L29" s="149">
        <f t="shared" si="12"/>
        <v>0</v>
      </c>
      <c r="M29" s="149">
        <f t="shared" si="12"/>
        <v>0</v>
      </c>
      <c r="N29" s="149">
        <f t="shared" si="12"/>
        <v>0</v>
      </c>
      <c r="O29" s="149">
        <f t="shared" si="12"/>
        <v>0</v>
      </c>
      <c r="P29" s="196">
        <f t="shared" si="12"/>
        <v>0</v>
      </c>
      <c r="Q29" s="196">
        <f t="shared" si="12"/>
        <v>0</v>
      </c>
      <c r="R29" s="196">
        <f t="shared" si="12"/>
        <v>0</v>
      </c>
      <c r="S29" s="196">
        <f t="shared" si="12"/>
        <v>0</v>
      </c>
      <c r="T29" s="196">
        <f t="shared" si="12"/>
        <v>0</v>
      </c>
      <c r="U29" s="149">
        <f t="shared" si="12"/>
        <v>0</v>
      </c>
      <c r="V29" s="149">
        <f t="shared" si="12"/>
        <v>0</v>
      </c>
      <c r="W29" s="149">
        <f t="shared" si="12"/>
        <v>0</v>
      </c>
      <c r="X29" s="149">
        <f t="shared" si="12"/>
        <v>0</v>
      </c>
      <c r="Y29" s="149">
        <f t="shared" si="12"/>
        <v>0</v>
      </c>
      <c r="Z29" s="149">
        <f t="shared" si="12"/>
        <v>0</v>
      </c>
      <c r="AA29" s="149">
        <f t="shared" si="12"/>
        <v>0</v>
      </c>
      <c r="AB29" s="149">
        <f t="shared" si="12"/>
        <v>0</v>
      </c>
      <c r="AC29" s="149">
        <f t="shared" si="12"/>
        <v>0</v>
      </c>
      <c r="AD29" s="149">
        <f t="shared" si="12"/>
        <v>0</v>
      </c>
      <c r="AE29" s="149">
        <f t="shared" si="12"/>
        <v>0</v>
      </c>
      <c r="AF29" s="149">
        <f t="shared" si="12"/>
        <v>0</v>
      </c>
      <c r="AG29" s="514">
        <f t="shared" si="12"/>
        <v>0</v>
      </c>
      <c r="AH29" s="514">
        <f t="shared" si="12"/>
        <v>0</v>
      </c>
      <c r="AI29" s="149">
        <f t="shared" si="12"/>
        <v>0</v>
      </c>
      <c r="AJ29" s="444">
        <f t="shared" si="12"/>
        <v>0</v>
      </c>
      <c r="AK29" s="149">
        <f t="shared" si="12"/>
        <v>0</v>
      </c>
      <c r="AL29" s="149">
        <f t="shared" si="12"/>
        <v>0</v>
      </c>
      <c r="AM29" s="174">
        <f t="shared" si="2"/>
        <v>0</v>
      </c>
      <c r="AN29" s="174">
        <f t="shared" si="3"/>
        <v>0</v>
      </c>
      <c r="AO29" s="317" t="str">
        <f>IF(В0228_1037000158513_02_0_69_!DD29="","",В0228_1037000158513_02_0_69_!DD29)</f>
        <v>нд</v>
      </c>
      <c r="AP29" s="372">
        <f t="shared" si="4"/>
        <v>0</v>
      </c>
      <c r="AQ29" s="372">
        <f t="shared" si="5"/>
        <v>0</v>
      </c>
    </row>
    <row r="30" spans="1:43" ht="63" hidden="1" x14ac:dyDescent="0.2">
      <c r="A30" s="222" t="str">
        <f>В0228_1037000158513_02_0_69_!A30</f>
        <v>1.1.1.1</v>
      </c>
      <c r="B30" s="223"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2" t="str">
        <f>В0228_1037000158513_02_0_69_!C30</f>
        <v>Г</v>
      </c>
      <c r="D30" s="185" t="str">
        <f>В0228_1037000158513_02_0_69_!O30</f>
        <v>нд</v>
      </c>
      <c r="E30" s="185" t="str">
        <f>В0228_1037000158513_02_0_69_!P30</f>
        <v>нд</v>
      </c>
      <c r="F30" s="185" t="str">
        <f>В0228_1037000158513_02_0_69_!Q30</f>
        <v>нд</v>
      </c>
      <c r="G30" s="185" t="str">
        <f>В0228_1037000158513_02_0_69_!R30</f>
        <v>нд</v>
      </c>
      <c r="H30" s="149">
        <v>0</v>
      </c>
      <c r="I30" s="149">
        <v>0</v>
      </c>
      <c r="J30" s="149">
        <v>0</v>
      </c>
      <c r="K30" s="149">
        <v>0</v>
      </c>
      <c r="L30" s="149">
        <v>0</v>
      </c>
      <c r="M30" s="149">
        <v>0</v>
      </c>
      <c r="N30" s="149">
        <v>0</v>
      </c>
      <c r="O30" s="149">
        <v>0</v>
      </c>
      <c r="P30" s="196">
        <v>0</v>
      </c>
      <c r="Q30" s="196">
        <v>0</v>
      </c>
      <c r="R30" s="196">
        <v>0</v>
      </c>
      <c r="S30" s="196">
        <v>0</v>
      </c>
      <c r="T30" s="196">
        <v>0</v>
      </c>
      <c r="U30" s="149">
        <v>0</v>
      </c>
      <c r="V30" s="149">
        <v>0</v>
      </c>
      <c r="W30" s="149">
        <v>0</v>
      </c>
      <c r="X30" s="149">
        <v>0</v>
      </c>
      <c r="Y30" s="149">
        <v>0</v>
      </c>
      <c r="Z30" s="149">
        <v>0</v>
      </c>
      <c r="AA30" s="149">
        <v>0</v>
      </c>
      <c r="AB30" s="149">
        <v>0</v>
      </c>
      <c r="AC30" s="149">
        <v>0</v>
      </c>
      <c r="AD30" s="149">
        <v>0</v>
      </c>
      <c r="AE30" s="149">
        <v>0</v>
      </c>
      <c r="AF30" s="149">
        <v>0</v>
      </c>
      <c r="AG30" s="514">
        <v>0</v>
      </c>
      <c r="AH30" s="514">
        <v>0</v>
      </c>
      <c r="AI30" s="149">
        <v>0</v>
      </c>
      <c r="AJ30" s="444">
        <v>0</v>
      </c>
      <c r="AK30" s="149">
        <v>0</v>
      </c>
      <c r="AL30" s="149">
        <v>0</v>
      </c>
      <c r="AM30" s="174">
        <f t="shared" si="2"/>
        <v>0</v>
      </c>
      <c r="AN30" s="174">
        <f t="shared" si="3"/>
        <v>0</v>
      </c>
      <c r="AO30" s="317" t="str">
        <f>IF(В0228_1037000158513_02_0_69_!DD30="","",В0228_1037000158513_02_0_69_!DD30)</f>
        <v>нд</v>
      </c>
      <c r="AP30" s="372">
        <f t="shared" si="4"/>
        <v>0</v>
      </c>
      <c r="AQ30" s="372">
        <f t="shared" si="5"/>
        <v>0</v>
      </c>
    </row>
    <row r="31" spans="1:43" ht="63" hidden="1" x14ac:dyDescent="0.2">
      <c r="A31" s="222" t="str">
        <f>В0228_1037000158513_02_0_69_!A31</f>
        <v>1.1.1.2</v>
      </c>
      <c r="B31" s="223"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2" t="str">
        <f>В0228_1037000158513_02_0_69_!C31</f>
        <v>Г</v>
      </c>
      <c r="D31" s="185" t="str">
        <f>В0228_1037000158513_02_0_69_!O31</f>
        <v>нд</v>
      </c>
      <c r="E31" s="185" t="str">
        <f>В0228_1037000158513_02_0_69_!P31</f>
        <v>нд</v>
      </c>
      <c r="F31" s="185" t="str">
        <f>В0228_1037000158513_02_0_69_!Q31</f>
        <v>нд</v>
      </c>
      <c r="G31" s="185" t="str">
        <f>В0228_1037000158513_02_0_69_!R31</f>
        <v>нд</v>
      </c>
      <c r="H31" s="149">
        <v>0</v>
      </c>
      <c r="I31" s="149">
        <v>0</v>
      </c>
      <c r="J31" s="149">
        <v>0</v>
      </c>
      <c r="K31" s="149">
        <v>0</v>
      </c>
      <c r="L31" s="149">
        <v>0</v>
      </c>
      <c r="M31" s="149">
        <v>0</v>
      </c>
      <c r="N31" s="149">
        <v>0</v>
      </c>
      <c r="O31" s="149">
        <v>0</v>
      </c>
      <c r="P31" s="196">
        <v>0</v>
      </c>
      <c r="Q31" s="196">
        <v>0</v>
      </c>
      <c r="R31" s="196">
        <v>0</v>
      </c>
      <c r="S31" s="196">
        <v>0</v>
      </c>
      <c r="T31" s="196">
        <v>0</v>
      </c>
      <c r="U31" s="149">
        <v>0</v>
      </c>
      <c r="V31" s="149">
        <v>0</v>
      </c>
      <c r="W31" s="149">
        <v>0</v>
      </c>
      <c r="X31" s="149">
        <v>0</v>
      </c>
      <c r="Y31" s="149">
        <v>0</v>
      </c>
      <c r="Z31" s="149">
        <v>0</v>
      </c>
      <c r="AA31" s="149">
        <v>0</v>
      </c>
      <c r="AB31" s="149">
        <v>0</v>
      </c>
      <c r="AC31" s="149">
        <v>0</v>
      </c>
      <c r="AD31" s="149">
        <v>0</v>
      </c>
      <c r="AE31" s="149">
        <v>0</v>
      </c>
      <c r="AF31" s="149">
        <v>0</v>
      </c>
      <c r="AG31" s="514">
        <v>0</v>
      </c>
      <c r="AH31" s="514">
        <v>0</v>
      </c>
      <c r="AI31" s="149">
        <v>0</v>
      </c>
      <c r="AJ31" s="444">
        <v>0</v>
      </c>
      <c r="AK31" s="149">
        <v>0</v>
      </c>
      <c r="AL31" s="149">
        <v>0</v>
      </c>
      <c r="AM31" s="174">
        <f t="shared" si="2"/>
        <v>0</v>
      </c>
      <c r="AN31" s="174">
        <f t="shared" si="3"/>
        <v>0</v>
      </c>
      <c r="AO31" s="317" t="str">
        <f>IF(В0228_1037000158513_02_0_69_!DD31="","",В0228_1037000158513_02_0_69_!DD31)</f>
        <v>нд</v>
      </c>
      <c r="AP31" s="372">
        <f t="shared" si="4"/>
        <v>0</v>
      </c>
      <c r="AQ31" s="372">
        <f t="shared" si="5"/>
        <v>0</v>
      </c>
    </row>
    <row r="32" spans="1:43" ht="63" hidden="1" x14ac:dyDescent="0.2">
      <c r="A32" s="222" t="str">
        <f>В0228_1037000158513_02_0_69_!A32</f>
        <v>1.1.1.3</v>
      </c>
      <c r="B32" s="223" t="str">
        <f>В0228_1037000158513_02_0_69_!B32</f>
        <v>Технологическое присоединение энергопринимающих устройств потребителей свыше 150 кВт, всего, в том числе:</v>
      </c>
      <c r="C32" s="222" t="str">
        <f>В0228_1037000158513_02_0_69_!C32</f>
        <v>Г</v>
      </c>
      <c r="D32" s="185" t="str">
        <f>В0228_1037000158513_02_0_69_!O32</f>
        <v>нд</v>
      </c>
      <c r="E32" s="185" t="str">
        <f>В0228_1037000158513_02_0_69_!P32</f>
        <v>нд</v>
      </c>
      <c r="F32" s="185" t="str">
        <f>В0228_1037000158513_02_0_69_!Q32</f>
        <v>нд</v>
      </c>
      <c r="G32" s="185" t="str">
        <f>В0228_1037000158513_02_0_69_!R32</f>
        <v>нд</v>
      </c>
      <c r="H32" s="149">
        <v>0</v>
      </c>
      <c r="I32" s="149">
        <v>0</v>
      </c>
      <c r="J32" s="149">
        <v>0</v>
      </c>
      <c r="K32" s="149">
        <v>0</v>
      </c>
      <c r="L32" s="149">
        <v>0</v>
      </c>
      <c r="M32" s="149">
        <v>0</v>
      </c>
      <c r="N32" s="149">
        <v>0</v>
      </c>
      <c r="O32" s="149">
        <v>0</v>
      </c>
      <c r="P32" s="196">
        <v>0</v>
      </c>
      <c r="Q32" s="196">
        <v>0</v>
      </c>
      <c r="R32" s="196">
        <v>0</v>
      </c>
      <c r="S32" s="196">
        <v>0</v>
      </c>
      <c r="T32" s="196">
        <v>0</v>
      </c>
      <c r="U32" s="149">
        <v>0</v>
      </c>
      <c r="V32" s="149">
        <v>0</v>
      </c>
      <c r="W32" s="149">
        <v>0</v>
      </c>
      <c r="X32" s="149">
        <v>0</v>
      </c>
      <c r="Y32" s="149">
        <v>0</v>
      </c>
      <c r="Z32" s="149">
        <v>0</v>
      </c>
      <c r="AA32" s="149">
        <v>0</v>
      </c>
      <c r="AB32" s="149">
        <v>0</v>
      </c>
      <c r="AC32" s="149">
        <v>0</v>
      </c>
      <c r="AD32" s="149">
        <v>0</v>
      </c>
      <c r="AE32" s="149">
        <v>0</v>
      </c>
      <c r="AF32" s="149">
        <v>0</v>
      </c>
      <c r="AG32" s="514">
        <v>0</v>
      </c>
      <c r="AH32" s="514">
        <v>0</v>
      </c>
      <c r="AI32" s="149">
        <v>0</v>
      </c>
      <c r="AJ32" s="444">
        <v>0</v>
      </c>
      <c r="AK32" s="149">
        <v>0</v>
      </c>
      <c r="AL32" s="149">
        <v>0</v>
      </c>
      <c r="AM32" s="174">
        <f t="shared" si="2"/>
        <v>0</v>
      </c>
      <c r="AN32" s="174">
        <f t="shared" si="3"/>
        <v>0</v>
      </c>
      <c r="AO32" s="317" t="str">
        <f>IF(В0228_1037000158513_02_0_69_!DD32="","",В0228_1037000158513_02_0_69_!DD32)</f>
        <v>нд</v>
      </c>
      <c r="AP32" s="372">
        <f t="shared" si="4"/>
        <v>0</v>
      </c>
      <c r="AQ32" s="372">
        <f t="shared" si="5"/>
        <v>0</v>
      </c>
    </row>
    <row r="33" spans="1:43" ht="47.25" hidden="1" x14ac:dyDescent="0.2">
      <c r="A33" s="222" t="str">
        <f>В0228_1037000158513_02_0_69_!A33</f>
        <v>1.1.2</v>
      </c>
      <c r="B33" s="223" t="str">
        <f>В0228_1037000158513_02_0_69_!B33</f>
        <v>Технологическое присоединение объектов электросетевого хозяйства, всего, в том числе:</v>
      </c>
      <c r="C33" s="222" t="str">
        <f>В0228_1037000158513_02_0_69_!C33</f>
        <v>Г</v>
      </c>
      <c r="D33" s="185" t="str">
        <f>В0228_1037000158513_02_0_69_!O33</f>
        <v>нд</v>
      </c>
      <c r="E33" s="185" t="str">
        <f>В0228_1037000158513_02_0_69_!P33</f>
        <v>нд</v>
      </c>
      <c r="F33" s="185" t="str">
        <f>В0228_1037000158513_02_0_69_!Q33</f>
        <v>нд</v>
      </c>
      <c r="G33" s="185" t="str">
        <f>В0228_1037000158513_02_0_69_!R33</f>
        <v>нд</v>
      </c>
      <c r="H33" s="149">
        <f>SUM(H34:H35)</f>
        <v>0</v>
      </c>
      <c r="I33" s="149">
        <f t="shared" ref="I33:AL33" si="13">SUM(I34:I35)</f>
        <v>0</v>
      </c>
      <c r="J33" s="149">
        <f t="shared" si="13"/>
        <v>0</v>
      </c>
      <c r="K33" s="149">
        <f t="shared" si="13"/>
        <v>0</v>
      </c>
      <c r="L33" s="149">
        <f t="shared" si="13"/>
        <v>0</v>
      </c>
      <c r="M33" s="149">
        <f t="shared" si="13"/>
        <v>0</v>
      </c>
      <c r="N33" s="149">
        <f t="shared" si="13"/>
        <v>0</v>
      </c>
      <c r="O33" s="149">
        <f t="shared" si="13"/>
        <v>0</v>
      </c>
      <c r="P33" s="196">
        <f t="shared" si="13"/>
        <v>0</v>
      </c>
      <c r="Q33" s="196">
        <f t="shared" si="13"/>
        <v>0</v>
      </c>
      <c r="R33" s="196">
        <f t="shared" si="13"/>
        <v>0</v>
      </c>
      <c r="S33" s="196">
        <f t="shared" si="13"/>
        <v>0</v>
      </c>
      <c r="T33" s="196">
        <f t="shared" si="13"/>
        <v>0</v>
      </c>
      <c r="U33" s="149">
        <f t="shared" si="13"/>
        <v>0</v>
      </c>
      <c r="V33" s="149">
        <f t="shared" si="13"/>
        <v>0</v>
      </c>
      <c r="W33" s="149">
        <f t="shared" si="13"/>
        <v>0</v>
      </c>
      <c r="X33" s="149">
        <f t="shared" si="13"/>
        <v>0</v>
      </c>
      <c r="Y33" s="149">
        <f t="shared" si="13"/>
        <v>0</v>
      </c>
      <c r="Z33" s="149">
        <f t="shared" si="13"/>
        <v>0</v>
      </c>
      <c r="AA33" s="149">
        <f t="shared" si="13"/>
        <v>0</v>
      </c>
      <c r="AB33" s="149">
        <f t="shared" si="13"/>
        <v>0</v>
      </c>
      <c r="AC33" s="149">
        <f t="shared" si="13"/>
        <v>0</v>
      </c>
      <c r="AD33" s="149">
        <f t="shared" si="13"/>
        <v>0</v>
      </c>
      <c r="AE33" s="149">
        <f t="shared" si="13"/>
        <v>0</v>
      </c>
      <c r="AF33" s="149">
        <f t="shared" si="13"/>
        <v>0</v>
      </c>
      <c r="AG33" s="514">
        <f t="shared" si="13"/>
        <v>0</v>
      </c>
      <c r="AH33" s="514">
        <f t="shared" si="13"/>
        <v>0</v>
      </c>
      <c r="AI33" s="149">
        <f t="shared" si="13"/>
        <v>0</v>
      </c>
      <c r="AJ33" s="444">
        <f t="shared" si="13"/>
        <v>0</v>
      </c>
      <c r="AK33" s="149">
        <f t="shared" si="13"/>
        <v>0</v>
      </c>
      <c r="AL33" s="149">
        <f t="shared" si="13"/>
        <v>0</v>
      </c>
      <c r="AM33" s="174">
        <f t="shared" si="2"/>
        <v>0</v>
      </c>
      <c r="AN33" s="174">
        <f t="shared" si="3"/>
        <v>0</v>
      </c>
      <c r="AO33" s="317" t="str">
        <f>IF(В0228_1037000158513_02_0_69_!DD33="","",В0228_1037000158513_02_0_69_!DD33)</f>
        <v>нд</v>
      </c>
      <c r="AP33" s="372">
        <f t="shared" si="4"/>
        <v>0</v>
      </c>
      <c r="AQ33" s="372">
        <f t="shared" si="5"/>
        <v>0</v>
      </c>
    </row>
    <row r="34" spans="1:43" ht="78.75" hidden="1" x14ac:dyDescent="0.2">
      <c r="A34" s="222" t="str">
        <f>В0228_1037000158513_02_0_69_!A34</f>
        <v>1.1.2.1</v>
      </c>
      <c r="B34" s="223"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2" t="str">
        <f>В0228_1037000158513_02_0_69_!C34</f>
        <v>Г</v>
      </c>
      <c r="D34" s="185" t="str">
        <f>В0228_1037000158513_02_0_69_!O34</f>
        <v>нд</v>
      </c>
      <c r="E34" s="185" t="str">
        <f>В0228_1037000158513_02_0_69_!P34</f>
        <v>нд</v>
      </c>
      <c r="F34" s="185" t="str">
        <f>В0228_1037000158513_02_0_69_!Q34</f>
        <v>нд</v>
      </c>
      <c r="G34" s="185" t="str">
        <f>В0228_1037000158513_02_0_69_!R34</f>
        <v>нд</v>
      </c>
      <c r="H34" s="149">
        <v>0</v>
      </c>
      <c r="I34" s="149">
        <v>0</v>
      </c>
      <c r="J34" s="149">
        <v>0</v>
      </c>
      <c r="K34" s="149">
        <v>0</v>
      </c>
      <c r="L34" s="149">
        <v>0</v>
      </c>
      <c r="M34" s="149">
        <v>0</v>
      </c>
      <c r="N34" s="149">
        <v>0</v>
      </c>
      <c r="O34" s="149">
        <v>0</v>
      </c>
      <c r="P34" s="196">
        <v>0</v>
      </c>
      <c r="Q34" s="196">
        <v>0</v>
      </c>
      <c r="R34" s="196">
        <v>0</v>
      </c>
      <c r="S34" s="196">
        <v>0</v>
      </c>
      <c r="T34" s="196">
        <v>0</v>
      </c>
      <c r="U34" s="149">
        <v>0</v>
      </c>
      <c r="V34" s="149">
        <v>0</v>
      </c>
      <c r="W34" s="149">
        <v>0</v>
      </c>
      <c r="X34" s="149">
        <v>0</v>
      </c>
      <c r="Y34" s="149">
        <v>0</v>
      </c>
      <c r="Z34" s="149">
        <v>0</v>
      </c>
      <c r="AA34" s="149">
        <v>0</v>
      </c>
      <c r="AB34" s="149">
        <v>0</v>
      </c>
      <c r="AC34" s="149">
        <v>0</v>
      </c>
      <c r="AD34" s="149">
        <v>0</v>
      </c>
      <c r="AE34" s="149">
        <v>0</v>
      </c>
      <c r="AF34" s="149">
        <v>0</v>
      </c>
      <c r="AG34" s="514">
        <v>0</v>
      </c>
      <c r="AH34" s="514">
        <v>0</v>
      </c>
      <c r="AI34" s="149">
        <v>0</v>
      </c>
      <c r="AJ34" s="444">
        <v>0</v>
      </c>
      <c r="AK34" s="149">
        <v>0</v>
      </c>
      <c r="AL34" s="149">
        <v>0</v>
      </c>
      <c r="AM34" s="174">
        <f t="shared" si="2"/>
        <v>0</v>
      </c>
      <c r="AN34" s="174">
        <f t="shared" si="3"/>
        <v>0</v>
      </c>
      <c r="AO34" s="317" t="str">
        <f>IF(В0228_1037000158513_02_0_69_!DD34="","",В0228_1037000158513_02_0_69_!DD34)</f>
        <v>нд</v>
      </c>
      <c r="AP34" s="372">
        <f t="shared" si="4"/>
        <v>0</v>
      </c>
      <c r="AQ34" s="372">
        <f t="shared" si="5"/>
        <v>0</v>
      </c>
    </row>
    <row r="35" spans="1:43" ht="47.25" hidden="1" x14ac:dyDescent="0.2">
      <c r="A35" s="222" t="str">
        <f>В0228_1037000158513_02_0_69_!A35</f>
        <v>1.1.2.2</v>
      </c>
      <c r="B35" s="223" t="str">
        <f>В0228_1037000158513_02_0_69_!B35</f>
        <v>Технологическое присоединение к электрическим сетям иных сетевых организаций, всего, в том числе:</v>
      </c>
      <c r="C35" s="222" t="str">
        <f>В0228_1037000158513_02_0_69_!C35</f>
        <v>Г</v>
      </c>
      <c r="D35" s="185" t="str">
        <f>В0228_1037000158513_02_0_69_!O35</f>
        <v>нд</v>
      </c>
      <c r="E35" s="185" t="str">
        <f>В0228_1037000158513_02_0_69_!P35</f>
        <v>нд</v>
      </c>
      <c r="F35" s="185" t="str">
        <f>В0228_1037000158513_02_0_69_!Q35</f>
        <v>нд</v>
      </c>
      <c r="G35" s="185" t="str">
        <f>В0228_1037000158513_02_0_69_!R35</f>
        <v>нд</v>
      </c>
      <c r="H35" s="149">
        <v>0</v>
      </c>
      <c r="I35" s="149">
        <v>0</v>
      </c>
      <c r="J35" s="149">
        <v>0</v>
      </c>
      <c r="K35" s="149">
        <v>0</v>
      </c>
      <c r="L35" s="149">
        <v>0</v>
      </c>
      <c r="M35" s="149">
        <v>0</v>
      </c>
      <c r="N35" s="149">
        <v>0</v>
      </c>
      <c r="O35" s="149">
        <v>0</v>
      </c>
      <c r="P35" s="196">
        <v>0</v>
      </c>
      <c r="Q35" s="196">
        <v>0</v>
      </c>
      <c r="R35" s="196">
        <v>0</v>
      </c>
      <c r="S35" s="196">
        <v>0</v>
      </c>
      <c r="T35" s="196">
        <v>0</v>
      </c>
      <c r="U35" s="149">
        <v>0</v>
      </c>
      <c r="V35" s="149">
        <v>0</v>
      </c>
      <c r="W35" s="149">
        <v>0</v>
      </c>
      <c r="X35" s="149">
        <v>0</v>
      </c>
      <c r="Y35" s="149">
        <v>0</v>
      </c>
      <c r="Z35" s="149">
        <v>0</v>
      </c>
      <c r="AA35" s="149">
        <v>0</v>
      </c>
      <c r="AB35" s="149">
        <v>0</v>
      </c>
      <c r="AC35" s="149">
        <v>0</v>
      </c>
      <c r="AD35" s="149">
        <v>0</v>
      </c>
      <c r="AE35" s="149">
        <v>0</v>
      </c>
      <c r="AF35" s="149">
        <v>0</v>
      </c>
      <c r="AG35" s="514">
        <v>0</v>
      </c>
      <c r="AH35" s="514">
        <v>0</v>
      </c>
      <c r="AI35" s="149">
        <v>0</v>
      </c>
      <c r="AJ35" s="444">
        <v>0</v>
      </c>
      <c r="AK35" s="149">
        <v>0</v>
      </c>
      <c r="AL35" s="149">
        <v>0</v>
      </c>
      <c r="AM35" s="174">
        <f t="shared" si="2"/>
        <v>0</v>
      </c>
      <c r="AN35" s="174">
        <f t="shared" si="3"/>
        <v>0</v>
      </c>
      <c r="AO35" s="317" t="str">
        <f>IF(В0228_1037000158513_02_0_69_!DD35="","",В0228_1037000158513_02_0_69_!DD35)</f>
        <v>нд</v>
      </c>
      <c r="AP35" s="372">
        <f t="shared" si="4"/>
        <v>0</v>
      </c>
      <c r="AQ35" s="372">
        <f t="shared" si="5"/>
        <v>0</v>
      </c>
    </row>
    <row r="36" spans="1:43" ht="63" hidden="1" x14ac:dyDescent="0.2">
      <c r="A36" s="222" t="str">
        <f>В0228_1037000158513_02_0_69_!A36</f>
        <v>1.1.3</v>
      </c>
      <c r="B36" s="223" t="str">
        <f>В0228_1037000158513_02_0_69_!B36</f>
        <v>Технологическое присоединение объектов по производству электрической энергии всего, в том числе:</v>
      </c>
      <c r="C36" s="222" t="str">
        <f>В0228_1037000158513_02_0_69_!C36</f>
        <v>Г</v>
      </c>
      <c r="D36" s="185" t="str">
        <f>В0228_1037000158513_02_0_69_!O36</f>
        <v>нд</v>
      </c>
      <c r="E36" s="185" t="str">
        <f>В0228_1037000158513_02_0_69_!P36</f>
        <v>нд</v>
      </c>
      <c r="F36" s="185" t="str">
        <f>В0228_1037000158513_02_0_69_!Q36</f>
        <v>нд</v>
      </c>
      <c r="G36" s="185" t="str">
        <f>В0228_1037000158513_02_0_69_!R36</f>
        <v>нд</v>
      </c>
      <c r="H36" s="149">
        <f>SUM(H37:H42)</f>
        <v>0</v>
      </c>
      <c r="I36" s="149">
        <f t="shared" ref="I36:AL36" si="14">SUM(I37:I42)</f>
        <v>0</v>
      </c>
      <c r="J36" s="149">
        <f t="shared" si="14"/>
        <v>0</v>
      </c>
      <c r="K36" s="149">
        <f t="shared" si="14"/>
        <v>0</v>
      </c>
      <c r="L36" s="149">
        <f t="shared" si="14"/>
        <v>0</v>
      </c>
      <c r="M36" s="149">
        <f t="shared" si="14"/>
        <v>0</v>
      </c>
      <c r="N36" s="149">
        <f t="shared" si="14"/>
        <v>0</v>
      </c>
      <c r="O36" s="149">
        <f t="shared" si="14"/>
        <v>0</v>
      </c>
      <c r="P36" s="196">
        <f t="shared" si="14"/>
        <v>0</v>
      </c>
      <c r="Q36" s="196">
        <f t="shared" si="14"/>
        <v>0</v>
      </c>
      <c r="R36" s="196">
        <f t="shared" si="14"/>
        <v>0</v>
      </c>
      <c r="S36" s="196">
        <f t="shared" si="14"/>
        <v>0</v>
      </c>
      <c r="T36" s="196">
        <f t="shared" si="14"/>
        <v>0</v>
      </c>
      <c r="U36" s="149">
        <f t="shared" si="14"/>
        <v>0</v>
      </c>
      <c r="V36" s="149">
        <f t="shared" si="14"/>
        <v>0</v>
      </c>
      <c r="W36" s="149">
        <f t="shared" si="14"/>
        <v>0</v>
      </c>
      <c r="X36" s="149">
        <f t="shared" si="14"/>
        <v>0</v>
      </c>
      <c r="Y36" s="149">
        <f t="shared" si="14"/>
        <v>0</v>
      </c>
      <c r="Z36" s="149">
        <f t="shared" si="14"/>
        <v>0</v>
      </c>
      <c r="AA36" s="149">
        <f t="shared" si="14"/>
        <v>0</v>
      </c>
      <c r="AB36" s="149">
        <f t="shared" si="14"/>
        <v>0</v>
      </c>
      <c r="AC36" s="149">
        <f t="shared" si="14"/>
        <v>0</v>
      </c>
      <c r="AD36" s="149">
        <f t="shared" si="14"/>
        <v>0</v>
      </c>
      <c r="AE36" s="149">
        <f t="shared" si="14"/>
        <v>0</v>
      </c>
      <c r="AF36" s="149">
        <f t="shared" si="14"/>
        <v>0</v>
      </c>
      <c r="AG36" s="514">
        <f t="shared" si="14"/>
        <v>0</v>
      </c>
      <c r="AH36" s="514">
        <f t="shared" si="14"/>
        <v>0</v>
      </c>
      <c r="AI36" s="149">
        <f t="shared" si="14"/>
        <v>0</v>
      </c>
      <c r="AJ36" s="444">
        <f t="shared" si="14"/>
        <v>0</v>
      </c>
      <c r="AK36" s="149">
        <f t="shared" si="14"/>
        <v>0</v>
      </c>
      <c r="AL36" s="149">
        <f t="shared" si="14"/>
        <v>0</v>
      </c>
      <c r="AM36" s="174">
        <f t="shared" si="2"/>
        <v>0</v>
      </c>
      <c r="AN36" s="174">
        <f t="shared" si="3"/>
        <v>0</v>
      </c>
      <c r="AO36" s="317" t="str">
        <f>IF(В0228_1037000158513_02_0_69_!DD36="","",В0228_1037000158513_02_0_69_!DD36)</f>
        <v>нд</v>
      </c>
      <c r="AP36" s="372">
        <f t="shared" si="4"/>
        <v>0</v>
      </c>
      <c r="AQ36" s="372">
        <f t="shared" si="5"/>
        <v>0</v>
      </c>
    </row>
    <row r="37" spans="1:43" ht="126" hidden="1" x14ac:dyDescent="0.2">
      <c r="A37" s="222" t="str">
        <f>В0228_1037000158513_02_0_69_!A37</f>
        <v>1.1.3.1</v>
      </c>
      <c r="B37" s="223"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2" t="str">
        <f>В0228_1037000158513_02_0_69_!C37</f>
        <v>Г</v>
      </c>
      <c r="D37" s="185" t="str">
        <f>В0228_1037000158513_02_0_69_!O37</f>
        <v>нд</v>
      </c>
      <c r="E37" s="185" t="str">
        <f>В0228_1037000158513_02_0_69_!P37</f>
        <v>нд</v>
      </c>
      <c r="F37" s="185" t="str">
        <f>В0228_1037000158513_02_0_69_!Q37</f>
        <v>нд</v>
      </c>
      <c r="G37" s="185" t="str">
        <f>В0228_1037000158513_02_0_69_!R37</f>
        <v>нд</v>
      </c>
      <c r="H37" s="149">
        <v>0</v>
      </c>
      <c r="I37" s="149">
        <v>0</v>
      </c>
      <c r="J37" s="149">
        <v>0</v>
      </c>
      <c r="K37" s="149">
        <v>0</v>
      </c>
      <c r="L37" s="149">
        <v>0</v>
      </c>
      <c r="M37" s="149">
        <v>0</v>
      </c>
      <c r="N37" s="149">
        <v>0</v>
      </c>
      <c r="O37" s="149">
        <v>0</v>
      </c>
      <c r="P37" s="196">
        <v>0</v>
      </c>
      <c r="Q37" s="196">
        <v>0</v>
      </c>
      <c r="R37" s="196">
        <v>0</v>
      </c>
      <c r="S37" s="196">
        <v>0</v>
      </c>
      <c r="T37" s="196">
        <v>0</v>
      </c>
      <c r="U37" s="149">
        <v>0</v>
      </c>
      <c r="V37" s="149">
        <v>0</v>
      </c>
      <c r="W37" s="149">
        <v>0</v>
      </c>
      <c r="X37" s="149">
        <v>0</v>
      </c>
      <c r="Y37" s="149">
        <v>0</v>
      </c>
      <c r="Z37" s="149">
        <v>0</v>
      </c>
      <c r="AA37" s="149">
        <v>0</v>
      </c>
      <c r="AB37" s="149">
        <v>0</v>
      </c>
      <c r="AC37" s="149">
        <v>0</v>
      </c>
      <c r="AD37" s="149">
        <v>0</v>
      </c>
      <c r="AE37" s="149">
        <v>0</v>
      </c>
      <c r="AF37" s="149">
        <v>0</v>
      </c>
      <c r="AG37" s="514">
        <v>0</v>
      </c>
      <c r="AH37" s="514">
        <v>0</v>
      </c>
      <c r="AI37" s="149">
        <v>0</v>
      </c>
      <c r="AJ37" s="444">
        <v>0</v>
      </c>
      <c r="AK37" s="149">
        <v>0</v>
      </c>
      <c r="AL37" s="149">
        <v>0</v>
      </c>
      <c r="AM37" s="174">
        <f t="shared" si="2"/>
        <v>0</v>
      </c>
      <c r="AN37" s="174">
        <f t="shared" si="3"/>
        <v>0</v>
      </c>
      <c r="AO37" s="317" t="str">
        <f>IF(В0228_1037000158513_02_0_69_!DD37="","",В0228_1037000158513_02_0_69_!DD37)</f>
        <v>нд</v>
      </c>
      <c r="AP37" s="372">
        <f t="shared" si="4"/>
        <v>0</v>
      </c>
      <c r="AQ37" s="372">
        <f t="shared" si="5"/>
        <v>0</v>
      </c>
    </row>
    <row r="38" spans="1:43" ht="110.25" hidden="1" x14ac:dyDescent="0.2">
      <c r="A38" s="222" t="str">
        <f>В0228_1037000158513_02_0_69_!A38</f>
        <v>1.1.3.1</v>
      </c>
      <c r="B38" s="223"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2" t="str">
        <f>В0228_1037000158513_02_0_69_!C38</f>
        <v>Г</v>
      </c>
      <c r="D38" s="185" t="str">
        <f>В0228_1037000158513_02_0_69_!O38</f>
        <v>нд</v>
      </c>
      <c r="E38" s="185" t="str">
        <f>В0228_1037000158513_02_0_69_!P38</f>
        <v>нд</v>
      </c>
      <c r="F38" s="185" t="str">
        <f>В0228_1037000158513_02_0_69_!Q38</f>
        <v>нд</v>
      </c>
      <c r="G38" s="185" t="str">
        <f>В0228_1037000158513_02_0_69_!R38</f>
        <v>нд</v>
      </c>
      <c r="H38" s="149">
        <v>0</v>
      </c>
      <c r="I38" s="149">
        <v>0</v>
      </c>
      <c r="J38" s="149">
        <v>0</v>
      </c>
      <c r="K38" s="149">
        <v>0</v>
      </c>
      <c r="L38" s="149">
        <v>0</v>
      </c>
      <c r="M38" s="149">
        <v>0</v>
      </c>
      <c r="N38" s="149">
        <v>0</v>
      </c>
      <c r="O38" s="149">
        <v>0</v>
      </c>
      <c r="P38" s="196">
        <v>0</v>
      </c>
      <c r="Q38" s="196">
        <v>0</v>
      </c>
      <c r="R38" s="196">
        <v>0</v>
      </c>
      <c r="S38" s="196">
        <v>0</v>
      </c>
      <c r="T38" s="196">
        <v>0</v>
      </c>
      <c r="U38" s="149">
        <v>0</v>
      </c>
      <c r="V38" s="149">
        <v>0</v>
      </c>
      <c r="W38" s="149">
        <v>0</v>
      </c>
      <c r="X38" s="149">
        <v>0</v>
      </c>
      <c r="Y38" s="149">
        <v>0</v>
      </c>
      <c r="Z38" s="149">
        <v>0</v>
      </c>
      <c r="AA38" s="149">
        <v>0</v>
      </c>
      <c r="AB38" s="149">
        <v>0</v>
      </c>
      <c r="AC38" s="149">
        <v>0</v>
      </c>
      <c r="AD38" s="149">
        <v>0</v>
      </c>
      <c r="AE38" s="149">
        <v>0</v>
      </c>
      <c r="AF38" s="149">
        <v>0</v>
      </c>
      <c r="AG38" s="514">
        <v>0</v>
      </c>
      <c r="AH38" s="514">
        <v>0</v>
      </c>
      <c r="AI38" s="149">
        <v>0</v>
      </c>
      <c r="AJ38" s="444">
        <v>0</v>
      </c>
      <c r="AK38" s="149">
        <v>0</v>
      </c>
      <c r="AL38" s="149">
        <v>0</v>
      </c>
      <c r="AM38" s="174">
        <f t="shared" si="2"/>
        <v>0</v>
      </c>
      <c r="AN38" s="174">
        <f t="shared" si="3"/>
        <v>0</v>
      </c>
      <c r="AO38" s="317" t="str">
        <f>IF(В0228_1037000158513_02_0_69_!DD38="","",В0228_1037000158513_02_0_69_!DD38)</f>
        <v>нд</v>
      </c>
      <c r="AP38" s="372">
        <f t="shared" si="4"/>
        <v>0</v>
      </c>
      <c r="AQ38" s="372">
        <f t="shared" si="5"/>
        <v>0</v>
      </c>
    </row>
    <row r="39" spans="1:43" ht="110.25" hidden="1" x14ac:dyDescent="0.2">
      <c r="A39" s="222" t="str">
        <f>В0228_1037000158513_02_0_69_!A39</f>
        <v>1.1.3.1</v>
      </c>
      <c r="B39" s="223"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2" t="str">
        <f>В0228_1037000158513_02_0_69_!C39</f>
        <v>Г</v>
      </c>
      <c r="D39" s="185" t="str">
        <f>В0228_1037000158513_02_0_69_!O39</f>
        <v>нд</v>
      </c>
      <c r="E39" s="185" t="str">
        <f>В0228_1037000158513_02_0_69_!P39</f>
        <v>нд</v>
      </c>
      <c r="F39" s="185" t="str">
        <f>В0228_1037000158513_02_0_69_!Q39</f>
        <v>нд</v>
      </c>
      <c r="G39" s="185" t="str">
        <f>В0228_1037000158513_02_0_69_!R39</f>
        <v>нд</v>
      </c>
      <c r="H39" s="149">
        <v>0</v>
      </c>
      <c r="I39" s="149">
        <v>0</v>
      </c>
      <c r="J39" s="149">
        <v>0</v>
      </c>
      <c r="K39" s="149">
        <v>0</v>
      </c>
      <c r="L39" s="149">
        <v>0</v>
      </c>
      <c r="M39" s="149">
        <v>0</v>
      </c>
      <c r="N39" s="149">
        <v>0</v>
      </c>
      <c r="O39" s="149">
        <v>0</v>
      </c>
      <c r="P39" s="196">
        <v>0</v>
      </c>
      <c r="Q39" s="196">
        <v>0</v>
      </c>
      <c r="R39" s="196">
        <v>0</v>
      </c>
      <c r="S39" s="196">
        <v>0</v>
      </c>
      <c r="T39" s="196">
        <v>0</v>
      </c>
      <c r="U39" s="149">
        <v>0</v>
      </c>
      <c r="V39" s="149">
        <v>0</v>
      </c>
      <c r="W39" s="149">
        <v>0</v>
      </c>
      <c r="X39" s="149">
        <v>0</v>
      </c>
      <c r="Y39" s="149">
        <v>0</v>
      </c>
      <c r="Z39" s="149">
        <v>0</v>
      </c>
      <c r="AA39" s="149">
        <v>0</v>
      </c>
      <c r="AB39" s="149">
        <v>0</v>
      </c>
      <c r="AC39" s="149">
        <v>0</v>
      </c>
      <c r="AD39" s="149">
        <v>0</v>
      </c>
      <c r="AE39" s="149">
        <v>0</v>
      </c>
      <c r="AF39" s="149">
        <v>0</v>
      </c>
      <c r="AG39" s="514">
        <v>0</v>
      </c>
      <c r="AH39" s="514">
        <v>0</v>
      </c>
      <c r="AI39" s="149">
        <v>0</v>
      </c>
      <c r="AJ39" s="444">
        <v>0</v>
      </c>
      <c r="AK39" s="149">
        <v>0</v>
      </c>
      <c r="AL39" s="149">
        <v>0</v>
      </c>
      <c r="AM39" s="174">
        <f t="shared" si="2"/>
        <v>0</v>
      </c>
      <c r="AN39" s="174">
        <f t="shared" si="3"/>
        <v>0</v>
      </c>
      <c r="AO39" s="317" t="str">
        <f>IF(В0228_1037000158513_02_0_69_!DD39="","",В0228_1037000158513_02_0_69_!DD39)</f>
        <v>нд</v>
      </c>
      <c r="AP39" s="372">
        <f t="shared" si="4"/>
        <v>0</v>
      </c>
      <c r="AQ39" s="372">
        <f t="shared" si="5"/>
        <v>0</v>
      </c>
    </row>
    <row r="40" spans="1:43" ht="126" hidden="1" x14ac:dyDescent="0.2">
      <c r="A40" s="222" t="str">
        <f>В0228_1037000158513_02_0_69_!A40</f>
        <v>1.1.3.2</v>
      </c>
      <c r="B40" s="223"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2" t="str">
        <f>В0228_1037000158513_02_0_69_!C40</f>
        <v>Г</v>
      </c>
      <c r="D40" s="185" t="str">
        <f>В0228_1037000158513_02_0_69_!O40</f>
        <v>нд</v>
      </c>
      <c r="E40" s="185" t="str">
        <f>В0228_1037000158513_02_0_69_!P40</f>
        <v>нд</v>
      </c>
      <c r="F40" s="185" t="str">
        <f>В0228_1037000158513_02_0_69_!Q40</f>
        <v>нд</v>
      </c>
      <c r="G40" s="185" t="str">
        <f>В0228_1037000158513_02_0_69_!R40</f>
        <v>нд</v>
      </c>
      <c r="H40" s="149">
        <v>0</v>
      </c>
      <c r="I40" s="149">
        <v>0</v>
      </c>
      <c r="J40" s="149">
        <v>0</v>
      </c>
      <c r="K40" s="149">
        <v>0</v>
      </c>
      <c r="L40" s="149">
        <v>0</v>
      </c>
      <c r="M40" s="149">
        <v>0</v>
      </c>
      <c r="N40" s="149">
        <v>0</v>
      </c>
      <c r="O40" s="149">
        <v>0</v>
      </c>
      <c r="P40" s="196">
        <v>0</v>
      </c>
      <c r="Q40" s="196">
        <v>0</v>
      </c>
      <c r="R40" s="196">
        <v>0</v>
      </c>
      <c r="S40" s="196">
        <v>0</v>
      </c>
      <c r="T40" s="196">
        <v>0</v>
      </c>
      <c r="U40" s="149">
        <v>0</v>
      </c>
      <c r="V40" s="149">
        <v>0</v>
      </c>
      <c r="W40" s="149">
        <v>0</v>
      </c>
      <c r="X40" s="149">
        <v>0</v>
      </c>
      <c r="Y40" s="149">
        <v>0</v>
      </c>
      <c r="Z40" s="149">
        <v>0</v>
      </c>
      <c r="AA40" s="149">
        <v>0</v>
      </c>
      <c r="AB40" s="149">
        <v>0</v>
      </c>
      <c r="AC40" s="149">
        <v>0</v>
      </c>
      <c r="AD40" s="149">
        <v>0</v>
      </c>
      <c r="AE40" s="149">
        <v>0</v>
      </c>
      <c r="AF40" s="149">
        <v>0</v>
      </c>
      <c r="AG40" s="514">
        <v>0</v>
      </c>
      <c r="AH40" s="514">
        <v>0</v>
      </c>
      <c r="AI40" s="149">
        <v>0</v>
      </c>
      <c r="AJ40" s="444">
        <v>0</v>
      </c>
      <c r="AK40" s="149">
        <v>0</v>
      </c>
      <c r="AL40" s="149">
        <v>0</v>
      </c>
      <c r="AM40" s="174">
        <f t="shared" si="2"/>
        <v>0</v>
      </c>
      <c r="AN40" s="174">
        <f t="shared" si="3"/>
        <v>0</v>
      </c>
      <c r="AO40" s="317" t="str">
        <f>IF(В0228_1037000158513_02_0_69_!DD40="","",В0228_1037000158513_02_0_69_!DD40)</f>
        <v>нд</v>
      </c>
      <c r="AP40" s="372">
        <f t="shared" si="4"/>
        <v>0</v>
      </c>
      <c r="AQ40" s="372">
        <f t="shared" si="5"/>
        <v>0</v>
      </c>
    </row>
    <row r="41" spans="1:43" ht="110.25" hidden="1" x14ac:dyDescent="0.2">
      <c r="A41" s="222" t="str">
        <f>В0228_1037000158513_02_0_69_!A41</f>
        <v>1.1.3.2</v>
      </c>
      <c r="B41" s="223"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2" t="str">
        <f>В0228_1037000158513_02_0_69_!C41</f>
        <v>Г</v>
      </c>
      <c r="D41" s="185" t="str">
        <f>В0228_1037000158513_02_0_69_!O41</f>
        <v>нд</v>
      </c>
      <c r="E41" s="185" t="str">
        <f>В0228_1037000158513_02_0_69_!P41</f>
        <v>нд</v>
      </c>
      <c r="F41" s="185" t="str">
        <f>В0228_1037000158513_02_0_69_!Q41</f>
        <v>нд</v>
      </c>
      <c r="G41" s="185" t="str">
        <f>В0228_1037000158513_02_0_69_!R41</f>
        <v>нд</v>
      </c>
      <c r="H41" s="149">
        <v>0</v>
      </c>
      <c r="I41" s="149">
        <v>0</v>
      </c>
      <c r="J41" s="149">
        <v>0</v>
      </c>
      <c r="K41" s="149">
        <v>0</v>
      </c>
      <c r="L41" s="149">
        <v>0</v>
      </c>
      <c r="M41" s="149">
        <v>0</v>
      </c>
      <c r="N41" s="149">
        <v>0</v>
      </c>
      <c r="O41" s="149">
        <v>0</v>
      </c>
      <c r="P41" s="196">
        <v>0</v>
      </c>
      <c r="Q41" s="196">
        <v>0</v>
      </c>
      <c r="R41" s="196">
        <v>0</v>
      </c>
      <c r="S41" s="196">
        <v>0</v>
      </c>
      <c r="T41" s="196">
        <v>0</v>
      </c>
      <c r="U41" s="149">
        <v>0</v>
      </c>
      <c r="V41" s="149">
        <v>0</v>
      </c>
      <c r="W41" s="149">
        <v>0</v>
      </c>
      <c r="X41" s="149">
        <v>0</v>
      </c>
      <c r="Y41" s="149">
        <v>0</v>
      </c>
      <c r="Z41" s="149">
        <v>0</v>
      </c>
      <c r="AA41" s="149">
        <v>0</v>
      </c>
      <c r="AB41" s="149">
        <v>0</v>
      </c>
      <c r="AC41" s="149">
        <v>0</v>
      </c>
      <c r="AD41" s="149">
        <v>0</v>
      </c>
      <c r="AE41" s="149">
        <v>0</v>
      </c>
      <c r="AF41" s="149">
        <v>0</v>
      </c>
      <c r="AG41" s="514">
        <v>0</v>
      </c>
      <c r="AH41" s="514">
        <v>0</v>
      </c>
      <c r="AI41" s="149">
        <v>0</v>
      </c>
      <c r="AJ41" s="444">
        <v>0</v>
      </c>
      <c r="AK41" s="149">
        <v>0</v>
      </c>
      <c r="AL41" s="149">
        <v>0</v>
      </c>
      <c r="AM41" s="174">
        <f t="shared" si="2"/>
        <v>0</v>
      </c>
      <c r="AN41" s="174">
        <f t="shared" si="3"/>
        <v>0</v>
      </c>
      <c r="AO41" s="317" t="str">
        <f>IF(В0228_1037000158513_02_0_69_!DD41="","",В0228_1037000158513_02_0_69_!DD41)</f>
        <v>нд</v>
      </c>
      <c r="AP41" s="372">
        <f t="shared" si="4"/>
        <v>0</v>
      </c>
      <c r="AQ41" s="372">
        <f t="shared" si="5"/>
        <v>0</v>
      </c>
    </row>
    <row r="42" spans="1:43" ht="110.25" hidden="1" x14ac:dyDescent="0.2">
      <c r="A42" s="222" t="str">
        <f>В0228_1037000158513_02_0_69_!A42</f>
        <v>1.1.3.2</v>
      </c>
      <c r="B42" s="223"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2" t="str">
        <f>В0228_1037000158513_02_0_69_!C42</f>
        <v>Г</v>
      </c>
      <c r="D42" s="185" t="str">
        <f>В0228_1037000158513_02_0_69_!O42</f>
        <v>нд</v>
      </c>
      <c r="E42" s="185" t="str">
        <f>В0228_1037000158513_02_0_69_!P42</f>
        <v>нд</v>
      </c>
      <c r="F42" s="185" t="str">
        <f>В0228_1037000158513_02_0_69_!Q42</f>
        <v>нд</v>
      </c>
      <c r="G42" s="185" t="str">
        <f>В0228_1037000158513_02_0_69_!R42</f>
        <v>нд</v>
      </c>
      <c r="H42" s="149">
        <v>0</v>
      </c>
      <c r="I42" s="149">
        <v>0</v>
      </c>
      <c r="J42" s="149">
        <v>0</v>
      </c>
      <c r="K42" s="149">
        <v>0</v>
      </c>
      <c r="L42" s="149">
        <v>0</v>
      </c>
      <c r="M42" s="149">
        <v>0</v>
      </c>
      <c r="N42" s="149">
        <v>0</v>
      </c>
      <c r="O42" s="149">
        <v>0</v>
      </c>
      <c r="P42" s="196">
        <v>0</v>
      </c>
      <c r="Q42" s="196">
        <v>0</v>
      </c>
      <c r="R42" s="196">
        <v>0</v>
      </c>
      <c r="S42" s="196">
        <v>0</v>
      </c>
      <c r="T42" s="196">
        <v>0</v>
      </c>
      <c r="U42" s="149">
        <v>0</v>
      </c>
      <c r="V42" s="149">
        <v>0</v>
      </c>
      <c r="W42" s="149">
        <v>0</v>
      </c>
      <c r="X42" s="149">
        <v>0</v>
      </c>
      <c r="Y42" s="149">
        <v>0</v>
      </c>
      <c r="Z42" s="149">
        <v>0</v>
      </c>
      <c r="AA42" s="149">
        <v>0</v>
      </c>
      <c r="AB42" s="149">
        <v>0</v>
      </c>
      <c r="AC42" s="149">
        <v>0</v>
      </c>
      <c r="AD42" s="149">
        <v>0</v>
      </c>
      <c r="AE42" s="149">
        <v>0</v>
      </c>
      <c r="AF42" s="149">
        <v>0</v>
      </c>
      <c r="AG42" s="514">
        <v>0</v>
      </c>
      <c r="AH42" s="514">
        <v>0</v>
      </c>
      <c r="AI42" s="149">
        <v>0</v>
      </c>
      <c r="AJ42" s="444">
        <v>0</v>
      </c>
      <c r="AK42" s="149">
        <v>0</v>
      </c>
      <c r="AL42" s="149">
        <v>0</v>
      </c>
      <c r="AM42" s="174">
        <f t="shared" si="2"/>
        <v>0</v>
      </c>
      <c r="AN42" s="174">
        <f t="shared" si="3"/>
        <v>0</v>
      </c>
      <c r="AO42" s="317" t="str">
        <f>IF(В0228_1037000158513_02_0_69_!DD42="","",В0228_1037000158513_02_0_69_!DD42)</f>
        <v>нд</v>
      </c>
      <c r="AP42" s="372">
        <f t="shared" si="4"/>
        <v>0</v>
      </c>
      <c r="AQ42" s="372">
        <f t="shared" si="5"/>
        <v>0</v>
      </c>
    </row>
    <row r="43" spans="1:43" ht="94.5" hidden="1" x14ac:dyDescent="0.2">
      <c r="A43" s="222" t="str">
        <f>В0228_1037000158513_02_0_69_!A43</f>
        <v>1.1.4</v>
      </c>
      <c r="B43" s="223"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2" t="str">
        <f>В0228_1037000158513_02_0_69_!C43</f>
        <v>Г</v>
      </c>
      <c r="D43" s="185" t="str">
        <f>В0228_1037000158513_02_0_69_!O43</f>
        <v>нд</v>
      </c>
      <c r="E43" s="185" t="str">
        <f>В0228_1037000158513_02_0_69_!P43</f>
        <v>нд</v>
      </c>
      <c r="F43" s="185" t="str">
        <f>В0228_1037000158513_02_0_69_!Q43</f>
        <v>нд</v>
      </c>
      <c r="G43" s="185" t="str">
        <f>В0228_1037000158513_02_0_69_!R43</f>
        <v>нд</v>
      </c>
      <c r="H43" s="149">
        <f>SUM(H44:H45)</f>
        <v>0</v>
      </c>
      <c r="I43" s="149">
        <f t="shared" ref="I43:AL43" si="15">SUM(I44:I45)</f>
        <v>0</v>
      </c>
      <c r="J43" s="149">
        <f t="shared" si="15"/>
        <v>0</v>
      </c>
      <c r="K43" s="149">
        <f t="shared" si="15"/>
        <v>0</v>
      </c>
      <c r="L43" s="149">
        <f t="shared" si="15"/>
        <v>0</v>
      </c>
      <c r="M43" s="149">
        <f t="shared" si="15"/>
        <v>0</v>
      </c>
      <c r="N43" s="149">
        <f t="shared" si="15"/>
        <v>0</v>
      </c>
      <c r="O43" s="149">
        <f t="shared" si="15"/>
        <v>0</v>
      </c>
      <c r="P43" s="196">
        <f t="shared" si="15"/>
        <v>0</v>
      </c>
      <c r="Q43" s="196">
        <f t="shared" si="15"/>
        <v>0</v>
      </c>
      <c r="R43" s="196">
        <f t="shared" si="15"/>
        <v>0</v>
      </c>
      <c r="S43" s="196">
        <f t="shared" si="15"/>
        <v>0</v>
      </c>
      <c r="T43" s="196">
        <f t="shared" si="15"/>
        <v>0</v>
      </c>
      <c r="U43" s="149">
        <f t="shared" si="15"/>
        <v>0</v>
      </c>
      <c r="V43" s="149">
        <f t="shared" si="15"/>
        <v>0</v>
      </c>
      <c r="W43" s="149">
        <f t="shared" si="15"/>
        <v>0</v>
      </c>
      <c r="X43" s="149">
        <f t="shared" si="15"/>
        <v>0</v>
      </c>
      <c r="Y43" s="149">
        <f t="shared" si="15"/>
        <v>0</v>
      </c>
      <c r="Z43" s="149">
        <f t="shared" si="15"/>
        <v>0</v>
      </c>
      <c r="AA43" s="149">
        <f t="shared" si="15"/>
        <v>0</v>
      </c>
      <c r="AB43" s="149">
        <f t="shared" si="15"/>
        <v>0</v>
      </c>
      <c r="AC43" s="149">
        <f t="shared" si="15"/>
        <v>0</v>
      </c>
      <c r="AD43" s="149">
        <f t="shared" si="15"/>
        <v>0</v>
      </c>
      <c r="AE43" s="149">
        <f t="shared" si="15"/>
        <v>0</v>
      </c>
      <c r="AF43" s="149">
        <f t="shared" si="15"/>
        <v>0</v>
      </c>
      <c r="AG43" s="514">
        <f t="shared" si="15"/>
        <v>0</v>
      </c>
      <c r="AH43" s="514">
        <f t="shared" si="15"/>
        <v>0</v>
      </c>
      <c r="AI43" s="149">
        <f t="shared" si="15"/>
        <v>0</v>
      </c>
      <c r="AJ43" s="444">
        <f t="shared" si="15"/>
        <v>0</v>
      </c>
      <c r="AK43" s="149">
        <f t="shared" si="15"/>
        <v>0</v>
      </c>
      <c r="AL43" s="149">
        <f t="shared" si="15"/>
        <v>0</v>
      </c>
      <c r="AM43" s="174">
        <f t="shared" si="2"/>
        <v>0</v>
      </c>
      <c r="AN43" s="174">
        <f t="shared" si="3"/>
        <v>0</v>
      </c>
      <c r="AO43" s="317" t="str">
        <f>IF(В0228_1037000158513_02_0_69_!DD43="","",В0228_1037000158513_02_0_69_!DD43)</f>
        <v>нд</v>
      </c>
      <c r="AP43" s="372">
        <f t="shared" si="4"/>
        <v>0</v>
      </c>
      <c r="AQ43" s="372">
        <f t="shared" si="5"/>
        <v>0</v>
      </c>
    </row>
    <row r="44" spans="1:43" ht="78.75" hidden="1" x14ac:dyDescent="0.2">
      <c r="A44" s="222" t="str">
        <f>В0228_1037000158513_02_0_69_!A44</f>
        <v>1.1.4.1</v>
      </c>
      <c r="B44" s="223"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2" t="str">
        <f>В0228_1037000158513_02_0_69_!C44</f>
        <v>Г</v>
      </c>
      <c r="D44" s="185" t="str">
        <f>В0228_1037000158513_02_0_69_!O44</f>
        <v>нд</v>
      </c>
      <c r="E44" s="185" t="str">
        <f>В0228_1037000158513_02_0_69_!P44</f>
        <v>нд</v>
      </c>
      <c r="F44" s="185" t="str">
        <f>В0228_1037000158513_02_0_69_!Q44</f>
        <v>нд</v>
      </c>
      <c r="G44" s="185" t="str">
        <f>В0228_1037000158513_02_0_69_!R44</f>
        <v>нд</v>
      </c>
      <c r="H44" s="149">
        <v>0</v>
      </c>
      <c r="I44" s="149">
        <v>0</v>
      </c>
      <c r="J44" s="149">
        <v>0</v>
      </c>
      <c r="K44" s="149">
        <v>0</v>
      </c>
      <c r="L44" s="149">
        <v>0</v>
      </c>
      <c r="M44" s="149">
        <v>0</v>
      </c>
      <c r="N44" s="149">
        <v>0</v>
      </c>
      <c r="O44" s="149">
        <v>0</v>
      </c>
      <c r="P44" s="196">
        <v>0</v>
      </c>
      <c r="Q44" s="196">
        <v>0</v>
      </c>
      <c r="R44" s="196">
        <v>0</v>
      </c>
      <c r="S44" s="196">
        <v>0</v>
      </c>
      <c r="T44" s="196">
        <v>0</v>
      </c>
      <c r="U44" s="149">
        <v>0</v>
      </c>
      <c r="V44" s="149">
        <v>0</v>
      </c>
      <c r="W44" s="149">
        <v>0</v>
      </c>
      <c r="X44" s="149">
        <v>0</v>
      </c>
      <c r="Y44" s="149">
        <v>0</v>
      </c>
      <c r="Z44" s="149">
        <v>0</v>
      </c>
      <c r="AA44" s="149">
        <v>0</v>
      </c>
      <c r="AB44" s="149">
        <v>0</v>
      </c>
      <c r="AC44" s="149">
        <v>0</v>
      </c>
      <c r="AD44" s="149">
        <v>0</v>
      </c>
      <c r="AE44" s="149">
        <v>0</v>
      </c>
      <c r="AF44" s="149">
        <v>0</v>
      </c>
      <c r="AG44" s="514">
        <v>0</v>
      </c>
      <c r="AH44" s="514">
        <v>0</v>
      </c>
      <c r="AI44" s="149">
        <v>0</v>
      </c>
      <c r="AJ44" s="444">
        <v>0</v>
      </c>
      <c r="AK44" s="149">
        <v>0</v>
      </c>
      <c r="AL44" s="149">
        <v>0</v>
      </c>
      <c r="AM44" s="174">
        <f t="shared" si="2"/>
        <v>0</v>
      </c>
      <c r="AN44" s="174">
        <f t="shared" si="3"/>
        <v>0</v>
      </c>
      <c r="AO44" s="317" t="str">
        <f>IF(В0228_1037000158513_02_0_69_!DD44="","",В0228_1037000158513_02_0_69_!DD44)</f>
        <v>нд</v>
      </c>
      <c r="AP44" s="372">
        <f t="shared" si="4"/>
        <v>0</v>
      </c>
      <c r="AQ44" s="372">
        <f t="shared" si="5"/>
        <v>0</v>
      </c>
    </row>
    <row r="45" spans="1:43" ht="78.75" hidden="1" x14ac:dyDescent="0.2">
      <c r="A45" s="222" t="str">
        <f>В0228_1037000158513_02_0_69_!A45</f>
        <v>1.1.4.2</v>
      </c>
      <c r="B45" s="223"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2" t="str">
        <f>В0228_1037000158513_02_0_69_!C45</f>
        <v>Г</v>
      </c>
      <c r="D45" s="185" t="str">
        <f>В0228_1037000158513_02_0_69_!O45</f>
        <v>нд</v>
      </c>
      <c r="E45" s="185" t="str">
        <f>В0228_1037000158513_02_0_69_!P45</f>
        <v>нд</v>
      </c>
      <c r="F45" s="185" t="str">
        <f>В0228_1037000158513_02_0_69_!Q45</f>
        <v>нд</v>
      </c>
      <c r="G45" s="185" t="str">
        <f>В0228_1037000158513_02_0_69_!R45</f>
        <v>нд</v>
      </c>
      <c r="H45" s="149">
        <v>0</v>
      </c>
      <c r="I45" s="149">
        <v>0</v>
      </c>
      <c r="J45" s="149">
        <v>0</v>
      </c>
      <c r="K45" s="149">
        <v>0</v>
      </c>
      <c r="L45" s="149">
        <v>0</v>
      </c>
      <c r="M45" s="149">
        <v>0</v>
      </c>
      <c r="N45" s="149">
        <v>0</v>
      </c>
      <c r="O45" s="149">
        <v>0</v>
      </c>
      <c r="P45" s="196">
        <v>0</v>
      </c>
      <c r="Q45" s="196">
        <v>0</v>
      </c>
      <c r="R45" s="196">
        <v>0</v>
      </c>
      <c r="S45" s="196">
        <v>0</v>
      </c>
      <c r="T45" s="196">
        <v>0</v>
      </c>
      <c r="U45" s="149">
        <v>0</v>
      </c>
      <c r="V45" s="149">
        <v>0</v>
      </c>
      <c r="W45" s="149">
        <v>0</v>
      </c>
      <c r="X45" s="149">
        <v>0</v>
      </c>
      <c r="Y45" s="149">
        <v>0</v>
      </c>
      <c r="Z45" s="149">
        <v>0</v>
      </c>
      <c r="AA45" s="149">
        <v>0</v>
      </c>
      <c r="AB45" s="149">
        <v>0</v>
      </c>
      <c r="AC45" s="149">
        <v>0</v>
      </c>
      <c r="AD45" s="149">
        <v>0</v>
      </c>
      <c r="AE45" s="149">
        <v>0</v>
      </c>
      <c r="AF45" s="149">
        <v>0</v>
      </c>
      <c r="AG45" s="514">
        <v>0</v>
      </c>
      <c r="AH45" s="514">
        <v>0</v>
      </c>
      <c r="AI45" s="149">
        <v>0</v>
      </c>
      <c r="AJ45" s="444">
        <v>0</v>
      </c>
      <c r="AK45" s="149">
        <v>0</v>
      </c>
      <c r="AL45" s="149">
        <v>0</v>
      </c>
      <c r="AM45" s="174">
        <f t="shared" si="2"/>
        <v>0</v>
      </c>
      <c r="AN45" s="174">
        <f t="shared" si="3"/>
        <v>0</v>
      </c>
      <c r="AO45" s="317" t="str">
        <f>IF(В0228_1037000158513_02_0_69_!DD45="","",В0228_1037000158513_02_0_69_!DD45)</f>
        <v>нд</v>
      </c>
      <c r="AP45" s="372">
        <f t="shared" si="4"/>
        <v>0</v>
      </c>
      <c r="AQ45" s="372">
        <f t="shared" si="5"/>
        <v>0</v>
      </c>
    </row>
    <row r="46" spans="1:43" ht="47.25" hidden="1" x14ac:dyDescent="0.2">
      <c r="A46" s="222" t="str">
        <f>В0228_1037000158513_02_0_69_!A46</f>
        <v>1.2</v>
      </c>
      <c r="B46" s="223" t="str">
        <f>В0228_1037000158513_02_0_69_!B46</f>
        <v>Реконструкция, модернизация, техническое перевооружение всего, в том числе:</v>
      </c>
      <c r="C46" s="222" t="str">
        <f>В0228_1037000158513_02_0_69_!C46</f>
        <v>Г</v>
      </c>
      <c r="D46" s="185" t="str">
        <f>В0228_1037000158513_02_0_69_!O46</f>
        <v>нд</v>
      </c>
      <c r="E46" s="185" t="str">
        <f>В0228_1037000158513_02_0_69_!P46</f>
        <v>нд</v>
      </c>
      <c r="F46" s="185" t="str">
        <f>В0228_1037000158513_02_0_69_!Q46</f>
        <v>нд</v>
      </c>
      <c r="G46" s="185" t="str">
        <f>В0228_1037000158513_02_0_69_!R46</f>
        <v>нд</v>
      </c>
      <c r="H46" s="149">
        <f>SUM(H47,H55,H58,H71)</f>
        <v>46.379869528647895</v>
      </c>
      <c r="I46" s="149">
        <f t="shared" ref="I46:AL46" si="16">SUM(I47,I55,I58,I71)</f>
        <v>48.460665905572412</v>
      </c>
      <c r="J46" s="149">
        <f t="shared" si="16"/>
        <v>0</v>
      </c>
      <c r="K46" s="149">
        <f t="shared" si="16"/>
        <v>0</v>
      </c>
      <c r="L46" s="149">
        <f t="shared" si="16"/>
        <v>0</v>
      </c>
      <c r="M46" s="149">
        <f t="shared" si="16"/>
        <v>0</v>
      </c>
      <c r="N46" s="149">
        <f t="shared" si="16"/>
        <v>0</v>
      </c>
      <c r="O46" s="149">
        <f t="shared" si="16"/>
        <v>0</v>
      </c>
      <c r="P46" s="196">
        <f t="shared" si="16"/>
        <v>245.61031399991526</v>
      </c>
      <c r="Q46" s="196">
        <f t="shared" si="16"/>
        <v>2.0888305100000002</v>
      </c>
      <c r="R46" s="196">
        <f t="shared" si="16"/>
        <v>93.811200819667846</v>
      </c>
      <c r="S46" s="196">
        <f t="shared" si="16"/>
        <v>149.30226246624741</v>
      </c>
      <c r="T46" s="196">
        <f t="shared" si="16"/>
        <v>0</v>
      </c>
      <c r="U46" s="149">
        <f t="shared" si="16"/>
        <v>46.379869528647895</v>
      </c>
      <c r="V46" s="149">
        <f t="shared" si="16"/>
        <v>229.66746217429522</v>
      </c>
      <c r="W46" s="149">
        <f t="shared" si="16"/>
        <v>18.424841800602636</v>
      </c>
      <c r="X46" s="149">
        <f t="shared" si="16"/>
        <v>55.746684734915256</v>
      </c>
      <c r="Y46" s="149">
        <f t="shared" si="16"/>
        <v>32.745780246510201</v>
      </c>
      <c r="Z46" s="149">
        <f t="shared" si="16"/>
        <v>62.929411869915249</v>
      </c>
      <c r="AA46" s="149">
        <f t="shared" si="16"/>
        <v>0</v>
      </c>
      <c r="AB46" s="149">
        <f t="shared" si="16"/>
        <v>0</v>
      </c>
      <c r="AC46" s="149">
        <f t="shared" si="16"/>
        <v>63.575924489999991</v>
      </c>
      <c r="AD46" s="149">
        <f t="shared" si="16"/>
        <v>61.208506760000006</v>
      </c>
      <c r="AE46" s="149">
        <f t="shared" si="16"/>
        <v>81.411490873379989</v>
      </c>
      <c r="AF46" s="149">
        <f t="shared" si="16"/>
        <v>92.112921420000006</v>
      </c>
      <c r="AG46" s="514">
        <f t="shared" si="16"/>
        <v>28.933362075999998</v>
      </c>
      <c r="AH46" s="514">
        <f t="shared" si="16"/>
        <v>29.359473949999998</v>
      </c>
      <c r="AI46" s="149">
        <f t="shared" si="16"/>
        <v>28.22029152</v>
      </c>
      <c r="AJ46" s="444">
        <f t="shared" si="16"/>
        <v>35.403018654999997</v>
      </c>
      <c r="AK46" s="149">
        <f t="shared" si="16"/>
        <v>27.526393214915256</v>
      </c>
      <c r="AL46" s="149">
        <f t="shared" si="16"/>
        <v>27.526393214915256</v>
      </c>
      <c r="AM46" s="174">
        <f t="shared" si="2"/>
        <v>229.66746217429522</v>
      </c>
      <c r="AN46" s="174">
        <f t="shared" si="3"/>
        <v>245.61031399991523</v>
      </c>
      <c r="AO46" s="317" t="str">
        <f>IF(В0228_1037000158513_02_0_69_!DD46="","",В0228_1037000158513_02_0_69_!DD46)</f>
        <v>нд</v>
      </c>
      <c r="AP46" s="372">
        <f t="shared" si="4"/>
        <v>229.66746217429522</v>
      </c>
      <c r="AQ46" s="372">
        <f t="shared" si="5"/>
        <v>236.85018930929525</v>
      </c>
    </row>
    <row r="47" spans="1:43" ht="78.75" hidden="1" x14ac:dyDescent="0.2">
      <c r="A47" s="222" t="str">
        <f>В0228_1037000158513_02_0_69_!A47</f>
        <v>1.2.1</v>
      </c>
      <c r="B47" s="223"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2" t="str">
        <f>В0228_1037000158513_02_0_69_!C47</f>
        <v>Г</v>
      </c>
      <c r="D47" s="185" t="str">
        <f>В0228_1037000158513_02_0_69_!O47</f>
        <v>нд</v>
      </c>
      <c r="E47" s="185" t="str">
        <f>В0228_1037000158513_02_0_69_!P47</f>
        <v>нд</v>
      </c>
      <c r="F47" s="185" t="str">
        <f>В0228_1037000158513_02_0_69_!Q47</f>
        <v>нд</v>
      </c>
      <c r="G47" s="185" t="str">
        <f>В0228_1037000158513_02_0_69_!R47</f>
        <v>нд</v>
      </c>
      <c r="H47" s="149">
        <f>SUM(H48,H51)</f>
        <v>19.687409551789077</v>
      </c>
      <c r="I47" s="149">
        <f t="shared" ref="I47:AL47" si="17">SUM(I48,I51)</f>
        <v>22.259778580479612</v>
      </c>
      <c r="J47" s="149">
        <f t="shared" si="17"/>
        <v>0</v>
      </c>
      <c r="K47" s="149">
        <f t="shared" si="17"/>
        <v>0</v>
      </c>
      <c r="L47" s="149">
        <f t="shared" si="17"/>
        <v>0</v>
      </c>
      <c r="M47" s="149">
        <f t="shared" si="17"/>
        <v>0</v>
      </c>
      <c r="N47" s="149">
        <f t="shared" si="17"/>
        <v>0</v>
      </c>
      <c r="O47" s="149">
        <f t="shared" si="17"/>
        <v>0</v>
      </c>
      <c r="P47" s="196">
        <f t="shared" si="17"/>
        <v>101.16460591491526</v>
      </c>
      <c r="Q47" s="196">
        <f t="shared" si="17"/>
        <v>1.2388305100000001</v>
      </c>
      <c r="R47" s="196">
        <f t="shared" si="17"/>
        <v>34.010696380915256</v>
      </c>
      <c r="S47" s="196">
        <f t="shared" si="17"/>
        <v>65.507058819999997</v>
      </c>
      <c r="T47" s="196">
        <f t="shared" si="17"/>
        <v>0</v>
      </c>
      <c r="U47" s="149">
        <f t="shared" si="17"/>
        <v>19.687409551789077</v>
      </c>
      <c r="V47" s="149">
        <f t="shared" si="17"/>
        <v>105.62151753429524</v>
      </c>
      <c r="W47" s="149">
        <f t="shared" si="17"/>
        <v>6.1816900039924665</v>
      </c>
      <c r="X47" s="149">
        <f t="shared" si="17"/>
        <v>20.439464134915255</v>
      </c>
      <c r="Y47" s="149">
        <f t="shared" si="17"/>
        <v>20.939152830479614</v>
      </c>
      <c r="Z47" s="149">
        <f t="shared" si="17"/>
        <v>16.106352674915254</v>
      </c>
      <c r="AA47" s="149">
        <f t="shared" si="17"/>
        <v>0</v>
      </c>
      <c r="AB47" s="149">
        <f t="shared" si="17"/>
        <v>0</v>
      </c>
      <c r="AC47" s="149">
        <f t="shared" si="17"/>
        <v>37.648435329999998</v>
      </c>
      <c r="AD47" s="149">
        <f t="shared" si="17"/>
        <v>36.819746760000001</v>
      </c>
      <c r="AE47" s="149">
        <f t="shared" si="17"/>
        <v>33.901754103379993</v>
      </c>
      <c r="AF47" s="149">
        <f t="shared" si="17"/>
        <v>34.198622309999998</v>
      </c>
      <c r="AG47" s="514">
        <f t="shared" si="17"/>
        <v>13.631863965999999</v>
      </c>
      <c r="AH47" s="514">
        <f t="shared" si="17"/>
        <v>14.039884169999999</v>
      </c>
      <c r="AI47" s="149">
        <f t="shared" si="17"/>
        <v>10.56668122</v>
      </c>
      <c r="AJ47" s="444">
        <f t="shared" si="17"/>
        <v>6.23356976</v>
      </c>
      <c r="AK47" s="149">
        <f t="shared" si="17"/>
        <v>9.8727829149152555</v>
      </c>
      <c r="AL47" s="149">
        <f t="shared" si="17"/>
        <v>9.8727829149152555</v>
      </c>
      <c r="AM47" s="174">
        <f t="shared" si="2"/>
        <v>105.62151753429524</v>
      </c>
      <c r="AN47" s="174">
        <f t="shared" si="3"/>
        <v>101.16460591491526</v>
      </c>
      <c r="AO47" s="317" t="str">
        <f>IF(В0228_1037000158513_02_0_69_!DD47="","",В0228_1037000158513_02_0_69_!DD47)</f>
        <v>нд</v>
      </c>
      <c r="AP47" s="372">
        <f t="shared" si="4"/>
        <v>105.62151753429524</v>
      </c>
      <c r="AQ47" s="372">
        <f t="shared" si="5"/>
        <v>101.28840607429524</v>
      </c>
    </row>
    <row r="48" spans="1:43" ht="31.5" hidden="1" x14ac:dyDescent="0.2">
      <c r="A48" s="222" t="str">
        <f>В0228_1037000158513_02_0_69_!A48</f>
        <v>1.2.1.1</v>
      </c>
      <c r="B48" s="223" t="str">
        <f>В0228_1037000158513_02_0_69_!B48</f>
        <v>Реконструкция трансформаторных и иных подстанций, всего, в числе:</v>
      </c>
      <c r="C48" s="222" t="str">
        <f>В0228_1037000158513_02_0_69_!C48</f>
        <v>Г</v>
      </c>
      <c r="D48" s="185" t="str">
        <f>В0228_1037000158513_02_0_69_!O48</f>
        <v>нд</v>
      </c>
      <c r="E48" s="185" t="str">
        <f>В0228_1037000158513_02_0_69_!P48</f>
        <v>нд</v>
      </c>
      <c r="F48" s="185" t="str">
        <f>В0228_1037000158513_02_0_69_!Q48</f>
        <v>нд</v>
      </c>
      <c r="G48" s="185" t="str">
        <f>В0228_1037000158513_02_0_69_!R48</f>
        <v>нд</v>
      </c>
      <c r="H48" s="174">
        <f>SUM(H49:H50)</f>
        <v>12.968724025423729</v>
      </c>
      <c r="I48" s="174">
        <f t="shared" ref="I48:AL48" si="18">SUM(I49:I50)</f>
        <v>14.943212149999997</v>
      </c>
      <c r="J48" s="174">
        <f t="shared" si="18"/>
        <v>0</v>
      </c>
      <c r="K48" s="174">
        <f t="shared" si="18"/>
        <v>0</v>
      </c>
      <c r="L48" s="174">
        <f t="shared" si="18"/>
        <v>0</v>
      </c>
      <c r="M48" s="174">
        <f t="shared" si="18"/>
        <v>0</v>
      </c>
      <c r="N48" s="174">
        <f t="shared" si="18"/>
        <v>0</v>
      </c>
      <c r="O48" s="174">
        <f t="shared" si="18"/>
        <v>0</v>
      </c>
      <c r="P48" s="452">
        <f t="shared" si="18"/>
        <v>77.342043719999992</v>
      </c>
      <c r="Q48" s="452">
        <f t="shared" si="18"/>
        <v>1.2388305100000001</v>
      </c>
      <c r="R48" s="452">
        <f t="shared" si="18"/>
        <v>10.188134185999999</v>
      </c>
      <c r="S48" s="452">
        <f t="shared" si="18"/>
        <v>65.507058819999997</v>
      </c>
      <c r="T48" s="452">
        <f t="shared" si="18"/>
        <v>0</v>
      </c>
      <c r="U48" s="174">
        <f t="shared" si="18"/>
        <v>12.968724025423729</v>
      </c>
      <c r="V48" s="174">
        <f t="shared" si="18"/>
        <v>77.47495440937999</v>
      </c>
      <c r="W48" s="174">
        <f t="shared" si="18"/>
        <v>0</v>
      </c>
      <c r="X48" s="174">
        <f t="shared" si="18"/>
        <v>0</v>
      </c>
      <c r="Y48" s="174">
        <f t="shared" si="18"/>
        <v>14.943212149999997</v>
      </c>
      <c r="Z48" s="174">
        <f t="shared" si="18"/>
        <v>0</v>
      </c>
      <c r="AA48" s="174">
        <f t="shared" si="18"/>
        <v>0</v>
      </c>
      <c r="AB48" s="174">
        <f t="shared" si="18"/>
        <v>0</v>
      </c>
      <c r="AC48" s="174">
        <f t="shared" si="18"/>
        <v>35.070087319999999</v>
      </c>
      <c r="AD48" s="174">
        <f t="shared" si="18"/>
        <v>34.247676759999997</v>
      </c>
      <c r="AE48" s="174">
        <f t="shared" si="18"/>
        <v>31.345072883379995</v>
      </c>
      <c r="AF48" s="174">
        <f t="shared" si="18"/>
        <v>31.62655255</v>
      </c>
      <c r="AG48" s="515">
        <f t="shared" si="18"/>
        <v>11.059794205999999</v>
      </c>
      <c r="AH48" s="515">
        <f t="shared" si="18"/>
        <v>11.467814409999999</v>
      </c>
      <c r="AI48" s="174">
        <f t="shared" si="18"/>
        <v>0</v>
      </c>
      <c r="AJ48" s="150">
        <f t="shared" si="18"/>
        <v>0</v>
      </c>
      <c r="AK48" s="174">
        <f t="shared" si="18"/>
        <v>0</v>
      </c>
      <c r="AL48" s="174">
        <f t="shared" si="18"/>
        <v>0</v>
      </c>
      <c r="AM48" s="174">
        <f t="shared" si="2"/>
        <v>77.47495440937999</v>
      </c>
      <c r="AN48" s="174">
        <f t="shared" si="3"/>
        <v>77.342043720000007</v>
      </c>
      <c r="AO48" s="317" t="str">
        <f>IF(В0228_1037000158513_02_0_69_!DD48="","",В0228_1037000158513_02_0_69_!DD48)</f>
        <v>нд</v>
      </c>
      <c r="AP48" s="372">
        <f t="shared" si="4"/>
        <v>77.47495440937999</v>
      </c>
      <c r="AQ48" s="372">
        <f t="shared" si="5"/>
        <v>77.47495440937999</v>
      </c>
    </row>
    <row r="49" spans="1:43" ht="78.75" x14ac:dyDescent="0.2">
      <c r="A49" s="222" t="str">
        <f>В0228_1037000158513_02_0_69_!A49</f>
        <v>1.2.1.1</v>
      </c>
      <c r="B49" s="223" t="str">
        <f>В0228_1037000158513_02_0_69_!B49</f>
        <v xml:space="preserve">Реконструкция  оборудования 10 кВ в ПС ЗПП-Т </v>
      </c>
      <c r="C49" s="222" t="str">
        <f>В0228_1037000158513_02_0_69_!C49</f>
        <v>Е_1000000001</v>
      </c>
      <c r="D49" s="185" t="str">
        <f>В0228_1037000158513_02_0_69_!O49</f>
        <v>З</v>
      </c>
      <c r="E49" s="185">
        <f>В0228_1037000158513_02_0_69_!P49</f>
        <v>2015</v>
      </c>
      <c r="F49" s="185">
        <f>В0228_1037000158513_02_0_69_!Q49</f>
        <v>2015</v>
      </c>
      <c r="G49" s="185">
        <f>В0228_1037000158513_02_0_69_!R49</f>
        <v>2015</v>
      </c>
      <c r="H49" s="174">
        <f>В0228_1037000158513_02_0_69_!T49/1.18</f>
        <v>6.0732300254237295</v>
      </c>
      <c r="I49" s="174">
        <f>(5940014.09+133215.93)/1000000</f>
        <v>6.0732300199999996</v>
      </c>
      <c r="J49" s="174">
        <v>0</v>
      </c>
      <c r="K49" s="174" t="s">
        <v>493</v>
      </c>
      <c r="L49" s="174" t="s">
        <v>493</v>
      </c>
      <c r="M49" s="174" t="s">
        <v>493</v>
      </c>
      <c r="N49" s="174" t="s">
        <v>493</v>
      </c>
      <c r="O49" s="174" t="s">
        <v>493</v>
      </c>
      <c r="P49" s="452">
        <f>SUM(J49,Z49,AB49,AD49,AF49,AH49)</f>
        <v>34.247676759999997</v>
      </c>
      <c r="Q49" s="452">
        <v>0.34899999999999998</v>
      </c>
      <c r="R49" s="452">
        <v>6.5266297599999996</v>
      </c>
      <c r="S49" s="452">
        <v>27.372046999999998</v>
      </c>
      <c r="T49" s="452">
        <v>0</v>
      </c>
      <c r="U49" s="174">
        <f>H49</f>
        <v>6.0732300254237295</v>
      </c>
      <c r="V49" s="174">
        <f>SUM(AA49,AC49,AE49,AG49,AI49,AK49)</f>
        <v>35.070087319999999</v>
      </c>
      <c r="W49" s="174">
        <v>0</v>
      </c>
      <c r="X49" s="174">
        <f>SUM(AI49,AK49)</f>
        <v>0</v>
      </c>
      <c r="Y49" s="174">
        <f>I49</f>
        <v>6.0732300199999996</v>
      </c>
      <c r="Z49" s="174">
        <f>SUM(AJ49,AL49)</f>
        <v>0</v>
      </c>
      <c r="AA49" s="174">
        <v>0</v>
      </c>
      <c r="AB49" s="174">
        <v>0</v>
      </c>
      <c r="AC49" s="174">
        <v>35.070087319999999</v>
      </c>
      <c r="AD49" s="174">
        <f>'[33]Лист2 '!$J$34</f>
        <v>34.247676759999997</v>
      </c>
      <c r="AE49" s="174">
        <v>0</v>
      </c>
      <c r="AF49" s="174">
        <v>0</v>
      </c>
      <c r="AG49" s="515">
        <v>0</v>
      </c>
      <c r="AH49" s="515">
        <v>0</v>
      </c>
      <c r="AI49" s="174">
        <v>0</v>
      </c>
      <c r="AJ49" s="150">
        <v>0</v>
      </c>
      <c r="AK49" s="174">
        <v>0</v>
      </c>
      <c r="AL49" s="174">
        <v>0</v>
      </c>
      <c r="AM49" s="174">
        <f t="shared" si="2"/>
        <v>35.070087319999999</v>
      </c>
      <c r="AN49" s="174">
        <f t="shared" si="3"/>
        <v>34.247676759999997</v>
      </c>
      <c r="AO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AP49" s="372">
        <f t="shared" si="4"/>
        <v>35.070087319999999</v>
      </c>
      <c r="AQ49" s="372">
        <f t="shared" si="5"/>
        <v>35.070087319999999</v>
      </c>
    </row>
    <row r="50" spans="1:43" ht="31.5" x14ac:dyDescent="0.2">
      <c r="A50" s="222" t="str">
        <f>В0228_1037000158513_02_0_69_!A50</f>
        <v>1.2.1.1</v>
      </c>
      <c r="B50" s="223" t="str">
        <f>В0228_1037000158513_02_0_69_!B50</f>
        <v xml:space="preserve">Реконструкция  оборудования 35 кВ в ПС ЗПП-Т </v>
      </c>
      <c r="C50" s="222" t="str">
        <f>В0228_1037000158513_02_0_69_!C50</f>
        <v>Е_1034000002</v>
      </c>
      <c r="D50" s="185" t="str">
        <f>В0228_1037000158513_02_0_69_!O50</f>
        <v>С</v>
      </c>
      <c r="E50" s="185">
        <f>В0228_1037000158513_02_0_69_!P50</f>
        <v>2016</v>
      </c>
      <c r="F50" s="185">
        <f>В0228_1037000158513_02_0_69_!Q50</f>
        <v>2017</v>
      </c>
      <c r="G50" s="185">
        <f>В0228_1037000158513_02_0_69_!R50</f>
        <v>2017</v>
      </c>
      <c r="H50" s="174">
        <f>В0228_1037000158513_02_0_69_!T50/1.18</f>
        <v>6.8954940000000002</v>
      </c>
      <c r="I50" s="174">
        <f>(7123566.5+159420.85+6278.05+4727.59+877301.21+15116.59+554410.92+129160.42)/1000000</f>
        <v>8.8699821299999986</v>
      </c>
      <c r="J50" s="174">
        <v>0</v>
      </c>
      <c r="K50" s="174" t="s">
        <v>493</v>
      </c>
      <c r="L50" s="174" t="s">
        <v>493</v>
      </c>
      <c r="M50" s="174" t="s">
        <v>493</v>
      </c>
      <c r="N50" s="174" t="s">
        <v>493</v>
      </c>
      <c r="O50" s="174" t="s">
        <v>493</v>
      </c>
      <c r="P50" s="452">
        <f>SUM(J50,Z50,AB50,AD50,AF50,AH50)</f>
        <v>43.094366960000002</v>
      </c>
      <c r="Q50" s="452">
        <v>0.88983051000000002</v>
      </c>
      <c r="R50" s="452">
        <v>3.661504426</v>
      </c>
      <c r="S50" s="452">
        <f>30.73672204+7.39828978</f>
        <v>38.135011820000003</v>
      </c>
      <c r="T50" s="452">
        <v>0</v>
      </c>
      <c r="U50" s="174">
        <f>H50</f>
        <v>6.8954940000000002</v>
      </c>
      <c r="V50" s="174">
        <f>SUM(AA50,AC50,AE50,AG50,AI50,AK50)</f>
        <v>42.404867089379991</v>
      </c>
      <c r="W50" s="174">
        <v>0</v>
      </c>
      <c r="X50" s="174">
        <f>SUM(AI50,AK50)</f>
        <v>0</v>
      </c>
      <c r="Y50" s="174">
        <f>I50</f>
        <v>8.8699821299999986</v>
      </c>
      <c r="Z50" s="174">
        <f>SUM(AJ50,AL50)</f>
        <v>0</v>
      </c>
      <c r="AA50" s="174">
        <v>0</v>
      </c>
      <c r="AB50" s="174">
        <v>0</v>
      </c>
      <c r="AC50" s="174">
        <v>0</v>
      </c>
      <c r="AD50" s="174">
        <v>0</v>
      </c>
      <c r="AE50" s="174">
        <f>'[2]приложение 1.4'!$G$90</f>
        <v>31.345072883379995</v>
      </c>
      <c r="AF50" s="174">
        <f>'[12]состояние ИП на 07.02.17'!$Q$47</f>
        <v>31.62655255</v>
      </c>
      <c r="AG50" s="515">
        <v>11.059794205999999</v>
      </c>
      <c r="AH50" s="515">
        <v>11.467814409999999</v>
      </c>
      <c r="AI50" s="174">
        <v>0</v>
      </c>
      <c r="AJ50" s="150">
        <v>0</v>
      </c>
      <c r="AK50" s="174">
        <v>0</v>
      </c>
      <c r="AL50" s="174">
        <v>0</v>
      </c>
      <c r="AM50" s="174">
        <f t="shared" si="2"/>
        <v>42.404867089379991</v>
      </c>
      <c r="AN50" s="174">
        <f t="shared" si="3"/>
        <v>43.094366960000002</v>
      </c>
      <c r="AO50" s="317" t="str">
        <f>IF(В0228_1037000158513_02_0_69_!DD50="","",В0228_1037000158513_02_0_69_!DD50)</f>
        <v>Изменение стоимости по результатам закупочных процедур</v>
      </c>
      <c r="AP50" s="372">
        <f t="shared" si="4"/>
        <v>42.404867089379991</v>
      </c>
      <c r="AQ50" s="372">
        <f t="shared" si="5"/>
        <v>42.404867089379991</v>
      </c>
    </row>
    <row r="51" spans="1:43" ht="63" hidden="1" x14ac:dyDescent="0.2">
      <c r="A51" s="222" t="str">
        <f>В0228_1037000158513_02_0_69_!A51</f>
        <v>1.2.1.2</v>
      </c>
      <c r="B51" s="223"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2" t="str">
        <f>В0228_1037000158513_02_0_69_!C51</f>
        <v>Г</v>
      </c>
      <c r="D51" s="185" t="str">
        <f>В0228_1037000158513_02_0_69_!O51</f>
        <v>нд</v>
      </c>
      <c r="E51" s="185" t="str">
        <f>В0228_1037000158513_02_0_69_!P51</f>
        <v>нд</v>
      </c>
      <c r="F51" s="185" t="str">
        <f>В0228_1037000158513_02_0_69_!Q51</f>
        <v>нд</v>
      </c>
      <c r="G51" s="185" t="str">
        <f>В0228_1037000158513_02_0_69_!R51</f>
        <v>нд</v>
      </c>
      <c r="H51" s="174">
        <f>SUM(H52:H54)</f>
        <v>6.7186855263653484</v>
      </c>
      <c r="I51" s="174">
        <f t="shared" ref="I51:AL51" si="19">SUM(I52:I54)</f>
        <v>7.3165664304796163</v>
      </c>
      <c r="J51" s="174">
        <f t="shared" si="19"/>
        <v>0</v>
      </c>
      <c r="K51" s="174">
        <f t="shared" si="19"/>
        <v>0</v>
      </c>
      <c r="L51" s="174">
        <f t="shared" si="19"/>
        <v>0</v>
      </c>
      <c r="M51" s="174">
        <f t="shared" si="19"/>
        <v>0</v>
      </c>
      <c r="N51" s="174">
        <f t="shared" si="19"/>
        <v>0</v>
      </c>
      <c r="O51" s="174">
        <f t="shared" si="19"/>
        <v>0</v>
      </c>
      <c r="P51" s="452">
        <f t="shared" si="19"/>
        <v>23.822562194915257</v>
      </c>
      <c r="Q51" s="452">
        <f t="shared" si="19"/>
        <v>0</v>
      </c>
      <c r="R51" s="452">
        <f t="shared" si="19"/>
        <v>23.822562194915257</v>
      </c>
      <c r="S51" s="452">
        <f t="shared" si="19"/>
        <v>0</v>
      </c>
      <c r="T51" s="452">
        <f t="shared" si="19"/>
        <v>0</v>
      </c>
      <c r="U51" s="174">
        <f t="shared" si="19"/>
        <v>6.7186855263653484</v>
      </c>
      <c r="V51" s="174">
        <f t="shared" si="19"/>
        <v>28.146563124915254</v>
      </c>
      <c r="W51" s="174">
        <f t="shared" si="19"/>
        <v>6.1816900039924665</v>
      </c>
      <c r="X51" s="174">
        <f t="shared" si="19"/>
        <v>20.439464134915255</v>
      </c>
      <c r="Y51" s="174">
        <f t="shared" si="19"/>
        <v>5.9959406804796167</v>
      </c>
      <c r="Z51" s="174">
        <f t="shared" si="19"/>
        <v>16.106352674915254</v>
      </c>
      <c r="AA51" s="174">
        <f t="shared" si="19"/>
        <v>0</v>
      </c>
      <c r="AB51" s="174">
        <f t="shared" si="19"/>
        <v>0</v>
      </c>
      <c r="AC51" s="174">
        <f t="shared" si="19"/>
        <v>2.57834801</v>
      </c>
      <c r="AD51" s="174">
        <f t="shared" si="19"/>
        <v>2.5720700000000001</v>
      </c>
      <c r="AE51" s="174">
        <f t="shared" si="19"/>
        <v>2.5566812200000002</v>
      </c>
      <c r="AF51" s="174">
        <f t="shared" si="19"/>
        <v>2.5720697599999998</v>
      </c>
      <c r="AG51" s="515">
        <f t="shared" si="19"/>
        <v>2.5720697600000002</v>
      </c>
      <c r="AH51" s="515">
        <f t="shared" si="19"/>
        <v>2.5720697599999998</v>
      </c>
      <c r="AI51" s="174">
        <f t="shared" si="19"/>
        <v>10.56668122</v>
      </c>
      <c r="AJ51" s="150">
        <f t="shared" si="19"/>
        <v>6.23356976</v>
      </c>
      <c r="AK51" s="174">
        <f t="shared" si="19"/>
        <v>9.8727829149152555</v>
      </c>
      <c r="AL51" s="174">
        <f t="shared" si="19"/>
        <v>9.8727829149152555</v>
      </c>
      <c r="AM51" s="174">
        <f t="shared" si="2"/>
        <v>28.146563124915254</v>
      </c>
      <c r="AN51" s="174">
        <f t="shared" si="3"/>
        <v>23.822562194915257</v>
      </c>
      <c r="AO51" s="317" t="str">
        <f>IF(В0228_1037000158513_02_0_69_!DD51="","",В0228_1037000158513_02_0_69_!DD51)</f>
        <v>нд</v>
      </c>
      <c r="AP51" s="372">
        <f t="shared" si="4"/>
        <v>28.146563124915254</v>
      </c>
      <c r="AQ51" s="372">
        <f t="shared" si="5"/>
        <v>23.813451664915256</v>
      </c>
    </row>
    <row r="52" spans="1:43" ht="94.5" x14ac:dyDescent="0.2">
      <c r="A52" s="222" t="str">
        <f>В0228_1037000158513_02_0_69_!A52</f>
        <v>1.2.1.2</v>
      </c>
      <c r="B52" s="223" t="str">
        <f>В0228_1037000158513_02_0_69_!B52</f>
        <v>Установка системы телемеханики и диспетчеризации</v>
      </c>
      <c r="C52" s="222" t="str">
        <f>В0228_1037000158513_02_0_69_!C52</f>
        <v>Е_0000060003</v>
      </c>
      <c r="D52" s="185" t="str">
        <f>В0228_1037000158513_02_0_69_!O52</f>
        <v>П</v>
      </c>
      <c r="E52" s="185">
        <f>В0228_1037000158513_02_0_69_!P52</f>
        <v>2018</v>
      </c>
      <c r="F52" s="185">
        <f>В0228_1037000158513_02_0_69_!Q52</f>
        <v>2019</v>
      </c>
      <c r="G52" s="185">
        <f>В0228_1037000158513_02_0_69_!R52</f>
        <v>2019</v>
      </c>
      <c r="H52" s="174">
        <f>В0228_1037000158513_02_0_69_!T52/1.18</f>
        <v>4.0136534839924671</v>
      </c>
      <c r="I52" s="174">
        <f>В0228_1037000158513_02_0_69_!X52/1.18</f>
        <v>1.6148094587116606</v>
      </c>
      <c r="J52" s="174">
        <v>0</v>
      </c>
      <c r="K52" s="174" t="s">
        <v>493</v>
      </c>
      <c r="L52" s="174" t="s">
        <v>493</v>
      </c>
      <c r="M52" s="174" t="s">
        <v>493</v>
      </c>
      <c r="N52" s="174" t="s">
        <v>493</v>
      </c>
      <c r="O52" s="174" t="s">
        <v>493</v>
      </c>
      <c r="P52" s="452">
        <f>SUM(J52,Z52,AB52,AD52,AF52,AH52)</f>
        <v>10.977601694915254</v>
      </c>
      <c r="Q52" s="452">
        <v>0</v>
      </c>
      <c r="R52" s="452">
        <v>10.977601694915254</v>
      </c>
      <c r="S52" s="452">
        <v>0</v>
      </c>
      <c r="T52" s="452">
        <v>0</v>
      </c>
      <c r="U52" s="174">
        <f>H52</f>
        <v>4.0136534839924671</v>
      </c>
      <c r="V52" s="174">
        <f>SUM(AA52,AC52,AE52,AG52,AI52,AK52)</f>
        <v>15.326101694915256</v>
      </c>
      <c r="W52" s="174">
        <f>U52</f>
        <v>4.0136534839924671</v>
      </c>
      <c r="X52" s="174">
        <f>SUM(AI52,AK52)</f>
        <v>15.326101694915256</v>
      </c>
      <c r="Y52" s="174">
        <f>I52</f>
        <v>1.6148094587116606</v>
      </c>
      <c r="Z52" s="174">
        <f>SUM(AJ52,AL52)</f>
        <v>10.977601694915254</v>
      </c>
      <c r="AA52" s="174">
        <v>0</v>
      </c>
      <c r="AB52" s="174">
        <v>0</v>
      </c>
      <c r="AC52" s="174">
        <v>0</v>
      </c>
      <c r="AD52" s="174">
        <v>0</v>
      </c>
      <c r="AE52" s="174">
        <v>0</v>
      </c>
      <c r="AF52" s="174">
        <v>0</v>
      </c>
      <c r="AG52" s="515">
        <v>0</v>
      </c>
      <c r="AH52" s="515">
        <f>'[2]приложение 1.4'!$I$18</f>
        <v>0</v>
      </c>
      <c r="AI52" s="174">
        <v>8.01</v>
      </c>
      <c r="AJ52" s="150">
        <v>3.6615000000000002</v>
      </c>
      <c r="AK52" s="174">
        <v>7.3161016949152549</v>
      </c>
      <c r="AL52" s="174">
        <f>'[2]приложение 1.4'!$K$18</f>
        <v>7.3161016949152549</v>
      </c>
      <c r="AM52" s="174">
        <f t="shared" si="2"/>
        <v>15.326101694915256</v>
      </c>
      <c r="AN52" s="174">
        <f t="shared" si="3"/>
        <v>10.977601694915254</v>
      </c>
      <c r="AO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AP52" s="372">
        <f t="shared" si="4"/>
        <v>15.326101694915256</v>
      </c>
      <c r="AQ52" s="372">
        <f t="shared" si="5"/>
        <v>10.977601694915254</v>
      </c>
    </row>
    <row r="53" spans="1:43" ht="63" x14ac:dyDescent="0.2">
      <c r="A53" s="222" t="str">
        <f>В0228_1037000158513_02_0_69_!A53</f>
        <v>1.2.1.2</v>
      </c>
      <c r="B53" s="223" t="str">
        <f>В0228_1037000158513_02_0_69_!B53</f>
        <v>Установка системы телеметрии в электрических сетях г.Томска</v>
      </c>
      <c r="C53" s="222" t="str">
        <f>В0228_1037000158513_02_0_69_!C53</f>
        <v>Е_0000060004</v>
      </c>
      <c r="D53" s="185" t="str">
        <f>В0228_1037000158513_02_0_69_!O53</f>
        <v>П</v>
      </c>
      <c r="E53" s="185" t="str">
        <f>В0228_1037000158513_02_0_69_!P53</f>
        <v>нд</v>
      </c>
      <c r="F53" s="185" t="str">
        <f>В0228_1037000158513_02_0_69_!Q53</f>
        <v>нд</v>
      </c>
      <c r="G53" s="185" t="str">
        <f>В0228_1037000158513_02_0_69_!R53</f>
        <v>нд</v>
      </c>
      <c r="H53" s="174">
        <f>В0228_1037000158513_02_0_69_!T53/1.18</f>
        <v>0</v>
      </c>
      <c r="I53" s="174">
        <f>[34]Сводная!$T$17</f>
        <v>2.2130947017679561</v>
      </c>
      <c r="J53" s="174">
        <v>0</v>
      </c>
      <c r="K53" s="174" t="s">
        <v>493</v>
      </c>
      <c r="L53" s="174" t="s">
        <v>493</v>
      </c>
      <c r="M53" s="174" t="s">
        <v>493</v>
      </c>
      <c r="N53" s="174" t="s">
        <v>493</v>
      </c>
      <c r="O53" s="174" t="s">
        <v>493</v>
      </c>
      <c r="P53" s="452">
        <f>SUM(J53,Z53,AB53,AD53,AF53,AH53)</f>
        <v>0</v>
      </c>
      <c r="Q53" s="176">
        <v>0</v>
      </c>
      <c r="R53" s="176">
        <v>0</v>
      </c>
      <c r="S53" s="176">
        <v>0</v>
      </c>
      <c r="T53" s="176">
        <v>0</v>
      </c>
      <c r="U53" s="174">
        <f>H53</f>
        <v>0</v>
      </c>
      <c r="V53" s="174">
        <f>SUM(AA53,AC53,AE53,AG53,AI53,AK53)</f>
        <v>0</v>
      </c>
      <c r="W53" s="174">
        <v>0</v>
      </c>
      <c r="X53" s="174">
        <f>SUM(AI53,AK53)</f>
        <v>0</v>
      </c>
      <c r="Y53" s="174">
        <f>I53</f>
        <v>2.2130947017679561</v>
      </c>
      <c r="Z53" s="174">
        <f>SUM(AJ53,AL53)</f>
        <v>0</v>
      </c>
      <c r="AA53" s="174">
        <v>0</v>
      </c>
      <c r="AB53" s="174">
        <v>0</v>
      </c>
      <c r="AC53" s="174">
        <v>0</v>
      </c>
      <c r="AD53" s="174">
        <v>0</v>
      </c>
      <c r="AE53" s="174">
        <v>0</v>
      </c>
      <c r="AF53" s="174">
        <v>0</v>
      </c>
      <c r="AG53" s="515">
        <v>0</v>
      </c>
      <c r="AH53" s="515">
        <f>'[11]приложение 1.1. '!$V$24</f>
        <v>0</v>
      </c>
      <c r="AI53" s="174">
        <v>0</v>
      </c>
      <c r="AJ53" s="150">
        <v>0</v>
      </c>
      <c r="AK53" s="174">
        <v>0</v>
      </c>
      <c r="AL53" s="174">
        <v>0</v>
      </c>
      <c r="AM53" s="174">
        <f t="shared" si="2"/>
        <v>0</v>
      </c>
      <c r="AN53" s="174">
        <f t="shared" si="3"/>
        <v>0</v>
      </c>
      <c r="AO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c r="AP53" s="372">
        <f t="shared" si="4"/>
        <v>0</v>
      </c>
      <c r="AQ53" s="372">
        <f t="shared" si="5"/>
        <v>0</v>
      </c>
    </row>
    <row r="54" spans="1:43" ht="78.75" x14ac:dyDescent="0.2">
      <c r="A54" s="222" t="str">
        <f>В0228_1037000158513_02_0_69_!A54</f>
        <v>1.2.1.2</v>
      </c>
      <c r="B54" s="223" t="str">
        <f>В0228_1037000158513_02_0_69_!B54</f>
        <v>Монтаж системы сигнализации в трансформаторной подстанции</v>
      </c>
      <c r="C54" s="222" t="str">
        <f>В0228_1037000158513_02_0_69_!C54</f>
        <v>Е_0000060005</v>
      </c>
      <c r="D54" s="185" t="str">
        <f>В0228_1037000158513_02_0_69_!O54</f>
        <v>П</v>
      </c>
      <c r="E54" s="185">
        <f>В0228_1037000158513_02_0_69_!P54</f>
        <v>2015</v>
      </c>
      <c r="F54" s="185">
        <f>В0228_1037000158513_02_0_69_!Q54</f>
        <v>2019</v>
      </c>
      <c r="G54" s="185">
        <f>В0228_1037000158513_02_0_69_!R54</f>
        <v>2019</v>
      </c>
      <c r="H54" s="174">
        <f>В0228_1037000158513_02_0_69_!T54/1.18</f>
        <v>2.7050320423728818</v>
      </c>
      <c r="I54" s="174">
        <f>В0228_1037000158513_02_0_69_!X54</f>
        <v>3.4886622699999994</v>
      </c>
      <c r="J54" s="174">
        <v>0</v>
      </c>
      <c r="K54" s="174" t="s">
        <v>493</v>
      </c>
      <c r="L54" s="174" t="s">
        <v>493</v>
      </c>
      <c r="M54" s="174" t="s">
        <v>493</v>
      </c>
      <c r="N54" s="174" t="s">
        <v>493</v>
      </c>
      <c r="O54" s="174" t="s">
        <v>493</v>
      </c>
      <c r="P54" s="452">
        <f>SUM(J54,Z54,AB54,AD54,AF54,AH54)</f>
        <v>12.844960500000001</v>
      </c>
      <c r="Q54" s="452">
        <v>0</v>
      </c>
      <c r="R54" s="452">
        <v>12.844960500000001</v>
      </c>
      <c r="S54" s="452">
        <v>0</v>
      </c>
      <c r="T54" s="452">
        <v>0</v>
      </c>
      <c r="U54" s="174">
        <f>H54</f>
        <v>2.7050320423728818</v>
      </c>
      <c r="V54" s="174">
        <f>SUM(AA54,AC54,AE54,AG54,AI54,AK54)</f>
        <v>12.82046143</v>
      </c>
      <c r="W54" s="174">
        <f>Y54</f>
        <v>2.1680365199999998</v>
      </c>
      <c r="X54" s="174">
        <f>SUM(AI54,AK54)</f>
        <v>5.1133624400000004</v>
      </c>
      <c r="Y54" s="149">
        <f>(5400.91*236+10152.52*88)/1000000</f>
        <v>2.1680365199999998</v>
      </c>
      <c r="Z54" s="174">
        <f>SUM(AJ54,AL54)</f>
        <v>5.1287509800000004</v>
      </c>
      <c r="AA54" s="174">
        <v>0</v>
      </c>
      <c r="AB54" s="174">
        <v>0</v>
      </c>
      <c r="AC54" s="174">
        <f>'[2]приложение 1.4'!$E$24</f>
        <v>2.57834801</v>
      </c>
      <c r="AD54" s="174">
        <f>'[33]Лист2 '!$J$14</f>
        <v>2.5720700000000001</v>
      </c>
      <c r="AE54" s="174">
        <f>'[2]приложение 1.4'!$G$24</f>
        <v>2.5566812200000002</v>
      </c>
      <c r="AF54" s="174">
        <f>'[12]состояние ИП на 07.02.17'!$Q$17</f>
        <v>2.5720697599999998</v>
      </c>
      <c r="AG54" s="515">
        <v>2.5720697600000002</v>
      </c>
      <c r="AH54" s="515">
        <v>2.5720697599999998</v>
      </c>
      <c r="AI54" s="174">
        <f>'[2]приложение 1.4'!$J$24</f>
        <v>2.5566812200000002</v>
      </c>
      <c r="AJ54" s="150">
        <v>2.5720697600000002</v>
      </c>
      <c r="AK54" s="174">
        <f>'[2]приложение 1.4'!$K$24</f>
        <v>2.5566812200000002</v>
      </c>
      <c r="AL54" s="174">
        <f>AK54</f>
        <v>2.5566812200000002</v>
      </c>
      <c r="AM54" s="174">
        <f t="shared" si="2"/>
        <v>12.82046143</v>
      </c>
      <c r="AN54" s="174">
        <f t="shared" si="3"/>
        <v>12.844960499999999</v>
      </c>
      <c r="AO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c r="AP54" s="372">
        <f t="shared" si="4"/>
        <v>12.82046143</v>
      </c>
      <c r="AQ54" s="372">
        <f t="shared" si="5"/>
        <v>12.83584997</v>
      </c>
    </row>
    <row r="55" spans="1:43" ht="47.25" hidden="1" x14ac:dyDescent="0.2">
      <c r="A55" s="222" t="str">
        <f>В0228_1037000158513_02_0_69_!A55</f>
        <v>1.2.2</v>
      </c>
      <c r="B55" s="223" t="str">
        <f>В0228_1037000158513_02_0_69_!B55</f>
        <v>Реконструкция, модернизация, техническое перевооружение линий электропередачи, всего, в том числе:</v>
      </c>
      <c r="C55" s="222" t="str">
        <f>В0228_1037000158513_02_0_69_!C55</f>
        <v>Г</v>
      </c>
      <c r="D55" s="185" t="str">
        <f>В0228_1037000158513_02_0_69_!O55</f>
        <v>нд</v>
      </c>
      <c r="E55" s="185" t="str">
        <f>В0228_1037000158513_02_0_69_!P55</f>
        <v>нд</v>
      </c>
      <c r="F55" s="185" t="str">
        <f>В0228_1037000158513_02_0_69_!Q55</f>
        <v>нд</v>
      </c>
      <c r="G55" s="185" t="str">
        <f>В0228_1037000158513_02_0_69_!R55</f>
        <v>нд</v>
      </c>
      <c r="H55" s="174">
        <f>SUM(H56,H57)</f>
        <v>0</v>
      </c>
      <c r="I55" s="174">
        <f t="shared" ref="I55:AL55" si="20">SUM(I56,I57)</f>
        <v>0</v>
      </c>
      <c r="J55" s="174">
        <f t="shared" si="20"/>
        <v>0</v>
      </c>
      <c r="K55" s="174">
        <f t="shared" si="20"/>
        <v>0</v>
      </c>
      <c r="L55" s="174">
        <f t="shared" si="20"/>
        <v>0</v>
      </c>
      <c r="M55" s="174">
        <f t="shared" si="20"/>
        <v>0</v>
      </c>
      <c r="N55" s="174">
        <f t="shared" si="20"/>
        <v>0</v>
      </c>
      <c r="O55" s="174">
        <f t="shared" si="20"/>
        <v>0</v>
      </c>
      <c r="P55" s="452">
        <f t="shared" si="20"/>
        <v>0</v>
      </c>
      <c r="Q55" s="452">
        <f t="shared" si="20"/>
        <v>0</v>
      </c>
      <c r="R55" s="452">
        <f t="shared" si="20"/>
        <v>0</v>
      </c>
      <c r="S55" s="452">
        <f t="shared" si="20"/>
        <v>0</v>
      </c>
      <c r="T55" s="452">
        <f t="shared" si="20"/>
        <v>0</v>
      </c>
      <c r="U55" s="174">
        <f t="shared" si="20"/>
        <v>0</v>
      </c>
      <c r="V55" s="174">
        <f t="shared" si="20"/>
        <v>0</v>
      </c>
      <c r="W55" s="174">
        <f t="shared" si="20"/>
        <v>0</v>
      </c>
      <c r="X55" s="174">
        <f t="shared" si="20"/>
        <v>0</v>
      </c>
      <c r="Y55" s="174">
        <f t="shared" si="20"/>
        <v>0</v>
      </c>
      <c r="Z55" s="174">
        <f t="shared" si="20"/>
        <v>0</v>
      </c>
      <c r="AA55" s="174">
        <f t="shared" si="20"/>
        <v>0</v>
      </c>
      <c r="AB55" s="174">
        <f t="shared" si="20"/>
        <v>0</v>
      </c>
      <c r="AC55" s="174">
        <f t="shared" si="20"/>
        <v>0</v>
      </c>
      <c r="AD55" s="174">
        <f t="shared" si="20"/>
        <v>0</v>
      </c>
      <c r="AE55" s="174">
        <f t="shared" si="20"/>
        <v>0</v>
      </c>
      <c r="AF55" s="174">
        <f t="shared" si="20"/>
        <v>0</v>
      </c>
      <c r="AG55" s="515">
        <f t="shared" si="20"/>
        <v>0</v>
      </c>
      <c r="AH55" s="515">
        <f t="shared" si="20"/>
        <v>0</v>
      </c>
      <c r="AI55" s="174">
        <f t="shared" si="20"/>
        <v>0</v>
      </c>
      <c r="AJ55" s="150">
        <f t="shared" si="20"/>
        <v>0</v>
      </c>
      <c r="AK55" s="174">
        <f t="shared" si="20"/>
        <v>0</v>
      </c>
      <c r="AL55" s="174">
        <f t="shared" si="20"/>
        <v>0</v>
      </c>
      <c r="AM55" s="174">
        <f t="shared" si="2"/>
        <v>0</v>
      </c>
      <c r="AN55" s="174">
        <f t="shared" si="3"/>
        <v>0</v>
      </c>
      <c r="AO55" s="317" t="str">
        <f>IF(В0228_1037000158513_02_0_69_!DD55="","",В0228_1037000158513_02_0_69_!DD55)</f>
        <v>нд</v>
      </c>
      <c r="AP55" s="372">
        <f t="shared" si="4"/>
        <v>0</v>
      </c>
      <c r="AQ55" s="372">
        <f t="shared" si="5"/>
        <v>0</v>
      </c>
    </row>
    <row r="56" spans="1:43" ht="31.5" hidden="1" x14ac:dyDescent="0.2">
      <c r="A56" s="222" t="str">
        <f>В0228_1037000158513_02_0_69_!A56</f>
        <v>1.2.2.1</v>
      </c>
      <c r="B56" s="223" t="str">
        <f>В0228_1037000158513_02_0_69_!B56</f>
        <v>Реконструкция линий электропередачи, всего, в том числе:</v>
      </c>
      <c r="C56" s="222" t="str">
        <f>В0228_1037000158513_02_0_69_!C56</f>
        <v>Г</v>
      </c>
      <c r="D56" s="185" t="str">
        <f>В0228_1037000158513_02_0_69_!O56</f>
        <v>нд</v>
      </c>
      <c r="E56" s="185" t="str">
        <f>В0228_1037000158513_02_0_69_!P56</f>
        <v>нд</v>
      </c>
      <c r="F56" s="185" t="str">
        <f>В0228_1037000158513_02_0_69_!Q56</f>
        <v>нд</v>
      </c>
      <c r="G56" s="185" t="str">
        <f>В0228_1037000158513_02_0_69_!R56</f>
        <v>нд</v>
      </c>
      <c r="H56" s="174">
        <v>0</v>
      </c>
      <c r="I56" s="174">
        <v>0</v>
      </c>
      <c r="J56" s="174">
        <v>0</v>
      </c>
      <c r="K56" s="174">
        <v>0</v>
      </c>
      <c r="L56" s="174">
        <v>0</v>
      </c>
      <c r="M56" s="174">
        <v>0</v>
      </c>
      <c r="N56" s="174">
        <v>0</v>
      </c>
      <c r="O56" s="174">
        <v>0</v>
      </c>
      <c r="P56" s="452">
        <v>0</v>
      </c>
      <c r="Q56" s="452">
        <v>0</v>
      </c>
      <c r="R56" s="452">
        <v>0</v>
      </c>
      <c r="S56" s="452">
        <v>0</v>
      </c>
      <c r="T56" s="452">
        <v>0</v>
      </c>
      <c r="U56" s="174">
        <v>0</v>
      </c>
      <c r="V56" s="174">
        <v>0</v>
      </c>
      <c r="W56" s="174">
        <v>0</v>
      </c>
      <c r="X56" s="174">
        <v>0</v>
      </c>
      <c r="Y56" s="174">
        <v>0</v>
      </c>
      <c r="Z56" s="174">
        <v>0</v>
      </c>
      <c r="AA56" s="174">
        <v>0</v>
      </c>
      <c r="AB56" s="174">
        <v>0</v>
      </c>
      <c r="AC56" s="174">
        <v>0</v>
      </c>
      <c r="AD56" s="174">
        <v>0</v>
      </c>
      <c r="AE56" s="174">
        <v>0</v>
      </c>
      <c r="AF56" s="174">
        <v>0</v>
      </c>
      <c r="AG56" s="515">
        <v>0</v>
      </c>
      <c r="AH56" s="515">
        <v>0</v>
      </c>
      <c r="AI56" s="174">
        <v>0</v>
      </c>
      <c r="AJ56" s="150">
        <v>0</v>
      </c>
      <c r="AK56" s="174">
        <v>0</v>
      </c>
      <c r="AL56" s="174">
        <v>0</v>
      </c>
      <c r="AM56" s="174">
        <f t="shared" si="2"/>
        <v>0</v>
      </c>
      <c r="AN56" s="174">
        <f t="shared" si="3"/>
        <v>0</v>
      </c>
      <c r="AO56" s="317" t="str">
        <f>IF(В0228_1037000158513_02_0_69_!DD56="","",В0228_1037000158513_02_0_69_!DD56)</f>
        <v>нд</v>
      </c>
      <c r="AP56" s="372">
        <f t="shared" si="4"/>
        <v>0</v>
      </c>
      <c r="AQ56" s="372">
        <f t="shared" si="5"/>
        <v>0</v>
      </c>
    </row>
    <row r="57" spans="1:43" ht="47.25" hidden="1" x14ac:dyDescent="0.2">
      <c r="A57" s="222" t="str">
        <f>В0228_1037000158513_02_0_69_!A57</f>
        <v>1.2.2.2</v>
      </c>
      <c r="B57" s="223" t="str">
        <f>В0228_1037000158513_02_0_69_!B57</f>
        <v>Модернизация, техническое перевооружение линий электропередачи, всего, в том числе:</v>
      </c>
      <c r="C57" s="222" t="str">
        <f>В0228_1037000158513_02_0_69_!C57</f>
        <v>Г</v>
      </c>
      <c r="D57" s="185" t="str">
        <f>В0228_1037000158513_02_0_69_!O57</f>
        <v>нд</v>
      </c>
      <c r="E57" s="185" t="str">
        <f>В0228_1037000158513_02_0_69_!P57</f>
        <v>нд</v>
      </c>
      <c r="F57" s="185" t="str">
        <f>В0228_1037000158513_02_0_69_!Q57</f>
        <v>нд</v>
      </c>
      <c r="G57" s="185" t="str">
        <f>В0228_1037000158513_02_0_69_!R57</f>
        <v>нд</v>
      </c>
      <c r="H57" s="174">
        <v>0</v>
      </c>
      <c r="I57" s="174">
        <v>0</v>
      </c>
      <c r="J57" s="174">
        <v>0</v>
      </c>
      <c r="K57" s="174">
        <v>0</v>
      </c>
      <c r="L57" s="174">
        <v>0</v>
      </c>
      <c r="M57" s="174">
        <v>0</v>
      </c>
      <c r="N57" s="174">
        <v>0</v>
      </c>
      <c r="O57" s="174">
        <v>0</v>
      </c>
      <c r="P57" s="452">
        <v>0</v>
      </c>
      <c r="Q57" s="452">
        <v>0</v>
      </c>
      <c r="R57" s="452">
        <v>0</v>
      </c>
      <c r="S57" s="452">
        <v>0</v>
      </c>
      <c r="T57" s="452">
        <v>0</v>
      </c>
      <c r="U57" s="174">
        <v>0</v>
      </c>
      <c r="V57" s="174">
        <v>0</v>
      </c>
      <c r="W57" s="174">
        <v>0</v>
      </c>
      <c r="X57" s="174">
        <v>0</v>
      </c>
      <c r="Y57" s="174">
        <v>0</v>
      </c>
      <c r="Z57" s="174">
        <v>0</v>
      </c>
      <c r="AA57" s="174">
        <v>0</v>
      </c>
      <c r="AB57" s="174">
        <v>0</v>
      </c>
      <c r="AC57" s="174">
        <v>0</v>
      </c>
      <c r="AD57" s="174">
        <v>0</v>
      </c>
      <c r="AE57" s="174">
        <v>0</v>
      </c>
      <c r="AF57" s="174">
        <v>0</v>
      </c>
      <c r="AG57" s="515">
        <v>0</v>
      </c>
      <c r="AH57" s="515">
        <v>0</v>
      </c>
      <c r="AI57" s="174">
        <v>0</v>
      </c>
      <c r="AJ57" s="150">
        <v>0</v>
      </c>
      <c r="AK57" s="174">
        <v>0</v>
      </c>
      <c r="AL57" s="174">
        <v>0</v>
      </c>
      <c r="AM57" s="174">
        <f t="shared" si="2"/>
        <v>0</v>
      </c>
      <c r="AN57" s="174">
        <f t="shared" si="3"/>
        <v>0</v>
      </c>
      <c r="AO57" s="317" t="str">
        <f>IF(В0228_1037000158513_02_0_69_!DD57="","",В0228_1037000158513_02_0_69_!DD57)</f>
        <v>нд</v>
      </c>
      <c r="AP57" s="372">
        <f t="shared" si="4"/>
        <v>0</v>
      </c>
      <c r="AQ57" s="372">
        <f t="shared" si="5"/>
        <v>0</v>
      </c>
    </row>
    <row r="58" spans="1:43" ht="47.25" hidden="1" x14ac:dyDescent="0.2">
      <c r="A58" s="222" t="str">
        <f>В0228_1037000158513_02_0_69_!A58</f>
        <v>1.2.3</v>
      </c>
      <c r="B58" s="223" t="str">
        <f>В0228_1037000158513_02_0_69_!B58</f>
        <v>Развитие и модернизация учета электрической энергии (мощности), всего, в том числе:</v>
      </c>
      <c r="C58" s="222" t="str">
        <f>В0228_1037000158513_02_0_69_!C58</f>
        <v>Г</v>
      </c>
      <c r="D58" s="185" t="str">
        <f>В0228_1037000158513_02_0_69_!O58</f>
        <v>нд</v>
      </c>
      <c r="E58" s="185" t="str">
        <f>В0228_1037000158513_02_0_69_!P58</f>
        <v>нд</v>
      </c>
      <c r="F58" s="185" t="str">
        <f>В0228_1037000158513_02_0_69_!Q58</f>
        <v>нд</v>
      </c>
      <c r="G58" s="185" t="str">
        <f>В0228_1037000158513_02_0_69_!R58</f>
        <v>нд</v>
      </c>
      <c r="H58" s="174">
        <f>SUM(H59,H62,H63,H64,H65,H68,H69,H70)</f>
        <v>22.41874816101695</v>
      </c>
      <c r="I58" s="174">
        <f t="shared" ref="I58:AL58" si="21">SUM(I59,I62,I63,I64,I65,I68,I69,I70)</f>
        <v>21.323222811864412</v>
      </c>
      <c r="J58" s="174">
        <f t="shared" si="21"/>
        <v>0</v>
      </c>
      <c r="K58" s="174">
        <f t="shared" si="21"/>
        <v>0</v>
      </c>
      <c r="L58" s="174">
        <f t="shared" si="21"/>
        <v>0</v>
      </c>
      <c r="M58" s="174">
        <f t="shared" si="21"/>
        <v>0</v>
      </c>
      <c r="N58" s="174">
        <f t="shared" si="21"/>
        <v>0</v>
      </c>
      <c r="O58" s="174">
        <f t="shared" si="21"/>
        <v>0</v>
      </c>
      <c r="P58" s="452">
        <f t="shared" si="21"/>
        <v>99.938611304999995</v>
      </c>
      <c r="Q58" s="452">
        <f t="shared" si="21"/>
        <v>0</v>
      </c>
      <c r="R58" s="452">
        <f t="shared" si="21"/>
        <v>26.217472318752595</v>
      </c>
      <c r="S58" s="452">
        <f t="shared" si="21"/>
        <v>73.721138986247411</v>
      </c>
      <c r="T58" s="452">
        <f t="shared" si="21"/>
        <v>0</v>
      </c>
      <c r="U58" s="174">
        <f t="shared" si="21"/>
        <v>22.41874816101695</v>
      </c>
      <c r="V58" s="174">
        <f t="shared" si="21"/>
        <v>94.215944640000004</v>
      </c>
      <c r="W58" s="174">
        <f t="shared" si="21"/>
        <v>12.243151796610171</v>
      </c>
      <c r="X58" s="174">
        <f t="shared" si="21"/>
        <v>35.307220600000001</v>
      </c>
      <c r="Y58" s="174">
        <f t="shared" si="21"/>
        <v>11.202674718644069</v>
      </c>
      <c r="Z58" s="174">
        <f t="shared" si="21"/>
        <v>42.432323085</v>
      </c>
      <c r="AA58" s="174">
        <f t="shared" si="21"/>
        <v>0</v>
      </c>
      <c r="AB58" s="174">
        <f t="shared" si="21"/>
        <v>0</v>
      </c>
      <c r="AC58" s="174">
        <f t="shared" si="21"/>
        <v>25.927489159999997</v>
      </c>
      <c r="AD58" s="174">
        <f t="shared" si="21"/>
        <v>24.388760000000001</v>
      </c>
      <c r="AE58" s="174">
        <f t="shared" si="21"/>
        <v>17.679736770000002</v>
      </c>
      <c r="AF58" s="174">
        <f t="shared" si="21"/>
        <v>17.797938439999999</v>
      </c>
      <c r="AG58" s="515">
        <f t="shared" si="21"/>
        <v>15.301498109999999</v>
      </c>
      <c r="AH58" s="515">
        <f t="shared" si="21"/>
        <v>15.319589779999999</v>
      </c>
      <c r="AI58" s="174">
        <f t="shared" si="21"/>
        <v>17.6536103</v>
      </c>
      <c r="AJ58" s="150">
        <f t="shared" si="21"/>
        <v>24.778712785</v>
      </c>
      <c r="AK58" s="174">
        <f t="shared" si="21"/>
        <v>17.6536103</v>
      </c>
      <c r="AL58" s="174">
        <f t="shared" si="21"/>
        <v>17.6536103</v>
      </c>
      <c r="AM58" s="174">
        <f t="shared" si="2"/>
        <v>94.215944639999989</v>
      </c>
      <c r="AN58" s="174">
        <f t="shared" si="3"/>
        <v>99.938611304999995</v>
      </c>
      <c r="AO58" s="317" t="str">
        <f>IF(В0228_1037000158513_02_0_69_!DD58="","",В0228_1037000158513_02_0_69_!DD58)</f>
        <v>нд</v>
      </c>
      <c r="AP58" s="372">
        <f t="shared" si="4"/>
        <v>94.215944639999989</v>
      </c>
      <c r="AQ58" s="372">
        <f t="shared" si="5"/>
        <v>101.34104712499999</v>
      </c>
    </row>
    <row r="59" spans="1:43" ht="47.25" hidden="1" x14ac:dyDescent="0.2">
      <c r="A59" s="222" t="str">
        <f>В0228_1037000158513_02_0_69_!A59</f>
        <v>1.2.3.1</v>
      </c>
      <c r="B59" s="223" t="str">
        <f>В0228_1037000158513_02_0_69_!B59</f>
        <v>"Установка приборов учета, класс напряжения 0,22 (0,4) кВ, всего, в том числе:"</v>
      </c>
      <c r="C59" s="222" t="str">
        <f>В0228_1037000158513_02_0_69_!C59</f>
        <v>Г</v>
      </c>
      <c r="D59" s="185" t="str">
        <f>В0228_1037000158513_02_0_69_!O59</f>
        <v>нд</v>
      </c>
      <c r="E59" s="185" t="str">
        <f>В0228_1037000158513_02_0_69_!P59</f>
        <v>нд</v>
      </c>
      <c r="F59" s="185" t="str">
        <f>В0228_1037000158513_02_0_69_!Q59</f>
        <v>нд</v>
      </c>
      <c r="G59" s="185" t="str">
        <f>В0228_1037000158513_02_0_69_!R59</f>
        <v>нд</v>
      </c>
      <c r="H59" s="174">
        <f>SUM(H60:H61)</f>
        <v>15.46546275423729</v>
      </c>
      <c r="I59" s="174">
        <f t="shared" ref="I59:AL59" si="22">SUM(I60:I61)</f>
        <v>15.606226220338986</v>
      </c>
      <c r="J59" s="174">
        <f t="shared" si="22"/>
        <v>0</v>
      </c>
      <c r="K59" s="174">
        <f t="shared" si="22"/>
        <v>0</v>
      </c>
      <c r="L59" s="174">
        <f t="shared" si="22"/>
        <v>0</v>
      </c>
      <c r="M59" s="174">
        <f t="shared" si="22"/>
        <v>0</v>
      </c>
      <c r="N59" s="174">
        <f t="shared" si="22"/>
        <v>0</v>
      </c>
      <c r="O59" s="174">
        <f t="shared" si="22"/>
        <v>0</v>
      </c>
      <c r="P59" s="452">
        <f t="shared" si="22"/>
        <v>75.563664017999997</v>
      </c>
      <c r="Q59" s="452">
        <f t="shared" si="22"/>
        <v>0</v>
      </c>
      <c r="R59" s="452">
        <f t="shared" si="22"/>
        <v>15.4533247700031</v>
      </c>
      <c r="S59" s="452">
        <f t="shared" si="22"/>
        <v>60.110339247996897</v>
      </c>
      <c r="T59" s="452">
        <f t="shared" si="22"/>
        <v>0</v>
      </c>
      <c r="U59" s="174">
        <f t="shared" si="22"/>
        <v>15.46546275423729</v>
      </c>
      <c r="V59" s="174">
        <f t="shared" si="22"/>
        <v>66.063840139999996</v>
      </c>
      <c r="W59" s="174">
        <f t="shared" si="22"/>
        <v>7.9379161016949151</v>
      </c>
      <c r="X59" s="174">
        <f t="shared" si="22"/>
        <v>21.250635200000001</v>
      </c>
      <c r="Y59" s="174">
        <f t="shared" si="22"/>
        <v>8.0786795677966108</v>
      </c>
      <c r="Z59" s="174">
        <f t="shared" si="22"/>
        <v>32.301401548000001</v>
      </c>
      <c r="AA59" s="174">
        <f t="shared" si="22"/>
        <v>0</v>
      </c>
      <c r="AB59" s="174">
        <f t="shared" si="22"/>
        <v>0</v>
      </c>
      <c r="AC59" s="174">
        <f t="shared" si="22"/>
        <v>19.280445999999998</v>
      </c>
      <c r="AD59" s="174">
        <f t="shared" si="22"/>
        <v>17.611800000000002</v>
      </c>
      <c r="AE59" s="174">
        <f t="shared" si="22"/>
        <v>10.625317600000001</v>
      </c>
      <c r="AF59" s="174">
        <f t="shared" si="22"/>
        <v>10.731598099999999</v>
      </c>
      <c r="AG59" s="515">
        <f t="shared" si="22"/>
        <v>14.907441339999998</v>
      </c>
      <c r="AH59" s="515">
        <f t="shared" si="22"/>
        <v>14.91886437</v>
      </c>
      <c r="AI59" s="174">
        <f t="shared" si="22"/>
        <v>10.625317600000001</v>
      </c>
      <c r="AJ59" s="150">
        <f t="shared" si="22"/>
        <v>21.676083947999999</v>
      </c>
      <c r="AK59" s="174">
        <f t="shared" si="22"/>
        <v>10.625317600000001</v>
      </c>
      <c r="AL59" s="174">
        <f t="shared" si="22"/>
        <v>10.625317600000001</v>
      </c>
      <c r="AM59" s="174">
        <f t="shared" si="2"/>
        <v>66.063840139999996</v>
      </c>
      <c r="AN59" s="174">
        <f t="shared" si="3"/>
        <v>75.563664018000011</v>
      </c>
      <c r="AO59" s="317" t="str">
        <f>IF(В0228_1037000158513_02_0_69_!DD59="","",В0228_1037000158513_02_0_69_!DD59)</f>
        <v>нд</v>
      </c>
      <c r="AP59" s="372">
        <f t="shared" si="4"/>
        <v>66.063840139999996</v>
      </c>
      <c r="AQ59" s="372">
        <f t="shared" si="5"/>
        <v>77.114606488000007</v>
      </c>
    </row>
    <row r="60" spans="1:43" ht="173.25" x14ac:dyDescent="0.2">
      <c r="A60" s="222" t="str">
        <f>В0228_1037000158513_02_0_69_!A60</f>
        <v>1.2.3.1</v>
      </c>
      <c r="B60" s="223"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2" t="str">
        <f>В0228_1037000158513_02_0_69_!C60</f>
        <v>Е_0030000006</v>
      </c>
      <c r="D60" s="185" t="str">
        <f>В0228_1037000158513_02_0_69_!O60</f>
        <v>П</v>
      </c>
      <c r="E60" s="185">
        <f>В0228_1037000158513_02_0_69_!P60</f>
        <v>2015</v>
      </c>
      <c r="F60" s="185">
        <f>В0228_1037000158513_02_0_69_!Q60</f>
        <v>2019</v>
      </c>
      <c r="G60" s="185">
        <f>В0228_1037000158513_02_0_69_!R60</f>
        <v>2019</v>
      </c>
      <c r="H60" s="174">
        <f>В0228_1037000158513_02_0_69_!T60/1.18</f>
        <v>1.6961065593220337</v>
      </c>
      <c r="I60" s="174">
        <f>(1954.66*269/1.18+2767.16*445/1.18+2870.75*150+1463.74*100)/1000000</f>
        <v>2.0661303474576274</v>
      </c>
      <c r="J60" s="174">
        <v>0</v>
      </c>
      <c r="K60" s="174" t="s">
        <v>493</v>
      </c>
      <c r="L60" s="174" t="s">
        <v>493</v>
      </c>
      <c r="M60" s="174" t="s">
        <v>493</v>
      </c>
      <c r="N60" s="174" t="s">
        <v>493</v>
      </c>
      <c r="O60" s="174" t="s">
        <v>493</v>
      </c>
      <c r="P60" s="452">
        <f>SUM(J60,Z60,AB60,AD60,AF60,AH60)</f>
        <v>14.598612398000002</v>
      </c>
      <c r="Q60" s="452">
        <v>0</v>
      </c>
      <c r="R60" s="452">
        <f>0.25090051769652*P60</f>
        <v>3.6627994083090356</v>
      </c>
      <c r="S60" s="452">
        <f>P60-R60</f>
        <v>10.935812989690966</v>
      </c>
      <c r="T60" s="452">
        <v>0</v>
      </c>
      <c r="U60" s="174">
        <f>H60</f>
        <v>1.6961065593220337</v>
      </c>
      <c r="V60" s="174">
        <f>SUM(AA60,AC60,AE60,AG60,AI60,AK60)</f>
        <v>12.373849530000001</v>
      </c>
      <c r="W60" s="149">
        <f>(1954.66*120+2767.16*180)/1000000/1.18</f>
        <v>0.62088813559322031</v>
      </c>
      <c r="X60" s="174">
        <f>SUM(AI60,AK60)</f>
        <v>1.9175052000000004</v>
      </c>
      <c r="Y60" s="174">
        <f>(1954.66*80/1.18+2767.16*120/1.18+2870.75*150+1463.74*100)/1000000</f>
        <v>0.99091192372881354</v>
      </c>
      <c r="Z60" s="174">
        <f>SUM(AJ60,AL60)</f>
        <v>3.7504978480000002</v>
      </c>
      <c r="AA60" s="174">
        <v>0</v>
      </c>
      <c r="AB60" s="174">
        <v>0</v>
      </c>
      <c r="AC60" s="174">
        <f>'[2]приложение 1.4'!$E$21</f>
        <v>5.0100866399999999</v>
      </c>
      <c r="AD60" s="174">
        <f>'[33]Лист2 '!$J$11</f>
        <v>5.3189200000000003</v>
      </c>
      <c r="AE60" s="174">
        <f>'[2]приложение 1.4'!$G$21</f>
        <v>0.95875260000000018</v>
      </c>
      <c r="AF60" s="174">
        <f>'[12]состояние ИП на 07.02.17'!$Q$14</f>
        <v>1.0323357</v>
      </c>
      <c r="AG60" s="515">
        <v>4.48750509</v>
      </c>
      <c r="AH60" s="515">
        <v>4.4968588500000006</v>
      </c>
      <c r="AI60" s="174">
        <f>'[2]приложение 1.4'!$J$21</f>
        <v>0.95875260000000018</v>
      </c>
      <c r="AJ60" s="150">
        <v>2.7917452479999998</v>
      </c>
      <c r="AK60" s="174">
        <f>'[2]приложение 1.4'!$K$21</f>
        <v>0.95875260000000018</v>
      </c>
      <c r="AL60" s="174">
        <f>AK60</f>
        <v>0.95875260000000018</v>
      </c>
      <c r="AM60" s="174">
        <f t="shared" si="2"/>
        <v>12.373849530000001</v>
      </c>
      <c r="AN60" s="174">
        <f t="shared" si="3"/>
        <v>14.598612398000002</v>
      </c>
      <c r="AO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AP60" s="372">
        <f t="shared" si="4"/>
        <v>12.373849530000001</v>
      </c>
      <c r="AQ60" s="372">
        <f t="shared" si="5"/>
        <v>14.206842178</v>
      </c>
    </row>
    <row r="61" spans="1:43" ht="110.25" x14ac:dyDescent="0.2">
      <c r="A61" s="222" t="str">
        <f>В0228_1037000158513_02_0_69_!A61</f>
        <v>1.2.3.1</v>
      </c>
      <c r="B61" s="223" t="str">
        <f>В0228_1037000158513_02_0_69_!B61</f>
        <v>Установка учетов с АСКУЭ на границе балансовой принадлежности с потребителями, запитанными от воздушных линий 0,4 кВ</v>
      </c>
      <c r="C61" s="222" t="str">
        <f>В0228_1037000158513_02_0_69_!C61</f>
        <v>Е_0030000007</v>
      </c>
      <c r="D61" s="185" t="str">
        <f>В0228_1037000158513_02_0_69_!O61</f>
        <v>П</v>
      </c>
      <c r="E61" s="185">
        <f>В0228_1037000158513_02_0_69_!P61</f>
        <v>2015</v>
      </c>
      <c r="F61" s="185">
        <f>В0228_1037000158513_02_0_69_!Q61</f>
        <v>2019</v>
      </c>
      <c r="G61" s="185">
        <f>В0228_1037000158513_02_0_69_!R61</f>
        <v>2019</v>
      </c>
      <c r="H61" s="174">
        <f>В0228_1037000158513_02_0_69_!T61/1.18</f>
        <v>13.769356194915256</v>
      </c>
      <c r="I61" s="174">
        <f>(2366.91*397/1.18+5282.68*2353/1.18+2022.52*50+3833.86*550)/1000000</f>
        <v>13.540095872881359</v>
      </c>
      <c r="J61" s="174">
        <v>0</v>
      </c>
      <c r="K61" s="174" t="s">
        <v>493</v>
      </c>
      <c r="L61" s="174" t="s">
        <v>493</v>
      </c>
      <c r="M61" s="174" t="s">
        <v>493</v>
      </c>
      <c r="N61" s="174" t="s">
        <v>493</v>
      </c>
      <c r="O61" s="174" t="s">
        <v>493</v>
      </c>
      <c r="P61" s="452">
        <f>SUM(J61,Z61,AB61,AD61,AF61,AH61)</f>
        <v>60.965051619999997</v>
      </c>
      <c r="Q61" s="452">
        <v>0</v>
      </c>
      <c r="R61" s="452">
        <f>0.193398103477142*P61</f>
        <v>11.790525361694064</v>
      </c>
      <c r="S61" s="452">
        <f>P61-R61</f>
        <v>49.174526258305931</v>
      </c>
      <c r="T61" s="452">
        <v>0</v>
      </c>
      <c r="U61" s="174">
        <f>H61</f>
        <v>13.769356194915256</v>
      </c>
      <c r="V61" s="174">
        <f>SUM(AA61,AC61,AE61,AG61,AI61,AK61)</f>
        <v>53.689990609999995</v>
      </c>
      <c r="W61" s="149">
        <f>(2366.91*300+5282.68*1500)/1000000/1.18</f>
        <v>7.317027966101695</v>
      </c>
      <c r="X61" s="174">
        <f>SUM(AI61,AK61)</f>
        <v>19.333130000000001</v>
      </c>
      <c r="Y61" s="174">
        <f>(2366.91*200/1.18+5282.68*1000/1.18+2022.52*50+3833.86*550)/1000000</f>
        <v>7.0877676440677968</v>
      </c>
      <c r="Z61" s="174">
        <f>SUM(AJ61,AL61)</f>
        <v>28.550903699999999</v>
      </c>
      <c r="AA61" s="174">
        <v>0</v>
      </c>
      <c r="AB61" s="174">
        <v>0</v>
      </c>
      <c r="AC61" s="174">
        <f>'[2]приложение 1.4'!$E$22</f>
        <v>14.270359359999999</v>
      </c>
      <c r="AD61" s="174">
        <f>'[33]Лист2 '!$J$12</f>
        <v>12.29288</v>
      </c>
      <c r="AE61" s="174">
        <f>'[2]приложение 1.4'!$G$22</f>
        <v>9.6665650000000003</v>
      </c>
      <c r="AF61" s="174">
        <f>'[12]состояние ИП на 07.02.17'!$Q$15</f>
        <v>9.6992623999999985</v>
      </c>
      <c r="AG61" s="515">
        <v>10.419936249999999</v>
      </c>
      <c r="AH61" s="515">
        <v>10.422005519999999</v>
      </c>
      <c r="AI61" s="174">
        <f>'[2]приложение 1.4'!$J$22</f>
        <v>9.6665650000000003</v>
      </c>
      <c r="AJ61" s="150">
        <v>18.884338700000001</v>
      </c>
      <c r="AK61" s="174">
        <f>'[2]приложение 1.4'!$K$22</f>
        <v>9.6665650000000003</v>
      </c>
      <c r="AL61" s="174">
        <f>AK61</f>
        <v>9.6665650000000003</v>
      </c>
      <c r="AM61" s="174">
        <f t="shared" si="2"/>
        <v>53.689990609999995</v>
      </c>
      <c r="AN61" s="174">
        <f t="shared" si="3"/>
        <v>60.965051619999997</v>
      </c>
      <c r="AO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AP61" s="372">
        <f t="shared" si="4"/>
        <v>53.689990609999995</v>
      </c>
      <c r="AQ61" s="372">
        <f t="shared" si="5"/>
        <v>62.907764309999997</v>
      </c>
    </row>
    <row r="62" spans="1:43" ht="47.25" hidden="1" x14ac:dyDescent="0.2">
      <c r="A62" s="222" t="str">
        <f>В0228_1037000158513_02_0_69_!A62</f>
        <v>1.2.3.2</v>
      </c>
      <c r="B62" s="223" t="str">
        <f>В0228_1037000158513_02_0_69_!B62</f>
        <v>"Установка приборов учета, класс напряжения 6 (10) кВ, всего, в том числе:"</v>
      </c>
      <c r="C62" s="222" t="str">
        <f>В0228_1037000158513_02_0_69_!C62</f>
        <v>Г</v>
      </c>
      <c r="D62" s="185" t="str">
        <f>В0228_1037000158513_02_0_69_!O62</f>
        <v>нд</v>
      </c>
      <c r="E62" s="185" t="str">
        <f>В0228_1037000158513_02_0_69_!P62</f>
        <v>нд</v>
      </c>
      <c r="F62" s="185" t="str">
        <f>В0228_1037000158513_02_0_69_!Q62</f>
        <v>нд</v>
      </c>
      <c r="G62" s="185" t="str">
        <f>В0228_1037000158513_02_0_69_!R62</f>
        <v>нд</v>
      </c>
      <c r="H62" s="174">
        <v>0</v>
      </c>
      <c r="I62" s="174">
        <v>0</v>
      </c>
      <c r="J62" s="174">
        <v>0</v>
      </c>
      <c r="K62" s="174">
        <v>0</v>
      </c>
      <c r="L62" s="174">
        <v>0</v>
      </c>
      <c r="M62" s="174">
        <v>0</v>
      </c>
      <c r="N62" s="174">
        <v>0</v>
      </c>
      <c r="O62" s="174">
        <v>0</v>
      </c>
      <c r="P62" s="452">
        <v>0</v>
      </c>
      <c r="Q62" s="452">
        <v>0</v>
      </c>
      <c r="R62" s="452">
        <v>0</v>
      </c>
      <c r="S62" s="452">
        <v>0</v>
      </c>
      <c r="T62" s="452">
        <v>0</v>
      </c>
      <c r="U62" s="174">
        <v>0</v>
      </c>
      <c r="V62" s="174">
        <v>0</v>
      </c>
      <c r="W62" s="174">
        <v>0</v>
      </c>
      <c r="X62" s="174">
        <v>0</v>
      </c>
      <c r="Y62" s="174">
        <v>0</v>
      </c>
      <c r="Z62" s="174">
        <v>0</v>
      </c>
      <c r="AA62" s="174">
        <v>0</v>
      </c>
      <c r="AB62" s="174">
        <v>0</v>
      </c>
      <c r="AC62" s="174">
        <v>0</v>
      </c>
      <c r="AD62" s="174">
        <v>0</v>
      </c>
      <c r="AE62" s="174">
        <v>0</v>
      </c>
      <c r="AF62" s="174">
        <v>0</v>
      </c>
      <c r="AG62" s="515">
        <v>0</v>
      </c>
      <c r="AH62" s="515">
        <v>0</v>
      </c>
      <c r="AI62" s="174">
        <v>0</v>
      </c>
      <c r="AJ62" s="150">
        <v>0</v>
      </c>
      <c r="AK62" s="174">
        <v>0</v>
      </c>
      <c r="AL62" s="174">
        <v>0</v>
      </c>
      <c r="AM62" s="174">
        <f t="shared" si="2"/>
        <v>0</v>
      </c>
      <c r="AN62" s="174">
        <f t="shared" si="3"/>
        <v>0</v>
      </c>
      <c r="AO62" s="317" t="str">
        <f>IF(В0228_1037000158513_02_0_69_!DD62="","",В0228_1037000158513_02_0_69_!DD62)</f>
        <v>нд</v>
      </c>
      <c r="AP62" s="372">
        <f t="shared" si="4"/>
        <v>0</v>
      </c>
      <c r="AQ62" s="372">
        <f t="shared" si="5"/>
        <v>0</v>
      </c>
    </row>
    <row r="63" spans="1:43" ht="31.5" hidden="1" x14ac:dyDescent="0.2">
      <c r="A63" s="222" t="str">
        <f>В0228_1037000158513_02_0_69_!A63</f>
        <v>1.2.3.3</v>
      </c>
      <c r="B63" s="223" t="str">
        <f>В0228_1037000158513_02_0_69_!B63</f>
        <v>"Установка приборов учета, класс напряжения 35 кВ, всего, в том числе:"</v>
      </c>
      <c r="C63" s="222" t="str">
        <f>В0228_1037000158513_02_0_69_!C63</f>
        <v>Г</v>
      </c>
      <c r="D63" s="185" t="str">
        <f>В0228_1037000158513_02_0_69_!O63</f>
        <v>нд</v>
      </c>
      <c r="E63" s="185" t="str">
        <f>В0228_1037000158513_02_0_69_!P63</f>
        <v>нд</v>
      </c>
      <c r="F63" s="185" t="str">
        <f>В0228_1037000158513_02_0_69_!Q63</f>
        <v>нд</v>
      </c>
      <c r="G63" s="185" t="str">
        <f>В0228_1037000158513_02_0_69_!R63</f>
        <v>нд</v>
      </c>
      <c r="H63" s="174">
        <v>0</v>
      </c>
      <c r="I63" s="174">
        <v>0</v>
      </c>
      <c r="J63" s="174">
        <v>0</v>
      </c>
      <c r="K63" s="174">
        <v>0</v>
      </c>
      <c r="L63" s="174">
        <v>0</v>
      </c>
      <c r="M63" s="174">
        <v>0</v>
      </c>
      <c r="N63" s="174">
        <v>0</v>
      </c>
      <c r="O63" s="174">
        <v>0</v>
      </c>
      <c r="P63" s="452">
        <v>0</v>
      </c>
      <c r="Q63" s="452">
        <v>0</v>
      </c>
      <c r="R63" s="452">
        <v>0</v>
      </c>
      <c r="S63" s="452">
        <v>0</v>
      </c>
      <c r="T63" s="452">
        <v>0</v>
      </c>
      <c r="U63" s="174">
        <v>0</v>
      </c>
      <c r="V63" s="174">
        <v>0</v>
      </c>
      <c r="W63" s="174">
        <v>0</v>
      </c>
      <c r="X63" s="174">
        <v>0</v>
      </c>
      <c r="Y63" s="174">
        <v>0</v>
      </c>
      <c r="Z63" s="174">
        <v>0</v>
      </c>
      <c r="AA63" s="174">
        <v>0</v>
      </c>
      <c r="AB63" s="174">
        <v>0</v>
      </c>
      <c r="AC63" s="174">
        <v>0</v>
      </c>
      <c r="AD63" s="174">
        <v>0</v>
      </c>
      <c r="AE63" s="174">
        <v>0</v>
      </c>
      <c r="AF63" s="174">
        <v>0</v>
      </c>
      <c r="AG63" s="515">
        <v>0</v>
      </c>
      <c r="AH63" s="515">
        <v>0</v>
      </c>
      <c r="AI63" s="174">
        <v>0</v>
      </c>
      <c r="AJ63" s="150">
        <v>0</v>
      </c>
      <c r="AK63" s="174">
        <v>0</v>
      </c>
      <c r="AL63" s="174">
        <v>0</v>
      </c>
      <c r="AM63" s="174">
        <f t="shared" si="2"/>
        <v>0</v>
      </c>
      <c r="AN63" s="174">
        <f t="shared" si="3"/>
        <v>0</v>
      </c>
      <c r="AO63" s="317" t="str">
        <f>IF(В0228_1037000158513_02_0_69_!DD63="","",В0228_1037000158513_02_0_69_!DD63)</f>
        <v>нд</v>
      </c>
      <c r="AP63" s="372">
        <f t="shared" si="4"/>
        <v>0</v>
      </c>
      <c r="AQ63" s="372">
        <f t="shared" si="5"/>
        <v>0</v>
      </c>
    </row>
    <row r="64" spans="1:43" ht="47.25" hidden="1" x14ac:dyDescent="0.2">
      <c r="A64" s="222" t="str">
        <f>В0228_1037000158513_02_0_69_!A64</f>
        <v>1.2.3.4</v>
      </c>
      <c r="B64" s="223" t="str">
        <f>В0228_1037000158513_02_0_69_!B64</f>
        <v>"Установка приборов учета, класс напряжения 110 кВ и выше, всего, в том числе:"</v>
      </c>
      <c r="C64" s="222" t="str">
        <f>В0228_1037000158513_02_0_69_!C64</f>
        <v>Г</v>
      </c>
      <c r="D64" s="185" t="str">
        <f>В0228_1037000158513_02_0_69_!O64</f>
        <v>нд</v>
      </c>
      <c r="E64" s="185" t="str">
        <f>В0228_1037000158513_02_0_69_!P64</f>
        <v>нд</v>
      </c>
      <c r="F64" s="185" t="str">
        <f>В0228_1037000158513_02_0_69_!Q64</f>
        <v>нд</v>
      </c>
      <c r="G64" s="185" t="str">
        <f>В0228_1037000158513_02_0_69_!R64</f>
        <v>нд</v>
      </c>
      <c r="H64" s="174">
        <v>0</v>
      </c>
      <c r="I64" s="174">
        <v>0</v>
      </c>
      <c r="J64" s="174">
        <v>0</v>
      </c>
      <c r="K64" s="174">
        <v>0</v>
      </c>
      <c r="L64" s="174">
        <v>0</v>
      </c>
      <c r="M64" s="174">
        <v>0</v>
      </c>
      <c r="N64" s="174">
        <v>0</v>
      </c>
      <c r="O64" s="174">
        <v>0</v>
      </c>
      <c r="P64" s="452">
        <v>0</v>
      </c>
      <c r="Q64" s="452">
        <v>0</v>
      </c>
      <c r="R64" s="452">
        <v>0</v>
      </c>
      <c r="S64" s="452">
        <v>0</v>
      </c>
      <c r="T64" s="452">
        <v>0</v>
      </c>
      <c r="U64" s="174">
        <v>0</v>
      </c>
      <c r="V64" s="174">
        <v>0</v>
      </c>
      <c r="W64" s="174">
        <v>0</v>
      </c>
      <c r="X64" s="174">
        <v>0</v>
      </c>
      <c r="Y64" s="174">
        <v>0</v>
      </c>
      <c r="Z64" s="174">
        <v>0</v>
      </c>
      <c r="AA64" s="174">
        <v>0</v>
      </c>
      <c r="AB64" s="174">
        <v>0</v>
      </c>
      <c r="AC64" s="174">
        <v>0</v>
      </c>
      <c r="AD64" s="174">
        <v>0</v>
      </c>
      <c r="AE64" s="174">
        <v>0</v>
      </c>
      <c r="AF64" s="174">
        <v>0</v>
      </c>
      <c r="AG64" s="515">
        <v>0</v>
      </c>
      <c r="AH64" s="515">
        <v>0</v>
      </c>
      <c r="AI64" s="174">
        <v>0</v>
      </c>
      <c r="AJ64" s="150">
        <v>0</v>
      </c>
      <c r="AK64" s="174">
        <v>0</v>
      </c>
      <c r="AL64" s="174">
        <v>0</v>
      </c>
      <c r="AM64" s="174">
        <f t="shared" si="2"/>
        <v>0</v>
      </c>
      <c r="AN64" s="174">
        <f t="shared" si="3"/>
        <v>0</v>
      </c>
      <c r="AO64" s="317" t="str">
        <f>IF(В0228_1037000158513_02_0_69_!DD64="","",В0228_1037000158513_02_0_69_!DD64)</f>
        <v>нд</v>
      </c>
      <c r="AP64" s="372">
        <f t="shared" si="4"/>
        <v>0</v>
      </c>
      <c r="AQ64" s="372">
        <f t="shared" si="5"/>
        <v>0</v>
      </c>
    </row>
    <row r="65" spans="1:43" ht="63" hidden="1" x14ac:dyDescent="0.2">
      <c r="A65" s="222" t="str">
        <f>В0228_1037000158513_02_0_69_!A65</f>
        <v>1.2.3.5</v>
      </c>
      <c r="B65" s="223" t="str">
        <f>В0228_1037000158513_02_0_69_!B65</f>
        <v>"Включение приборов учета в систему сбора и передачи данных, класс напряжения 0,22 (0,4) кВ, всего, в том числе:"</v>
      </c>
      <c r="C65" s="222" t="str">
        <f>В0228_1037000158513_02_0_69_!C65</f>
        <v>Г</v>
      </c>
      <c r="D65" s="185" t="str">
        <f>В0228_1037000158513_02_0_69_!O65</f>
        <v>нд</v>
      </c>
      <c r="E65" s="185" t="str">
        <f>В0228_1037000158513_02_0_69_!P65</f>
        <v>нд</v>
      </c>
      <c r="F65" s="185" t="str">
        <f>В0228_1037000158513_02_0_69_!Q65</f>
        <v>нд</v>
      </c>
      <c r="G65" s="185" t="str">
        <f>В0228_1037000158513_02_0_69_!R65</f>
        <v>нд</v>
      </c>
      <c r="H65" s="174">
        <f>SUM(H66:H67)</f>
        <v>6.9532854067796608</v>
      </c>
      <c r="I65" s="174">
        <f t="shared" ref="I65:AL65" si="23">SUM(I66:I67)</f>
        <v>5.7169965915254242</v>
      </c>
      <c r="J65" s="174">
        <f t="shared" si="23"/>
        <v>0</v>
      </c>
      <c r="K65" s="174">
        <f t="shared" si="23"/>
        <v>0</v>
      </c>
      <c r="L65" s="174">
        <f t="shared" si="23"/>
        <v>0</v>
      </c>
      <c r="M65" s="174">
        <f t="shared" si="23"/>
        <v>0</v>
      </c>
      <c r="N65" s="174">
        <f t="shared" si="23"/>
        <v>0</v>
      </c>
      <c r="O65" s="174">
        <f t="shared" si="23"/>
        <v>0</v>
      </c>
      <c r="P65" s="452">
        <f t="shared" si="23"/>
        <v>24.374947287000001</v>
      </c>
      <c r="Q65" s="452">
        <f t="shared" si="23"/>
        <v>0</v>
      </c>
      <c r="R65" s="452">
        <f t="shared" si="23"/>
        <v>10.764147548749495</v>
      </c>
      <c r="S65" s="452">
        <f t="shared" si="23"/>
        <v>13.610799738250506</v>
      </c>
      <c r="T65" s="452">
        <f t="shared" si="23"/>
        <v>0</v>
      </c>
      <c r="U65" s="174">
        <f t="shared" si="23"/>
        <v>6.9532854067796608</v>
      </c>
      <c r="V65" s="174">
        <f t="shared" si="23"/>
        <v>28.152104500000004</v>
      </c>
      <c r="W65" s="174">
        <f t="shared" si="23"/>
        <v>4.3052356949152548</v>
      </c>
      <c r="X65" s="174">
        <f t="shared" si="23"/>
        <v>14.056585400000001</v>
      </c>
      <c r="Y65" s="174">
        <f t="shared" si="23"/>
        <v>3.1239951508474579</v>
      </c>
      <c r="Z65" s="174">
        <f t="shared" si="23"/>
        <v>10.130921537000001</v>
      </c>
      <c r="AA65" s="174">
        <f t="shared" si="23"/>
        <v>0</v>
      </c>
      <c r="AB65" s="174">
        <f t="shared" si="23"/>
        <v>0</v>
      </c>
      <c r="AC65" s="174">
        <f t="shared" si="23"/>
        <v>6.64704316</v>
      </c>
      <c r="AD65" s="174">
        <f t="shared" si="23"/>
        <v>6.7769599999999999</v>
      </c>
      <c r="AE65" s="174">
        <f t="shared" si="23"/>
        <v>7.0544191700000001</v>
      </c>
      <c r="AF65" s="174">
        <f t="shared" si="23"/>
        <v>7.0663403399999991</v>
      </c>
      <c r="AG65" s="515">
        <f t="shared" si="23"/>
        <v>0.39405676999999995</v>
      </c>
      <c r="AH65" s="515">
        <f t="shared" si="23"/>
        <v>0.40072541</v>
      </c>
      <c r="AI65" s="174">
        <f t="shared" si="23"/>
        <v>7.0282927000000006</v>
      </c>
      <c r="AJ65" s="150">
        <f t="shared" si="23"/>
        <v>3.1026288369999997</v>
      </c>
      <c r="AK65" s="174">
        <f t="shared" si="23"/>
        <v>7.0282927000000006</v>
      </c>
      <c r="AL65" s="174">
        <f t="shared" si="23"/>
        <v>7.0282927000000006</v>
      </c>
      <c r="AM65" s="174">
        <f t="shared" si="2"/>
        <v>28.152104500000004</v>
      </c>
      <c r="AN65" s="174">
        <f t="shared" si="3"/>
        <v>24.374947287000001</v>
      </c>
      <c r="AO65" s="317" t="str">
        <f>IF(В0228_1037000158513_02_0_69_!DD65="","",В0228_1037000158513_02_0_69_!DD65)</f>
        <v>нд</v>
      </c>
      <c r="AP65" s="372">
        <f t="shared" si="4"/>
        <v>28.152104500000004</v>
      </c>
      <c r="AQ65" s="372">
        <f t="shared" si="5"/>
        <v>24.226440637000003</v>
      </c>
    </row>
    <row r="66" spans="1:43" ht="141.75" x14ac:dyDescent="0.2">
      <c r="A66" s="222" t="str">
        <f>В0228_1037000158513_02_0_69_!A66</f>
        <v>1.2.3.5</v>
      </c>
      <c r="B66" s="223" t="str">
        <f>В0228_1037000158513_02_0_69_!B66</f>
        <v>Монтаж устройств передачи данных для АСКУЭ в ТП</v>
      </c>
      <c r="C66" s="222" t="str">
        <f>В0228_1037000158513_02_0_69_!C66</f>
        <v>Е_0030000008</v>
      </c>
      <c r="D66" s="185" t="str">
        <f>В0228_1037000158513_02_0_69_!O66</f>
        <v>П</v>
      </c>
      <c r="E66" s="185">
        <f>В0228_1037000158513_02_0_69_!P66</f>
        <v>2015</v>
      </c>
      <c r="F66" s="185">
        <f>В0228_1037000158513_02_0_69_!Q66</f>
        <v>2019</v>
      </c>
      <c r="G66" s="185">
        <f>В0228_1037000158513_02_0_69_!R66</f>
        <v>2019</v>
      </c>
      <c r="H66" s="174">
        <f>В0228_1037000158513_02_0_69_!T66/1.18</f>
        <v>6.0937844322033898</v>
      </c>
      <c r="I66" s="174">
        <f>(13677.39*148/1.18+14932.99*243/1.18+14994.56*5+17043.66*5)/1000000</f>
        <v>4.9508438881355934</v>
      </c>
      <c r="J66" s="174">
        <v>0</v>
      </c>
      <c r="K66" s="174" t="s">
        <v>493</v>
      </c>
      <c r="L66" s="174" t="s">
        <v>493</v>
      </c>
      <c r="M66" s="174" t="s">
        <v>493</v>
      </c>
      <c r="N66" s="174" t="s">
        <v>493</v>
      </c>
      <c r="O66" s="174" t="s">
        <v>493</v>
      </c>
      <c r="P66" s="452">
        <f>SUM(J66,Z66,AB66,AD66,AF66,AH66)</f>
        <v>20.536891600000001</v>
      </c>
      <c r="Q66" s="452">
        <v>0</v>
      </c>
      <c r="R66" s="452">
        <f>0.462772383489897*P66</f>
        <v>9.5039062752056456</v>
      </c>
      <c r="S66" s="452">
        <f>P66-R66</f>
        <v>11.032985324794355</v>
      </c>
      <c r="T66" s="452">
        <v>0</v>
      </c>
      <c r="U66" s="174">
        <f>H66</f>
        <v>6.0937844322033898</v>
      </c>
      <c r="V66" s="174">
        <f>SUM(AA66,AC66,AE66,AG66,AI66,AK66)</f>
        <v>24.772258890000003</v>
      </c>
      <c r="W66" s="149">
        <f>(13677.39*108+14932.99*212)/1000000/1.18</f>
        <v>3.934705084745763</v>
      </c>
      <c r="X66" s="174">
        <f>SUM(AI66,AK66)</f>
        <v>13.243249820000001</v>
      </c>
      <c r="Y66" s="149">
        <f>(13677.39*72+14932.99*142)/1000000/1.18+(14994.56*5+17043.66*5)/1000000</f>
        <v>2.7917645406779665</v>
      </c>
      <c r="Z66" s="174">
        <f>SUM(AJ66,AL66)</f>
        <v>8.993482010000001</v>
      </c>
      <c r="AA66" s="174">
        <v>0</v>
      </c>
      <c r="AB66" s="174">
        <v>0</v>
      </c>
      <c r="AC66" s="174">
        <f>'[2]приложение 1.4'!$E$23</f>
        <v>4.9708606099999999</v>
      </c>
      <c r="AD66" s="174">
        <f>'[33]Лист2 '!$J$13</f>
        <v>4.9430800000000001</v>
      </c>
      <c r="AE66" s="174">
        <f>'[2]приложение 1.4'!$G$23</f>
        <v>6.55814846</v>
      </c>
      <c r="AF66" s="174">
        <f>'[12]состояние ИП на 07.02.17'!$Q$16</f>
        <v>6.6003295899999994</v>
      </c>
      <c r="AG66" s="515">
        <v>0</v>
      </c>
      <c r="AH66" s="515">
        <f>'[11]приложение 1.1. '!$V$28</f>
        <v>0</v>
      </c>
      <c r="AI66" s="174">
        <f>'[2]приложение 1.4'!$J$23</f>
        <v>6.6216249100000004</v>
      </c>
      <c r="AJ66" s="150">
        <v>2.3718570999999997</v>
      </c>
      <c r="AK66" s="174">
        <f>'[2]приложение 1.4'!$K$23</f>
        <v>6.6216249100000004</v>
      </c>
      <c r="AL66" s="174">
        <f>AK66</f>
        <v>6.6216249100000004</v>
      </c>
      <c r="AM66" s="174">
        <f t="shared" si="2"/>
        <v>24.772258890000003</v>
      </c>
      <c r="AN66" s="174">
        <f t="shared" si="3"/>
        <v>20.536891600000001</v>
      </c>
      <c r="AO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AP66" s="372">
        <f t="shared" si="4"/>
        <v>24.772258890000003</v>
      </c>
      <c r="AQ66" s="372">
        <f t="shared" si="5"/>
        <v>20.522491080000002</v>
      </c>
    </row>
    <row r="67" spans="1:43" ht="94.5" x14ac:dyDescent="0.2">
      <c r="A67" s="222" t="str">
        <f>В0228_1037000158513_02_0_69_!A67</f>
        <v>1.2.3.5</v>
      </c>
      <c r="B67" s="223" t="str">
        <f>В0228_1037000158513_02_0_69_!B67</f>
        <v>Монтаж системы учета с АСКУЭ в ТП</v>
      </c>
      <c r="C67" s="222" t="str">
        <f>В0228_1037000158513_02_0_69_!C67</f>
        <v>Е_0030000009</v>
      </c>
      <c r="D67" s="185" t="str">
        <f>В0228_1037000158513_02_0_69_!O67</f>
        <v>П</v>
      </c>
      <c r="E67" s="185">
        <f>В0228_1037000158513_02_0_69_!P67</f>
        <v>2015</v>
      </c>
      <c r="F67" s="185">
        <f>В0228_1037000158513_02_0_69_!Q67</f>
        <v>2019</v>
      </c>
      <c r="G67" s="185">
        <f>В0228_1037000158513_02_0_69_!R67</f>
        <v>2019</v>
      </c>
      <c r="H67" s="174">
        <f>В0228_1037000158513_02_0_69_!T67/1.18</f>
        <v>0.85950097457627117</v>
      </c>
      <c r="I67" s="174">
        <f>3830/1000000*17+(7642.21*67+4377.81*72)/1000000/1.18</f>
        <v>0.76615270338983055</v>
      </c>
      <c r="J67" s="174">
        <v>0</v>
      </c>
      <c r="K67" s="174" t="s">
        <v>493</v>
      </c>
      <c r="L67" s="174" t="s">
        <v>493</v>
      </c>
      <c r="M67" s="174" t="s">
        <v>493</v>
      </c>
      <c r="N67" s="174" t="s">
        <v>493</v>
      </c>
      <c r="O67" s="174" t="s">
        <v>493</v>
      </c>
      <c r="P67" s="452">
        <f>SUM(J67,Z67,AB67,AD67,AF67,AH67)</f>
        <v>3.8380556870000007</v>
      </c>
      <c r="Q67" s="452">
        <v>0</v>
      </c>
      <c r="R67" s="452">
        <f>0.328354087673207*P67</f>
        <v>1.2602412735438491</v>
      </c>
      <c r="S67" s="452">
        <f>P67-R67</f>
        <v>2.5778144134561516</v>
      </c>
      <c r="T67" s="452">
        <v>0</v>
      </c>
      <c r="U67" s="174">
        <f>H67</f>
        <v>0.85950097457627117</v>
      </c>
      <c r="V67" s="174">
        <f>SUM(AA67,AC67,AE67,AG67,AI67,AK67)</f>
        <v>3.3798456100000003</v>
      </c>
      <c r="W67" s="174">
        <f>3830/1000000*27+(4377.81*72)/1000000/1.18</f>
        <v>0.37053061016949151</v>
      </c>
      <c r="X67" s="174">
        <f>SUM(AI67,AK67)</f>
        <v>0.81333558000000006</v>
      </c>
      <c r="Y67" s="174">
        <f>3830/1000000*17+(4377.81*72)/1000000/1.18</f>
        <v>0.33223061016949151</v>
      </c>
      <c r="Z67" s="174">
        <f>SUM(AJ67,AL67)</f>
        <v>1.1374395270000002</v>
      </c>
      <c r="AA67" s="174">
        <v>0</v>
      </c>
      <c r="AB67" s="174">
        <v>0</v>
      </c>
      <c r="AC67" s="174">
        <f>'[2]приложение 1.4'!$E$25</f>
        <v>1.67618255</v>
      </c>
      <c r="AD67" s="174">
        <f>'[33]Лист2 '!$J$15</f>
        <v>1.83388</v>
      </c>
      <c r="AE67" s="174">
        <f>'[2]приложение 1.4'!$G$25</f>
        <v>0.49627070999999995</v>
      </c>
      <c r="AF67" s="174">
        <f>'[12]состояние ИП на 07.02.17'!$Q$18</f>
        <v>0.46601075000000003</v>
      </c>
      <c r="AG67" s="515">
        <v>0.39405676999999995</v>
      </c>
      <c r="AH67" s="515">
        <v>0.40072541</v>
      </c>
      <c r="AI67" s="174">
        <f>'[2]приложение 1.4'!$J$25</f>
        <v>0.40666779000000003</v>
      </c>
      <c r="AJ67" s="150">
        <v>0.73077173700000009</v>
      </c>
      <c r="AK67" s="174">
        <f>'[2]приложение 1.4'!$K$25</f>
        <v>0.40666779000000003</v>
      </c>
      <c r="AL67" s="174">
        <f>AK67</f>
        <v>0.40666779000000003</v>
      </c>
      <c r="AM67" s="174">
        <f t="shared" si="2"/>
        <v>3.3798456100000003</v>
      </c>
      <c r="AN67" s="174">
        <f t="shared" si="3"/>
        <v>3.8380556870000002</v>
      </c>
      <c r="AO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c r="AP67" s="372">
        <f t="shared" si="4"/>
        <v>3.3798456100000003</v>
      </c>
      <c r="AQ67" s="372">
        <f t="shared" si="5"/>
        <v>3.7039495570000001</v>
      </c>
    </row>
    <row r="68" spans="1:43" ht="63" hidden="1" x14ac:dyDescent="0.2">
      <c r="A68" s="222" t="str">
        <f>В0228_1037000158513_02_0_69_!A68</f>
        <v>1.2.3.6</v>
      </c>
      <c r="B68" s="223" t="str">
        <f>В0228_1037000158513_02_0_69_!B68</f>
        <v>"Включение приборов учета в систему сбора и передачи данных, класс напряжения 6 (10) кВ, всего, в том числе:"</v>
      </c>
      <c r="C68" s="222" t="str">
        <f>В0228_1037000158513_02_0_69_!C68</f>
        <v>Г</v>
      </c>
      <c r="D68" s="185" t="str">
        <f>В0228_1037000158513_02_0_69_!O68</f>
        <v>нд</v>
      </c>
      <c r="E68" s="185" t="str">
        <f>В0228_1037000158513_02_0_69_!P68</f>
        <v>нд</v>
      </c>
      <c r="F68" s="185" t="str">
        <f>В0228_1037000158513_02_0_69_!Q68</f>
        <v>нд</v>
      </c>
      <c r="G68" s="185" t="str">
        <f>В0228_1037000158513_02_0_69_!R68</f>
        <v>нд</v>
      </c>
      <c r="H68" s="174">
        <v>0</v>
      </c>
      <c r="I68" s="174">
        <v>0</v>
      </c>
      <c r="J68" s="174">
        <v>0</v>
      </c>
      <c r="K68" s="174">
        <v>0</v>
      </c>
      <c r="L68" s="174">
        <v>0</v>
      </c>
      <c r="M68" s="174">
        <v>0</v>
      </c>
      <c r="N68" s="174">
        <v>0</v>
      </c>
      <c r="O68" s="174">
        <v>0</v>
      </c>
      <c r="P68" s="452">
        <v>0</v>
      </c>
      <c r="Q68" s="452">
        <v>0</v>
      </c>
      <c r="R68" s="452">
        <v>0</v>
      </c>
      <c r="S68" s="452">
        <v>0</v>
      </c>
      <c r="T68" s="452">
        <v>0</v>
      </c>
      <c r="U68" s="174">
        <v>0</v>
      </c>
      <c r="V68" s="174">
        <v>0</v>
      </c>
      <c r="W68" s="174">
        <v>0</v>
      </c>
      <c r="X68" s="174">
        <v>0</v>
      </c>
      <c r="Y68" s="174">
        <v>0</v>
      </c>
      <c r="Z68" s="174">
        <v>0</v>
      </c>
      <c r="AA68" s="174">
        <v>0</v>
      </c>
      <c r="AB68" s="174">
        <v>0</v>
      </c>
      <c r="AC68" s="174">
        <v>0</v>
      </c>
      <c r="AD68" s="174">
        <v>0</v>
      </c>
      <c r="AE68" s="174">
        <v>0</v>
      </c>
      <c r="AF68" s="174">
        <v>0</v>
      </c>
      <c r="AG68" s="515">
        <v>0</v>
      </c>
      <c r="AH68" s="515">
        <v>0</v>
      </c>
      <c r="AI68" s="174">
        <v>0</v>
      </c>
      <c r="AJ68" s="150">
        <v>0</v>
      </c>
      <c r="AK68" s="174">
        <v>0</v>
      </c>
      <c r="AL68" s="174">
        <v>0</v>
      </c>
      <c r="AM68" s="174">
        <f t="shared" si="2"/>
        <v>0</v>
      </c>
      <c r="AN68" s="174">
        <f t="shared" si="3"/>
        <v>0</v>
      </c>
      <c r="AO68" s="317" t="str">
        <f>IF(В0228_1037000158513_02_0_69_!DD68="","",В0228_1037000158513_02_0_69_!DD68)</f>
        <v>нд</v>
      </c>
      <c r="AP68" s="372">
        <f t="shared" si="4"/>
        <v>0</v>
      </c>
      <c r="AQ68" s="372">
        <f t="shared" si="5"/>
        <v>0</v>
      </c>
    </row>
    <row r="69" spans="1:43" ht="47.25" hidden="1" x14ac:dyDescent="0.2">
      <c r="A69" s="222" t="str">
        <f>В0228_1037000158513_02_0_69_!A69</f>
        <v>1.2.3.7</v>
      </c>
      <c r="B69" s="223" t="str">
        <f>В0228_1037000158513_02_0_69_!B69</f>
        <v>"Включение приборов учета в систему сбора и передачи данных, класс напряжения 35 кВ, всего, в том числе:"</v>
      </c>
      <c r="C69" s="222" t="str">
        <f>В0228_1037000158513_02_0_69_!C69</f>
        <v>Г</v>
      </c>
      <c r="D69" s="185" t="str">
        <f>В0228_1037000158513_02_0_69_!O69</f>
        <v>нд</v>
      </c>
      <c r="E69" s="185" t="str">
        <f>В0228_1037000158513_02_0_69_!P69</f>
        <v>нд</v>
      </c>
      <c r="F69" s="185" t="str">
        <f>В0228_1037000158513_02_0_69_!Q69</f>
        <v>нд</v>
      </c>
      <c r="G69" s="185" t="str">
        <f>В0228_1037000158513_02_0_69_!R69</f>
        <v>нд</v>
      </c>
      <c r="H69" s="174">
        <v>0</v>
      </c>
      <c r="I69" s="174">
        <v>0</v>
      </c>
      <c r="J69" s="174">
        <v>0</v>
      </c>
      <c r="K69" s="174">
        <v>0</v>
      </c>
      <c r="L69" s="174">
        <v>0</v>
      </c>
      <c r="M69" s="174">
        <v>0</v>
      </c>
      <c r="N69" s="174">
        <v>0</v>
      </c>
      <c r="O69" s="174">
        <v>0</v>
      </c>
      <c r="P69" s="452">
        <v>0</v>
      </c>
      <c r="Q69" s="452">
        <v>0</v>
      </c>
      <c r="R69" s="452">
        <v>0</v>
      </c>
      <c r="S69" s="452">
        <v>0</v>
      </c>
      <c r="T69" s="452">
        <v>0</v>
      </c>
      <c r="U69" s="174">
        <v>0</v>
      </c>
      <c r="V69" s="174">
        <v>0</v>
      </c>
      <c r="W69" s="174">
        <v>0</v>
      </c>
      <c r="X69" s="174">
        <v>0</v>
      </c>
      <c r="Y69" s="174">
        <v>0</v>
      </c>
      <c r="Z69" s="174">
        <v>0</v>
      </c>
      <c r="AA69" s="174">
        <v>0</v>
      </c>
      <c r="AB69" s="174">
        <v>0</v>
      </c>
      <c r="AC69" s="174">
        <v>0</v>
      </c>
      <c r="AD69" s="174">
        <v>0</v>
      </c>
      <c r="AE69" s="174">
        <v>0</v>
      </c>
      <c r="AF69" s="174">
        <v>0</v>
      </c>
      <c r="AG69" s="515">
        <v>0</v>
      </c>
      <c r="AH69" s="515">
        <v>0</v>
      </c>
      <c r="AI69" s="174">
        <v>0</v>
      </c>
      <c r="AJ69" s="150">
        <v>0</v>
      </c>
      <c r="AK69" s="174">
        <v>0</v>
      </c>
      <c r="AL69" s="174">
        <v>0</v>
      </c>
      <c r="AM69" s="174">
        <f t="shared" si="2"/>
        <v>0</v>
      </c>
      <c r="AN69" s="174">
        <f t="shared" si="3"/>
        <v>0</v>
      </c>
      <c r="AO69" s="317" t="str">
        <f>IF(В0228_1037000158513_02_0_69_!DD69="","",В0228_1037000158513_02_0_69_!DD69)</f>
        <v>нд</v>
      </c>
      <c r="AP69" s="372">
        <f t="shared" si="4"/>
        <v>0</v>
      </c>
      <c r="AQ69" s="372">
        <f t="shared" si="5"/>
        <v>0</v>
      </c>
    </row>
    <row r="70" spans="1:43" ht="63" hidden="1" x14ac:dyDescent="0.2">
      <c r="A70" s="222" t="str">
        <f>В0228_1037000158513_02_0_69_!A70</f>
        <v>1.2.3.8</v>
      </c>
      <c r="B70" s="223" t="str">
        <f>В0228_1037000158513_02_0_69_!B70</f>
        <v>"Включение приборов учета в систему сбора и передачи данных, класс напряжения 110 кВ и выше, всего, в том числе:"</v>
      </c>
      <c r="C70" s="222" t="str">
        <f>В0228_1037000158513_02_0_69_!C70</f>
        <v>Г</v>
      </c>
      <c r="D70" s="185" t="str">
        <f>В0228_1037000158513_02_0_69_!O70</f>
        <v>нд</v>
      </c>
      <c r="E70" s="185" t="str">
        <f>В0228_1037000158513_02_0_69_!P70</f>
        <v>нд</v>
      </c>
      <c r="F70" s="185" t="str">
        <f>В0228_1037000158513_02_0_69_!Q70</f>
        <v>нд</v>
      </c>
      <c r="G70" s="185" t="str">
        <f>В0228_1037000158513_02_0_69_!R70</f>
        <v>нд</v>
      </c>
      <c r="H70" s="174">
        <v>0</v>
      </c>
      <c r="I70" s="174">
        <v>0</v>
      </c>
      <c r="J70" s="174">
        <v>0</v>
      </c>
      <c r="K70" s="174">
        <v>0</v>
      </c>
      <c r="L70" s="174">
        <v>0</v>
      </c>
      <c r="M70" s="174">
        <v>0</v>
      </c>
      <c r="N70" s="174">
        <v>0</v>
      </c>
      <c r="O70" s="174">
        <v>0</v>
      </c>
      <c r="P70" s="452">
        <v>0</v>
      </c>
      <c r="Q70" s="452">
        <v>0</v>
      </c>
      <c r="R70" s="452">
        <v>0</v>
      </c>
      <c r="S70" s="452">
        <v>0</v>
      </c>
      <c r="T70" s="452">
        <v>0</v>
      </c>
      <c r="U70" s="174">
        <v>0</v>
      </c>
      <c r="V70" s="174">
        <v>0</v>
      </c>
      <c r="W70" s="174">
        <v>0</v>
      </c>
      <c r="X70" s="174">
        <v>0</v>
      </c>
      <c r="Y70" s="174">
        <v>0</v>
      </c>
      <c r="Z70" s="174">
        <v>0</v>
      </c>
      <c r="AA70" s="174">
        <v>0</v>
      </c>
      <c r="AB70" s="174">
        <v>0</v>
      </c>
      <c r="AC70" s="174">
        <v>0</v>
      </c>
      <c r="AD70" s="174">
        <v>0</v>
      </c>
      <c r="AE70" s="174">
        <v>0</v>
      </c>
      <c r="AF70" s="174">
        <v>0</v>
      </c>
      <c r="AG70" s="515">
        <v>0</v>
      </c>
      <c r="AH70" s="515">
        <v>0</v>
      </c>
      <c r="AI70" s="174">
        <v>0</v>
      </c>
      <c r="AJ70" s="150">
        <v>0</v>
      </c>
      <c r="AK70" s="174">
        <v>0</v>
      </c>
      <c r="AL70" s="174">
        <v>0</v>
      </c>
      <c r="AM70" s="174">
        <f t="shared" si="2"/>
        <v>0</v>
      </c>
      <c r="AN70" s="174">
        <f t="shared" si="3"/>
        <v>0</v>
      </c>
      <c r="AO70" s="317" t="str">
        <f>IF(В0228_1037000158513_02_0_69_!DD70="","",В0228_1037000158513_02_0_69_!DD70)</f>
        <v>нд</v>
      </c>
      <c r="AP70" s="372">
        <f t="shared" si="4"/>
        <v>0</v>
      </c>
      <c r="AQ70" s="372">
        <f t="shared" si="5"/>
        <v>0</v>
      </c>
    </row>
    <row r="71" spans="1:43" ht="63" hidden="1" x14ac:dyDescent="0.2">
      <c r="A71" s="222" t="str">
        <f>В0228_1037000158513_02_0_69_!A71</f>
        <v>1.2.4</v>
      </c>
      <c r="B71" s="223" t="str">
        <f>В0228_1037000158513_02_0_69_!B71</f>
        <v>Реконструкция, модернизация, техническое перевооружение прочих объектов основных средств, всего, в том числе:</v>
      </c>
      <c r="C71" s="222" t="str">
        <f>В0228_1037000158513_02_0_69_!C71</f>
        <v>Г</v>
      </c>
      <c r="D71" s="185" t="str">
        <f>В0228_1037000158513_02_0_69_!O71</f>
        <v>нд</v>
      </c>
      <c r="E71" s="185" t="str">
        <f>В0228_1037000158513_02_0_69_!P71</f>
        <v>нд</v>
      </c>
      <c r="F71" s="185" t="str">
        <f>В0228_1037000158513_02_0_69_!Q71</f>
        <v>нд</v>
      </c>
      <c r="G71" s="185" t="str">
        <f>В0228_1037000158513_02_0_69_!R71</f>
        <v>нд</v>
      </c>
      <c r="H71" s="174">
        <f>SUM(H72,H74)</f>
        <v>4.2737118158418728</v>
      </c>
      <c r="I71" s="174">
        <f t="shared" ref="I71:AL71" si="24">SUM(I72,I74)</f>
        <v>4.8776645132283925</v>
      </c>
      <c r="J71" s="174">
        <f t="shared" si="24"/>
        <v>0</v>
      </c>
      <c r="K71" s="174">
        <f t="shared" si="24"/>
        <v>0</v>
      </c>
      <c r="L71" s="174">
        <f t="shared" si="24"/>
        <v>0</v>
      </c>
      <c r="M71" s="174">
        <f t="shared" si="24"/>
        <v>0</v>
      </c>
      <c r="N71" s="174">
        <f t="shared" si="24"/>
        <v>0</v>
      </c>
      <c r="O71" s="174">
        <f t="shared" si="24"/>
        <v>0</v>
      </c>
      <c r="P71" s="452">
        <f t="shared" si="24"/>
        <v>44.507096780000005</v>
      </c>
      <c r="Q71" s="452">
        <f t="shared" si="24"/>
        <v>0.85</v>
      </c>
      <c r="R71" s="452">
        <f t="shared" si="24"/>
        <v>33.583032120000006</v>
      </c>
      <c r="S71" s="452">
        <f t="shared" si="24"/>
        <v>10.074064659999999</v>
      </c>
      <c r="T71" s="452">
        <f t="shared" si="24"/>
        <v>0</v>
      </c>
      <c r="U71" s="174">
        <f t="shared" si="24"/>
        <v>4.2737118158418728</v>
      </c>
      <c r="V71" s="174">
        <f t="shared" si="24"/>
        <v>29.83</v>
      </c>
      <c r="W71" s="174">
        <f t="shared" si="24"/>
        <v>0</v>
      </c>
      <c r="X71" s="174">
        <f t="shared" si="24"/>
        <v>0</v>
      </c>
      <c r="Y71" s="174">
        <f t="shared" si="24"/>
        <v>0.60395269738651991</v>
      </c>
      <c r="Z71" s="174">
        <f t="shared" si="24"/>
        <v>4.3907361099999997</v>
      </c>
      <c r="AA71" s="174">
        <f t="shared" si="24"/>
        <v>0</v>
      </c>
      <c r="AB71" s="174">
        <f t="shared" si="24"/>
        <v>0</v>
      </c>
      <c r="AC71" s="174">
        <f t="shared" si="24"/>
        <v>0</v>
      </c>
      <c r="AD71" s="174">
        <f t="shared" si="24"/>
        <v>0</v>
      </c>
      <c r="AE71" s="174">
        <f t="shared" si="24"/>
        <v>29.83</v>
      </c>
      <c r="AF71" s="174">
        <f t="shared" si="24"/>
        <v>40.116360670000006</v>
      </c>
      <c r="AG71" s="515">
        <f t="shared" si="24"/>
        <v>0</v>
      </c>
      <c r="AH71" s="515">
        <f t="shared" si="24"/>
        <v>0</v>
      </c>
      <c r="AI71" s="174">
        <f t="shared" si="24"/>
        <v>0</v>
      </c>
      <c r="AJ71" s="150">
        <f t="shared" si="24"/>
        <v>4.3907361099999997</v>
      </c>
      <c r="AK71" s="174">
        <f t="shared" si="24"/>
        <v>0</v>
      </c>
      <c r="AL71" s="174">
        <f t="shared" si="24"/>
        <v>0</v>
      </c>
      <c r="AM71" s="174">
        <f t="shared" si="2"/>
        <v>29.83</v>
      </c>
      <c r="AN71" s="174">
        <f t="shared" si="3"/>
        <v>44.507096780000005</v>
      </c>
      <c r="AO71" s="317" t="str">
        <f>IF(В0228_1037000158513_02_0_69_!DD71="","",В0228_1037000158513_02_0_69_!DD71)</f>
        <v>нд</v>
      </c>
      <c r="AP71" s="372">
        <f t="shared" si="4"/>
        <v>29.83</v>
      </c>
      <c r="AQ71" s="372">
        <f t="shared" si="5"/>
        <v>34.220736109999997</v>
      </c>
    </row>
    <row r="72" spans="1:43" ht="31.5" hidden="1" x14ac:dyDescent="0.2">
      <c r="A72" s="222" t="str">
        <f>В0228_1037000158513_02_0_69_!A72</f>
        <v>1.2.4.1</v>
      </c>
      <c r="B72" s="223" t="str">
        <f>В0228_1037000158513_02_0_69_!B72</f>
        <v>Реконструкция прочих объектов основных средств, всего, в том числе:</v>
      </c>
      <c r="C72" s="222" t="str">
        <f>В0228_1037000158513_02_0_69_!C72</f>
        <v>Г</v>
      </c>
      <c r="D72" s="185" t="str">
        <f>В0228_1037000158513_02_0_69_!O72</f>
        <v>нд</v>
      </c>
      <c r="E72" s="185" t="str">
        <f>В0228_1037000158513_02_0_69_!P72</f>
        <v>нд</v>
      </c>
      <c r="F72" s="185" t="str">
        <f>В0228_1037000158513_02_0_69_!Q72</f>
        <v>нд</v>
      </c>
      <c r="G72" s="185" t="str">
        <f>В0228_1037000158513_02_0_69_!R72</f>
        <v>нд</v>
      </c>
      <c r="H72" s="174">
        <f>SUM(H73)</f>
        <v>4.2737118158418728</v>
      </c>
      <c r="I72" s="174">
        <f t="shared" ref="I72:AL72" si="25">SUM(I73)</f>
        <v>4.2737118158418728</v>
      </c>
      <c r="J72" s="174">
        <f t="shared" si="25"/>
        <v>0</v>
      </c>
      <c r="K72" s="174">
        <f t="shared" si="25"/>
        <v>0</v>
      </c>
      <c r="L72" s="174">
        <f t="shared" si="25"/>
        <v>0</v>
      </c>
      <c r="M72" s="174">
        <f t="shared" si="25"/>
        <v>0</v>
      </c>
      <c r="N72" s="174">
        <f t="shared" si="25"/>
        <v>0</v>
      </c>
      <c r="O72" s="174">
        <f t="shared" si="25"/>
        <v>0</v>
      </c>
      <c r="P72" s="452">
        <f t="shared" si="25"/>
        <v>40.116360670000006</v>
      </c>
      <c r="Q72" s="452">
        <f t="shared" si="25"/>
        <v>0.85</v>
      </c>
      <c r="R72" s="452">
        <f t="shared" si="25"/>
        <v>29.192296010000003</v>
      </c>
      <c r="S72" s="452">
        <f t="shared" si="25"/>
        <v>10.074064659999999</v>
      </c>
      <c r="T72" s="452">
        <f t="shared" si="25"/>
        <v>0</v>
      </c>
      <c r="U72" s="174">
        <f t="shared" si="25"/>
        <v>4.2737118158418728</v>
      </c>
      <c r="V72" s="174">
        <f t="shared" si="25"/>
        <v>29.83</v>
      </c>
      <c r="W72" s="174">
        <f t="shared" si="25"/>
        <v>0</v>
      </c>
      <c r="X72" s="174">
        <f t="shared" si="25"/>
        <v>0</v>
      </c>
      <c r="Y72" s="174">
        <f t="shared" si="25"/>
        <v>0</v>
      </c>
      <c r="Z72" s="174">
        <f t="shared" si="25"/>
        <v>0</v>
      </c>
      <c r="AA72" s="174">
        <f t="shared" si="25"/>
        <v>0</v>
      </c>
      <c r="AB72" s="174">
        <f t="shared" si="25"/>
        <v>0</v>
      </c>
      <c r="AC72" s="174">
        <f t="shared" si="25"/>
        <v>0</v>
      </c>
      <c r="AD72" s="174">
        <f t="shared" si="25"/>
        <v>0</v>
      </c>
      <c r="AE72" s="174">
        <f t="shared" si="25"/>
        <v>29.83</v>
      </c>
      <c r="AF72" s="174">
        <f t="shared" si="25"/>
        <v>40.116360670000006</v>
      </c>
      <c r="AG72" s="515">
        <f t="shared" si="25"/>
        <v>0</v>
      </c>
      <c r="AH72" s="515">
        <f t="shared" si="25"/>
        <v>0</v>
      </c>
      <c r="AI72" s="174">
        <f t="shared" si="25"/>
        <v>0</v>
      </c>
      <c r="AJ72" s="150">
        <f t="shared" si="25"/>
        <v>0</v>
      </c>
      <c r="AK72" s="174">
        <f t="shared" si="25"/>
        <v>0</v>
      </c>
      <c r="AL72" s="174">
        <f t="shared" si="25"/>
        <v>0</v>
      </c>
      <c r="AM72" s="174">
        <f t="shared" si="2"/>
        <v>29.83</v>
      </c>
      <c r="AN72" s="174">
        <f t="shared" si="3"/>
        <v>40.116360670000006</v>
      </c>
      <c r="AO72" s="317" t="str">
        <f>IF(В0228_1037000158513_02_0_69_!DD72="","",В0228_1037000158513_02_0_69_!DD72)</f>
        <v>нд</v>
      </c>
      <c r="AP72" s="372">
        <f t="shared" si="4"/>
        <v>29.83</v>
      </c>
      <c r="AQ72" s="372">
        <f t="shared" si="5"/>
        <v>29.83</v>
      </c>
    </row>
    <row r="73" spans="1:43" ht="31.5" x14ac:dyDescent="0.2">
      <c r="A73" s="222" t="str">
        <f>В0228_1037000158513_02_0_69_!A73</f>
        <v>1.2.4.1</v>
      </c>
      <c r="B73" s="223" t="str">
        <f>В0228_1037000158513_02_0_69_!B73</f>
        <v>Реконструкция нежилых помещений по адресу ул.  Шевченко, 62а</v>
      </c>
      <c r="C73" s="222" t="str">
        <f>В0228_1037000158513_02_0_69_!C73</f>
        <v>Е_0000007010</v>
      </c>
      <c r="D73" s="185" t="str">
        <f>В0228_1037000158513_02_0_69_!O73</f>
        <v>З</v>
      </c>
      <c r="E73" s="185">
        <f>В0228_1037000158513_02_0_69_!P73</f>
        <v>2016</v>
      </c>
      <c r="F73" s="185">
        <f>В0228_1037000158513_02_0_69_!Q73</f>
        <v>2016</v>
      </c>
      <c r="G73" s="185">
        <f>В0228_1037000158513_02_0_69_!R73</f>
        <v>2016</v>
      </c>
      <c r="H73" s="174">
        <f>В0228_1037000158513_02_0_69_!T73/1.18</f>
        <v>4.2737118158418728</v>
      </c>
      <c r="I73" s="174">
        <f>В0228_1037000158513_02_0_69_!X73/1.18</f>
        <v>4.2737118158418728</v>
      </c>
      <c r="J73" s="174">
        <v>0</v>
      </c>
      <c r="K73" s="174" t="s">
        <v>493</v>
      </c>
      <c r="L73" s="174" t="s">
        <v>493</v>
      </c>
      <c r="M73" s="174" t="s">
        <v>493</v>
      </c>
      <c r="N73" s="174" t="s">
        <v>493</v>
      </c>
      <c r="O73" s="174" t="s">
        <v>493</v>
      </c>
      <c r="P73" s="452">
        <f>SUM(J73,Z73,AB73,AD73,AF73,AH73)</f>
        <v>40.116360670000006</v>
      </c>
      <c r="Q73" s="452">
        <v>0.85</v>
      </c>
      <c r="R73" s="452">
        <v>29.192296010000003</v>
      </c>
      <c r="S73" s="452">
        <v>10.074064659999999</v>
      </c>
      <c r="T73" s="452">
        <v>0</v>
      </c>
      <c r="U73" s="174">
        <f>H73</f>
        <v>4.2737118158418728</v>
      </c>
      <c r="V73" s="174">
        <f>SUM(AA73,AC73,AE73,AG73,AI73,AK73)</f>
        <v>29.83</v>
      </c>
      <c r="W73" s="174">
        <v>0</v>
      </c>
      <c r="X73" s="174">
        <f>SUM(AI73,AK73)</f>
        <v>0</v>
      </c>
      <c r="Y73" s="174">
        <v>0</v>
      </c>
      <c r="Z73" s="174">
        <f>SUM(AJ73,AL73)</f>
        <v>0</v>
      </c>
      <c r="AA73" s="174">
        <v>0</v>
      </c>
      <c r="AB73" s="174">
        <v>0</v>
      </c>
      <c r="AC73" s="174">
        <f>'[2]приложение 1.4'!$D$132</f>
        <v>0</v>
      </c>
      <c r="AD73" s="174">
        <v>0</v>
      </c>
      <c r="AE73" s="174">
        <f>'[2]приложение 1.4'!$G$132</f>
        <v>29.83</v>
      </c>
      <c r="AF73" s="174">
        <f>'[12]состояние ИП на 07.02.17'!$Q$56</f>
        <v>40.116360670000006</v>
      </c>
      <c r="AG73" s="515">
        <v>0</v>
      </c>
      <c r="AH73" s="515">
        <v>0</v>
      </c>
      <c r="AI73" s="174">
        <v>0</v>
      </c>
      <c r="AJ73" s="150">
        <v>0</v>
      </c>
      <c r="AK73" s="174">
        <v>0</v>
      </c>
      <c r="AL73" s="174">
        <v>0</v>
      </c>
      <c r="AM73" s="174">
        <f t="shared" si="2"/>
        <v>29.83</v>
      </c>
      <c r="AN73" s="174">
        <f t="shared" si="3"/>
        <v>40.116360670000006</v>
      </c>
      <c r="AO73" s="317" t="str">
        <f>IF(В0228_1037000158513_02_0_69_!DD73="","",В0228_1037000158513_02_0_69_!DD73)</f>
        <v>Изменение объемов и видов работ по реконструкции.</v>
      </c>
      <c r="AP73" s="372">
        <f t="shared" si="4"/>
        <v>29.83</v>
      </c>
      <c r="AQ73" s="372">
        <f t="shared" si="5"/>
        <v>29.83</v>
      </c>
    </row>
    <row r="74" spans="1:43" ht="47.25" hidden="1" x14ac:dyDescent="0.2">
      <c r="A74" s="222" t="str">
        <f>В0228_1037000158513_02_0_69_!A74</f>
        <v>1.2.4.2</v>
      </c>
      <c r="B74" s="223" t="str">
        <f>В0228_1037000158513_02_0_69_!B74</f>
        <v>Модернизация, техническое перевооружение прочих объектов основных средств, всего, в том числе:</v>
      </c>
      <c r="C74" s="222" t="str">
        <f>В0228_1037000158513_02_0_69_!C74</f>
        <v>Г</v>
      </c>
      <c r="D74" s="185" t="str">
        <f>В0228_1037000158513_02_0_69_!O74</f>
        <v>нд</v>
      </c>
      <c r="E74" s="185" t="str">
        <f>В0228_1037000158513_02_0_69_!P74</f>
        <v>нд</v>
      </c>
      <c r="F74" s="185" t="str">
        <f>В0228_1037000158513_02_0_69_!Q74</f>
        <v>нд</v>
      </c>
      <c r="G74" s="185" t="str">
        <f>В0228_1037000158513_02_0_69_!R74</f>
        <v>нд</v>
      </c>
      <c r="H74" s="174">
        <f>H75</f>
        <v>0</v>
      </c>
      <c r="I74" s="174">
        <f t="shared" ref="I74:AN75" si="26">I75</f>
        <v>0.60395269738651991</v>
      </c>
      <c r="J74" s="174">
        <f t="shared" si="26"/>
        <v>0</v>
      </c>
      <c r="K74" s="174" t="str">
        <f t="shared" si="26"/>
        <v>нд</v>
      </c>
      <c r="L74" s="174" t="str">
        <f t="shared" si="26"/>
        <v>нд</v>
      </c>
      <c r="M74" s="174" t="str">
        <f t="shared" si="26"/>
        <v>нд</v>
      </c>
      <c r="N74" s="174" t="str">
        <f t="shared" si="26"/>
        <v>нд</v>
      </c>
      <c r="O74" s="174" t="str">
        <f t="shared" si="26"/>
        <v>нд</v>
      </c>
      <c r="P74" s="452">
        <f t="shared" si="26"/>
        <v>4.3907361099999997</v>
      </c>
      <c r="Q74" s="452">
        <f t="shared" si="26"/>
        <v>0</v>
      </c>
      <c r="R74" s="452">
        <f t="shared" si="26"/>
        <v>4.3907361099999997</v>
      </c>
      <c r="S74" s="452">
        <f t="shared" si="26"/>
        <v>0</v>
      </c>
      <c r="T74" s="452">
        <f t="shared" si="26"/>
        <v>0</v>
      </c>
      <c r="U74" s="174">
        <f t="shared" si="26"/>
        <v>0</v>
      </c>
      <c r="V74" s="174">
        <f t="shared" si="26"/>
        <v>0</v>
      </c>
      <c r="W74" s="174">
        <f t="shared" si="26"/>
        <v>0</v>
      </c>
      <c r="X74" s="174">
        <f t="shared" si="26"/>
        <v>0</v>
      </c>
      <c r="Y74" s="174">
        <f t="shared" si="26"/>
        <v>0.60395269738651991</v>
      </c>
      <c r="Z74" s="174">
        <f t="shared" si="26"/>
        <v>4.3907361099999997</v>
      </c>
      <c r="AA74" s="174">
        <f t="shared" si="26"/>
        <v>0</v>
      </c>
      <c r="AB74" s="174">
        <f t="shared" si="26"/>
        <v>0</v>
      </c>
      <c r="AC74" s="174">
        <f t="shared" si="26"/>
        <v>0</v>
      </c>
      <c r="AD74" s="174">
        <f t="shared" si="26"/>
        <v>0</v>
      </c>
      <c r="AE74" s="174">
        <f t="shared" si="26"/>
        <v>0</v>
      </c>
      <c r="AF74" s="174">
        <f t="shared" si="26"/>
        <v>0</v>
      </c>
      <c r="AG74" s="515">
        <f t="shared" si="26"/>
        <v>0</v>
      </c>
      <c r="AH74" s="515">
        <f t="shared" si="26"/>
        <v>0</v>
      </c>
      <c r="AI74" s="174">
        <f t="shared" si="26"/>
        <v>0</v>
      </c>
      <c r="AJ74" s="150">
        <f t="shared" si="26"/>
        <v>4.3907361099999997</v>
      </c>
      <c r="AK74" s="174">
        <f t="shared" si="26"/>
        <v>0</v>
      </c>
      <c r="AL74" s="174">
        <f t="shared" si="26"/>
        <v>0</v>
      </c>
      <c r="AM74" s="174">
        <f t="shared" si="26"/>
        <v>167.07784288570969</v>
      </c>
      <c r="AN74" s="174">
        <f t="shared" si="26"/>
        <v>137.09092463554998</v>
      </c>
      <c r="AO74" s="317" t="str">
        <f>IF(В0228_1037000158513_02_0_69_!DD74="","",В0228_1037000158513_02_0_69_!DD74)</f>
        <v>нд</v>
      </c>
      <c r="AP74" s="372">
        <f t="shared" si="4"/>
        <v>0</v>
      </c>
      <c r="AQ74" s="372">
        <f t="shared" si="5"/>
        <v>4.3907361099999997</v>
      </c>
    </row>
    <row r="75" spans="1:43" ht="78.75" x14ac:dyDescent="0.2">
      <c r="A75" s="222" t="str">
        <f>В0228_1037000158513_02_0_69_!A75</f>
        <v>1.2.4.2</v>
      </c>
      <c r="B75" s="427" t="str">
        <f>В0228_1037000158513_02_0_69_!B75</f>
        <v>Модернизация систем видеонаблюдения</v>
      </c>
      <c r="C75" s="222" t="str">
        <f>В0228_1037000158513_02_0_69_!C75</f>
        <v>Е_0000000872</v>
      </c>
      <c r="D75" s="421" t="str">
        <f>В0228_1037000158513_02_0_69_!O75</f>
        <v>С</v>
      </c>
      <c r="E75" s="421">
        <f>В0228_1037000158513_02_0_69_!P75</f>
        <v>2018</v>
      </c>
      <c r="F75" s="421" t="str">
        <f>В0228_1037000158513_02_0_69_!Q75</f>
        <v>нд</v>
      </c>
      <c r="G75" s="421">
        <f>В0228_1037000158513_02_0_69_!R75</f>
        <v>2018</v>
      </c>
      <c r="H75" s="174">
        <f>В0228_1037000158513_02_0_69_!T75/1.18</f>
        <v>0</v>
      </c>
      <c r="I75" s="174">
        <f>В0228_1037000158513_02_0_69_!X75</f>
        <v>0.60395269738651991</v>
      </c>
      <c r="J75" s="174">
        <f t="shared" si="26"/>
        <v>0</v>
      </c>
      <c r="K75" s="174" t="s">
        <v>493</v>
      </c>
      <c r="L75" s="174" t="s">
        <v>493</v>
      </c>
      <c r="M75" s="174" t="s">
        <v>493</v>
      </c>
      <c r="N75" s="174" t="s">
        <v>493</v>
      </c>
      <c r="O75" s="174" t="s">
        <v>493</v>
      </c>
      <c r="P75" s="452">
        <f>SUM(J75,Z75,AB75,AD75,AF75,AH75)</f>
        <v>4.3907361099999997</v>
      </c>
      <c r="Q75" s="452">
        <v>0</v>
      </c>
      <c r="R75" s="452">
        <v>4.3907361099999997</v>
      </c>
      <c r="S75" s="452">
        <v>0</v>
      </c>
      <c r="T75" s="452">
        <v>0</v>
      </c>
      <c r="U75" s="174">
        <f>H75</f>
        <v>0</v>
      </c>
      <c r="V75" s="174">
        <f>SUM(AA75,AC75,AE75,AG75,AI75,AK75)</f>
        <v>0</v>
      </c>
      <c r="W75" s="174">
        <v>0</v>
      </c>
      <c r="X75" s="174">
        <f>SUM(AI75,AK75)</f>
        <v>0</v>
      </c>
      <c r="Y75" s="150">
        <f>Z75/7.27</f>
        <v>0.60395269738651991</v>
      </c>
      <c r="Z75" s="174">
        <f>SUM(AJ75,AL75)</f>
        <v>4.3907361099999997</v>
      </c>
      <c r="AA75" s="174">
        <v>0</v>
      </c>
      <c r="AB75" s="174">
        <v>0</v>
      </c>
      <c r="AC75" s="174">
        <v>0</v>
      </c>
      <c r="AD75" s="174">
        <v>0</v>
      </c>
      <c r="AE75" s="174">
        <v>0</v>
      </c>
      <c r="AF75" s="174">
        <v>0</v>
      </c>
      <c r="AG75" s="515">
        <v>0</v>
      </c>
      <c r="AH75" s="515">
        <v>0</v>
      </c>
      <c r="AI75" s="174">
        <v>0</v>
      </c>
      <c r="AJ75" s="150">
        <v>4.3907361099999997</v>
      </c>
      <c r="AK75" s="174">
        <v>0</v>
      </c>
      <c r="AL75" s="174">
        <v>0</v>
      </c>
      <c r="AM75" s="174">
        <f>AM76</f>
        <v>167.07784288570969</v>
      </c>
      <c r="AN75" s="174">
        <f>AN76</f>
        <v>137.09092463554998</v>
      </c>
      <c r="AO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c r="AP75" s="372">
        <f t="shared" si="4"/>
        <v>0</v>
      </c>
      <c r="AQ75" s="372">
        <f t="shared" si="5"/>
        <v>4.3907361099999997</v>
      </c>
    </row>
    <row r="76" spans="1:43" ht="63" hidden="1" x14ac:dyDescent="0.2">
      <c r="A76" s="222" t="str">
        <f>В0228_1037000158513_02_0_69_!A76</f>
        <v>1.3</v>
      </c>
      <c r="B76" s="223"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2" t="str">
        <f>В0228_1037000158513_02_0_69_!C76</f>
        <v>Г</v>
      </c>
      <c r="D76" s="185" t="str">
        <f>В0228_1037000158513_02_0_69_!O76</f>
        <v>нд</v>
      </c>
      <c r="E76" s="185" t="str">
        <f>В0228_1037000158513_02_0_69_!P76</f>
        <v>нд</v>
      </c>
      <c r="F76" s="185" t="str">
        <f>В0228_1037000158513_02_0_69_!Q76</f>
        <v>нд</v>
      </c>
      <c r="G76" s="185" t="str">
        <f>В0228_1037000158513_02_0_69_!R76</f>
        <v>нд</v>
      </c>
      <c r="H76" s="174">
        <f>SUM(H77,H78)</f>
        <v>31.695023035600389</v>
      </c>
      <c r="I76" s="174">
        <f t="shared" ref="I76:AL76" si="27">SUM(I77,I78)</f>
        <v>36.129653297812908</v>
      </c>
      <c r="J76" s="174">
        <f t="shared" si="27"/>
        <v>0</v>
      </c>
      <c r="K76" s="174">
        <f t="shared" si="27"/>
        <v>0</v>
      </c>
      <c r="L76" s="174">
        <f t="shared" si="27"/>
        <v>0</v>
      </c>
      <c r="M76" s="174">
        <f t="shared" si="27"/>
        <v>0</v>
      </c>
      <c r="N76" s="174">
        <f t="shared" si="27"/>
        <v>0</v>
      </c>
      <c r="O76" s="174">
        <f t="shared" si="27"/>
        <v>0</v>
      </c>
      <c r="P76" s="452">
        <f t="shared" si="27"/>
        <v>137.09092463554995</v>
      </c>
      <c r="Q76" s="452">
        <f t="shared" si="27"/>
        <v>8.7248837589679997</v>
      </c>
      <c r="R76" s="452">
        <f t="shared" si="27"/>
        <v>51.628661632456001</v>
      </c>
      <c r="S76" s="452">
        <f t="shared" si="27"/>
        <v>75.925300867269996</v>
      </c>
      <c r="T76" s="452">
        <f t="shared" si="27"/>
        <v>0</v>
      </c>
      <c r="U76" s="174">
        <f t="shared" si="27"/>
        <v>31.695023035600389</v>
      </c>
      <c r="V76" s="174">
        <f t="shared" si="27"/>
        <v>167.07784288570969</v>
      </c>
      <c r="W76" s="174">
        <f t="shared" si="27"/>
        <v>27.167913255939371</v>
      </c>
      <c r="X76" s="174">
        <f t="shared" si="27"/>
        <v>111.7915104944</v>
      </c>
      <c r="Y76" s="174">
        <f t="shared" si="27"/>
        <v>36.129653297812908</v>
      </c>
      <c r="Z76" s="174">
        <f t="shared" si="27"/>
        <v>80.684201635550011</v>
      </c>
      <c r="AA76" s="174">
        <f t="shared" si="27"/>
        <v>0</v>
      </c>
      <c r="AB76" s="174">
        <f t="shared" si="27"/>
        <v>0</v>
      </c>
      <c r="AC76" s="174">
        <f t="shared" si="27"/>
        <v>19.811346440000001</v>
      </c>
      <c r="AD76" s="174">
        <f t="shared" si="27"/>
        <v>20.057127099999999</v>
      </c>
      <c r="AE76" s="174">
        <f t="shared" si="27"/>
        <v>0.77382006610169485</v>
      </c>
      <c r="AF76" s="174">
        <f t="shared" si="27"/>
        <v>0.83635163999999995</v>
      </c>
      <c r="AG76" s="515">
        <f t="shared" si="27"/>
        <v>34.701165885207999</v>
      </c>
      <c r="AH76" s="515">
        <f t="shared" si="27"/>
        <v>35.51324426</v>
      </c>
      <c r="AI76" s="174">
        <f t="shared" si="27"/>
        <v>46.14817175105</v>
      </c>
      <c r="AJ76" s="150">
        <f t="shared" si="27"/>
        <v>15.0408628922</v>
      </c>
      <c r="AK76" s="174">
        <f t="shared" si="27"/>
        <v>65.64333874335</v>
      </c>
      <c r="AL76" s="174">
        <f t="shared" si="27"/>
        <v>65.64333874335</v>
      </c>
      <c r="AM76" s="174">
        <f t="shared" si="2"/>
        <v>167.07784288570969</v>
      </c>
      <c r="AN76" s="174">
        <f t="shared" si="3"/>
        <v>137.09092463554998</v>
      </c>
      <c r="AO76" s="317" t="str">
        <f>IF(В0228_1037000158513_02_0_69_!DD76="","",В0228_1037000158513_02_0_69_!DD76)</f>
        <v>нд</v>
      </c>
      <c r="AP76" s="372">
        <f t="shared" si="4"/>
        <v>167.07784288570969</v>
      </c>
      <c r="AQ76" s="372">
        <f t="shared" si="5"/>
        <v>135.9705340268597</v>
      </c>
    </row>
    <row r="77" spans="1:43" ht="63" hidden="1" x14ac:dyDescent="0.2">
      <c r="A77" s="222" t="str">
        <f>В0228_1037000158513_02_0_69_!A77</f>
        <v>1.3.1</v>
      </c>
      <c r="B77" s="223"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2" t="str">
        <f>В0228_1037000158513_02_0_69_!C77</f>
        <v>Г</v>
      </c>
      <c r="D77" s="185" t="str">
        <f>В0228_1037000158513_02_0_69_!O77</f>
        <v>нд</v>
      </c>
      <c r="E77" s="185" t="str">
        <f>В0228_1037000158513_02_0_69_!P77</f>
        <v>нд</v>
      </c>
      <c r="F77" s="185" t="str">
        <f>В0228_1037000158513_02_0_69_!Q77</f>
        <v>нд</v>
      </c>
      <c r="G77" s="185" t="str">
        <f>В0228_1037000158513_02_0_69_!R77</f>
        <v>нд</v>
      </c>
      <c r="H77" s="174">
        <v>0</v>
      </c>
      <c r="I77" s="174">
        <v>0</v>
      </c>
      <c r="J77" s="174">
        <v>0</v>
      </c>
      <c r="K77" s="174">
        <v>0</v>
      </c>
      <c r="L77" s="174">
        <v>0</v>
      </c>
      <c r="M77" s="174">
        <v>0</v>
      </c>
      <c r="N77" s="174">
        <v>0</v>
      </c>
      <c r="O77" s="174">
        <v>0</v>
      </c>
      <c r="P77" s="452">
        <v>0</v>
      </c>
      <c r="Q77" s="452">
        <v>0</v>
      </c>
      <c r="R77" s="452">
        <v>0</v>
      </c>
      <c r="S77" s="452">
        <v>0</v>
      </c>
      <c r="T77" s="452">
        <v>0</v>
      </c>
      <c r="U77" s="174">
        <v>0</v>
      </c>
      <c r="V77" s="174">
        <v>0</v>
      </c>
      <c r="W77" s="174">
        <v>0</v>
      </c>
      <c r="X77" s="174">
        <v>0</v>
      </c>
      <c r="Y77" s="174">
        <v>0</v>
      </c>
      <c r="Z77" s="174">
        <v>0</v>
      </c>
      <c r="AA77" s="174">
        <v>0</v>
      </c>
      <c r="AB77" s="174">
        <v>0</v>
      </c>
      <c r="AC77" s="174">
        <v>0</v>
      </c>
      <c r="AD77" s="174">
        <v>0</v>
      </c>
      <c r="AE77" s="174">
        <v>0</v>
      </c>
      <c r="AF77" s="174">
        <v>0</v>
      </c>
      <c r="AG77" s="515">
        <v>0</v>
      </c>
      <c r="AH77" s="515">
        <v>0</v>
      </c>
      <c r="AI77" s="174">
        <v>0</v>
      </c>
      <c r="AJ77" s="150">
        <v>0</v>
      </c>
      <c r="AK77" s="174">
        <v>0</v>
      </c>
      <c r="AL77" s="174">
        <v>0</v>
      </c>
      <c r="AM77" s="174">
        <f t="shared" si="2"/>
        <v>0</v>
      </c>
      <c r="AN77" s="174">
        <f t="shared" si="3"/>
        <v>0</v>
      </c>
      <c r="AO77" s="317" t="str">
        <f>IF(В0228_1037000158513_02_0_69_!DD77="","",В0228_1037000158513_02_0_69_!DD77)</f>
        <v>нд</v>
      </c>
      <c r="AP77" s="372">
        <f t="shared" si="4"/>
        <v>0</v>
      </c>
      <c r="AQ77" s="372">
        <f t="shared" si="5"/>
        <v>0</v>
      </c>
    </row>
    <row r="78" spans="1:43" ht="63" hidden="1" x14ac:dyDescent="0.2">
      <c r="A78" s="222" t="str">
        <f>В0228_1037000158513_02_0_69_!A78</f>
        <v>1.3.2</v>
      </c>
      <c r="B78" s="223" t="str">
        <f>В0228_1037000158513_02_0_69_!B78</f>
        <v>Инвестиционные проекты, предусмотренные схемой и программой развития субъекта Российской Федерации, всего, в том числе:</v>
      </c>
      <c r="C78" s="222" t="str">
        <f>В0228_1037000158513_02_0_69_!C78</f>
        <v>Г</v>
      </c>
      <c r="D78" s="185" t="str">
        <f>В0228_1037000158513_02_0_69_!O78</f>
        <v>нд</v>
      </c>
      <c r="E78" s="185" t="str">
        <f>В0228_1037000158513_02_0_69_!P78</f>
        <v>нд</v>
      </c>
      <c r="F78" s="185" t="str">
        <f>В0228_1037000158513_02_0_69_!Q78</f>
        <v>нд</v>
      </c>
      <c r="G78" s="185" t="str">
        <f>В0228_1037000158513_02_0_69_!R78</f>
        <v>нд</v>
      </c>
      <c r="H78" s="174">
        <f>SUM(H79:H99)</f>
        <v>31.695023035600389</v>
      </c>
      <c r="I78" s="174">
        <f t="shared" ref="I78:AL78" si="28">SUM(I79:I99)</f>
        <v>36.129653297812908</v>
      </c>
      <c r="J78" s="174">
        <f t="shared" si="28"/>
        <v>0</v>
      </c>
      <c r="K78" s="174">
        <f t="shared" si="28"/>
        <v>0</v>
      </c>
      <c r="L78" s="174">
        <f t="shared" si="28"/>
        <v>0</v>
      </c>
      <c r="M78" s="174">
        <f t="shared" si="28"/>
        <v>0</v>
      </c>
      <c r="N78" s="174">
        <f t="shared" si="28"/>
        <v>0</v>
      </c>
      <c r="O78" s="174">
        <f t="shared" si="28"/>
        <v>0</v>
      </c>
      <c r="P78" s="452">
        <f t="shared" si="28"/>
        <v>137.09092463554995</v>
      </c>
      <c r="Q78" s="452">
        <f t="shared" si="28"/>
        <v>8.7248837589679997</v>
      </c>
      <c r="R78" s="452">
        <f t="shared" si="28"/>
        <v>51.628661632456001</v>
      </c>
      <c r="S78" s="452">
        <f t="shared" si="28"/>
        <v>75.925300867269996</v>
      </c>
      <c r="T78" s="452">
        <f t="shared" si="28"/>
        <v>0</v>
      </c>
      <c r="U78" s="174">
        <f t="shared" si="28"/>
        <v>31.695023035600389</v>
      </c>
      <c r="V78" s="174">
        <f t="shared" si="28"/>
        <v>167.07784288570969</v>
      </c>
      <c r="W78" s="174">
        <f t="shared" si="28"/>
        <v>27.167913255939371</v>
      </c>
      <c r="X78" s="174">
        <f t="shared" si="28"/>
        <v>111.7915104944</v>
      </c>
      <c r="Y78" s="174">
        <f t="shared" si="28"/>
        <v>36.129653297812908</v>
      </c>
      <c r="Z78" s="174">
        <f t="shared" si="28"/>
        <v>80.684201635550011</v>
      </c>
      <c r="AA78" s="174">
        <f t="shared" si="28"/>
        <v>0</v>
      </c>
      <c r="AB78" s="174">
        <f t="shared" si="28"/>
        <v>0</v>
      </c>
      <c r="AC78" s="174">
        <f t="shared" si="28"/>
        <v>19.811346440000001</v>
      </c>
      <c r="AD78" s="174">
        <f t="shared" si="28"/>
        <v>20.057127099999999</v>
      </c>
      <c r="AE78" s="174">
        <f t="shared" si="28"/>
        <v>0.77382006610169485</v>
      </c>
      <c r="AF78" s="174">
        <f t="shared" si="28"/>
        <v>0.83635163999999995</v>
      </c>
      <c r="AG78" s="515">
        <f t="shared" si="28"/>
        <v>34.701165885207999</v>
      </c>
      <c r="AH78" s="515">
        <f t="shared" si="28"/>
        <v>35.51324426</v>
      </c>
      <c r="AI78" s="174">
        <f t="shared" si="28"/>
        <v>46.14817175105</v>
      </c>
      <c r="AJ78" s="150">
        <f t="shared" si="28"/>
        <v>15.0408628922</v>
      </c>
      <c r="AK78" s="174">
        <f t="shared" si="28"/>
        <v>65.64333874335</v>
      </c>
      <c r="AL78" s="174">
        <f t="shared" si="28"/>
        <v>65.64333874335</v>
      </c>
      <c r="AM78" s="174">
        <f t="shared" si="2"/>
        <v>167.07784288570969</v>
      </c>
      <c r="AN78" s="174">
        <f t="shared" si="3"/>
        <v>137.09092463554998</v>
      </c>
      <c r="AO78" s="317" t="str">
        <f>IF(В0228_1037000158513_02_0_69_!DD78="","",В0228_1037000158513_02_0_69_!DD78)</f>
        <v>нд</v>
      </c>
      <c r="AP78" s="372">
        <f t="shared" si="4"/>
        <v>167.07784288570969</v>
      </c>
      <c r="AQ78" s="372">
        <f t="shared" si="5"/>
        <v>135.9705340268597</v>
      </c>
    </row>
    <row r="79" spans="1:43" ht="15.75" x14ac:dyDescent="0.2">
      <c r="A79" s="222" t="str">
        <f>В0228_1037000158513_02_0_69_!A79</f>
        <v>1.3.2</v>
      </c>
      <c r="B79" s="223" t="str">
        <f>В0228_1037000158513_02_0_69_!B79</f>
        <v>РП ТИЗ</v>
      </c>
      <c r="C79" s="222" t="str">
        <f>В0228_1037000158513_02_0_69_!C79</f>
        <v>Е_1000000011</v>
      </c>
      <c r="D79" s="185" t="str">
        <f>В0228_1037000158513_02_0_69_!O79</f>
        <v>П</v>
      </c>
      <c r="E79" s="185">
        <f>В0228_1037000158513_02_0_69_!P79</f>
        <v>2018</v>
      </c>
      <c r="F79" s="185">
        <f>В0228_1037000158513_02_0_69_!Q79</f>
        <v>2018</v>
      </c>
      <c r="G79" s="185">
        <f>В0228_1037000158513_02_0_69_!R79</f>
        <v>2018</v>
      </c>
      <c r="H79" s="174">
        <f>В0228_1037000158513_02_0_69_!T79/1.18</f>
        <v>2.527602127118644</v>
      </c>
      <c r="I79" s="174">
        <f>H79</f>
        <v>2.527602127118644</v>
      </c>
      <c r="J79" s="174">
        <v>0</v>
      </c>
      <c r="K79" s="174" t="s">
        <v>493</v>
      </c>
      <c r="L79" s="174" t="s">
        <v>493</v>
      </c>
      <c r="M79" s="174" t="s">
        <v>493</v>
      </c>
      <c r="N79" s="174" t="s">
        <v>493</v>
      </c>
      <c r="O79" s="174" t="s">
        <v>493</v>
      </c>
      <c r="P79" s="452">
        <f t="shared" ref="P79:P99" si="29">SUM(J79,Z79,AB79,AD79,AF79,AH79)</f>
        <v>0</v>
      </c>
      <c r="Q79" s="452">
        <v>0</v>
      </c>
      <c r="R79" s="452">
        <v>0</v>
      </c>
      <c r="S79" s="452">
        <v>0</v>
      </c>
      <c r="T79" s="452">
        <v>0</v>
      </c>
      <c r="U79" s="174">
        <f t="shared" ref="U79:U99" si="30">H79</f>
        <v>2.527602127118644</v>
      </c>
      <c r="V79" s="174">
        <f t="shared" ref="V79:V86" si="31">SUM(AA79,AC79,AE79,AG79,AI79,AK79)</f>
        <v>11.869569855800002</v>
      </c>
      <c r="W79" s="174">
        <f>H79</f>
        <v>2.527602127118644</v>
      </c>
      <c r="X79" s="174">
        <f t="shared" ref="X79:X99" si="32">SUM(AI79,AK79)</f>
        <v>11.869569855800002</v>
      </c>
      <c r="Y79" s="174">
        <f t="shared" ref="Y79:Y99" si="33">I79</f>
        <v>2.527602127118644</v>
      </c>
      <c r="Z79" s="174">
        <f t="shared" ref="Z79:Z99" si="34">SUM(AJ79,AL79)</f>
        <v>0</v>
      </c>
      <c r="AA79" s="174">
        <v>0</v>
      </c>
      <c r="AB79" s="174">
        <v>0</v>
      </c>
      <c r="AC79" s="174">
        <v>0</v>
      </c>
      <c r="AD79" s="174">
        <v>0</v>
      </c>
      <c r="AE79" s="174">
        <v>0</v>
      </c>
      <c r="AF79" s="174">
        <v>0</v>
      </c>
      <c r="AG79" s="515">
        <v>0</v>
      </c>
      <c r="AH79" s="515">
        <v>0</v>
      </c>
      <c r="AI79" s="174">
        <f>'[2]приложение 1.4'!$J$30</f>
        <v>11.869569855800002</v>
      </c>
      <c r="AJ79" s="150">
        <v>0</v>
      </c>
      <c r="AK79" s="174">
        <v>0</v>
      </c>
      <c r="AL79" s="174">
        <v>0</v>
      </c>
      <c r="AM79" s="174">
        <f t="shared" si="2"/>
        <v>11.869569855800002</v>
      </c>
      <c r="AN79" s="174">
        <f t="shared" si="3"/>
        <v>0</v>
      </c>
      <c r="AO79" s="317" t="str">
        <f>IF(В0228_1037000158513_02_0_69_!DD79="","",В0228_1037000158513_02_0_69_!DD79)</f>
        <v>нд</v>
      </c>
      <c r="AP79" s="372">
        <f t="shared" si="4"/>
        <v>11.869569855800002</v>
      </c>
      <c r="AQ79" s="372">
        <f t="shared" si="5"/>
        <v>0</v>
      </c>
    </row>
    <row r="80" spans="1:43" ht="15.75" x14ac:dyDescent="0.2">
      <c r="A80" s="222" t="str">
        <f>В0228_1037000158513_02_0_69_!A80</f>
        <v>1.3.2</v>
      </c>
      <c r="B80" s="223" t="str">
        <f>В0228_1037000158513_02_0_69_!B80</f>
        <v>РП мкр. Солнечная долина</v>
      </c>
      <c r="C80" s="222" t="str">
        <f>В0228_1037000158513_02_0_69_!C80</f>
        <v>Е_1000000012</v>
      </c>
      <c r="D80" s="185" t="str">
        <f>В0228_1037000158513_02_0_69_!O80</f>
        <v>П</v>
      </c>
      <c r="E80" s="185">
        <f>В0228_1037000158513_02_0_69_!P80</f>
        <v>2019</v>
      </c>
      <c r="F80" s="185">
        <f>В0228_1037000158513_02_0_69_!Q80</f>
        <v>2019</v>
      </c>
      <c r="G80" s="185">
        <f>В0228_1037000158513_02_0_69_!R80</f>
        <v>2019</v>
      </c>
      <c r="H80" s="174">
        <f>В0228_1037000158513_02_0_69_!T80/1.18</f>
        <v>2.527602127118644</v>
      </c>
      <c r="I80" s="174">
        <f>H80</f>
        <v>2.527602127118644</v>
      </c>
      <c r="J80" s="174">
        <v>0</v>
      </c>
      <c r="K80" s="174" t="s">
        <v>493</v>
      </c>
      <c r="L80" s="174" t="s">
        <v>493</v>
      </c>
      <c r="M80" s="174" t="s">
        <v>493</v>
      </c>
      <c r="N80" s="174" t="s">
        <v>493</v>
      </c>
      <c r="O80" s="174" t="s">
        <v>493</v>
      </c>
      <c r="P80" s="452">
        <f t="shared" si="29"/>
        <v>11.869569855800002</v>
      </c>
      <c r="Q80" s="452">
        <f>0.916286420644/1.18</f>
        <v>0.77651391580000007</v>
      </c>
      <c r="R80" s="452">
        <f>1.6546895268/1.18+0.2352921888/1.18</f>
        <v>1.60167942</v>
      </c>
      <c r="S80" s="452">
        <f>11.1998242936/1.18</f>
        <v>9.4913765200000011</v>
      </c>
      <c r="T80" s="452">
        <v>0</v>
      </c>
      <c r="U80" s="174">
        <f t="shared" si="30"/>
        <v>2.527602127118644</v>
      </c>
      <c r="V80" s="174">
        <f t="shared" si="31"/>
        <v>11.869569855800002</v>
      </c>
      <c r="W80" s="174">
        <f>H80</f>
        <v>2.527602127118644</v>
      </c>
      <c r="X80" s="174">
        <f t="shared" si="32"/>
        <v>11.869569855800002</v>
      </c>
      <c r="Y80" s="174">
        <f t="shared" si="33"/>
        <v>2.527602127118644</v>
      </c>
      <c r="Z80" s="174">
        <f t="shared" si="34"/>
        <v>11.869569855800002</v>
      </c>
      <c r="AA80" s="174">
        <v>0</v>
      </c>
      <c r="AB80" s="174">
        <v>0</v>
      </c>
      <c r="AC80" s="174">
        <v>0</v>
      </c>
      <c r="AD80" s="174">
        <v>0</v>
      </c>
      <c r="AE80" s="174">
        <v>0</v>
      </c>
      <c r="AF80" s="174">
        <v>0</v>
      </c>
      <c r="AG80" s="515">
        <v>0</v>
      </c>
      <c r="AH80" s="515">
        <v>0</v>
      </c>
      <c r="AI80" s="174">
        <v>0</v>
      </c>
      <c r="AJ80" s="150">
        <v>0</v>
      </c>
      <c r="AK80" s="174">
        <f>'[2]приложение 1.4'!$K$31</f>
        <v>11.869569855800002</v>
      </c>
      <c r="AL80" s="174">
        <f>AK80</f>
        <v>11.869569855800002</v>
      </c>
      <c r="AM80" s="174">
        <f t="shared" si="2"/>
        <v>11.869569855800002</v>
      </c>
      <c r="AN80" s="174">
        <f t="shared" si="3"/>
        <v>11.869569855800002</v>
      </c>
      <c r="AO80" s="317" t="str">
        <f>IF(В0228_1037000158513_02_0_69_!DD80="","",В0228_1037000158513_02_0_69_!DD80)</f>
        <v>нд</v>
      </c>
      <c r="AP80" s="372">
        <f t="shared" si="4"/>
        <v>11.869569855800002</v>
      </c>
      <c r="AQ80" s="372">
        <f t="shared" si="5"/>
        <v>11.869569855800002</v>
      </c>
    </row>
    <row r="81" spans="1:43" ht="15.75" x14ac:dyDescent="0.2">
      <c r="A81" s="222" t="str">
        <f>В0228_1037000158513_02_0_69_!A81</f>
        <v>1.3.2</v>
      </c>
      <c r="B81" s="223" t="str">
        <f>В0228_1037000158513_02_0_69_!B81</f>
        <v>РП в Центральном районе города</v>
      </c>
      <c r="C81" s="222" t="str">
        <f>В0228_1037000158513_02_0_69_!C81</f>
        <v>Е_1000000013</v>
      </c>
      <c r="D81" s="185" t="str">
        <f>В0228_1037000158513_02_0_69_!O81</f>
        <v>П</v>
      </c>
      <c r="E81" s="185">
        <f>В0228_1037000158513_02_0_69_!P81</f>
        <v>2019</v>
      </c>
      <c r="F81" s="185">
        <f>В0228_1037000158513_02_0_69_!Q81</f>
        <v>2019</v>
      </c>
      <c r="G81" s="185">
        <f>В0228_1037000158513_02_0_69_!R81</f>
        <v>2019</v>
      </c>
      <c r="H81" s="174">
        <f>В0228_1037000158513_02_0_69_!T81/1.18</f>
        <v>2.527602127118644</v>
      </c>
      <c r="I81" s="174">
        <f>H81</f>
        <v>2.527602127118644</v>
      </c>
      <c r="J81" s="174">
        <v>0</v>
      </c>
      <c r="K81" s="174" t="s">
        <v>493</v>
      </c>
      <c r="L81" s="174" t="s">
        <v>493</v>
      </c>
      <c r="M81" s="174" t="s">
        <v>493</v>
      </c>
      <c r="N81" s="174" t="s">
        <v>493</v>
      </c>
      <c r="O81" s="174" t="s">
        <v>493</v>
      </c>
      <c r="P81" s="452">
        <f t="shared" si="29"/>
        <v>11.869569855800002</v>
      </c>
      <c r="Q81" s="452">
        <f>0.916286420644/1.18</f>
        <v>0.77651391580000007</v>
      </c>
      <c r="R81" s="452">
        <f>1.6546895268/1.18+0.2352921888/1.18</f>
        <v>1.60167942</v>
      </c>
      <c r="S81" s="452">
        <f>11.1998242936/1.18</f>
        <v>9.4913765200000011</v>
      </c>
      <c r="T81" s="452">
        <v>0</v>
      </c>
      <c r="U81" s="174">
        <f t="shared" si="30"/>
        <v>2.527602127118644</v>
      </c>
      <c r="V81" s="174">
        <f t="shared" si="31"/>
        <v>11.869569855800002</v>
      </c>
      <c r="W81" s="174">
        <f>H81</f>
        <v>2.527602127118644</v>
      </c>
      <c r="X81" s="174">
        <f t="shared" si="32"/>
        <v>11.869569855800002</v>
      </c>
      <c r="Y81" s="174">
        <f t="shared" si="33"/>
        <v>2.527602127118644</v>
      </c>
      <c r="Z81" s="174">
        <f t="shared" si="34"/>
        <v>11.869569855800002</v>
      </c>
      <c r="AA81" s="174">
        <v>0</v>
      </c>
      <c r="AB81" s="174">
        <v>0</v>
      </c>
      <c r="AC81" s="174">
        <v>0</v>
      </c>
      <c r="AD81" s="174">
        <v>0</v>
      </c>
      <c r="AE81" s="174">
        <v>0</v>
      </c>
      <c r="AF81" s="174">
        <v>0</v>
      </c>
      <c r="AG81" s="515">
        <v>0</v>
      </c>
      <c r="AH81" s="515">
        <v>0</v>
      </c>
      <c r="AI81" s="174">
        <v>0</v>
      </c>
      <c r="AJ81" s="150">
        <v>0</v>
      </c>
      <c r="AK81" s="174">
        <f>'[2]приложение 1.4'!$K$32</f>
        <v>11.869569855800002</v>
      </c>
      <c r="AL81" s="174">
        <f>AK81</f>
        <v>11.869569855800002</v>
      </c>
      <c r="AM81" s="174">
        <f t="shared" si="2"/>
        <v>11.869569855800002</v>
      </c>
      <c r="AN81" s="174">
        <f t="shared" si="3"/>
        <v>11.869569855800002</v>
      </c>
      <c r="AO81" s="317" t="str">
        <f>IF(В0228_1037000158513_02_0_69_!DD81="","",В0228_1037000158513_02_0_69_!DD81)</f>
        <v>нд</v>
      </c>
      <c r="AP81" s="372">
        <f t="shared" si="4"/>
        <v>11.869569855800002</v>
      </c>
      <c r="AQ81" s="372">
        <f t="shared" si="5"/>
        <v>11.869569855800002</v>
      </c>
    </row>
    <row r="82" spans="1:43" ht="141.75" x14ac:dyDescent="0.2">
      <c r="A82" s="222" t="str">
        <f>В0228_1037000158513_02_0_69_!A82</f>
        <v>1.3.2</v>
      </c>
      <c r="B82" s="223" t="str">
        <f>В0228_1037000158513_02_0_69_!B82</f>
        <v>РП Трудовой</v>
      </c>
      <c r="C82" s="222" t="str">
        <f>В0228_1037000158513_02_0_69_!C82</f>
        <v>Е_1000000014</v>
      </c>
      <c r="D82" s="185" t="str">
        <f>В0228_1037000158513_02_0_69_!O82</f>
        <v>П</v>
      </c>
      <c r="E82" s="185">
        <f>В0228_1037000158513_02_0_69_!P82</f>
        <v>2017</v>
      </c>
      <c r="F82" s="185" t="str">
        <f>В0228_1037000158513_02_0_69_!Q82</f>
        <v>нд</v>
      </c>
      <c r="G82" s="185">
        <f>В0228_1037000158513_02_0_69_!R82</f>
        <v>2017</v>
      </c>
      <c r="H82" s="174">
        <f>В0228_1037000158513_02_0_69_!T82/1.18</f>
        <v>0</v>
      </c>
      <c r="I82" s="174">
        <f>(3577594.81+3697.17+376265)/1000000</f>
        <v>3.9575569800000001</v>
      </c>
      <c r="J82" s="174">
        <v>0</v>
      </c>
      <c r="K82" s="174" t="s">
        <v>493</v>
      </c>
      <c r="L82" s="174" t="s">
        <v>493</v>
      </c>
      <c r="M82" s="174" t="s">
        <v>493</v>
      </c>
      <c r="N82" s="174" t="s">
        <v>493</v>
      </c>
      <c r="O82" s="174" t="s">
        <v>493</v>
      </c>
      <c r="P82" s="452">
        <f t="shared" si="29"/>
        <v>20.139087269999997</v>
      </c>
      <c r="Q82" s="176">
        <v>1.31409133401</v>
      </c>
      <c r="R82" s="176">
        <v>1.7983470829999999</v>
      </c>
      <c r="S82" s="176">
        <f>16.97438626</f>
        <v>16.974386259999999</v>
      </c>
      <c r="T82" s="176">
        <v>0</v>
      </c>
      <c r="U82" s="174">
        <f t="shared" si="30"/>
        <v>0</v>
      </c>
      <c r="V82" s="174">
        <f t="shared" si="31"/>
        <v>20.08682467701</v>
      </c>
      <c r="W82" s="174">
        <v>0</v>
      </c>
      <c r="X82" s="174">
        <f t="shared" si="32"/>
        <v>0</v>
      </c>
      <c r="Y82" s="174">
        <f t="shared" si="33"/>
        <v>3.9575569800000001</v>
      </c>
      <c r="Z82" s="174">
        <f t="shared" si="34"/>
        <v>0</v>
      </c>
      <c r="AA82" s="174">
        <v>0</v>
      </c>
      <c r="AB82" s="174">
        <v>0</v>
      </c>
      <c r="AC82" s="174">
        <v>0</v>
      </c>
      <c r="AD82" s="174">
        <v>0</v>
      </c>
      <c r="AE82" s="174">
        <v>0</v>
      </c>
      <c r="AF82" s="174">
        <v>0</v>
      </c>
      <c r="AG82" s="515">
        <v>20.08682467701</v>
      </c>
      <c r="AH82" s="515">
        <v>20.139087269999997</v>
      </c>
      <c r="AI82" s="174">
        <v>0</v>
      </c>
      <c r="AJ82" s="150">
        <v>0</v>
      </c>
      <c r="AK82" s="174">
        <v>0</v>
      </c>
      <c r="AL82" s="174">
        <v>0</v>
      </c>
      <c r="AM82" s="174">
        <f t="shared" si="2"/>
        <v>20.08682467701</v>
      </c>
      <c r="AN82" s="174">
        <f t="shared" si="3"/>
        <v>20.139087269999997</v>
      </c>
      <c r="AO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AP82" s="372">
        <f t="shared" si="4"/>
        <v>20.08682467701</v>
      </c>
      <c r="AQ82" s="372">
        <f t="shared" si="5"/>
        <v>20.08682467701</v>
      </c>
    </row>
    <row r="83" spans="1:43" ht="31.5" x14ac:dyDescent="0.2">
      <c r="A83" s="222" t="str">
        <f>В0228_1037000158513_02_0_69_!A83</f>
        <v>1.3.2</v>
      </c>
      <c r="B83" s="223" t="str">
        <f>В0228_1037000158513_02_0_69_!B83</f>
        <v>КЛ-10 кВ от ПС Научная к РП Степановский</v>
      </c>
      <c r="C83" s="222" t="str">
        <f>В0228_1037000158513_02_0_69_!C83</f>
        <v>Е_0004000015</v>
      </c>
      <c r="D83" s="185" t="str">
        <f>В0228_1037000158513_02_0_69_!O83</f>
        <v>З</v>
      </c>
      <c r="E83" s="185">
        <f>В0228_1037000158513_02_0_69_!P83</f>
        <v>2015</v>
      </c>
      <c r="F83" s="185">
        <f>В0228_1037000158513_02_0_69_!Q83</f>
        <v>2015</v>
      </c>
      <c r="G83" s="185">
        <f>В0228_1037000158513_02_0_69_!R83</f>
        <v>2015</v>
      </c>
      <c r="H83" s="174">
        <f>В0228_1037000158513_02_0_69_!T83/1.18</f>
        <v>4.3983545169491531</v>
      </c>
      <c r="I83" s="174">
        <f>H83</f>
        <v>4.3983545169491531</v>
      </c>
      <c r="J83" s="174">
        <v>0</v>
      </c>
      <c r="K83" s="174" t="s">
        <v>493</v>
      </c>
      <c r="L83" s="174" t="s">
        <v>493</v>
      </c>
      <c r="M83" s="174" t="s">
        <v>493</v>
      </c>
      <c r="N83" s="174" t="s">
        <v>493</v>
      </c>
      <c r="O83" s="174" t="s">
        <v>493</v>
      </c>
      <c r="P83" s="452">
        <f t="shared" si="29"/>
        <v>20.057127099999999</v>
      </c>
      <c r="Q83" s="453">
        <v>0.71599999999999997</v>
      </c>
      <c r="R83" s="453">
        <v>10.31661823</v>
      </c>
      <c r="S83" s="453">
        <v>9.02450887</v>
      </c>
      <c r="T83" s="452">
        <v>0</v>
      </c>
      <c r="U83" s="174">
        <f t="shared" si="30"/>
        <v>4.3983545169491531</v>
      </c>
      <c r="V83" s="174">
        <f t="shared" si="31"/>
        <v>19.811346440000001</v>
      </c>
      <c r="W83" s="174">
        <v>0</v>
      </c>
      <c r="X83" s="174">
        <f t="shared" si="32"/>
        <v>0</v>
      </c>
      <c r="Y83" s="174">
        <f t="shared" si="33"/>
        <v>4.3983545169491531</v>
      </c>
      <c r="Z83" s="174">
        <f t="shared" si="34"/>
        <v>0</v>
      </c>
      <c r="AA83" s="174">
        <v>0</v>
      </c>
      <c r="AB83" s="174">
        <v>0</v>
      </c>
      <c r="AC83" s="174">
        <v>19.811346440000001</v>
      </c>
      <c r="AD83" s="174">
        <f>'[33]Лист2 '!$J$26</f>
        <v>20.057127099999999</v>
      </c>
      <c r="AE83" s="174">
        <v>0</v>
      </c>
      <c r="AF83" s="174">
        <v>0</v>
      </c>
      <c r="AG83" s="515">
        <v>0</v>
      </c>
      <c r="AH83" s="515">
        <v>0</v>
      </c>
      <c r="AI83" s="174">
        <v>0</v>
      </c>
      <c r="AJ83" s="150">
        <v>0</v>
      </c>
      <c r="AK83" s="174">
        <v>0</v>
      </c>
      <c r="AL83" s="174">
        <v>0</v>
      </c>
      <c r="AM83" s="174">
        <f t="shared" si="2"/>
        <v>19.811346440000001</v>
      </c>
      <c r="AN83" s="174">
        <f t="shared" si="3"/>
        <v>20.057127099999999</v>
      </c>
      <c r="AO83" s="317" t="str">
        <f>IF(В0228_1037000158513_02_0_69_!DD83="","",В0228_1037000158513_02_0_69_!DD83)</f>
        <v>Уточнен6ие обьемов работ</v>
      </c>
      <c r="AP83" s="372">
        <f t="shared" si="4"/>
        <v>19.811346440000001</v>
      </c>
      <c r="AQ83" s="372">
        <f t="shared" si="5"/>
        <v>19.811346440000001</v>
      </c>
    </row>
    <row r="84" spans="1:43" ht="78.75" x14ac:dyDescent="0.2">
      <c r="A84" s="222" t="str">
        <f>В0228_1037000158513_02_0_69_!A84</f>
        <v>1.3.2</v>
      </c>
      <c r="B84" s="223" t="str">
        <f>В0228_1037000158513_02_0_69_!B84</f>
        <v>2КЛЭП-10кВ от ТП 868 до ТП 870</v>
      </c>
      <c r="C84" s="222" t="str">
        <f>В0228_1037000158513_02_0_69_!C84</f>
        <v>Е_0004000016</v>
      </c>
      <c r="D84" s="185" t="str">
        <f>В0228_1037000158513_02_0_69_!O84</f>
        <v>З</v>
      </c>
      <c r="E84" s="185">
        <f>В0228_1037000158513_02_0_69_!P84</f>
        <v>2016</v>
      </c>
      <c r="F84" s="185">
        <f>В0228_1037000158513_02_0_69_!Q84</f>
        <v>2016</v>
      </c>
      <c r="G84" s="185">
        <f>В0228_1037000158513_02_0_69_!R84</f>
        <v>2016</v>
      </c>
      <c r="H84" s="174">
        <f>В0228_1037000158513_02_0_69_!T84/1.18</f>
        <v>0.12875526271186441</v>
      </c>
      <c r="I84" s="174">
        <f>В0228_1037000158513_02_0_69_!X84/1.18</f>
        <v>0.12875526271186441</v>
      </c>
      <c r="J84" s="174">
        <v>0</v>
      </c>
      <c r="K84" s="174" t="s">
        <v>493</v>
      </c>
      <c r="L84" s="174" t="s">
        <v>493</v>
      </c>
      <c r="M84" s="174" t="s">
        <v>493</v>
      </c>
      <c r="N84" s="174" t="s">
        <v>493</v>
      </c>
      <c r="O84" s="174" t="s">
        <v>493</v>
      </c>
      <c r="P84" s="452">
        <f t="shared" si="29"/>
        <v>0.83635163999999995</v>
      </c>
      <c r="Q84" s="452">
        <v>0</v>
      </c>
      <c r="R84" s="452">
        <v>0.31801235</v>
      </c>
      <c r="S84" s="452">
        <v>0.51833929000000001</v>
      </c>
      <c r="T84" s="452">
        <v>0</v>
      </c>
      <c r="U84" s="174">
        <f t="shared" si="30"/>
        <v>0.12875526271186441</v>
      </c>
      <c r="V84" s="174">
        <f t="shared" si="31"/>
        <v>0.77382006610169485</v>
      </c>
      <c r="W84" s="174">
        <v>0</v>
      </c>
      <c r="X84" s="174">
        <f t="shared" si="32"/>
        <v>0</v>
      </c>
      <c r="Y84" s="174">
        <f t="shared" si="33"/>
        <v>0.12875526271186441</v>
      </c>
      <c r="Z84" s="174">
        <f t="shared" si="34"/>
        <v>0</v>
      </c>
      <c r="AA84" s="174">
        <v>0</v>
      </c>
      <c r="AB84" s="174">
        <v>0</v>
      </c>
      <c r="AC84" s="174">
        <f>'[2]приложение 1.4'!$E$59</f>
        <v>0</v>
      </c>
      <c r="AD84" s="174">
        <v>0</v>
      </c>
      <c r="AE84" s="174">
        <f>'[2]приложение 1.4'!$G$59</f>
        <v>0.77382006610169485</v>
      </c>
      <c r="AF84" s="174">
        <f>'[12]состояние ИП на 07.02.17'!$Q$29</f>
        <v>0.83635163999999995</v>
      </c>
      <c r="AG84" s="515">
        <v>0</v>
      </c>
      <c r="AH84" s="515">
        <v>0</v>
      </c>
      <c r="AI84" s="174">
        <v>0</v>
      </c>
      <c r="AJ84" s="150">
        <v>0</v>
      </c>
      <c r="AK84" s="174">
        <v>0</v>
      </c>
      <c r="AL84" s="174">
        <v>0</v>
      </c>
      <c r="AM84" s="174">
        <f t="shared" si="2"/>
        <v>0.77382006610169485</v>
      </c>
      <c r="AN84" s="174">
        <f t="shared" si="3"/>
        <v>0.83635163999999995</v>
      </c>
      <c r="AO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c r="AP84" s="372">
        <f t="shared" si="4"/>
        <v>0.77382006610169485</v>
      </c>
      <c r="AQ84" s="372">
        <f t="shared" si="5"/>
        <v>0.77382006610169485</v>
      </c>
    </row>
    <row r="85" spans="1:43" ht="78.75" x14ac:dyDescent="0.2">
      <c r="A85" s="222" t="str">
        <f>В0228_1037000158513_02_0_69_!A85</f>
        <v>1.3.2</v>
      </c>
      <c r="B85" s="223"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2" t="str">
        <f>В0228_1037000158513_02_0_69_!C85</f>
        <v>Е_0004000017</v>
      </c>
      <c r="D85" s="185" t="str">
        <f>В0228_1037000158513_02_0_69_!O85</f>
        <v>П</v>
      </c>
      <c r="E85" s="185">
        <f>В0228_1037000158513_02_0_69_!P85</f>
        <v>2017</v>
      </c>
      <c r="F85" s="185">
        <f>В0228_1037000158513_02_0_69_!Q85</f>
        <v>2017</v>
      </c>
      <c r="G85" s="185" t="str">
        <f>В0228_1037000158513_02_0_69_!R85</f>
        <v>нд</v>
      </c>
      <c r="H85" s="174">
        <f>В0228_1037000158513_02_0_69_!T85/1.18</f>
        <v>0.70346482675866207</v>
      </c>
      <c r="I85" s="174">
        <v>0</v>
      </c>
      <c r="J85" s="174">
        <v>0</v>
      </c>
      <c r="K85" s="174" t="s">
        <v>493</v>
      </c>
      <c r="L85" s="174" t="s">
        <v>493</v>
      </c>
      <c r="M85" s="174" t="s">
        <v>493</v>
      </c>
      <c r="N85" s="174" t="s">
        <v>493</v>
      </c>
      <c r="O85" s="174" t="s">
        <v>493</v>
      </c>
      <c r="P85" s="452">
        <f t="shared" si="29"/>
        <v>0</v>
      </c>
      <c r="Q85" s="452">
        <v>0</v>
      </c>
      <c r="R85" s="452">
        <v>0</v>
      </c>
      <c r="S85" s="452">
        <v>0</v>
      </c>
      <c r="T85" s="452">
        <v>0</v>
      </c>
      <c r="U85" s="174">
        <f t="shared" si="30"/>
        <v>0.70346482675866207</v>
      </c>
      <c r="V85" s="174">
        <f t="shared" si="31"/>
        <v>0</v>
      </c>
      <c r="W85" s="174">
        <f t="shared" ref="W85:W99" si="35">H85</f>
        <v>0.70346482675866207</v>
      </c>
      <c r="X85" s="174">
        <f t="shared" si="32"/>
        <v>0</v>
      </c>
      <c r="Y85" s="174">
        <f t="shared" si="33"/>
        <v>0</v>
      </c>
      <c r="Z85" s="174">
        <f t="shared" si="34"/>
        <v>0</v>
      </c>
      <c r="AA85" s="174">
        <v>0</v>
      </c>
      <c r="AB85" s="174">
        <v>0</v>
      </c>
      <c r="AC85" s="174">
        <v>0</v>
      </c>
      <c r="AD85" s="174">
        <v>0</v>
      </c>
      <c r="AE85" s="174">
        <v>0</v>
      </c>
      <c r="AF85" s="174">
        <v>0</v>
      </c>
      <c r="AG85" s="515">
        <v>0</v>
      </c>
      <c r="AH85" s="515">
        <f>'[2]приложение 1.4'!$I$50</f>
        <v>0</v>
      </c>
      <c r="AI85" s="174">
        <v>0</v>
      </c>
      <c r="AJ85" s="150">
        <v>0</v>
      </c>
      <c r="AK85" s="174">
        <v>0</v>
      </c>
      <c r="AL85" s="174">
        <v>0</v>
      </c>
      <c r="AM85" s="174">
        <f t="shared" si="2"/>
        <v>0</v>
      </c>
      <c r="AN85" s="174">
        <f t="shared" si="3"/>
        <v>0</v>
      </c>
      <c r="AO85" s="317" t="str">
        <f>IF(В0228_1037000158513_02_0_69_!DD85="","",В0228_1037000158513_02_0_69_!DD85)</f>
        <v>Включение более приоритетных проектов</v>
      </c>
      <c r="AP85" s="372">
        <f t="shared" si="4"/>
        <v>0</v>
      </c>
      <c r="AQ85" s="372">
        <f t="shared" si="5"/>
        <v>0</v>
      </c>
    </row>
    <row r="86" spans="1:43" ht="94.5" x14ac:dyDescent="0.2">
      <c r="A86" s="222" t="str">
        <f>В0228_1037000158513_02_0_69_!A86</f>
        <v>1.3.2</v>
      </c>
      <c r="B86" s="22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2" t="str">
        <f>В0228_1037000158513_02_0_69_!C86</f>
        <v>Е_0004000018</v>
      </c>
      <c r="D86" s="185" t="str">
        <f>В0228_1037000158513_02_0_69_!O86</f>
        <v>П</v>
      </c>
      <c r="E86" s="185">
        <f>В0228_1037000158513_02_0_69_!P86</f>
        <v>2017</v>
      </c>
      <c r="F86" s="185">
        <f>В0228_1037000158513_02_0_69_!Q86</f>
        <v>2017</v>
      </c>
      <c r="G86" s="185">
        <f>В0228_1037000158513_02_0_69_!R86</f>
        <v>2017</v>
      </c>
      <c r="H86" s="174">
        <f>В0228_1037000158513_02_0_69_!T86/1.18</f>
        <v>0.48570608054414416</v>
      </c>
      <c r="I86" s="174">
        <f>255452.21/1000000</f>
        <v>0.25545221000000001</v>
      </c>
      <c r="J86" s="174">
        <v>0</v>
      </c>
      <c r="K86" s="174" t="s">
        <v>493</v>
      </c>
      <c r="L86" s="174" t="s">
        <v>493</v>
      </c>
      <c r="M86" s="174" t="s">
        <v>493</v>
      </c>
      <c r="N86" s="174" t="s">
        <v>493</v>
      </c>
      <c r="O86" s="174" t="s">
        <v>493</v>
      </c>
      <c r="P86" s="452">
        <f t="shared" si="29"/>
        <v>2.5184208300000002</v>
      </c>
      <c r="Q86" s="452">
        <f>'[11]приложение 1.2'!$S$38</f>
        <v>0.16475282128200003</v>
      </c>
      <c r="R86" s="452">
        <f>'[11]приложение 1.2'!$T$38</f>
        <v>1.1368708025999998</v>
      </c>
      <c r="S86" s="452">
        <f>'[11]приложение 1.2'!$U$38/1.18</f>
        <v>1.2167409300000001</v>
      </c>
      <c r="T86" s="452">
        <f>'[2]приложение 1.2'!V36</f>
        <v>0</v>
      </c>
      <c r="U86" s="174">
        <f t="shared" si="30"/>
        <v>0.48570608054414416</v>
      </c>
      <c r="V86" s="174">
        <f t="shared" si="31"/>
        <v>2.5183645538820003</v>
      </c>
      <c r="W86" s="174">
        <f t="shared" si="35"/>
        <v>0.48570608054414416</v>
      </c>
      <c r="X86" s="174">
        <f t="shared" si="32"/>
        <v>0</v>
      </c>
      <c r="Y86" s="174">
        <f t="shared" si="33"/>
        <v>0.25545221000000001</v>
      </c>
      <c r="Z86" s="174">
        <f t="shared" si="34"/>
        <v>0</v>
      </c>
      <c r="AA86" s="174">
        <v>0</v>
      </c>
      <c r="AB86" s="174">
        <v>0</v>
      </c>
      <c r="AC86" s="174">
        <v>0</v>
      </c>
      <c r="AD86" s="174">
        <v>0</v>
      </c>
      <c r="AE86" s="174">
        <v>0</v>
      </c>
      <c r="AF86" s="174">
        <v>0</v>
      </c>
      <c r="AG86" s="515">
        <v>2.5183645538820003</v>
      </c>
      <c r="AH86" s="515">
        <v>2.5184208300000002</v>
      </c>
      <c r="AI86" s="174">
        <v>0</v>
      </c>
      <c r="AJ86" s="150">
        <v>0</v>
      </c>
      <c r="AK86" s="174">
        <v>0</v>
      </c>
      <c r="AL86" s="174">
        <v>0</v>
      </c>
      <c r="AM86" s="174">
        <f t="shared" si="2"/>
        <v>2.5183645538820003</v>
      </c>
      <c r="AN86" s="174">
        <f t="shared" si="3"/>
        <v>2.5184208300000002</v>
      </c>
      <c r="AO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AP86" s="372">
        <f t="shared" ref="AP86:AP145" si="36">SUM(AC86,AE86,AG86,AI86,AK86)</f>
        <v>2.5183645538820003</v>
      </c>
      <c r="AQ86" s="372">
        <f t="shared" ref="AQ86:AQ146" si="37">SUM(AC86,AE86,AG86,AJ86,AL86)</f>
        <v>2.5183645538820003</v>
      </c>
    </row>
    <row r="87" spans="1:43" ht="94.5" x14ac:dyDescent="0.2">
      <c r="A87" s="222" t="str">
        <f>В0228_1037000158513_02_0_69_!A87</f>
        <v>1.3.2</v>
      </c>
      <c r="B87" s="223"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2" t="str">
        <f>В0228_1037000158513_02_0_69_!C87</f>
        <v>Е_0004000019</v>
      </c>
      <c r="D87" s="185" t="str">
        <f>В0228_1037000158513_02_0_69_!O87</f>
        <v>П</v>
      </c>
      <c r="E87" s="185">
        <f>В0228_1037000158513_02_0_69_!P87</f>
        <v>2017</v>
      </c>
      <c r="F87" s="185">
        <f>В0228_1037000158513_02_0_69_!Q87</f>
        <v>2017</v>
      </c>
      <c r="G87" s="185">
        <f>В0228_1037000158513_02_0_69_!R87</f>
        <v>2017</v>
      </c>
      <c r="H87" s="174">
        <f>В0228_1037000158513_02_0_69_!T87/1.18</f>
        <v>2.4823758812059395</v>
      </c>
      <c r="I87" s="174">
        <f>(117575.45+760725.74+806465.77+266870.51)/1000000</f>
        <v>1.9516374699999999</v>
      </c>
      <c r="J87" s="174">
        <v>0</v>
      </c>
      <c r="K87" s="174" t="s">
        <v>493</v>
      </c>
      <c r="L87" s="174" t="s">
        <v>493</v>
      </c>
      <c r="M87" s="174" t="s">
        <v>493</v>
      </c>
      <c r="N87" s="174" t="s">
        <v>493</v>
      </c>
      <c r="O87" s="174" t="s">
        <v>493</v>
      </c>
      <c r="P87" s="452">
        <f t="shared" si="29"/>
        <v>9.7942333300000008</v>
      </c>
      <c r="Q87" s="176">
        <v>0.59135090336000007</v>
      </c>
      <c r="R87" s="176">
        <v>3.9104016780000004</v>
      </c>
      <c r="S87" s="176">
        <f>4.53746837</f>
        <v>4.53746837</v>
      </c>
      <c r="T87" s="176">
        <v>0</v>
      </c>
      <c r="U87" s="174">
        <f t="shared" si="30"/>
        <v>2.4823758812059395</v>
      </c>
      <c r="V87" s="174">
        <f t="shared" ref="V87:V145" si="38">SUM(AA87,AC87,AE87,AG87,AI87,AK87)</f>
        <v>9.0392209513600008</v>
      </c>
      <c r="W87" s="174">
        <f t="shared" si="35"/>
        <v>2.4823758812059395</v>
      </c>
      <c r="X87" s="174">
        <f t="shared" si="32"/>
        <v>0</v>
      </c>
      <c r="Y87" s="174">
        <f t="shared" si="33"/>
        <v>1.9516374699999999</v>
      </c>
      <c r="Z87" s="174">
        <f t="shared" si="34"/>
        <v>0</v>
      </c>
      <c r="AA87" s="174">
        <v>0</v>
      </c>
      <c r="AB87" s="174">
        <v>0</v>
      </c>
      <c r="AC87" s="174">
        <v>0</v>
      </c>
      <c r="AD87" s="174">
        <v>0</v>
      </c>
      <c r="AE87" s="174">
        <v>0</v>
      </c>
      <c r="AF87" s="174">
        <v>0</v>
      </c>
      <c r="AG87" s="515">
        <v>9.0392209513600008</v>
      </c>
      <c r="AH87" s="515">
        <v>9.7942333300000008</v>
      </c>
      <c r="AI87" s="174">
        <v>0</v>
      </c>
      <c r="AJ87" s="150">
        <v>0</v>
      </c>
      <c r="AK87" s="174">
        <v>0</v>
      </c>
      <c r="AL87" s="174">
        <v>0</v>
      </c>
      <c r="AM87" s="174">
        <f t="shared" ref="AM87:AM145" si="39">SUM(AC87,AE87,AG87,AI87,AK87)</f>
        <v>9.0392209513600008</v>
      </c>
      <c r="AN87" s="174">
        <f t="shared" ref="AN87:AN145" si="40">SUM(AD87,AF87,AH87,AJ87,AL87)</f>
        <v>9.7942333300000008</v>
      </c>
      <c r="AO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7" s="372">
        <f t="shared" si="36"/>
        <v>9.0392209513600008</v>
      </c>
      <c r="AQ87" s="372">
        <f t="shared" si="37"/>
        <v>9.0392209513600008</v>
      </c>
    </row>
    <row r="88" spans="1:43" ht="94.5" x14ac:dyDescent="0.2">
      <c r="A88" s="222" t="str">
        <f>В0228_1037000158513_02_0_69_!A88</f>
        <v>1.3.2</v>
      </c>
      <c r="B88" s="223"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2" t="str">
        <f>В0228_1037000158513_02_0_69_!C88</f>
        <v>Е_0004000020</v>
      </c>
      <c r="D88" s="185" t="str">
        <f>В0228_1037000158513_02_0_69_!O88</f>
        <v>П</v>
      </c>
      <c r="E88" s="185">
        <f>В0228_1037000158513_02_0_69_!P88</f>
        <v>2017</v>
      </c>
      <c r="F88" s="185">
        <f>В0228_1037000158513_02_0_69_!Q88</f>
        <v>2017</v>
      </c>
      <c r="G88" s="185" t="str">
        <f>В0228_1037000158513_02_0_69_!R88</f>
        <v>нд</v>
      </c>
      <c r="H88" s="174">
        <f>В0228_1037000158513_02_0_69_!T88/1.18</f>
        <v>2.4298785060746959</v>
      </c>
      <c r="I88" s="174">
        <f>1018434.1/1000000</f>
        <v>1.0184340999999999</v>
      </c>
      <c r="J88" s="174">
        <v>0</v>
      </c>
      <c r="K88" s="174" t="s">
        <v>493</v>
      </c>
      <c r="L88" s="174" t="s">
        <v>493</v>
      </c>
      <c r="M88" s="174" t="s">
        <v>493</v>
      </c>
      <c r="N88" s="174" t="s">
        <v>493</v>
      </c>
      <c r="O88" s="174" t="s">
        <v>493</v>
      </c>
      <c r="P88" s="452">
        <f t="shared" si="29"/>
        <v>0</v>
      </c>
      <c r="Q88" s="176">
        <v>0</v>
      </c>
      <c r="R88" s="176">
        <v>0</v>
      </c>
      <c r="S88" s="176">
        <v>0</v>
      </c>
      <c r="T88" s="176">
        <v>0</v>
      </c>
      <c r="U88" s="174">
        <f t="shared" si="30"/>
        <v>2.4298785060746959</v>
      </c>
      <c r="V88" s="174">
        <f t="shared" si="38"/>
        <v>0</v>
      </c>
      <c r="W88" s="174">
        <f t="shared" si="35"/>
        <v>2.4298785060746959</v>
      </c>
      <c r="X88" s="174">
        <f t="shared" si="32"/>
        <v>0</v>
      </c>
      <c r="Y88" s="174">
        <f t="shared" si="33"/>
        <v>1.0184340999999999</v>
      </c>
      <c r="Z88" s="174">
        <f t="shared" si="34"/>
        <v>0</v>
      </c>
      <c r="AA88" s="174">
        <v>0</v>
      </c>
      <c r="AB88" s="174">
        <v>0</v>
      </c>
      <c r="AC88" s="174">
        <v>0</v>
      </c>
      <c r="AD88" s="174">
        <v>0</v>
      </c>
      <c r="AE88" s="174">
        <v>0</v>
      </c>
      <c r="AF88" s="174">
        <v>0</v>
      </c>
      <c r="AG88" s="515">
        <v>0</v>
      </c>
      <c r="AH88" s="515">
        <f>'[11]приложение 1.1. '!$V$60</f>
        <v>0</v>
      </c>
      <c r="AI88" s="174">
        <v>0</v>
      </c>
      <c r="AJ88" s="150">
        <v>0</v>
      </c>
      <c r="AK88" s="174">
        <v>0</v>
      </c>
      <c r="AL88" s="174">
        <v>0</v>
      </c>
      <c r="AM88" s="174">
        <f t="shared" si="39"/>
        <v>0</v>
      </c>
      <c r="AN88" s="174">
        <f t="shared" si="40"/>
        <v>0</v>
      </c>
      <c r="AO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8" s="372">
        <f t="shared" si="36"/>
        <v>0</v>
      </c>
      <c r="AQ88" s="372">
        <f t="shared" si="37"/>
        <v>0</v>
      </c>
    </row>
    <row r="89" spans="1:43" ht="94.5" x14ac:dyDescent="0.2">
      <c r="A89" s="222" t="str">
        <f>В0228_1037000158513_02_0_69_!A89</f>
        <v>1.3.2</v>
      </c>
      <c r="B89" s="223"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2" t="str">
        <f>В0228_1037000158513_02_0_69_!C89</f>
        <v>Е_0004000021</v>
      </c>
      <c r="D89" s="185" t="str">
        <f>В0228_1037000158513_02_0_69_!O89</f>
        <v>П</v>
      </c>
      <c r="E89" s="185">
        <f>В0228_1037000158513_02_0_69_!P89</f>
        <v>2018</v>
      </c>
      <c r="F89" s="185">
        <f>В0228_1037000158513_02_0_69_!Q89</f>
        <v>2018</v>
      </c>
      <c r="G89" s="185">
        <f>В0228_1037000158513_02_0_69_!R89</f>
        <v>2018</v>
      </c>
      <c r="H89" s="174">
        <f>В0228_1037000158513_02_0_69_!T89/1.18</f>
        <v>4.0446727899999999</v>
      </c>
      <c r="I89" s="174">
        <f>H89</f>
        <v>4.0446727899999999</v>
      </c>
      <c r="J89" s="174">
        <v>0</v>
      </c>
      <c r="K89" s="174" t="s">
        <v>493</v>
      </c>
      <c r="L89" s="174" t="s">
        <v>493</v>
      </c>
      <c r="M89" s="174" t="s">
        <v>493</v>
      </c>
      <c r="N89" s="174" t="s">
        <v>493</v>
      </c>
      <c r="O89" s="174" t="s">
        <v>493</v>
      </c>
      <c r="P89" s="452">
        <f t="shared" si="29"/>
        <v>0</v>
      </c>
      <c r="Q89" s="452">
        <v>0</v>
      </c>
      <c r="R89" s="452">
        <v>0</v>
      </c>
      <c r="S89" s="452">
        <v>0</v>
      </c>
      <c r="T89" s="452">
        <v>0</v>
      </c>
      <c r="U89" s="174">
        <f t="shared" si="30"/>
        <v>4.0446727899999999</v>
      </c>
      <c r="V89" s="174">
        <f t="shared" si="38"/>
        <v>22.852401263499999</v>
      </c>
      <c r="W89" s="174">
        <f t="shared" si="35"/>
        <v>4.0446727899999999</v>
      </c>
      <c r="X89" s="174">
        <f t="shared" si="32"/>
        <v>22.852401263499999</v>
      </c>
      <c r="Y89" s="174">
        <f t="shared" si="33"/>
        <v>4.0446727899999999</v>
      </c>
      <c r="Z89" s="174">
        <f t="shared" si="34"/>
        <v>0</v>
      </c>
      <c r="AA89" s="174">
        <v>0</v>
      </c>
      <c r="AB89" s="174">
        <v>0</v>
      </c>
      <c r="AC89" s="174">
        <v>0</v>
      </c>
      <c r="AD89" s="174">
        <v>0</v>
      </c>
      <c r="AE89" s="174">
        <v>0</v>
      </c>
      <c r="AF89" s="174">
        <v>0</v>
      </c>
      <c r="AG89" s="515">
        <v>0</v>
      </c>
      <c r="AH89" s="515">
        <v>0</v>
      </c>
      <c r="AI89" s="174">
        <f>'[2]приложение 1.4'!$J$54</f>
        <v>22.852401263499999</v>
      </c>
      <c r="AJ89" s="150">
        <v>0</v>
      </c>
      <c r="AK89" s="174">
        <v>0</v>
      </c>
      <c r="AL89" s="174">
        <v>0</v>
      </c>
      <c r="AM89" s="174">
        <f t="shared" si="39"/>
        <v>22.852401263499999</v>
      </c>
      <c r="AN89" s="174">
        <f t="shared" si="40"/>
        <v>0</v>
      </c>
      <c r="AO89" s="317" t="str">
        <f>IF(В0228_1037000158513_02_0_69_!DD89="","",В0228_1037000158513_02_0_69_!DD89)</f>
        <v>нд</v>
      </c>
      <c r="AP89" s="372">
        <f t="shared" si="36"/>
        <v>22.852401263499999</v>
      </c>
      <c r="AQ89" s="372">
        <f t="shared" si="37"/>
        <v>0</v>
      </c>
    </row>
    <row r="90" spans="1:43" ht="78.75" x14ac:dyDescent="0.2">
      <c r="A90" s="222" t="str">
        <f>В0228_1037000158513_02_0_69_!A90</f>
        <v>1.3.2</v>
      </c>
      <c r="B90" s="429"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2" t="str">
        <f>В0228_1037000158513_02_0_69_!C90</f>
        <v>Е_0004000022</v>
      </c>
      <c r="D90" s="185" t="str">
        <f>В0228_1037000158513_02_0_69_!O90</f>
        <v>П</v>
      </c>
      <c r="E90" s="185">
        <f>В0228_1037000158513_02_0_69_!P90</f>
        <v>2018</v>
      </c>
      <c r="F90" s="185">
        <f>В0228_1037000158513_02_0_69_!Q90</f>
        <v>2018</v>
      </c>
      <c r="G90" s="185">
        <f>В0228_1037000158513_02_0_69_!R90</f>
        <v>2018</v>
      </c>
      <c r="H90" s="174">
        <f>В0228_1037000158513_02_0_69_!T90/1.18</f>
        <v>2.022336395</v>
      </c>
      <c r="I90" s="174">
        <f>H90</f>
        <v>2.022336395</v>
      </c>
      <c r="J90" s="174">
        <v>0</v>
      </c>
      <c r="K90" s="174" t="s">
        <v>493</v>
      </c>
      <c r="L90" s="174" t="s">
        <v>493</v>
      </c>
      <c r="M90" s="174" t="s">
        <v>493</v>
      </c>
      <c r="N90" s="174" t="s">
        <v>493</v>
      </c>
      <c r="O90" s="174" t="s">
        <v>493</v>
      </c>
      <c r="P90" s="452">
        <f t="shared" si="29"/>
        <v>0</v>
      </c>
      <c r="Q90" s="452">
        <v>0</v>
      </c>
      <c r="R90" s="452">
        <v>0</v>
      </c>
      <c r="S90" s="452">
        <v>0</v>
      </c>
      <c r="T90" s="452">
        <v>0</v>
      </c>
      <c r="U90" s="174">
        <f t="shared" si="30"/>
        <v>2.022336395</v>
      </c>
      <c r="V90" s="174">
        <f t="shared" si="38"/>
        <v>11.42620063175</v>
      </c>
      <c r="W90" s="174">
        <f t="shared" si="35"/>
        <v>2.022336395</v>
      </c>
      <c r="X90" s="174">
        <f t="shared" si="32"/>
        <v>11.42620063175</v>
      </c>
      <c r="Y90" s="174">
        <f t="shared" si="33"/>
        <v>2.022336395</v>
      </c>
      <c r="Z90" s="174">
        <f t="shared" si="34"/>
        <v>0</v>
      </c>
      <c r="AA90" s="174">
        <v>0</v>
      </c>
      <c r="AB90" s="174">
        <v>0</v>
      </c>
      <c r="AC90" s="174">
        <v>0</v>
      </c>
      <c r="AD90" s="174">
        <v>0</v>
      </c>
      <c r="AE90" s="174">
        <v>0</v>
      </c>
      <c r="AF90" s="174">
        <v>0</v>
      </c>
      <c r="AG90" s="515">
        <v>0</v>
      </c>
      <c r="AH90" s="515">
        <v>0</v>
      </c>
      <c r="AI90" s="174">
        <f>'[2]приложение 1.4'!$J$55</f>
        <v>11.42620063175</v>
      </c>
      <c r="AJ90" s="150">
        <v>0</v>
      </c>
      <c r="AK90" s="174">
        <v>0</v>
      </c>
      <c r="AL90" s="174">
        <v>0</v>
      </c>
      <c r="AM90" s="174">
        <f t="shared" si="39"/>
        <v>11.42620063175</v>
      </c>
      <c r="AN90" s="174">
        <f t="shared" si="40"/>
        <v>0</v>
      </c>
      <c r="AO90" s="317" t="str">
        <f>IF(В0228_1037000158513_02_0_69_!DD90="","",В0228_1037000158513_02_0_69_!DD90)</f>
        <v>нд</v>
      </c>
      <c r="AP90" s="372">
        <f t="shared" si="36"/>
        <v>11.42620063175</v>
      </c>
      <c r="AQ90" s="372">
        <f t="shared" si="37"/>
        <v>0</v>
      </c>
    </row>
    <row r="91" spans="1:43" ht="78.75" x14ac:dyDescent="0.2">
      <c r="A91" s="222" t="str">
        <f>В0228_1037000158513_02_0_69_!A91</f>
        <v>1.3.2</v>
      </c>
      <c r="B91" s="427" t="str">
        <f>В0228_1037000158513_02_0_69_!B91</f>
        <v>Обеспечение надежности и бесперебойности электроснабжения потребителей п.Киргизка Ленинского района г. Томска</v>
      </c>
      <c r="C91" s="222" t="str">
        <f>В0228_1037000158513_02_0_69_!C91</f>
        <v>Е_0003400063</v>
      </c>
      <c r="D91" s="421" t="str">
        <f>В0228_1037000158513_02_0_69_!O91</f>
        <v>П</v>
      </c>
      <c r="E91" s="421">
        <f>В0228_1037000158513_02_0_69_!P91</f>
        <v>2018</v>
      </c>
      <c r="F91" s="421" t="str">
        <f>В0228_1037000158513_02_0_69_!Q91</f>
        <v>нд</v>
      </c>
      <c r="G91" s="421">
        <f>В0228_1037000158513_02_0_69_!R91</f>
        <v>2018</v>
      </c>
      <c r="H91" s="174">
        <f>В0228_1037000158513_02_0_69_!T91/1.18</f>
        <v>0</v>
      </c>
      <c r="I91" s="150">
        <f>Y91</f>
        <v>0.31771416067453628</v>
      </c>
      <c r="J91" s="174">
        <v>0</v>
      </c>
      <c r="K91" s="174" t="s">
        <v>493</v>
      </c>
      <c r="L91" s="174" t="s">
        <v>493</v>
      </c>
      <c r="M91" s="174" t="s">
        <v>493</v>
      </c>
      <c r="N91" s="174" t="s">
        <v>493</v>
      </c>
      <c r="O91" s="174" t="s">
        <v>493</v>
      </c>
      <c r="P91" s="452">
        <f t="shared" si="29"/>
        <v>1.8840449728000002</v>
      </c>
      <c r="Q91" s="452">
        <v>0.21218000000000001</v>
      </c>
      <c r="R91" s="452">
        <v>0.57681669279999992</v>
      </c>
      <c r="S91" s="452">
        <v>1.0950482800000001</v>
      </c>
      <c r="T91" s="452">
        <v>0</v>
      </c>
      <c r="U91" s="174">
        <f>H91</f>
        <v>0</v>
      </c>
      <c r="V91" s="174">
        <f>SUM(AA91,AC91,AE91,AG91,AI91,AK91)</f>
        <v>0</v>
      </c>
      <c r="W91" s="174">
        <f>H91</f>
        <v>0</v>
      </c>
      <c r="X91" s="174">
        <f t="shared" si="32"/>
        <v>0</v>
      </c>
      <c r="Y91" s="150">
        <f>Z91/5.93</f>
        <v>0.31771416067453628</v>
      </c>
      <c r="Z91" s="174">
        <f t="shared" si="34"/>
        <v>1.8840449728000002</v>
      </c>
      <c r="AA91" s="174">
        <v>0</v>
      </c>
      <c r="AB91" s="174">
        <v>0</v>
      </c>
      <c r="AC91" s="174">
        <v>0</v>
      </c>
      <c r="AD91" s="174">
        <v>0</v>
      </c>
      <c r="AE91" s="174">
        <v>0</v>
      </c>
      <c r="AF91" s="174">
        <v>0</v>
      </c>
      <c r="AG91" s="515">
        <v>0</v>
      </c>
      <c r="AH91" s="515">
        <v>0</v>
      </c>
      <c r="AI91" s="174">
        <v>0</v>
      </c>
      <c r="AJ91" s="150">
        <v>1.8840449728000002</v>
      </c>
      <c r="AK91" s="174">
        <v>0</v>
      </c>
      <c r="AL91" s="174">
        <v>0</v>
      </c>
      <c r="AM91" s="174">
        <f t="shared" ref="AM91:AN94" si="41">SUM(AC91,AE91,AG91,AI91,AK91)</f>
        <v>0</v>
      </c>
      <c r="AN91" s="174">
        <f t="shared" si="41"/>
        <v>1.8840449728000002</v>
      </c>
      <c r="AO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c r="AP91" s="372">
        <f t="shared" si="36"/>
        <v>0</v>
      </c>
      <c r="AQ91" s="372">
        <f t="shared" si="37"/>
        <v>1.8840449728000002</v>
      </c>
    </row>
    <row r="92" spans="1:43" ht="94.5" x14ac:dyDescent="0.2">
      <c r="A92" s="222" t="str">
        <f>В0228_1037000158513_02_0_69_!A92</f>
        <v>1.3.2</v>
      </c>
      <c r="B92" s="427"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2" t="str">
        <f>В0228_1037000158513_02_0_69_!C92</f>
        <v>Е_0003400064</v>
      </c>
      <c r="D92" s="421" t="str">
        <f>В0228_1037000158513_02_0_69_!O92</f>
        <v>П</v>
      </c>
      <c r="E92" s="421">
        <f>В0228_1037000158513_02_0_69_!P92</f>
        <v>2018</v>
      </c>
      <c r="F92" s="421" t="str">
        <f>В0228_1037000158513_02_0_69_!Q92</f>
        <v>нд</v>
      </c>
      <c r="G92" s="421">
        <f>В0228_1037000158513_02_0_69_!R92</f>
        <v>2018</v>
      </c>
      <c r="H92" s="174">
        <f>В0228_1037000158513_02_0_69_!T92/1.18</f>
        <v>0</v>
      </c>
      <c r="I92" s="150">
        <f t="shared" ref="I92:I94" si="42">Y92</f>
        <v>1.7137289501854973</v>
      </c>
      <c r="J92" s="174">
        <v>0</v>
      </c>
      <c r="K92" s="174" t="s">
        <v>493</v>
      </c>
      <c r="L92" s="174" t="s">
        <v>493</v>
      </c>
      <c r="M92" s="174" t="s">
        <v>493</v>
      </c>
      <c r="N92" s="174" t="s">
        <v>493</v>
      </c>
      <c r="O92" s="174" t="s">
        <v>493</v>
      </c>
      <c r="P92" s="452">
        <f t="shared" si="29"/>
        <v>10.162412674599999</v>
      </c>
      <c r="Q92" s="452">
        <v>0.97263999999999995</v>
      </c>
      <c r="R92" s="452">
        <v>5.0844201046000004</v>
      </c>
      <c r="S92" s="452">
        <v>4.10535257</v>
      </c>
      <c r="T92" s="452">
        <v>0</v>
      </c>
      <c r="U92" s="174">
        <f>H92</f>
        <v>0</v>
      </c>
      <c r="V92" s="174">
        <f>SUM(AA92,AC92,AE92,AG92,AI92,AK92)</f>
        <v>0</v>
      </c>
      <c r="W92" s="174">
        <f>H92</f>
        <v>0</v>
      </c>
      <c r="X92" s="174">
        <f t="shared" si="32"/>
        <v>0</v>
      </c>
      <c r="Y92" s="150">
        <f t="shared" ref="Y92:Y94" si="43">Z92/5.93</f>
        <v>1.7137289501854973</v>
      </c>
      <c r="Z92" s="174">
        <f t="shared" si="34"/>
        <v>10.162412674599999</v>
      </c>
      <c r="AA92" s="174">
        <v>0</v>
      </c>
      <c r="AB92" s="174">
        <v>0</v>
      </c>
      <c r="AC92" s="174">
        <v>0</v>
      </c>
      <c r="AD92" s="174">
        <v>0</v>
      </c>
      <c r="AE92" s="174">
        <v>0</v>
      </c>
      <c r="AF92" s="174">
        <v>0</v>
      </c>
      <c r="AG92" s="515">
        <v>0</v>
      </c>
      <c r="AH92" s="515">
        <v>0</v>
      </c>
      <c r="AI92" s="174">
        <v>0</v>
      </c>
      <c r="AJ92" s="150">
        <v>10.162412674599999</v>
      </c>
      <c r="AK92" s="174">
        <v>0</v>
      </c>
      <c r="AL92" s="174">
        <v>0</v>
      </c>
      <c r="AM92" s="174">
        <f t="shared" si="41"/>
        <v>0</v>
      </c>
      <c r="AN92" s="174">
        <f t="shared" si="41"/>
        <v>10.162412674599999</v>
      </c>
      <c r="AO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c r="AP92" s="372">
        <f t="shared" si="36"/>
        <v>0</v>
      </c>
      <c r="AQ92" s="372">
        <f t="shared" si="37"/>
        <v>10.162412674599999</v>
      </c>
    </row>
    <row r="93" spans="1:43" ht="94.5" x14ac:dyDescent="0.2">
      <c r="A93" s="222" t="str">
        <f>В0228_1037000158513_02_0_69_!A93</f>
        <v>1.3.2</v>
      </c>
      <c r="B93" s="427"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2" t="str">
        <f>В0228_1037000158513_02_0_69_!C93</f>
        <v>Е_0003000065</v>
      </c>
      <c r="D93" s="421" t="str">
        <f>В0228_1037000158513_02_0_69_!O93</f>
        <v>П</v>
      </c>
      <c r="E93" s="421">
        <f>В0228_1037000158513_02_0_69_!P93</f>
        <v>2018</v>
      </c>
      <c r="F93" s="421" t="str">
        <f>В0228_1037000158513_02_0_69_!Q93</f>
        <v>нд</v>
      </c>
      <c r="G93" s="421">
        <f>В0228_1037000158513_02_0_69_!R93</f>
        <v>2018</v>
      </c>
      <c r="H93" s="174">
        <f>В0228_1037000158513_02_0_69_!T93/1.18</f>
        <v>0</v>
      </c>
      <c r="I93" s="150">
        <f t="shared" si="42"/>
        <v>0.43292546256323772</v>
      </c>
      <c r="J93" s="174">
        <v>0</v>
      </c>
      <c r="K93" s="174" t="s">
        <v>493</v>
      </c>
      <c r="L93" s="174" t="s">
        <v>493</v>
      </c>
      <c r="M93" s="174" t="s">
        <v>493</v>
      </c>
      <c r="N93" s="174" t="s">
        <v>493</v>
      </c>
      <c r="O93" s="174" t="s">
        <v>493</v>
      </c>
      <c r="P93" s="452">
        <f t="shared" si="29"/>
        <v>2.5672479929999996</v>
      </c>
      <c r="Q93" s="452">
        <v>0.18731</v>
      </c>
      <c r="R93" s="452">
        <v>1.1822483430000001</v>
      </c>
      <c r="S93" s="452">
        <v>1.1976896499999998</v>
      </c>
      <c r="T93" s="452">
        <v>0</v>
      </c>
      <c r="U93" s="174">
        <f>H93</f>
        <v>0</v>
      </c>
      <c r="V93" s="174">
        <f>SUM(AA93,AC93,AE93,AG93,AI93,AK93)</f>
        <v>0</v>
      </c>
      <c r="W93" s="174">
        <f>H93</f>
        <v>0</v>
      </c>
      <c r="X93" s="174">
        <f t="shared" si="32"/>
        <v>0</v>
      </c>
      <c r="Y93" s="150">
        <f t="shared" si="43"/>
        <v>0.43292546256323772</v>
      </c>
      <c r="Z93" s="174">
        <f t="shared" si="34"/>
        <v>2.5672479929999996</v>
      </c>
      <c r="AA93" s="174">
        <v>0</v>
      </c>
      <c r="AB93" s="174">
        <v>0</v>
      </c>
      <c r="AC93" s="174">
        <v>0</v>
      </c>
      <c r="AD93" s="174">
        <v>0</v>
      </c>
      <c r="AE93" s="174">
        <v>0</v>
      </c>
      <c r="AF93" s="174">
        <v>0</v>
      </c>
      <c r="AG93" s="515">
        <v>0</v>
      </c>
      <c r="AH93" s="515">
        <v>0</v>
      </c>
      <c r="AI93" s="174">
        <v>0</v>
      </c>
      <c r="AJ93" s="150">
        <v>2.5672479929999996</v>
      </c>
      <c r="AK93" s="174">
        <v>0</v>
      </c>
      <c r="AL93" s="174">
        <v>0</v>
      </c>
      <c r="AM93" s="174">
        <f t="shared" si="41"/>
        <v>0</v>
      </c>
      <c r="AN93" s="174">
        <f t="shared" si="41"/>
        <v>2.5672479929999996</v>
      </c>
      <c r="AO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c r="AP93" s="372">
        <f t="shared" si="36"/>
        <v>0</v>
      </c>
      <c r="AQ93" s="372">
        <f t="shared" si="37"/>
        <v>2.5672479929999996</v>
      </c>
    </row>
    <row r="94" spans="1:43" ht="94.5" x14ac:dyDescent="0.2">
      <c r="A94" s="222" t="str">
        <f>В0228_1037000158513_02_0_69_!A94</f>
        <v>1.3.2</v>
      </c>
      <c r="B94" s="427"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2" t="str">
        <f>В0228_1037000158513_02_0_69_!C94</f>
        <v>Е_0003400066</v>
      </c>
      <c r="D94" s="421" t="str">
        <f>В0228_1037000158513_02_0_69_!O94</f>
        <v>П</v>
      </c>
      <c r="E94" s="421">
        <f>В0228_1037000158513_02_0_69_!P94</f>
        <v>2018</v>
      </c>
      <c r="F94" s="421" t="str">
        <f>В0228_1037000158513_02_0_69_!Q94</f>
        <v>нд</v>
      </c>
      <c r="G94" s="421">
        <f>В0228_1037000158513_02_0_69_!R94</f>
        <v>2018</v>
      </c>
      <c r="H94" s="174">
        <f>В0228_1037000158513_02_0_69_!T94/1.18</f>
        <v>0</v>
      </c>
      <c r="I94" s="150">
        <f t="shared" si="42"/>
        <v>7.2033263372681275E-2</v>
      </c>
      <c r="J94" s="174">
        <v>0</v>
      </c>
      <c r="K94" s="174" t="s">
        <v>493</v>
      </c>
      <c r="L94" s="174" t="s">
        <v>493</v>
      </c>
      <c r="M94" s="174" t="s">
        <v>493</v>
      </c>
      <c r="N94" s="174" t="s">
        <v>493</v>
      </c>
      <c r="O94" s="174" t="s">
        <v>493</v>
      </c>
      <c r="P94" s="452">
        <f t="shared" si="29"/>
        <v>0.42715725179999997</v>
      </c>
      <c r="Q94" s="452">
        <v>7.2160000000000002E-2</v>
      </c>
      <c r="R94" s="452">
        <v>0.13019926180000002</v>
      </c>
      <c r="S94" s="452">
        <v>0.22479799</v>
      </c>
      <c r="T94" s="452">
        <v>0</v>
      </c>
      <c r="U94" s="174">
        <f>H94</f>
        <v>0</v>
      </c>
      <c r="V94" s="174">
        <f>SUM(AA94,AC94,AE94,AG94,AI94,AK94)</f>
        <v>0</v>
      </c>
      <c r="W94" s="174">
        <f>H94</f>
        <v>0</v>
      </c>
      <c r="X94" s="174">
        <f t="shared" si="32"/>
        <v>0</v>
      </c>
      <c r="Y94" s="150">
        <f t="shared" si="43"/>
        <v>7.2033263372681275E-2</v>
      </c>
      <c r="Z94" s="174">
        <f t="shared" si="34"/>
        <v>0.42715725179999997</v>
      </c>
      <c r="AA94" s="174">
        <v>0</v>
      </c>
      <c r="AB94" s="174">
        <v>0</v>
      </c>
      <c r="AC94" s="174">
        <v>0</v>
      </c>
      <c r="AD94" s="174">
        <v>0</v>
      </c>
      <c r="AE94" s="174">
        <v>0</v>
      </c>
      <c r="AF94" s="174">
        <v>0</v>
      </c>
      <c r="AG94" s="515">
        <v>0</v>
      </c>
      <c r="AH94" s="515">
        <v>0</v>
      </c>
      <c r="AI94" s="174">
        <v>0</v>
      </c>
      <c r="AJ94" s="150">
        <v>0.42715725179999997</v>
      </c>
      <c r="AK94" s="174">
        <v>0</v>
      </c>
      <c r="AL94" s="174">
        <v>0</v>
      </c>
      <c r="AM94" s="174">
        <f t="shared" si="41"/>
        <v>0</v>
      </c>
      <c r="AN94" s="174">
        <f t="shared" si="41"/>
        <v>0.42715725179999997</v>
      </c>
      <c r="AO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c r="AP94" s="372">
        <f t="shared" si="36"/>
        <v>0</v>
      </c>
      <c r="AQ94" s="372">
        <f t="shared" si="37"/>
        <v>0.42715725179999997</v>
      </c>
    </row>
    <row r="95" spans="1:43" ht="94.5" x14ac:dyDescent="0.2">
      <c r="A95" s="222" t="str">
        <f>В0228_1037000158513_02_0_69_!A95</f>
        <v>1.3.2</v>
      </c>
      <c r="B95" s="223"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2" t="str">
        <f>В0228_1037000158513_02_0_69_!C95</f>
        <v>Е_0004000023</v>
      </c>
      <c r="D95" s="185" t="str">
        <f>В0228_1037000158513_02_0_69_!O95</f>
        <v>П</v>
      </c>
      <c r="E95" s="185">
        <f>В0228_1037000158513_02_0_69_!P95</f>
        <v>2019</v>
      </c>
      <c r="F95" s="185">
        <f>В0228_1037000158513_02_0_69_!Q95</f>
        <v>2019</v>
      </c>
      <c r="G95" s="185">
        <f>В0228_1037000158513_02_0_69_!R95</f>
        <v>2019</v>
      </c>
      <c r="H95" s="174">
        <f>В0228_1037000158513_02_0_69_!T95/1.18</f>
        <v>2.022336395</v>
      </c>
      <c r="I95" s="174">
        <f>H95</f>
        <v>2.022336395</v>
      </c>
      <c r="J95" s="174">
        <v>0</v>
      </c>
      <c r="K95" s="174" t="s">
        <v>493</v>
      </c>
      <c r="L95" s="174" t="s">
        <v>493</v>
      </c>
      <c r="M95" s="174" t="s">
        <v>493</v>
      </c>
      <c r="N95" s="174" t="s">
        <v>493</v>
      </c>
      <c r="O95" s="174" t="s">
        <v>493</v>
      </c>
      <c r="P95" s="452">
        <f t="shared" si="29"/>
        <v>11.42620063175</v>
      </c>
      <c r="Q95" s="452">
        <v>0.74750845170000002</v>
      </c>
      <c r="R95" s="452">
        <v>6.0978991799999998</v>
      </c>
      <c r="S95" s="452">
        <v>4.5807929972699997</v>
      </c>
      <c r="T95" s="452">
        <v>0</v>
      </c>
      <c r="U95" s="174">
        <f t="shared" si="30"/>
        <v>2.022336395</v>
      </c>
      <c r="V95" s="174">
        <f t="shared" si="38"/>
        <v>11.42620063175</v>
      </c>
      <c r="W95" s="174">
        <f t="shared" si="35"/>
        <v>2.022336395</v>
      </c>
      <c r="X95" s="174">
        <f t="shared" si="32"/>
        <v>11.42620063175</v>
      </c>
      <c r="Y95" s="174">
        <f t="shared" si="33"/>
        <v>2.022336395</v>
      </c>
      <c r="Z95" s="174">
        <f t="shared" si="34"/>
        <v>11.42620063175</v>
      </c>
      <c r="AA95" s="174">
        <v>0</v>
      </c>
      <c r="AB95" s="174">
        <v>0</v>
      </c>
      <c r="AC95" s="174">
        <v>0</v>
      </c>
      <c r="AD95" s="174">
        <v>0</v>
      </c>
      <c r="AE95" s="174">
        <v>0</v>
      </c>
      <c r="AF95" s="174">
        <v>0</v>
      </c>
      <c r="AG95" s="515">
        <v>0</v>
      </c>
      <c r="AH95" s="515">
        <v>0</v>
      </c>
      <c r="AI95" s="174">
        <v>0</v>
      </c>
      <c r="AJ95" s="150">
        <v>0</v>
      </c>
      <c r="AK95" s="174">
        <f>'[2]приложение 1.4'!$K$56</f>
        <v>11.42620063175</v>
      </c>
      <c r="AL95" s="174">
        <f>AK95</f>
        <v>11.42620063175</v>
      </c>
      <c r="AM95" s="174">
        <f t="shared" si="39"/>
        <v>11.42620063175</v>
      </c>
      <c r="AN95" s="174">
        <f t="shared" si="40"/>
        <v>11.42620063175</v>
      </c>
      <c r="AO95" s="317" t="str">
        <f>IF(В0228_1037000158513_02_0_69_!DD95="","",В0228_1037000158513_02_0_69_!DD95)</f>
        <v>нд</v>
      </c>
      <c r="AP95" s="372">
        <f t="shared" si="36"/>
        <v>11.42620063175</v>
      </c>
      <c r="AQ95" s="372">
        <f t="shared" si="37"/>
        <v>11.42620063175</v>
      </c>
    </row>
    <row r="96" spans="1:43" ht="94.5" x14ac:dyDescent="0.2">
      <c r="A96" s="222" t="str">
        <f>В0228_1037000158513_02_0_69_!A96</f>
        <v>1.3.2</v>
      </c>
      <c r="B96" s="223"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2" t="str">
        <f>В0228_1037000158513_02_0_69_!C96</f>
        <v>Е_0004000024</v>
      </c>
      <c r="D96" s="185" t="str">
        <f>В0228_1037000158513_02_0_69_!O96</f>
        <v>П</v>
      </c>
      <c r="E96" s="185">
        <f>В0228_1037000158513_02_0_69_!P96</f>
        <v>2019</v>
      </c>
      <c r="F96" s="185">
        <f>В0228_1037000158513_02_0_69_!Q96</f>
        <v>2019</v>
      </c>
      <c r="G96" s="185">
        <f>В0228_1037000158513_02_0_69_!R96</f>
        <v>2019</v>
      </c>
      <c r="H96" s="174">
        <f>В0228_1037000158513_02_0_69_!T96/1.18</f>
        <v>2.9658055899999995</v>
      </c>
      <c r="I96" s="174">
        <f>H96</f>
        <v>2.9658055899999995</v>
      </c>
      <c r="J96" s="174">
        <v>0</v>
      </c>
      <c r="K96" s="174" t="s">
        <v>493</v>
      </c>
      <c r="L96" s="174" t="s">
        <v>493</v>
      </c>
      <c r="M96" s="174" t="s">
        <v>493</v>
      </c>
      <c r="N96" s="174" t="s">
        <v>493</v>
      </c>
      <c r="O96" s="174" t="s">
        <v>493</v>
      </c>
      <c r="P96" s="452">
        <f t="shared" si="29"/>
        <v>16.7568015835</v>
      </c>
      <c r="Q96" s="452">
        <v>1.09623935486</v>
      </c>
      <c r="R96" s="452">
        <v>8.8687098458559994</v>
      </c>
      <c r="S96" s="452">
        <v>6.7918523799999999</v>
      </c>
      <c r="T96" s="452">
        <v>0</v>
      </c>
      <c r="U96" s="174">
        <f t="shared" si="30"/>
        <v>2.9658055899999995</v>
      </c>
      <c r="V96" s="174">
        <f t="shared" si="38"/>
        <v>16.7568015835</v>
      </c>
      <c r="W96" s="174">
        <f t="shared" si="35"/>
        <v>2.9658055899999995</v>
      </c>
      <c r="X96" s="174">
        <f t="shared" si="32"/>
        <v>16.7568015835</v>
      </c>
      <c r="Y96" s="174">
        <f t="shared" si="33"/>
        <v>2.9658055899999995</v>
      </c>
      <c r="Z96" s="174">
        <f t="shared" si="34"/>
        <v>16.7568015835</v>
      </c>
      <c r="AA96" s="174">
        <v>0</v>
      </c>
      <c r="AB96" s="174">
        <v>0</v>
      </c>
      <c r="AC96" s="174">
        <v>0</v>
      </c>
      <c r="AD96" s="174">
        <v>0</v>
      </c>
      <c r="AE96" s="174">
        <v>0</v>
      </c>
      <c r="AF96" s="174">
        <v>0</v>
      </c>
      <c r="AG96" s="515">
        <v>0</v>
      </c>
      <c r="AH96" s="515">
        <v>0</v>
      </c>
      <c r="AI96" s="174">
        <v>0</v>
      </c>
      <c r="AJ96" s="150">
        <v>0</v>
      </c>
      <c r="AK96" s="174">
        <f>'[2]приложение 1.4'!$K$57</f>
        <v>16.7568015835</v>
      </c>
      <c r="AL96" s="174">
        <f>AK96</f>
        <v>16.7568015835</v>
      </c>
      <c r="AM96" s="174">
        <f t="shared" si="39"/>
        <v>16.7568015835</v>
      </c>
      <c r="AN96" s="174">
        <f t="shared" si="40"/>
        <v>16.7568015835</v>
      </c>
      <c r="AO96" s="317" t="str">
        <f>IF(В0228_1037000158513_02_0_69_!DD96="","",В0228_1037000158513_02_0_69_!DD96)</f>
        <v>нд</v>
      </c>
      <c r="AP96" s="372">
        <f t="shared" si="36"/>
        <v>16.7568015835</v>
      </c>
      <c r="AQ96" s="372">
        <f t="shared" si="37"/>
        <v>16.7568015835</v>
      </c>
    </row>
    <row r="97" spans="1:43" ht="94.5" x14ac:dyDescent="0.2">
      <c r="A97" s="222" t="str">
        <f>В0228_1037000158513_02_0_69_!A97</f>
        <v>1.3.2</v>
      </c>
      <c r="B97" s="223"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2" t="str">
        <f>В0228_1037000158513_02_0_69_!C97</f>
        <v>Е_0004000025</v>
      </c>
      <c r="D97" s="185" t="str">
        <f>В0228_1037000158513_02_0_69_!O97</f>
        <v>П</v>
      </c>
      <c r="E97" s="185">
        <f>В0228_1037000158513_02_0_69_!P97</f>
        <v>2019</v>
      </c>
      <c r="F97" s="185">
        <f>В0228_1037000158513_02_0_69_!Q97</f>
        <v>2019</v>
      </c>
      <c r="G97" s="185">
        <f>В0228_1037000158513_02_0_69_!R97</f>
        <v>2019</v>
      </c>
      <c r="H97" s="174">
        <f>В0228_1037000158513_02_0_69_!T97/1.18</f>
        <v>2.42853041</v>
      </c>
      <c r="I97" s="174">
        <f>H97</f>
        <v>2.42853041</v>
      </c>
      <c r="J97" s="174">
        <v>0</v>
      </c>
      <c r="K97" s="174" t="s">
        <v>493</v>
      </c>
      <c r="L97" s="174" t="s">
        <v>493</v>
      </c>
      <c r="M97" s="174" t="s">
        <v>493</v>
      </c>
      <c r="N97" s="174" t="s">
        <v>493</v>
      </c>
      <c r="O97" s="174" t="s">
        <v>493</v>
      </c>
      <c r="P97" s="452">
        <f t="shared" si="29"/>
        <v>13.721196816499999</v>
      </c>
      <c r="Q97" s="452">
        <v>0.89764838999999996</v>
      </c>
      <c r="R97" s="452">
        <v>7.7667326299999999</v>
      </c>
      <c r="S97" s="452">
        <v>5.0568157999999999</v>
      </c>
      <c r="T97" s="452">
        <v>0</v>
      </c>
      <c r="U97" s="174">
        <f t="shared" si="30"/>
        <v>2.42853041</v>
      </c>
      <c r="V97" s="174">
        <f t="shared" si="38"/>
        <v>13.721196816499999</v>
      </c>
      <c r="W97" s="174">
        <f t="shared" si="35"/>
        <v>2.42853041</v>
      </c>
      <c r="X97" s="174">
        <f t="shared" si="32"/>
        <v>13.721196816499999</v>
      </c>
      <c r="Y97" s="174">
        <f t="shared" si="33"/>
        <v>2.42853041</v>
      </c>
      <c r="Z97" s="174">
        <f t="shared" si="34"/>
        <v>13.721196816499999</v>
      </c>
      <c r="AA97" s="174">
        <v>0</v>
      </c>
      <c r="AB97" s="174">
        <v>0</v>
      </c>
      <c r="AC97" s="174">
        <v>0</v>
      </c>
      <c r="AD97" s="174">
        <v>0</v>
      </c>
      <c r="AE97" s="174">
        <v>0</v>
      </c>
      <c r="AF97" s="174">
        <v>0</v>
      </c>
      <c r="AG97" s="515">
        <v>0</v>
      </c>
      <c r="AH97" s="515">
        <v>0</v>
      </c>
      <c r="AI97" s="174">
        <v>0</v>
      </c>
      <c r="AJ97" s="150">
        <v>0</v>
      </c>
      <c r="AK97" s="174">
        <f>'[2]приложение 1.4'!$K$58</f>
        <v>13.721196816499999</v>
      </c>
      <c r="AL97" s="174">
        <f>AK97</f>
        <v>13.721196816499999</v>
      </c>
      <c r="AM97" s="174">
        <f t="shared" si="39"/>
        <v>13.721196816499999</v>
      </c>
      <c r="AN97" s="174">
        <f t="shared" si="40"/>
        <v>13.721196816499999</v>
      </c>
      <c r="AO97" s="317" t="str">
        <f>IF(В0228_1037000158513_02_0_69_!DD97="","",В0228_1037000158513_02_0_69_!DD97)</f>
        <v>нд</v>
      </c>
      <c r="AP97" s="372">
        <f t="shared" si="36"/>
        <v>13.721196816499999</v>
      </c>
      <c r="AQ97" s="372">
        <f t="shared" si="37"/>
        <v>13.721196816499999</v>
      </c>
    </row>
    <row r="98" spans="1:43" ht="94.5" x14ac:dyDescent="0.2">
      <c r="A98" s="222" t="str">
        <f>В0228_1037000158513_02_0_69_!A98</f>
        <v>1.3.2</v>
      </c>
      <c r="B98" s="223" t="str">
        <f>В0228_1037000158513_02_0_69_!B98</f>
        <v xml:space="preserve">2КЛЭП-10 кВ от ТП 870 до ТП 684 </v>
      </c>
      <c r="C98" s="222" t="str">
        <f>В0228_1037000158513_02_0_69_!C98</f>
        <v>Е_0004000026</v>
      </c>
      <c r="D98" s="185" t="str">
        <f>В0228_1037000158513_02_0_69_!O98</f>
        <v>П</v>
      </c>
      <c r="E98" s="185">
        <f>В0228_1037000158513_02_0_69_!P98</f>
        <v>2017</v>
      </c>
      <c r="F98" s="185">
        <f>В0228_1037000158513_02_0_69_!Q98</f>
        <v>2017</v>
      </c>
      <c r="G98" s="185">
        <f>В0228_1037000158513_02_0_69_!R98</f>
        <v>2017</v>
      </c>
      <c r="H98" s="174" t="str">
        <f>В0228_1037000158513_02_0_69_!T98</f>
        <v>нд</v>
      </c>
      <c r="I98" s="174">
        <f>617898.56/1000000</f>
        <v>0.6178985600000001</v>
      </c>
      <c r="J98" s="174">
        <v>0</v>
      </c>
      <c r="K98" s="174" t="s">
        <v>493</v>
      </c>
      <c r="L98" s="174" t="s">
        <v>493</v>
      </c>
      <c r="M98" s="174" t="s">
        <v>493</v>
      </c>
      <c r="N98" s="174" t="s">
        <v>493</v>
      </c>
      <c r="O98" s="174" t="s">
        <v>493</v>
      </c>
      <c r="P98" s="452">
        <f t="shared" si="29"/>
        <v>3.0615028300000002</v>
      </c>
      <c r="Q98" s="176">
        <f>'[11]приложение 1.2'!$S$41</f>
        <v>0.19997467215600004</v>
      </c>
      <c r="R98" s="176">
        <f>'[11]приложение 1.2'!$T$41</f>
        <v>1.2380265908000001</v>
      </c>
      <c r="S98" s="176">
        <f>'[11]приложение 1.2'!$U$41/1.18</f>
        <v>1.61875444</v>
      </c>
      <c r="T98" s="176">
        <v>0</v>
      </c>
      <c r="U98" s="174" t="str">
        <f t="shared" si="30"/>
        <v>нд</v>
      </c>
      <c r="V98" s="174">
        <f t="shared" si="38"/>
        <v>3.056755702956</v>
      </c>
      <c r="W98" s="174" t="str">
        <f t="shared" si="35"/>
        <v>нд</v>
      </c>
      <c r="X98" s="174">
        <f t="shared" si="32"/>
        <v>0</v>
      </c>
      <c r="Y98" s="174">
        <f t="shared" si="33"/>
        <v>0.6178985600000001</v>
      </c>
      <c r="Z98" s="174">
        <f t="shared" si="34"/>
        <v>0</v>
      </c>
      <c r="AA98" s="174">
        <v>0</v>
      </c>
      <c r="AB98" s="174">
        <v>0</v>
      </c>
      <c r="AC98" s="174">
        <v>0</v>
      </c>
      <c r="AD98" s="174">
        <v>0</v>
      </c>
      <c r="AE98" s="174">
        <v>0</v>
      </c>
      <c r="AF98" s="174">
        <v>0</v>
      </c>
      <c r="AG98" s="515">
        <v>3.056755702956</v>
      </c>
      <c r="AH98" s="515">
        <v>3.0615028300000002</v>
      </c>
      <c r="AI98" s="174">
        <v>0</v>
      </c>
      <c r="AJ98" s="150">
        <v>0</v>
      </c>
      <c r="AK98" s="174">
        <v>0</v>
      </c>
      <c r="AL98" s="174">
        <v>0</v>
      </c>
      <c r="AM98" s="174">
        <f t="shared" si="39"/>
        <v>3.056755702956</v>
      </c>
      <c r="AN98" s="174">
        <f t="shared" si="40"/>
        <v>3.0615028300000002</v>
      </c>
      <c r="AO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AP98" s="372">
        <f t="shared" si="36"/>
        <v>3.056755702956</v>
      </c>
      <c r="AQ98" s="372">
        <f t="shared" si="37"/>
        <v>3.056755702956</v>
      </c>
    </row>
    <row r="99" spans="1:43" ht="78.75" x14ac:dyDescent="0.2">
      <c r="A99" s="222" t="str">
        <f>В0228_1037000158513_02_0_69_!A99</f>
        <v>1.3.2</v>
      </c>
      <c r="B99" s="223"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2" t="str">
        <f>В0228_1037000158513_02_0_69_!C99</f>
        <v>Е_0004000027</v>
      </c>
      <c r="D99" s="185" t="str">
        <f>В0228_1037000158513_02_0_69_!O99</f>
        <v>П</v>
      </c>
      <c r="E99" s="185" t="str">
        <f>В0228_1037000158513_02_0_69_!P99</f>
        <v>нд</v>
      </c>
      <c r="F99" s="185" t="str">
        <f>В0228_1037000158513_02_0_69_!Q99</f>
        <v>нд</v>
      </c>
      <c r="G99" s="185" t="str">
        <f>В0228_1037000158513_02_0_69_!R99</f>
        <v>нд</v>
      </c>
      <c r="H99" s="174" t="str">
        <f>В0228_1037000158513_02_0_69_!T99</f>
        <v>нд</v>
      </c>
      <c r="I99" s="174">
        <f>198674.4/1000000</f>
        <v>0.1986744</v>
      </c>
      <c r="J99" s="174">
        <v>0</v>
      </c>
      <c r="K99" s="174" t="s">
        <v>493</v>
      </c>
      <c r="L99" s="174" t="s">
        <v>493</v>
      </c>
      <c r="M99" s="174" t="s">
        <v>493</v>
      </c>
      <c r="N99" s="174" t="s">
        <v>493</v>
      </c>
      <c r="O99" s="174" t="s">
        <v>493</v>
      </c>
      <c r="P99" s="452">
        <f t="shared" si="29"/>
        <v>0</v>
      </c>
      <c r="Q99" s="176">
        <v>0</v>
      </c>
      <c r="R99" s="176">
        <v>0</v>
      </c>
      <c r="S99" s="176">
        <v>0</v>
      </c>
      <c r="T99" s="176">
        <v>0</v>
      </c>
      <c r="U99" s="174" t="str">
        <f t="shared" si="30"/>
        <v>нд</v>
      </c>
      <c r="V99" s="174">
        <f t="shared" si="38"/>
        <v>0</v>
      </c>
      <c r="W99" s="174" t="str">
        <f t="shared" si="35"/>
        <v>нд</v>
      </c>
      <c r="X99" s="174">
        <f t="shared" si="32"/>
        <v>0</v>
      </c>
      <c r="Y99" s="174">
        <f t="shared" si="33"/>
        <v>0.1986744</v>
      </c>
      <c r="Z99" s="174">
        <f t="shared" si="34"/>
        <v>0</v>
      </c>
      <c r="AA99" s="174">
        <v>0</v>
      </c>
      <c r="AB99" s="174">
        <v>0</v>
      </c>
      <c r="AC99" s="174">
        <v>0</v>
      </c>
      <c r="AD99" s="174">
        <v>0</v>
      </c>
      <c r="AE99" s="174">
        <v>0</v>
      </c>
      <c r="AF99" s="174">
        <v>0</v>
      </c>
      <c r="AG99" s="515">
        <f>'[2]приложение 1.4'!$H$61</f>
        <v>0</v>
      </c>
      <c r="AH99" s="515">
        <f>'[11]приложение 1.1. '!$V$67</f>
        <v>0</v>
      </c>
      <c r="AI99" s="174">
        <v>0</v>
      </c>
      <c r="AJ99" s="150">
        <v>0</v>
      </c>
      <c r="AK99" s="174">
        <v>0</v>
      </c>
      <c r="AL99" s="174">
        <v>0</v>
      </c>
      <c r="AM99" s="174">
        <f t="shared" si="39"/>
        <v>0</v>
      </c>
      <c r="AN99" s="174">
        <f t="shared" si="40"/>
        <v>0</v>
      </c>
      <c r="AO99" s="317" t="str">
        <f>IF(В0228_1037000158513_02_0_69_!DD99="","",В0228_1037000158513_02_0_69_!DD99)</f>
        <v xml:space="preserve">Необходимость обеспечения надежности электроснабжения потребителей, запитанных от ТП 196 </v>
      </c>
      <c r="AP99" s="372">
        <f t="shared" si="36"/>
        <v>0</v>
      </c>
      <c r="AQ99" s="372">
        <f t="shared" si="37"/>
        <v>0</v>
      </c>
    </row>
    <row r="100" spans="1:43" ht="47.25" hidden="1" x14ac:dyDescent="0.2">
      <c r="A100" s="222" t="str">
        <f>В0228_1037000158513_02_0_69_!A100</f>
        <v>1.4</v>
      </c>
      <c r="B100" s="223" t="str">
        <f>В0228_1037000158513_02_0_69_!B100</f>
        <v>Прочее новое строительство объектов электросетевого хозяйства, всего, в том числе:</v>
      </c>
      <c r="C100" s="222" t="str">
        <f>В0228_1037000158513_02_0_69_!C100</f>
        <v>Г</v>
      </c>
      <c r="D100" s="185" t="str">
        <f>В0228_1037000158513_02_0_69_!O100</f>
        <v>нд</v>
      </c>
      <c r="E100" s="185" t="str">
        <f>В0228_1037000158513_02_0_69_!P100</f>
        <v>нд</v>
      </c>
      <c r="F100" s="185" t="str">
        <f>В0228_1037000158513_02_0_69_!Q100</f>
        <v>нд</v>
      </c>
      <c r="G100" s="185" t="str">
        <f>В0228_1037000158513_02_0_69_!R100</f>
        <v>нд</v>
      </c>
      <c r="H100" s="174">
        <f>SUM(H101:H109)</f>
        <v>34.205655442356111</v>
      </c>
      <c r="I100" s="174">
        <f t="shared" ref="I100:AN100" si="44">SUM(I101:I109)</f>
        <v>35.18376373636908</v>
      </c>
      <c r="J100" s="174">
        <f t="shared" si="44"/>
        <v>0</v>
      </c>
      <c r="K100" s="174">
        <f t="shared" si="44"/>
        <v>0</v>
      </c>
      <c r="L100" s="174">
        <f t="shared" si="44"/>
        <v>0</v>
      </c>
      <c r="M100" s="174">
        <f t="shared" si="44"/>
        <v>0</v>
      </c>
      <c r="N100" s="174">
        <f t="shared" si="44"/>
        <v>0</v>
      </c>
      <c r="O100" s="174">
        <f t="shared" si="44"/>
        <v>0</v>
      </c>
      <c r="P100" s="452">
        <f t="shared" si="44"/>
        <v>201.5467553634</v>
      </c>
      <c r="Q100" s="452">
        <f t="shared" si="44"/>
        <v>15.112237127100778</v>
      </c>
      <c r="R100" s="452">
        <f t="shared" si="44"/>
        <v>113.72080441322174</v>
      </c>
      <c r="S100" s="452">
        <f t="shared" si="44"/>
        <v>72.145139826477475</v>
      </c>
      <c r="T100" s="452">
        <f t="shared" si="44"/>
        <v>0.64802979881355927</v>
      </c>
      <c r="U100" s="174">
        <f t="shared" si="44"/>
        <v>34.205655442356111</v>
      </c>
      <c r="V100" s="174">
        <f t="shared" si="44"/>
        <v>215.07456540017731</v>
      </c>
      <c r="W100" s="174">
        <f t="shared" si="44"/>
        <v>14.929156128376913</v>
      </c>
      <c r="X100" s="174">
        <f t="shared" si="44"/>
        <v>73.708405139500002</v>
      </c>
      <c r="Y100" s="174">
        <f t="shared" si="44"/>
        <v>16.898913968920738</v>
      </c>
      <c r="Z100" s="174">
        <f t="shared" si="44"/>
        <v>56.938300483400006</v>
      </c>
      <c r="AA100" s="174">
        <f t="shared" si="44"/>
        <v>0</v>
      </c>
      <c r="AB100" s="174">
        <f t="shared" si="44"/>
        <v>0</v>
      </c>
      <c r="AC100" s="174">
        <f t="shared" si="44"/>
        <v>49.236916312600002</v>
      </c>
      <c r="AD100" s="174">
        <f t="shared" si="44"/>
        <v>51.924797040000001</v>
      </c>
      <c r="AE100" s="174">
        <f t="shared" si="44"/>
        <v>31.972206949107736</v>
      </c>
      <c r="AF100" s="174">
        <f t="shared" si="44"/>
        <v>32.514305839999999</v>
      </c>
      <c r="AG100" s="515">
        <f t="shared" si="44"/>
        <v>60.157036998969559</v>
      </c>
      <c r="AH100" s="515">
        <f t="shared" si="44"/>
        <v>60.169352000000003</v>
      </c>
      <c r="AI100" s="174">
        <f t="shared" si="44"/>
        <v>46.959246461699998</v>
      </c>
      <c r="AJ100" s="150">
        <f t="shared" si="44"/>
        <v>30.189141805600002</v>
      </c>
      <c r="AK100" s="174">
        <f t="shared" si="44"/>
        <v>26.749158677800004</v>
      </c>
      <c r="AL100" s="174">
        <f t="shared" si="44"/>
        <v>26.749158677800004</v>
      </c>
      <c r="AM100" s="174">
        <f t="shared" si="44"/>
        <v>215.07456540017731</v>
      </c>
      <c r="AN100" s="174">
        <f t="shared" si="44"/>
        <v>201.5467553634</v>
      </c>
      <c r="AO100" s="317" t="str">
        <f>IF(В0228_1037000158513_02_0_69_!DD100="","",В0228_1037000158513_02_0_69_!DD100)</f>
        <v>нд</v>
      </c>
      <c r="AP100" s="372">
        <f t="shared" si="36"/>
        <v>215.07456540017731</v>
      </c>
      <c r="AQ100" s="372">
        <f t="shared" si="37"/>
        <v>198.30446074407732</v>
      </c>
    </row>
    <row r="101" spans="1:43" ht="126" x14ac:dyDescent="0.2">
      <c r="A101" s="222" t="str">
        <f>В0228_1037000158513_02_0_69_!A101</f>
        <v>1.4</v>
      </c>
      <c r="B101" s="223"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2" t="str">
        <f>В0228_1037000158513_02_0_69_!C101</f>
        <v>Е_1234000028</v>
      </c>
      <c r="D101" s="185" t="str">
        <f>В0228_1037000158513_02_0_69_!O101</f>
        <v>З</v>
      </c>
      <c r="E101" s="185">
        <f>В0228_1037000158513_02_0_69_!P101</f>
        <v>2015</v>
      </c>
      <c r="F101" s="185">
        <f>В0228_1037000158513_02_0_69_!Q101</f>
        <v>2015</v>
      </c>
      <c r="G101" s="185">
        <f>В0228_1037000158513_02_0_69_!R101</f>
        <v>2015</v>
      </c>
      <c r="H101" s="174">
        <f>В0228_1037000158513_02_0_69_!T101/1.18</f>
        <v>1.3178943813559325</v>
      </c>
      <c r="I101" s="174">
        <f>H101</f>
        <v>1.3178943813559325</v>
      </c>
      <c r="J101" s="174">
        <v>0</v>
      </c>
      <c r="K101" s="174" t="s">
        <v>493</v>
      </c>
      <c r="L101" s="174" t="s">
        <v>493</v>
      </c>
      <c r="M101" s="174" t="s">
        <v>493</v>
      </c>
      <c r="N101" s="174" t="s">
        <v>493</v>
      </c>
      <c r="O101" s="174" t="s">
        <v>493</v>
      </c>
      <c r="P101" s="452">
        <f t="shared" ref="P101:P109" si="45">SUM(J101,Z101,AB101,AD101,AF101,AH101)</f>
        <v>7.3697603100000002</v>
      </c>
      <c r="Q101" s="452">
        <v>0.33069999999999999</v>
      </c>
      <c r="R101" s="452">
        <v>4.6107138499999998</v>
      </c>
      <c r="S101" s="452">
        <v>2.4283464600000002</v>
      </c>
      <c r="T101" s="452">
        <v>0</v>
      </c>
      <c r="U101" s="174">
        <f t="shared" ref="U101:U109" si="46">H101</f>
        <v>1.3178943813559325</v>
      </c>
      <c r="V101" s="174">
        <f t="shared" si="38"/>
        <v>6.9489999999999998</v>
      </c>
      <c r="W101" s="174">
        <v>0</v>
      </c>
      <c r="X101" s="174">
        <f t="shared" ref="X101:X109" si="47">SUM(AI101,AK101)</f>
        <v>0</v>
      </c>
      <c r="Y101" s="174">
        <f>I101</f>
        <v>1.3178943813559325</v>
      </c>
      <c r="Z101" s="174">
        <f t="shared" ref="Z101:Z109" si="48">SUM(AJ101,AL101)</f>
        <v>0</v>
      </c>
      <c r="AA101" s="174">
        <v>0</v>
      </c>
      <c r="AB101" s="174">
        <v>0</v>
      </c>
      <c r="AC101" s="174">
        <v>6.9489999999999998</v>
      </c>
      <c r="AD101" s="174">
        <f>'[33]Лист2 '!$J$20</f>
        <v>7.3697603100000002</v>
      </c>
      <c r="AE101" s="174">
        <v>0</v>
      </c>
      <c r="AF101" s="174">
        <v>0</v>
      </c>
      <c r="AG101" s="515">
        <v>0</v>
      </c>
      <c r="AH101" s="515">
        <v>0</v>
      </c>
      <c r="AI101" s="174">
        <v>0</v>
      </c>
      <c r="AJ101" s="150">
        <v>0</v>
      </c>
      <c r="AK101" s="174">
        <v>0</v>
      </c>
      <c r="AL101" s="174">
        <v>0</v>
      </c>
      <c r="AM101" s="174">
        <f t="shared" si="39"/>
        <v>6.9489999999999998</v>
      </c>
      <c r="AN101" s="174">
        <f t="shared" si="40"/>
        <v>7.3697603100000002</v>
      </c>
      <c r="AO101" s="317" t="str">
        <f>IF(В0228_1037000158513_02_0_69_!DD101="","",В0228_1037000158513_02_0_69_!DD101)</f>
        <v>Уточнение стоимости по результатам закупочных процедур</v>
      </c>
      <c r="AP101" s="372">
        <f t="shared" si="36"/>
        <v>6.9489999999999998</v>
      </c>
      <c r="AQ101" s="372">
        <f t="shared" si="37"/>
        <v>6.9489999999999998</v>
      </c>
    </row>
    <row r="102" spans="1:43" ht="126" x14ac:dyDescent="0.2">
      <c r="A102" s="222" t="str">
        <f>В0228_1037000158513_02_0_69_!A102</f>
        <v>1.4</v>
      </c>
      <c r="B102" s="223"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2" t="str">
        <f>В0228_1037000158513_02_0_69_!C102</f>
        <v>Е_1004000029</v>
      </c>
      <c r="D102" s="185" t="str">
        <f>В0228_1037000158513_02_0_69_!O102</f>
        <v>З</v>
      </c>
      <c r="E102" s="185">
        <f>В0228_1037000158513_02_0_69_!P102</f>
        <v>2015</v>
      </c>
      <c r="F102" s="185">
        <f>В0228_1037000158513_02_0_69_!Q102</f>
        <v>2015</v>
      </c>
      <c r="G102" s="185">
        <f>В0228_1037000158513_02_0_69_!R102</f>
        <v>2015</v>
      </c>
      <c r="H102" s="174">
        <f>В0228_1037000158513_02_0_69_!T102/1.18</f>
        <v>2.9576271186440684</v>
      </c>
      <c r="I102" s="174">
        <f>H102</f>
        <v>2.9576271186440684</v>
      </c>
      <c r="J102" s="174">
        <v>0</v>
      </c>
      <c r="K102" s="174" t="s">
        <v>493</v>
      </c>
      <c r="L102" s="174" t="s">
        <v>493</v>
      </c>
      <c r="M102" s="174" t="s">
        <v>493</v>
      </c>
      <c r="N102" s="174" t="s">
        <v>493</v>
      </c>
      <c r="O102" s="174" t="s">
        <v>493</v>
      </c>
      <c r="P102" s="452">
        <f t="shared" si="45"/>
        <v>18.985516180000001</v>
      </c>
      <c r="Q102" s="452">
        <v>1.11876318</v>
      </c>
      <c r="R102" s="452">
        <v>13.657306999999999</v>
      </c>
      <c r="S102" s="452">
        <v>4.2094459999999998</v>
      </c>
      <c r="T102" s="452">
        <v>0</v>
      </c>
      <c r="U102" s="174">
        <f t="shared" si="46"/>
        <v>2.9576271186440684</v>
      </c>
      <c r="V102" s="174">
        <f t="shared" si="38"/>
        <v>18.852890520000003</v>
      </c>
      <c r="W102" s="174">
        <v>0</v>
      </c>
      <c r="X102" s="174">
        <f t="shared" si="47"/>
        <v>0</v>
      </c>
      <c r="Y102" s="174">
        <f>I102</f>
        <v>2.9576271186440684</v>
      </c>
      <c r="Z102" s="174">
        <f t="shared" si="48"/>
        <v>0</v>
      </c>
      <c r="AA102" s="174">
        <v>0</v>
      </c>
      <c r="AB102" s="174">
        <v>0</v>
      </c>
      <c r="AC102" s="174">
        <f>'[2]приложение 1.4'!$E$37</f>
        <v>18.852890520000003</v>
      </c>
      <c r="AD102" s="174">
        <f>'[33]Лист2 '!$J$22</f>
        <v>18.985516180000001</v>
      </c>
      <c r="AE102" s="174">
        <v>0</v>
      </c>
      <c r="AF102" s="174">
        <v>0</v>
      </c>
      <c r="AG102" s="515">
        <v>0</v>
      </c>
      <c r="AH102" s="515">
        <v>0</v>
      </c>
      <c r="AI102" s="174">
        <v>0</v>
      </c>
      <c r="AJ102" s="150">
        <v>0</v>
      </c>
      <c r="AK102" s="174">
        <v>0</v>
      </c>
      <c r="AL102" s="174">
        <v>0</v>
      </c>
      <c r="AM102" s="174">
        <f t="shared" si="39"/>
        <v>18.852890520000003</v>
      </c>
      <c r="AN102" s="174">
        <f t="shared" si="40"/>
        <v>18.985516180000001</v>
      </c>
      <c r="AO102" s="317" t="str">
        <f>IF(В0228_1037000158513_02_0_69_!DD102="","",В0228_1037000158513_02_0_69_!DD102)</f>
        <v>Уточнение стоимости по результатам закупочных процедур</v>
      </c>
      <c r="AP102" s="372">
        <f t="shared" si="36"/>
        <v>18.852890520000003</v>
      </c>
      <c r="AQ102" s="372">
        <f t="shared" si="37"/>
        <v>18.852890520000003</v>
      </c>
    </row>
    <row r="103" spans="1:43" ht="126" x14ac:dyDescent="0.2">
      <c r="A103" s="222" t="str">
        <f>В0228_1037000158513_02_0_69_!A103</f>
        <v>1.4</v>
      </c>
      <c r="B103" s="223"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2" t="str">
        <f>В0228_1037000158513_02_0_69_!C103</f>
        <v>Е_1004000030</v>
      </c>
      <c r="D103" s="185" t="str">
        <f>В0228_1037000158513_02_0_69_!O103</f>
        <v>П</v>
      </c>
      <c r="E103" s="185">
        <f>В0228_1037000158513_02_0_69_!P103</f>
        <v>2017</v>
      </c>
      <c r="F103" s="185">
        <f>В0228_1037000158513_02_0_69_!Q103</f>
        <v>2017</v>
      </c>
      <c r="G103" s="185" t="str">
        <f>В0228_1037000158513_02_0_69_!R103</f>
        <v>нд</v>
      </c>
      <c r="H103" s="174">
        <f>В0228_1037000158513_02_0_69_!T103/1.18</f>
        <v>2.9576271186440684</v>
      </c>
      <c r="I103" s="174">
        <v>0</v>
      </c>
      <c r="J103" s="174">
        <v>0</v>
      </c>
      <c r="K103" s="174" t="s">
        <v>493</v>
      </c>
      <c r="L103" s="174" t="s">
        <v>493</v>
      </c>
      <c r="M103" s="174" t="s">
        <v>493</v>
      </c>
      <c r="N103" s="174" t="s">
        <v>493</v>
      </c>
      <c r="O103" s="174" t="s">
        <v>493</v>
      </c>
      <c r="P103" s="452">
        <f t="shared" si="45"/>
        <v>0</v>
      </c>
      <c r="Q103" s="452">
        <v>0</v>
      </c>
      <c r="R103" s="452">
        <v>0</v>
      </c>
      <c r="S103" s="452">
        <v>0</v>
      </c>
      <c r="T103" s="452">
        <v>0</v>
      </c>
      <c r="U103" s="174">
        <f t="shared" si="46"/>
        <v>2.9576271186440684</v>
      </c>
      <c r="V103" s="174">
        <f t="shared" si="38"/>
        <v>0</v>
      </c>
      <c r="W103" s="174">
        <f>H103</f>
        <v>2.9576271186440684</v>
      </c>
      <c r="X103" s="174">
        <f t="shared" si="47"/>
        <v>0</v>
      </c>
      <c r="Y103" s="174">
        <f>I103</f>
        <v>0</v>
      </c>
      <c r="Z103" s="174">
        <f t="shared" si="48"/>
        <v>0</v>
      </c>
      <c r="AA103" s="174">
        <v>0</v>
      </c>
      <c r="AB103" s="174">
        <v>0</v>
      </c>
      <c r="AC103" s="174">
        <v>0</v>
      </c>
      <c r="AD103" s="174">
        <v>0</v>
      </c>
      <c r="AE103" s="174">
        <v>0</v>
      </c>
      <c r="AF103" s="174">
        <v>0</v>
      </c>
      <c r="AG103" s="515">
        <v>0</v>
      </c>
      <c r="AH103" s="515">
        <v>0</v>
      </c>
      <c r="AI103" s="174">
        <v>0</v>
      </c>
      <c r="AJ103" s="150">
        <v>0</v>
      </c>
      <c r="AK103" s="174">
        <v>0</v>
      </c>
      <c r="AL103" s="174">
        <v>0</v>
      </c>
      <c r="AM103" s="174">
        <f t="shared" si="39"/>
        <v>0</v>
      </c>
      <c r="AN103" s="174">
        <f t="shared" si="40"/>
        <v>0</v>
      </c>
      <c r="AO103" s="317" t="str">
        <f>IF(В0228_1037000158513_02_0_69_!DD103="","",В0228_1037000158513_02_0_69_!DD103)</f>
        <v>Перенос сроков строительства общеобразовательных дошкольных учреждений на последующие года</v>
      </c>
      <c r="AP103" s="372">
        <f t="shared" si="36"/>
        <v>0</v>
      </c>
      <c r="AQ103" s="372">
        <f t="shared" si="37"/>
        <v>0</v>
      </c>
    </row>
    <row r="104" spans="1:43" ht="110.25" x14ac:dyDescent="0.2">
      <c r="A104" s="222" t="str">
        <f>В0228_1037000158513_02_0_69_!A104</f>
        <v>1.4</v>
      </c>
      <c r="B104" s="223"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2" t="str">
        <f>В0228_1037000158513_02_0_69_!C104</f>
        <v>Е_1004000031</v>
      </c>
      <c r="D104" s="185" t="str">
        <f>В0228_1037000158513_02_0_69_!O104</f>
        <v>П</v>
      </c>
      <c r="E104" s="185">
        <f>В0228_1037000158513_02_0_69_!P104</f>
        <v>2018</v>
      </c>
      <c r="F104" s="185">
        <f>В0228_1037000158513_02_0_69_!Q104</f>
        <v>2018</v>
      </c>
      <c r="G104" s="185">
        <f>В0228_1037000158513_02_0_69_!R104</f>
        <v>2018</v>
      </c>
      <c r="H104" s="174">
        <f>В0228_1037000158513_02_0_69_!T104/1.18</f>
        <v>2.9576271186440684</v>
      </c>
      <c r="I104" s="174">
        <f>H104</f>
        <v>2.9576271186440684</v>
      </c>
      <c r="J104" s="174">
        <v>0</v>
      </c>
      <c r="K104" s="174" t="s">
        <v>493</v>
      </c>
      <c r="L104" s="174" t="s">
        <v>493</v>
      </c>
      <c r="M104" s="174" t="s">
        <v>493</v>
      </c>
      <c r="N104" s="174" t="s">
        <v>493</v>
      </c>
      <c r="O104" s="174" t="s">
        <v>493</v>
      </c>
      <c r="P104" s="452">
        <f t="shared" si="45"/>
        <v>0</v>
      </c>
      <c r="Q104" s="452">
        <v>0</v>
      </c>
      <c r="R104" s="452">
        <v>0</v>
      </c>
      <c r="S104" s="452">
        <v>0</v>
      </c>
      <c r="T104" s="452">
        <v>0</v>
      </c>
      <c r="U104" s="174">
        <f t="shared" si="46"/>
        <v>2.9576271186440684</v>
      </c>
      <c r="V104" s="174">
        <f t="shared" si="38"/>
        <v>20.210087783899997</v>
      </c>
      <c r="W104" s="174">
        <f>H104</f>
        <v>2.9576271186440684</v>
      </c>
      <c r="X104" s="174">
        <f t="shared" si="47"/>
        <v>20.210087783899997</v>
      </c>
      <c r="Y104" s="174">
        <f>I104</f>
        <v>2.9576271186440684</v>
      </c>
      <c r="Z104" s="174">
        <f t="shared" si="48"/>
        <v>0</v>
      </c>
      <c r="AA104" s="174">
        <v>0</v>
      </c>
      <c r="AB104" s="174">
        <v>0</v>
      </c>
      <c r="AC104" s="174">
        <v>0</v>
      </c>
      <c r="AD104" s="174">
        <v>0</v>
      </c>
      <c r="AE104" s="174">
        <v>0</v>
      </c>
      <c r="AF104" s="174">
        <v>0</v>
      </c>
      <c r="AG104" s="515">
        <v>0</v>
      </c>
      <c r="AH104" s="515">
        <v>0</v>
      </c>
      <c r="AI104" s="174">
        <f>'[2]приложение 1.4'!$J$40</f>
        <v>20.210087783899997</v>
      </c>
      <c r="AJ104" s="150">
        <v>0</v>
      </c>
      <c r="AK104" s="174">
        <v>0</v>
      </c>
      <c r="AL104" s="174">
        <v>0</v>
      </c>
      <c r="AM104" s="174">
        <f t="shared" si="39"/>
        <v>20.210087783899997</v>
      </c>
      <c r="AN104" s="174">
        <f t="shared" si="40"/>
        <v>0</v>
      </c>
      <c r="AO104" s="317" t="str">
        <f>IF(В0228_1037000158513_02_0_69_!DD104="","",В0228_1037000158513_02_0_69_!DD104)</f>
        <v>нд</v>
      </c>
      <c r="AP104" s="372">
        <f t="shared" si="36"/>
        <v>20.210087783899997</v>
      </c>
      <c r="AQ104" s="372">
        <f t="shared" si="37"/>
        <v>0</v>
      </c>
    </row>
    <row r="105" spans="1:43" ht="31.5" x14ac:dyDescent="0.2">
      <c r="A105" s="222" t="str">
        <f>В0228_1037000158513_02_0_69_!A105</f>
        <v>1.4</v>
      </c>
      <c r="B105" s="427" t="str">
        <f>В0228_1037000158513_02_0_69_!B105</f>
        <v>Установка трансформаторов в ТП</v>
      </c>
      <c r="C105" s="222" t="str">
        <f>В0228_1037000158513_02_0_69_!C105</f>
        <v>Е_0100000067</v>
      </c>
      <c r="D105" s="421" t="str">
        <f>В0228_1037000158513_02_0_69_!O105</f>
        <v>С</v>
      </c>
      <c r="E105" s="421">
        <f>В0228_1037000158513_02_0_69_!P105</f>
        <v>2018</v>
      </c>
      <c r="F105" s="421" t="str">
        <f>В0228_1037000158513_02_0_69_!Q105</f>
        <v>нд</v>
      </c>
      <c r="G105" s="421">
        <f>В0228_1037000158513_02_0_69_!R105</f>
        <v>2018</v>
      </c>
      <c r="H105" s="174">
        <f>В0228_1037000158513_02_0_69_!T105/1.18</f>
        <v>0</v>
      </c>
      <c r="I105" s="174">
        <f>Y105</f>
        <v>0.17911916976127321</v>
      </c>
      <c r="J105" s="174">
        <v>0</v>
      </c>
      <c r="K105" s="174" t="s">
        <v>493</v>
      </c>
      <c r="L105" s="174" t="s">
        <v>493</v>
      </c>
      <c r="M105" s="174" t="s">
        <v>493</v>
      </c>
      <c r="N105" s="174" t="s">
        <v>493</v>
      </c>
      <c r="O105" s="174" t="s">
        <v>493</v>
      </c>
      <c r="P105" s="452">
        <f t="shared" si="45"/>
        <v>1.35055854</v>
      </c>
      <c r="Q105" s="452">
        <v>0</v>
      </c>
      <c r="R105" s="452">
        <v>8.7848780000000001E-2</v>
      </c>
      <c r="S105" s="452">
        <v>1.2627097599999999</v>
      </c>
      <c r="T105" s="452">
        <v>0</v>
      </c>
      <c r="U105" s="174">
        <f>H105</f>
        <v>0</v>
      </c>
      <c r="V105" s="174">
        <f>SUM(AA105,AC105,AE105,AG105,AI105,AK105)</f>
        <v>0</v>
      </c>
      <c r="W105" s="150">
        <v>0</v>
      </c>
      <c r="X105" s="174">
        <f t="shared" si="47"/>
        <v>0</v>
      </c>
      <c r="Y105" s="150">
        <f>Z105/7.54</f>
        <v>0.17911916976127321</v>
      </c>
      <c r="Z105" s="174">
        <f t="shared" si="48"/>
        <v>1.35055854</v>
      </c>
      <c r="AA105" s="174">
        <v>0</v>
      </c>
      <c r="AB105" s="174">
        <v>0</v>
      </c>
      <c r="AC105" s="174">
        <v>0</v>
      </c>
      <c r="AD105" s="174">
        <v>0</v>
      </c>
      <c r="AE105" s="174">
        <v>0</v>
      </c>
      <c r="AF105" s="174">
        <v>0</v>
      </c>
      <c r="AG105" s="515">
        <v>0</v>
      </c>
      <c r="AH105" s="515">
        <v>0</v>
      </c>
      <c r="AI105" s="174">
        <v>0</v>
      </c>
      <c r="AJ105" s="150">
        <v>1.35055854</v>
      </c>
      <c r="AK105" s="174">
        <v>0</v>
      </c>
      <c r="AL105" s="174">
        <v>0</v>
      </c>
      <c r="AM105" s="174">
        <f t="shared" si="39"/>
        <v>0</v>
      </c>
      <c r="AN105" s="174">
        <f t="shared" si="40"/>
        <v>1.35055854</v>
      </c>
      <c r="AO105" s="317" t="str">
        <f>IF(В0228_1037000158513_02_0_69_!DD105="","",В0228_1037000158513_02_0_69_!DD105)</f>
        <v>Развитие и усиление электрической сети</v>
      </c>
      <c r="AP105" s="372">
        <f t="shared" si="36"/>
        <v>0</v>
      </c>
      <c r="AQ105" s="372">
        <f t="shared" si="37"/>
        <v>1.35055854</v>
      </c>
    </row>
    <row r="106" spans="1:43" ht="126" x14ac:dyDescent="0.2">
      <c r="A106" s="222" t="str">
        <f>В0228_1037000158513_02_0_69_!A106</f>
        <v>1.4</v>
      </c>
      <c r="B106" s="223"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2" t="str">
        <f>В0228_1037000158513_02_0_69_!C106</f>
        <v>Е_1004500032</v>
      </c>
      <c r="D106" s="185" t="str">
        <f>В0228_1037000158513_02_0_69_!O106</f>
        <v>П</v>
      </c>
      <c r="E106" s="185">
        <f>В0228_1037000158513_02_0_69_!P106</f>
        <v>2015</v>
      </c>
      <c r="F106" s="185">
        <f>В0228_1037000158513_02_0_69_!Q106</f>
        <v>2019</v>
      </c>
      <c r="G106" s="185">
        <f>В0228_1037000158513_02_0_69_!R106</f>
        <v>2019</v>
      </c>
      <c r="H106" s="174">
        <f>В0228_1037000158513_02_0_69_!T106/1.18</f>
        <v>4.0988781506483409</v>
      </c>
      <c r="I106" s="224">
        <f>(48958.82+5919.36+50125.86+56684.42+6367.4+20272+164660+264931+5421.79+126166)/1000000+23.83/6.98/1.18</f>
        <v>3.6427609844179498</v>
      </c>
      <c r="J106" s="174">
        <v>0</v>
      </c>
      <c r="K106" s="174" t="s">
        <v>493</v>
      </c>
      <c r="L106" s="174" t="s">
        <v>493</v>
      </c>
      <c r="M106" s="174" t="s">
        <v>493</v>
      </c>
      <c r="N106" s="174" t="s">
        <v>493</v>
      </c>
      <c r="O106" s="174" t="s">
        <v>493</v>
      </c>
      <c r="P106" s="452">
        <f t="shared" si="45"/>
        <v>34.204360660799999</v>
      </c>
      <c r="Q106" s="452">
        <f>P106*0.0864680746815808</f>
        <v>2.9575852120537784</v>
      </c>
      <c r="R106" s="452">
        <f>0.478555157224708*P106</f>
        <v>16.368673193799761</v>
      </c>
      <c r="S106" s="452">
        <f>P106-Q106-R106</f>
        <v>14.878102254946459</v>
      </c>
      <c r="T106" s="452">
        <v>0</v>
      </c>
      <c r="U106" s="174">
        <f t="shared" si="46"/>
        <v>4.0988781506483409</v>
      </c>
      <c r="V106" s="174">
        <f t="shared" si="38"/>
        <v>27.241976356100743</v>
      </c>
      <c r="W106" s="174">
        <f>X106/6.98</f>
        <v>1.8240409413180512</v>
      </c>
      <c r="X106" s="174">
        <f t="shared" si="47"/>
        <v>12.731805770399998</v>
      </c>
      <c r="Y106" s="174">
        <f>(48958.82+5919.36+50125.86+56684.42+6367.4+20272+164660+264931+5421.79+126166)/1000000+AJ106/6.98/1.18+AL106/6.98/1.18</f>
        <v>3.1061777867587779</v>
      </c>
      <c r="Z106" s="174">
        <f t="shared" si="48"/>
        <v>19.410486150799997</v>
      </c>
      <c r="AA106" s="174">
        <v>0</v>
      </c>
      <c r="AB106" s="174">
        <v>0</v>
      </c>
      <c r="AC106" s="174">
        <f>'[2]приложение 1.4'!$E$41</f>
        <v>3.0517699999999999</v>
      </c>
      <c r="AD106" s="174">
        <f>'[33]Лист2 '!$J$23</f>
        <v>3.0517699999999999</v>
      </c>
      <c r="AE106" s="174">
        <f>'[2]приложение 1.4'!$G$41</f>
        <v>8.0406278050847462</v>
      </c>
      <c r="AF106" s="174">
        <f>'[12]состояние ИП на 07.02.17'!$Q$21</f>
        <v>8.5219071100000008</v>
      </c>
      <c r="AG106" s="515">
        <v>3.4177727806160001</v>
      </c>
      <c r="AH106" s="515">
        <v>3.2201974</v>
      </c>
      <c r="AI106" s="174">
        <f>'[2]приложение 1.4'!$J$41</f>
        <v>6.3659028851999988</v>
      </c>
      <c r="AJ106" s="150">
        <v>13.0445832656</v>
      </c>
      <c r="AK106" s="174">
        <f>'[2]приложение 1.4'!$K$41</f>
        <v>6.3659028851999988</v>
      </c>
      <c r="AL106" s="174">
        <f>AK106</f>
        <v>6.3659028851999988</v>
      </c>
      <c r="AM106" s="174">
        <f t="shared" si="39"/>
        <v>27.241976356100743</v>
      </c>
      <c r="AN106" s="174">
        <f t="shared" si="40"/>
        <v>34.204360660799999</v>
      </c>
      <c r="AO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AP106" s="372">
        <f t="shared" si="36"/>
        <v>27.241976356100743</v>
      </c>
      <c r="AQ106" s="372">
        <f t="shared" si="37"/>
        <v>33.920656736500746</v>
      </c>
    </row>
    <row r="107" spans="1:43" ht="63" x14ac:dyDescent="0.2">
      <c r="A107" s="222" t="str">
        <f>В0228_1037000158513_02_0_69_!A107</f>
        <v>1.4</v>
      </c>
      <c r="B107" s="223" t="str">
        <f>В0228_1037000158513_02_0_69_!B107</f>
        <v>Строительство и реконструкция сетей электроснабжения 0,4кВ для обеспечения качества и надежности электроснабжения</v>
      </c>
      <c r="C107" s="222" t="str">
        <f>В0228_1037000158513_02_0_69_!C107</f>
        <v>Е_0004500033</v>
      </c>
      <c r="D107" s="185" t="str">
        <f>В0228_1037000158513_02_0_69_!O107</f>
        <v>П</v>
      </c>
      <c r="E107" s="185">
        <f>В0228_1037000158513_02_0_69_!P107</f>
        <v>2015</v>
      </c>
      <c r="F107" s="185">
        <f>В0228_1037000158513_02_0_69_!Q107</f>
        <v>2019</v>
      </c>
      <c r="G107" s="185">
        <f>В0228_1037000158513_02_0_69_!R107</f>
        <v>2019</v>
      </c>
      <c r="H107" s="174">
        <f>В0228_1037000158513_02_0_69_!T107/1.18</f>
        <v>19.916001554419633</v>
      </c>
      <c r="I107" s="174">
        <f>В0228_1037000158513_02_0_69_!X107/1.18</f>
        <v>18.925260352700199</v>
      </c>
      <c r="J107" s="174">
        <v>0</v>
      </c>
      <c r="K107" s="174" t="s">
        <v>493</v>
      </c>
      <c r="L107" s="174" t="s">
        <v>493</v>
      </c>
      <c r="M107" s="174" t="s">
        <v>493</v>
      </c>
      <c r="N107" s="174" t="s">
        <v>493</v>
      </c>
      <c r="O107" s="174" t="s">
        <v>493</v>
      </c>
      <c r="P107" s="452">
        <f t="shared" si="45"/>
        <v>101.1072498426</v>
      </c>
      <c r="Q107" s="452">
        <f>0.095*P107</f>
        <v>9.6051887350469993</v>
      </c>
      <c r="R107" s="452">
        <f>0.47*P107</f>
        <v>47.520407426021997</v>
      </c>
      <c r="S107" s="452">
        <f>P107-Q107-R107</f>
        <v>43.981653681531007</v>
      </c>
      <c r="T107" s="452">
        <v>0</v>
      </c>
      <c r="U107" s="174">
        <f t="shared" si="46"/>
        <v>19.916001554419633</v>
      </c>
      <c r="V107" s="174">
        <f t="shared" si="38"/>
        <v>103.211845107963</v>
      </c>
      <c r="W107" s="174">
        <f>X107/5.67</f>
        <v>7.1898609497707247</v>
      </c>
      <c r="X107" s="174">
        <f t="shared" si="47"/>
        <v>40.766511585200007</v>
      </c>
      <c r="Y107" s="174">
        <f>Z107/5.67</f>
        <v>6.3804683937566153</v>
      </c>
      <c r="Z107" s="174">
        <f t="shared" si="48"/>
        <v>36.177255792600008</v>
      </c>
      <c r="AA107" s="174">
        <v>0</v>
      </c>
      <c r="AB107" s="174">
        <v>0</v>
      </c>
      <c r="AC107" s="174">
        <f>'[2]приложение 1.4'!$E$62</f>
        <v>20.383255792600004</v>
      </c>
      <c r="AD107" s="174">
        <f>'[33]Лист2 '!$J$27</f>
        <v>22.517750550000002</v>
      </c>
      <c r="AE107" s="174">
        <f>'[2]приложение 1.4'!$G$62</f>
        <v>23.93157914402299</v>
      </c>
      <c r="AF107" s="174">
        <f>'[12]состояние ИП на 07.02.17'!$Q$31</f>
        <v>23.992398729999998</v>
      </c>
      <c r="AG107" s="515">
        <v>18.13049858614</v>
      </c>
      <c r="AH107" s="515">
        <v>18.419844770000001</v>
      </c>
      <c r="AI107" s="174">
        <f>'[2]приложение 1.4'!$J$62</f>
        <v>20.383255792600004</v>
      </c>
      <c r="AJ107" s="150">
        <f>'[3]приложение 1.1. '!$W$71</f>
        <v>15.794</v>
      </c>
      <c r="AK107" s="174">
        <f>'[2]приложение 1.4'!$K$62</f>
        <v>20.383255792600004</v>
      </c>
      <c r="AL107" s="174">
        <f>AK107</f>
        <v>20.383255792600004</v>
      </c>
      <c r="AM107" s="174">
        <f t="shared" si="39"/>
        <v>103.211845107963</v>
      </c>
      <c r="AN107" s="174">
        <f t="shared" si="40"/>
        <v>101.1072498426</v>
      </c>
      <c r="AO107" s="317" t="str">
        <f>IF(В0228_1037000158513_02_0_69_!DD107="","",В0228_1037000158513_02_0_69_!DD107)</f>
        <v xml:space="preserve">Уточнение объёма работ и изменение метода расчета стоимости строительно-монтажных работ. </v>
      </c>
      <c r="AP107" s="372">
        <f t="shared" si="36"/>
        <v>103.211845107963</v>
      </c>
      <c r="AQ107" s="372">
        <f t="shared" si="37"/>
        <v>98.622589315363001</v>
      </c>
    </row>
    <row r="108" spans="1:43" ht="94.5" x14ac:dyDescent="0.2">
      <c r="A108" s="222" t="str">
        <f>В0228_1037000158513_02_0_69_!A108</f>
        <v>1.4</v>
      </c>
      <c r="B108" s="223" t="str">
        <f>В0228_1037000158513_02_0_69_!B108</f>
        <v>Строительство сетей внешнего электроснабжения по ул. Клюева, 4д (Амбулаторно-поликлиническое учреждение)</v>
      </c>
      <c r="C108" s="222" t="str">
        <f>В0228_1037000158513_02_0_69_!C108</f>
        <v>Е_1234500061</v>
      </c>
      <c r="D108" s="396" t="str">
        <f>В0228_1037000158513_02_0_69_!O108</f>
        <v>С</v>
      </c>
      <c r="E108" s="396">
        <f>В0228_1037000158513_02_0_69_!P108</f>
        <v>2017</v>
      </c>
      <c r="F108" s="396" t="str">
        <f>В0228_1037000158513_02_0_69_!Q108</f>
        <v>нд</v>
      </c>
      <c r="G108" s="396">
        <f>В0228_1037000158513_02_0_69_!R108</f>
        <v>2017</v>
      </c>
      <c r="H108" s="174">
        <f>В0228_1037000158513_02_0_69_!T108/1.18</f>
        <v>0</v>
      </c>
      <c r="I108" s="174">
        <f>В0228_1037000158513_02_0_69_!X108/1.18</f>
        <v>0.66411238826848207</v>
      </c>
      <c r="J108" s="174">
        <v>0</v>
      </c>
      <c r="K108" s="174" t="s">
        <v>493</v>
      </c>
      <c r="L108" s="174" t="s">
        <v>493</v>
      </c>
      <c r="M108" s="174" t="s">
        <v>493</v>
      </c>
      <c r="N108" s="174" t="s">
        <v>493</v>
      </c>
      <c r="O108" s="174" t="s">
        <v>493</v>
      </c>
      <c r="P108" s="452">
        <f t="shared" si="45"/>
        <v>5.2024491400000006</v>
      </c>
      <c r="Q108" s="452">
        <f>'[11]приложение 1.2'!$S$34</f>
        <v>0</v>
      </c>
      <c r="R108" s="452">
        <f>'[11]приложение 1.2'!$T$34</f>
        <v>3.4010141633999993</v>
      </c>
      <c r="S108" s="452">
        <f>'[11]приложение 1.2'!$U$34/1.18</f>
        <v>1.9458816699999999</v>
      </c>
      <c r="T108" s="452">
        <v>0</v>
      </c>
      <c r="U108" s="174">
        <f t="shared" si="46"/>
        <v>0</v>
      </c>
      <c r="V108" s="174">
        <f t="shared" si="38"/>
        <v>5.3468958333999996</v>
      </c>
      <c r="W108" s="174">
        <f>X108/5.67</f>
        <v>0</v>
      </c>
      <c r="X108" s="174">
        <f t="shared" si="47"/>
        <v>0</v>
      </c>
      <c r="Y108" s="174">
        <f>Z108/5.67</f>
        <v>0</v>
      </c>
      <c r="Z108" s="174">
        <f t="shared" si="48"/>
        <v>0</v>
      </c>
      <c r="AA108" s="174">
        <v>0</v>
      </c>
      <c r="AB108" s="174">
        <v>0</v>
      </c>
      <c r="AC108" s="174">
        <v>0</v>
      </c>
      <c r="AD108" s="174"/>
      <c r="AE108" s="174"/>
      <c r="AF108" s="174"/>
      <c r="AG108" s="515">
        <v>5.3468958333999996</v>
      </c>
      <c r="AH108" s="515">
        <v>5.2024491400000006</v>
      </c>
      <c r="AI108" s="174">
        <v>0</v>
      </c>
      <c r="AJ108" s="150">
        <f>AI108</f>
        <v>0</v>
      </c>
      <c r="AK108" s="174">
        <v>0</v>
      </c>
      <c r="AL108" s="174">
        <f>AK108</f>
        <v>0</v>
      </c>
      <c r="AM108" s="174">
        <f>SUM(AC108,AE108,AG108,AI108,AK108)</f>
        <v>5.3468958333999996</v>
      </c>
      <c r="AN108" s="174">
        <f>SUM(AD108,AF108,AH108,AJ108,AL108)</f>
        <v>5.2024491400000006</v>
      </c>
      <c r="AO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c r="AP108" s="372">
        <f t="shared" si="36"/>
        <v>5.3468958333999996</v>
      </c>
      <c r="AQ108" s="372">
        <f t="shared" si="37"/>
        <v>5.3468958333999996</v>
      </c>
    </row>
    <row r="109" spans="1:43" ht="63" x14ac:dyDescent="0.2">
      <c r="A109" s="222" t="str">
        <f>В0228_1037000158513_02_0_69_!A109</f>
        <v>1.4</v>
      </c>
      <c r="B109" s="223" t="str">
        <f>В0228_1037000158513_02_0_69_!B109</f>
        <v>Автостоянка закрытого типа по адресу г.Томск, ул.Нижне-Луговая, 85а</v>
      </c>
      <c r="C109" s="222" t="str">
        <f>В0228_1037000158513_02_0_69_!C109</f>
        <v>Е_0000000862</v>
      </c>
      <c r="D109" s="396" t="str">
        <f>В0228_1037000158513_02_0_69_!O109</f>
        <v>С</v>
      </c>
      <c r="E109" s="396">
        <f>В0228_1037000158513_02_0_69_!P109</f>
        <v>2017</v>
      </c>
      <c r="F109" s="396" t="str">
        <f>В0228_1037000158513_02_0_69_!Q109</f>
        <v>нд</v>
      </c>
      <c r="G109" s="396">
        <f>В0228_1037000158513_02_0_69_!R109</f>
        <v>2017</v>
      </c>
      <c r="H109" s="174">
        <f>В0228_1037000158513_02_0_69_!T109/1.18</f>
        <v>0</v>
      </c>
      <c r="I109" s="174">
        <f>В0228_1037000158513_02_0_69_!X109/1.18</f>
        <v>4.5393622225771102</v>
      </c>
      <c r="J109" s="174">
        <v>0</v>
      </c>
      <c r="K109" s="174" t="s">
        <v>493</v>
      </c>
      <c r="L109" s="174" t="s">
        <v>493</v>
      </c>
      <c r="M109" s="174" t="s">
        <v>493</v>
      </c>
      <c r="N109" s="174" t="s">
        <v>493</v>
      </c>
      <c r="O109" s="174" t="s">
        <v>493</v>
      </c>
      <c r="P109" s="452">
        <f t="shared" si="45"/>
        <v>33.326860690000004</v>
      </c>
      <c r="Q109" s="452">
        <v>1.1000000000000001</v>
      </c>
      <c r="R109" s="452">
        <f>28.07582-0.00098</f>
        <v>28.074840000000002</v>
      </c>
      <c r="S109" s="452">
        <v>3.4390000000000001</v>
      </c>
      <c r="T109" s="452">
        <v>0.64802979881355927</v>
      </c>
      <c r="U109" s="174">
        <f t="shared" si="46"/>
        <v>0</v>
      </c>
      <c r="V109" s="174">
        <f t="shared" si="38"/>
        <v>33.261869798813557</v>
      </c>
      <c r="W109" s="174">
        <f>X109/5.67</f>
        <v>0</v>
      </c>
      <c r="X109" s="174">
        <f t="shared" si="47"/>
        <v>0</v>
      </c>
      <c r="Y109" s="174">
        <f>Z109/5.67</f>
        <v>0</v>
      </c>
      <c r="Z109" s="174">
        <f t="shared" si="48"/>
        <v>0</v>
      </c>
      <c r="AA109" s="174">
        <v>0</v>
      </c>
      <c r="AB109" s="174">
        <v>0</v>
      </c>
      <c r="AC109" s="174">
        <v>0</v>
      </c>
      <c r="AD109" s="174">
        <v>0</v>
      </c>
      <c r="AE109" s="174">
        <v>0</v>
      </c>
      <c r="AF109" s="174">
        <v>0</v>
      </c>
      <c r="AG109" s="515">
        <v>33.261869798813557</v>
      </c>
      <c r="AH109" s="515">
        <v>33.326860690000004</v>
      </c>
      <c r="AI109" s="174">
        <v>0</v>
      </c>
      <c r="AJ109" s="150">
        <f>AI109</f>
        <v>0</v>
      </c>
      <c r="AK109" s="174">
        <v>0</v>
      </c>
      <c r="AL109" s="174">
        <f>AK109</f>
        <v>0</v>
      </c>
      <c r="AM109" s="174">
        <f>SUM(AC109,AE109,AG109,AI109,AK109)</f>
        <v>33.261869798813557</v>
      </c>
      <c r="AN109" s="174">
        <f>SUM(AD109,AF109,AH109,AJ109,AL109)</f>
        <v>33.326860690000004</v>
      </c>
      <c r="AO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c r="AP109" s="372">
        <f t="shared" si="36"/>
        <v>33.261869798813557</v>
      </c>
      <c r="AQ109" s="372">
        <f t="shared" si="37"/>
        <v>33.261869798813557</v>
      </c>
    </row>
    <row r="110" spans="1:43" ht="47.25" hidden="1" x14ac:dyDescent="0.2">
      <c r="A110" s="222" t="str">
        <f>В0228_1037000158513_02_0_69_!A110</f>
        <v>1.5</v>
      </c>
      <c r="B110" s="223" t="str">
        <f>В0228_1037000158513_02_0_69_!B110</f>
        <v>Покупка земельных участков для целей реализации инвестиционных проектов, всего, в том числе:</v>
      </c>
      <c r="C110" s="222" t="str">
        <f>В0228_1037000158513_02_0_69_!C110</f>
        <v>Г</v>
      </c>
      <c r="D110" s="185" t="str">
        <f>В0228_1037000158513_02_0_69_!O110</f>
        <v>нд</v>
      </c>
      <c r="E110" s="185" t="str">
        <f>В0228_1037000158513_02_0_69_!P110</f>
        <v>нд</v>
      </c>
      <c r="F110" s="185" t="str">
        <f>В0228_1037000158513_02_0_69_!Q110</f>
        <v>нд</v>
      </c>
      <c r="G110" s="185" t="str">
        <f>В0228_1037000158513_02_0_69_!R110</f>
        <v>нд</v>
      </c>
      <c r="H110" s="174">
        <v>0</v>
      </c>
      <c r="I110" s="174">
        <v>0</v>
      </c>
      <c r="J110" s="174">
        <v>0</v>
      </c>
      <c r="K110" s="174">
        <v>0</v>
      </c>
      <c r="L110" s="174">
        <v>0</v>
      </c>
      <c r="M110" s="174">
        <v>0</v>
      </c>
      <c r="N110" s="174">
        <v>0</v>
      </c>
      <c r="O110" s="174">
        <v>0</v>
      </c>
      <c r="P110" s="452">
        <v>0</v>
      </c>
      <c r="Q110" s="452">
        <v>0</v>
      </c>
      <c r="R110" s="452">
        <v>0</v>
      </c>
      <c r="S110" s="452">
        <v>0</v>
      </c>
      <c r="T110" s="452">
        <v>0</v>
      </c>
      <c r="U110" s="174">
        <v>0</v>
      </c>
      <c r="V110" s="174">
        <v>0</v>
      </c>
      <c r="W110" s="174">
        <v>0</v>
      </c>
      <c r="X110" s="174">
        <v>0</v>
      </c>
      <c r="Y110" s="174">
        <v>0</v>
      </c>
      <c r="Z110" s="174">
        <v>0</v>
      </c>
      <c r="AA110" s="174">
        <v>0</v>
      </c>
      <c r="AB110" s="174">
        <v>0</v>
      </c>
      <c r="AC110" s="174">
        <v>0</v>
      </c>
      <c r="AD110" s="174">
        <v>0</v>
      </c>
      <c r="AE110" s="174">
        <v>0</v>
      </c>
      <c r="AF110" s="174">
        <v>0</v>
      </c>
      <c r="AG110" s="515">
        <v>0</v>
      </c>
      <c r="AH110" s="515">
        <v>0</v>
      </c>
      <c r="AI110" s="174">
        <v>0</v>
      </c>
      <c r="AJ110" s="150">
        <v>0</v>
      </c>
      <c r="AK110" s="174">
        <v>0</v>
      </c>
      <c r="AL110" s="174">
        <v>0</v>
      </c>
      <c r="AM110" s="174">
        <f t="shared" si="39"/>
        <v>0</v>
      </c>
      <c r="AN110" s="174">
        <f t="shared" si="40"/>
        <v>0</v>
      </c>
      <c r="AO110" s="317" t="str">
        <f>IF(В0228_1037000158513_02_0_69_!DD110="","",В0228_1037000158513_02_0_69_!DD110)</f>
        <v>нд</v>
      </c>
      <c r="AP110" s="372">
        <f t="shared" si="36"/>
        <v>0</v>
      </c>
      <c r="AQ110" s="372">
        <f t="shared" si="37"/>
        <v>0</v>
      </c>
    </row>
    <row r="111" spans="1:43" ht="31.5" hidden="1" x14ac:dyDescent="0.2">
      <c r="A111" s="222" t="str">
        <f>В0228_1037000158513_02_0_69_!A111</f>
        <v>1.6</v>
      </c>
      <c r="B111" s="223" t="str">
        <f>В0228_1037000158513_02_0_69_!B111</f>
        <v>Прочие инвестиционные проекты, всего, в том числе:</v>
      </c>
      <c r="C111" s="222" t="str">
        <f>В0228_1037000158513_02_0_69_!C111</f>
        <v>Г</v>
      </c>
      <c r="D111" s="185" t="str">
        <f>В0228_1037000158513_02_0_69_!O111</f>
        <v>нд</v>
      </c>
      <c r="E111" s="185" t="str">
        <f>В0228_1037000158513_02_0_69_!P111</f>
        <v>нд</v>
      </c>
      <c r="F111" s="185" t="str">
        <f>В0228_1037000158513_02_0_69_!Q111</f>
        <v>нд</v>
      </c>
      <c r="G111" s="185" t="str">
        <f>В0228_1037000158513_02_0_69_!R111</f>
        <v>нд</v>
      </c>
      <c r="H111" s="174">
        <f t="shared" ref="H111:AL111" si="49">SUM(H112:H145)</f>
        <v>0</v>
      </c>
      <c r="I111" s="174">
        <f t="shared" si="49"/>
        <v>0</v>
      </c>
      <c r="J111" s="174">
        <f t="shared" si="49"/>
        <v>0</v>
      </c>
      <c r="K111" s="174">
        <f t="shared" si="49"/>
        <v>0</v>
      </c>
      <c r="L111" s="174">
        <f t="shared" si="49"/>
        <v>0</v>
      </c>
      <c r="M111" s="174">
        <f t="shared" si="49"/>
        <v>0</v>
      </c>
      <c r="N111" s="174">
        <f t="shared" si="49"/>
        <v>0</v>
      </c>
      <c r="O111" s="174">
        <f t="shared" si="49"/>
        <v>0</v>
      </c>
      <c r="P111" s="452">
        <f t="shared" si="49"/>
        <v>105.31462883711866</v>
      </c>
      <c r="Q111" s="452">
        <f t="shared" si="49"/>
        <v>0</v>
      </c>
      <c r="R111" s="452">
        <f t="shared" si="49"/>
        <v>6.2463019999999994E-2</v>
      </c>
      <c r="S111" s="452">
        <f t="shared" si="49"/>
        <v>54.302655732033898</v>
      </c>
      <c r="T111" s="452">
        <f t="shared" si="49"/>
        <v>51.516274070000009</v>
      </c>
      <c r="U111" s="174">
        <f t="shared" si="49"/>
        <v>0</v>
      </c>
      <c r="V111" s="174">
        <f t="shared" si="49"/>
        <v>66.621834646776264</v>
      </c>
      <c r="W111" s="174">
        <f t="shared" si="49"/>
        <v>0</v>
      </c>
      <c r="X111" s="174">
        <f t="shared" si="49"/>
        <v>22.282542372881355</v>
      </c>
      <c r="Y111" s="174">
        <f t="shared" si="49"/>
        <v>0</v>
      </c>
      <c r="Z111" s="174">
        <f t="shared" si="49"/>
        <v>62.972741997118639</v>
      </c>
      <c r="AA111" s="174">
        <f t="shared" si="49"/>
        <v>0</v>
      </c>
      <c r="AB111" s="174">
        <f t="shared" si="49"/>
        <v>0</v>
      </c>
      <c r="AC111" s="174">
        <f t="shared" si="49"/>
        <v>17.984000000000002</v>
      </c>
      <c r="AD111" s="174">
        <f t="shared" si="49"/>
        <v>18.027999999999999</v>
      </c>
      <c r="AE111" s="174">
        <f t="shared" si="49"/>
        <v>18.60847152389492</v>
      </c>
      <c r="AF111" s="174">
        <f t="shared" si="49"/>
        <v>16.627347250000003</v>
      </c>
      <c r="AG111" s="515">
        <f t="shared" si="49"/>
        <v>7.7468207500000004</v>
      </c>
      <c r="AH111" s="515">
        <f t="shared" si="49"/>
        <v>7.6865395899999998</v>
      </c>
      <c r="AI111" s="174">
        <f t="shared" si="49"/>
        <v>7.796610169491526</v>
      </c>
      <c r="AJ111" s="150">
        <f t="shared" si="49"/>
        <v>48.486809793728803</v>
      </c>
      <c r="AK111" s="174">
        <f t="shared" si="49"/>
        <v>14.485932203389831</v>
      </c>
      <c r="AL111" s="174">
        <f t="shared" si="49"/>
        <v>14.485932203389831</v>
      </c>
      <c r="AM111" s="174">
        <f t="shared" si="39"/>
        <v>66.621834646776279</v>
      </c>
      <c r="AN111" s="174">
        <f t="shared" si="40"/>
        <v>105.31462883711865</v>
      </c>
      <c r="AO111" s="317" t="str">
        <f>IF(В0228_1037000158513_02_0_69_!DD111="","",В0228_1037000158513_02_0_69_!DD111)</f>
        <v>нд</v>
      </c>
      <c r="AP111" s="372">
        <f t="shared" si="36"/>
        <v>66.621834646776279</v>
      </c>
      <c r="AQ111" s="372">
        <f t="shared" si="37"/>
        <v>107.31203427101356</v>
      </c>
    </row>
    <row r="112" spans="1:43" ht="31.5" x14ac:dyDescent="0.2">
      <c r="A112" s="222" t="str">
        <f>В0228_1037000158513_02_0_69_!A112</f>
        <v>1.6</v>
      </c>
      <c r="B112" s="223" t="str">
        <f>В0228_1037000158513_02_0_69_!B112</f>
        <v>Приобретение ПС "ДСЗ"</v>
      </c>
      <c r="C112" s="222" t="str">
        <f>В0228_1037000158513_02_0_69_!C112</f>
        <v>Е_0000007034</v>
      </c>
      <c r="D112" s="185" t="str">
        <f>В0228_1037000158513_02_0_69_!O112</f>
        <v>И</v>
      </c>
      <c r="E112" s="185">
        <f>В0228_1037000158513_02_0_69_!P112</f>
        <v>2016</v>
      </c>
      <c r="F112" s="185">
        <f>В0228_1037000158513_02_0_69_!Q112</f>
        <v>2016</v>
      </c>
      <c r="G112" s="185">
        <f>В0228_1037000158513_02_0_69_!R112</f>
        <v>2016</v>
      </c>
      <c r="H112" s="174" t="str">
        <f>В0228_1037000158513_02_0_69_!T112</f>
        <v>нд</v>
      </c>
      <c r="I112" s="174" t="s">
        <v>493</v>
      </c>
      <c r="J112" s="174">
        <v>0</v>
      </c>
      <c r="K112" s="174" t="s">
        <v>493</v>
      </c>
      <c r="L112" s="174" t="s">
        <v>493</v>
      </c>
      <c r="M112" s="174" t="s">
        <v>493</v>
      </c>
      <c r="N112" s="174" t="s">
        <v>493</v>
      </c>
      <c r="O112" s="174" t="s">
        <v>493</v>
      </c>
      <c r="P112" s="452">
        <f t="shared" ref="P112:P145" si="50">SUM(J112,Z112,AB112,AD112,AF112,AH112)</f>
        <v>10.60558166</v>
      </c>
      <c r="Q112" s="452">
        <v>0</v>
      </c>
      <c r="R112" s="452">
        <v>6.2463019999999994E-2</v>
      </c>
      <c r="S112" s="452">
        <v>0.74576270999999994</v>
      </c>
      <c r="T112" s="452">
        <v>9.7973559300000002</v>
      </c>
      <c r="U112" s="174" t="str">
        <f>H112</f>
        <v>нд</v>
      </c>
      <c r="V112" s="174">
        <f t="shared" si="38"/>
        <v>12.5</v>
      </c>
      <c r="W112" s="174" t="s">
        <v>493</v>
      </c>
      <c r="X112" s="174">
        <f t="shared" ref="X112:X145" si="51">SUM(AI112,AK112)</f>
        <v>0</v>
      </c>
      <c r="Y112" s="174" t="str">
        <f t="shared" ref="Y112:Y145" si="52">I112</f>
        <v>нд</v>
      </c>
      <c r="Z112" s="174">
        <f t="shared" ref="Z112:Z145" si="53">SUM(AJ112,AL112)</f>
        <v>0</v>
      </c>
      <c r="AA112" s="174">
        <v>0</v>
      </c>
      <c r="AB112" s="174">
        <v>0</v>
      </c>
      <c r="AC112" s="174">
        <v>0</v>
      </c>
      <c r="AD112" s="174">
        <v>0</v>
      </c>
      <c r="AE112" s="174">
        <f>'[2]приложение 1.4'!$G$96</f>
        <v>12.5</v>
      </c>
      <c r="AF112" s="174">
        <f>'[12]состояние ИП на 07.02.17'!$Q$49</f>
        <v>10.60558166</v>
      </c>
      <c r="AG112" s="515">
        <v>0</v>
      </c>
      <c r="AH112" s="515">
        <v>0</v>
      </c>
      <c r="AI112" s="174">
        <v>0</v>
      </c>
      <c r="AJ112" s="150">
        <v>0</v>
      </c>
      <c r="AK112" s="174">
        <v>0</v>
      </c>
      <c r="AL112" s="174">
        <v>0</v>
      </c>
      <c r="AM112" s="174">
        <f t="shared" si="39"/>
        <v>12.5</v>
      </c>
      <c r="AN112" s="174">
        <f t="shared" si="40"/>
        <v>10.60558166</v>
      </c>
      <c r="AO112" s="317" t="str">
        <f>IF(В0228_1037000158513_02_0_69_!DD112="","",В0228_1037000158513_02_0_69_!DD112)</f>
        <v>Изменение стоимости по результатам закупочных процедур</v>
      </c>
      <c r="AP112" s="372">
        <f t="shared" si="36"/>
        <v>12.5</v>
      </c>
      <c r="AQ112" s="372">
        <f t="shared" si="37"/>
        <v>12.5</v>
      </c>
    </row>
    <row r="113" spans="1:43" ht="31.5" x14ac:dyDescent="0.2">
      <c r="A113" s="222" t="str">
        <f>В0228_1037000158513_02_0_69_!A113</f>
        <v>1.6</v>
      </c>
      <c r="B113" s="223" t="str">
        <f>В0228_1037000158513_02_0_69_!B113</f>
        <v>Приобретение имущества Томского района (от ПС Мирный)</v>
      </c>
      <c r="C113" s="222" t="str">
        <f>В0228_1037000158513_02_0_69_!C113</f>
        <v>Е_0000007035</v>
      </c>
      <c r="D113" s="185" t="str">
        <f>В0228_1037000158513_02_0_69_!O113</f>
        <v>И</v>
      </c>
      <c r="E113" s="185">
        <f>В0228_1037000158513_02_0_69_!P113</f>
        <v>2017</v>
      </c>
      <c r="F113" s="185">
        <f>В0228_1037000158513_02_0_69_!Q113</f>
        <v>2017</v>
      </c>
      <c r="G113" s="185" t="str">
        <f>В0228_1037000158513_02_0_69_!R113</f>
        <v>нд</v>
      </c>
      <c r="H113" s="174" t="str">
        <f>В0228_1037000158513_02_0_69_!T113</f>
        <v>нд</v>
      </c>
      <c r="I113" s="174" t="s">
        <v>493</v>
      </c>
      <c r="J113" s="174">
        <v>0</v>
      </c>
      <c r="K113" s="174" t="s">
        <v>493</v>
      </c>
      <c r="L113" s="174" t="s">
        <v>493</v>
      </c>
      <c r="M113" s="174" t="s">
        <v>493</v>
      </c>
      <c r="N113" s="174" t="s">
        <v>493</v>
      </c>
      <c r="O113" s="174" t="s">
        <v>493</v>
      </c>
      <c r="P113" s="452">
        <f t="shared" si="50"/>
        <v>0</v>
      </c>
      <c r="Q113" s="452">
        <v>0</v>
      </c>
      <c r="R113" s="452">
        <v>0</v>
      </c>
      <c r="S113" s="452">
        <v>0</v>
      </c>
      <c r="T113" s="452">
        <v>0</v>
      </c>
      <c r="U113" s="174" t="str">
        <f>H113</f>
        <v>нд</v>
      </c>
      <c r="V113" s="174">
        <f t="shared" si="38"/>
        <v>0</v>
      </c>
      <c r="W113" s="174" t="s">
        <v>493</v>
      </c>
      <c r="X113" s="174">
        <f t="shared" si="51"/>
        <v>0</v>
      </c>
      <c r="Y113" s="174" t="str">
        <f t="shared" si="52"/>
        <v>нд</v>
      </c>
      <c r="Z113" s="174">
        <f t="shared" si="53"/>
        <v>0</v>
      </c>
      <c r="AA113" s="174">
        <v>0</v>
      </c>
      <c r="AB113" s="174">
        <v>0</v>
      </c>
      <c r="AC113" s="174">
        <v>0</v>
      </c>
      <c r="AD113" s="174">
        <v>0</v>
      </c>
      <c r="AE113" s="174">
        <v>0</v>
      </c>
      <c r="AF113" s="174">
        <v>0</v>
      </c>
      <c r="AG113" s="515">
        <v>0</v>
      </c>
      <c r="AH113" s="515">
        <f>'[2]приложение 1.4'!$I$94</f>
        <v>0</v>
      </c>
      <c r="AI113" s="174">
        <v>0</v>
      </c>
      <c r="AJ113" s="150">
        <v>0</v>
      </c>
      <c r="AK113" s="174">
        <v>0</v>
      </c>
      <c r="AL113" s="174">
        <v>0</v>
      </c>
      <c r="AM113" s="174">
        <f t="shared" si="39"/>
        <v>0</v>
      </c>
      <c r="AN113" s="174">
        <f t="shared" si="40"/>
        <v>0</v>
      </c>
      <c r="AO113" s="317" t="str">
        <f>IF(В0228_1037000158513_02_0_69_!DD113="","",В0228_1037000158513_02_0_69_!DD113)</f>
        <v xml:space="preserve">Покупка имущества в 2015 году </v>
      </c>
      <c r="AP113" s="372">
        <f t="shared" si="36"/>
        <v>0</v>
      </c>
      <c r="AQ113" s="372">
        <f t="shared" si="37"/>
        <v>0</v>
      </c>
    </row>
    <row r="114" spans="1:43" ht="47.25" x14ac:dyDescent="0.2">
      <c r="A114" s="222" t="str">
        <f>В0228_1037000158513_02_0_69_!A114</f>
        <v>1.6</v>
      </c>
      <c r="B114" s="223" t="str">
        <f>В0228_1037000158513_02_0_69_!B114</f>
        <v>Приобретение объектов электросетевого хозяйства и земельных участков под их размещение</v>
      </c>
      <c r="C114" s="222" t="str">
        <f>В0228_1037000158513_02_0_69_!C114</f>
        <v>Е_0000007036</v>
      </c>
      <c r="D114" s="185" t="str">
        <f>В0228_1037000158513_02_0_69_!O114</f>
        <v>Н</v>
      </c>
      <c r="E114" s="185">
        <f>В0228_1037000158513_02_0_69_!P114</f>
        <v>2015</v>
      </c>
      <c r="F114" s="185">
        <f>В0228_1037000158513_02_0_69_!Q114</f>
        <v>2015</v>
      </c>
      <c r="G114" s="185">
        <f>В0228_1037000158513_02_0_69_!R114</f>
        <v>2017</v>
      </c>
      <c r="H114" s="174" t="str">
        <f>В0228_1037000158513_02_0_69_!T114</f>
        <v>нд</v>
      </c>
      <c r="I114" s="174" t="s">
        <v>493</v>
      </c>
      <c r="J114" s="174">
        <v>0</v>
      </c>
      <c r="K114" s="174" t="s">
        <v>493</v>
      </c>
      <c r="L114" s="174" t="s">
        <v>493</v>
      </c>
      <c r="M114" s="174" t="s">
        <v>493</v>
      </c>
      <c r="N114" s="174" t="s">
        <v>493</v>
      </c>
      <c r="O114" s="174" t="s">
        <v>493</v>
      </c>
      <c r="P114" s="452">
        <f t="shared" si="50"/>
        <v>35.85430101</v>
      </c>
      <c r="Q114" s="452">
        <v>0</v>
      </c>
      <c r="R114" s="452">
        <v>0</v>
      </c>
      <c r="S114" s="452">
        <v>0</v>
      </c>
      <c r="T114" s="452">
        <v>36.248000000000005</v>
      </c>
      <c r="U114" s="174" t="str">
        <f>H114</f>
        <v>нд</v>
      </c>
      <c r="V114" s="174">
        <f t="shared" si="38"/>
        <v>18.434000000000001</v>
      </c>
      <c r="W114" s="174" t="s">
        <v>493</v>
      </c>
      <c r="X114" s="174">
        <f t="shared" si="51"/>
        <v>0</v>
      </c>
      <c r="Y114" s="174" t="str">
        <f t="shared" si="52"/>
        <v>нд</v>
      </c>
      <c r="Z114" s="174">
        <f t="shared" si="53"/>
        <v>17.399182369999998</v>
      </c>
      <c r="AA114" s="174">
        <v>0</v>
      </c>
      <c r="AB114" s="174">
        <v>0</v>
      </c>
      <c r="AC114" s="174">
        <f>В0228_1037000158513_02_0_69_!AV114/1.18</f>
        <v>17.984000000000002</v>
      </c>
      <c r="AD114" s="174">
        <f>'[33]Лист2 '!$J$35</f>
        <v>18.027999999999999</v>
      </c>
      <c r="AE114" s="174">
        <v>0</v>
      </c>
      <c r="AF114" s="174">
        <v>0</v>
      </c>
      <c r="AG114" s="515">
        <v>0.45</v>
      </c>
      <c r="AH114" s="515">
        <v>0.42711863999999999</v>
      </c>
      <c r="AI114" s="174">
        <v>0</v>
      </c>
      <c r="AJ114" s="150">
        <f>'[3]приложение 1.1. '!$W$108</f>
        <v>17.399182369999998</v>
      </c>
      <c r="AK114" s="174">
        <v>0</v>
      </c>
      <c r="AL114" s="174">
        <v>0</v>
      </c>
      <c r="AM114" s="174">
        <f t="shared" si="39"/>
        <v>18.434000000000001</v>
      </c>
      <c r="AN114" s="174">
        <f t="shared" si="40"/>
        <v>35.85430101</v>
      </c>
      <c r="AO114" s="317" t="str">
        <f>IF(В0228_1037000158513_02_0_69_!DD114="","",В0228_1037000158513_02_0_69_!DD114)</f>
        <v>нд</v>
      </c>
      <c r="AP114" s="372">
        <f t="shared" si="36"/>
        <v>18.434000000000001</v>
      </c>
      <c r="AQ114" s="372">
        <f t="shared" si="37"/>
        <v>35.833182370000003</v>
      </c>
    </row>
    <row r="115" spans="1:43" ht="31.5" x14ac:dyDescent="0.2">
      <c r="A115" s="222" t="str">
        <f>В0228_1037000158513_02_0_69_!A115</f>
        <v>1.6</v>
      </c>
      <c r="B115" s="223" t="str">
        <f>В0228_1037000158513_02_0_69_!B115</f>
        <v>Приобретение Автогидроподъемника 22 м</v>
      </c>
      <c r="C115" s="222" t="str">
        <f>В0228_1037000158513_02_0_69_!C115</f>
        <v>Е_0000007037</v>
      </c>
      <c r="D115" s="185" t="str">
        <f>В0228_1037000158513_02_0_69_!O115</f>
        <v>И</v>
      </c>
      <c r="E115" s="185">
        <f>В0228_1037000158513_02_0_69_!P115</f>
        <v>2016</v>
      </c>
      <c r="F115" s="185">
        <f>В0228_1037000158513_02_0_69_!Q115</f>
        <v>2016</v>
      </c>
      <c r="G115" s="185">
        <f>В0228_1037000158513_02_0_69_!R115</f>
        <v>2016</v>
      </c>
      <c r="H115" s="174" t="str">
        <f>В0228_1037000158513_02_0_69_!T115</f>
        <v>нд</v>
      </c>
      <c r="I115" s="174" t="s">
        <v>493</v>
      </c>
      <c r="J115" s="174">
        <v>0</v>
      </c>
      <c r="K115" s="174" t="s">
        <v>493</v>
      </c>
      <c r="L115" s="174" t="s">
        <v>493</v>
      </c>
      <c r="M115" s="174" t="s">
        <v>493</v>
      </c>
      <c r="N115" s="174" t="s">
        <v>493</v>
      </c>
      <c r="O115" s="174" t="s">
        <v>493</v>
      </c>
      <c r="P115" s="452">
        <f t="shared" si="50"/>
        <v>8.1355932200000005</v>
      </c>
      <c r="Q115" s="452">
        <v>0</v>
      </c>
      <c r="R115" s="452">
        <v>0</v>
      </c>
      <c r="S115" s="452">
        <v>8.1355932200000005</v>
      </c>
      <c r="T115" s="452">
        <v>0</v>
      </c>
      <c r="U115" s="174" t="str">
        <f>H115</f>
        <v>нд</v>
      </c>
      <c r="V115" s="174">
        <f t="shared" si="38"/>
        <v>8.1567796621999999</v>
      </c>
      <c r="W115" s="174" t="s">
        <v>493</v>
      </c>
      <c r="X115" s="174">
        <f t="shared" si="51"/>
        <v>0</v>
      </c>
      <c r="Y115" s="174" t="str">
        <f t="shared" si="52"/>
        <v>нд</v>
      </c>
      <c r="Z115" s="174">
        <f t="shared" si="53"/>
        <v>0</v>
      </c>
      <c r="AA115" s="174">
        <v>0</v>
      </c>
      <c r="AB115" s="174">
        <v>0</v>
      </c>
      <c r="AC115" s="174">
        <f>'[2]приложение 1.4'!$E$98</f>
        <v>0</v>
      </c>
      <c r="AD115" s="174">
        <v>0</v>
      </c>
      <c r="AE115" s="174">
        <f>'[2]приложение 1.4'!$G$98</f>
        <v>4.1313559322</v>
      </c>
      <c r="AF115" s="174">
        <f>'[12]состояние ИП на 07.02.17'!$Q$53</f>
        <v>4.1101694900000005</v>
      </c>
      <c r="AG115" s="515">
        <v>4.02542373</v>
      </c>
      <c r="AH115" s="515">
        <v>4.02542373</v>
      </c>
      <c r="AI115" s="174">
        <f>'[2]приложение 1.4'!$J$98</f>
        <v>0</v>
      </c>
      <c r="AJ115" s="150">
        <f>AI115</f>
        <v>0</v>
      </c>
      <c r="AK115" s="174">
        <f>'[2]приложение 1.4'!$K$98</f>
        <v>0</v>
      </c>
      <c r="AL115" s="174">
        <f>AK115</f>
        <v>0</v>
      </c>
      <c r="AM115" s="174">
        <f t="shared" si="39"/>
        <v>8.1567796621999999</v>
      </c>
      <c r="AN115" s="174">
        <f t="shared" si="40"/>
        <v>8.1355932200000005</v>
      </c>
      <c r="AO115" s="317" t="str">
        <f>IF(В0228_1037000158513_02_0_69_!DD115="","",В0228_1037000158513_02_0_69_!DD115)</f>
        <v>Изменение стоимости по результатам закупочных процедур</v>
      </c>
      <c r="AP115" s="372">
        <f t="shared" si="36"/>
        <v>8.1567796621999999</v>
      </c>
      <c r="AQ115" s="372">
        <f t="shared" si="37"/>
        <v>8.1567796621999999</v>
      </c>
    </row>
    <row r="116" spans="1:43" ht="31.5" x14ac:dyDescent="0.2">
      <c r="A116" s="222" t="str">
        <f>В0228_1037000158513_02_0_69_!A116</f>
        <v>1.6</v>
      </c>
      <c r="B116" s="223" t="str">
        <f>В0228_1037000158513_02_0_69_!B116</f>
        <v>Приобретение Автогидроподъемника 18 м</v>
      </c>
      <c r="C116" s="222" t="str">
        <f>В0228_1037000158513_02_0_69_!C116</f>
        <v>Е_0000007038</v>
      </c>
      <c r="D116" s="185" t="str">
        <f>В0228_1037000158513_02_0_69_!O116</f>
        <v>Н</v>
      </c>
      <c r="E116" s="185">
        <f>В0228_1037000158513_02_0_69_!P116</f>
        <v>2017</v>
      </c>
      <c r="F116" s="185">
        <f>В0228_1037000158513_02_0_69_!Q116</f>
        <v>2019</v>
      </c>
      <c r="G116" s="185">
        <f>В0228_1037000158513_02_0_69_!R116</f>
        <v>2019</v>
      </c>
      <c r="H116" s="174" t="str">
        <f>В0228_1037000158513_02_0_69_!T116</f>
        <v>нд</v>
      </c>
      <c r="I116" s="174" t="s">
        <v>493</v>
      </c>
      <c r="J116" s="174">
        <v>0</v>
      </c>
      <c r="K116" s="174" t="s">
        <v>493</v>
      </c>
      <c r="L116" s="174" t="s">
        <v>493</v>
      </c>
      <c r="M116" s="174" t="s">
        <v>493</v>
      </c>
      <c r="N116" s="174" t="s">
        <v>493</v>
      </c>
      <c r="O116" s="174" t="s">
        <v>493</v>
      </c>
      <c r="P116" s="452">
        <f t="shared" si="50"/>
        <v>8.7322033898305094</v>
      </c>
      <c r="Q116" s="452">
        <v>0</v>
      </c>
      <c r="R116" s="452">
        <v>0</v>
      </c>
      <c r="S116" s="452">
        <v>8.7322033898305094</v>
      </c>
      <c r="T116" s="452">
        <v>0</v>
      </c>
      <c r="U116" s="174" t="s">
        <v>493</v>
      </c>
      <c r="V116" s="174">
        <f t="shared" si="38"/>
        <v>4.0677966101694922</v>
      </c>
      <c r="W116" s="174" t="s">
        <v>493</v>
      </c>
      <c r="X116" s="174">
        <f t="shared" si="51"/>
        <v>4.0677966101694922</v>
      </c>
      <c r="Y116" s="174" t="str">
        <f t="shared" si="52"/>
        <v>нд</v>
      </c>
      <c r="Z116" s="174">
        <f t="shared" si="53"/>
        <v>8.7322033898305094</v>
      </c>
      <c r="AA116" s="174">
        <v>0</v>
      </c>
      <c r="AB116" s="174">
        <v>0</v>
      </c>
      <c r="AC116" s="174">
        <v>0</v>
      </c>
      <c r="AD116" s="174">
        <v>0</v>
      </c>
      <c r="AE116" s="174">
        <v>0</v>
      </c>
      <c r="AF116" s="174">
        <v>0</v>
      </c>
      <c r="AG116" s="515">
        <v>0</v>
      </c>
      <c r="AH116" s="515">
        <f>'[2]приложение 1.4'!I99</f>
        <v>0</v>
      </c>
      <c r="AI116" s="174">
        <f>'[2]приложение 1.4'!J99</f>
        <v>2.0338983050847461</v>
      </c>
      <c r="AJ116" s="150">
        <v>6.6983050847457628</v>
      </c>
      <c r="AK116" s="174">
        <f>'[2]приложение 1.4'!$K$99</f>
        <v>2.0338983050847461</v>
      </c>
      <c r="AL116" s="174">
        <f t="shared" ref="AL116:AL124" si="54">AK116</f>
        <v>2.0338983050847461</v>
      </c>
      <c r="AM116" s="174">
        <f t="shared" si="39"/>
        <v>4.0677966101694922</v>
      </c>
      <c r="AN116" s="174">
        <f t="shared" si="40"/>
        <v>8.7322033898305094</v>
      </c>
      <c r="AO116" s="317" t="str">
        <f>IF(В0228_1037000158513_02_0_69_!DD116="","",В0228_1037000158513_02_0_69_!DD116)</f>
        <v>Изменение стоимости по результатам закупочных процедур</v>
      </c>
      <c r="AP116" s="372">
        <f t="shared" si="36"/>
        <v>4.0677966101694922</v>
      </c>
      <c r="AQ116" s="372">
        <f t="shared" si="37"/>
        <v>8.7322033898305094</v>
      </c>
    </row>
    <row r="117" spans="1:43" ht="31.5" x14ac:dyDescent="0.2">
      <c r="A117" s="222" t="str">
        <f>В0228_1037000158513_02_0_69_!A117</f>
        <v>1.6</v>
      </c>
      <c r="B117" s="223" t="str">
        <f>В0228_1037000158513_02_0_69_!B117</f>
        <v>Приобретение Бригадного автомобиля "Газель", 5 мест, тент, 4х4</v>
      </c>
      <c r="C117" s="222" t="str">
        <f>В0228_1037000158513_02_0_69_!C117</f>
        <v>Е_0000007039</v>
      </c>
      <c r="D117" s="185" t="str">
        <f>В0228_1037000158513_02_0_69_!O117</f>
        <v>Н</v>
      </c>
      <c r="E117" s="185">
        <f>В0228_1037000158513_02_0_69_!P117</f>
        <v>2019</v>
      </c>
      <c r="F117" s="185">
        <f>В0228_1037000158513_02_0_69_!Q117</f>
        <v>2019</v>
      </c>
      <c r="G117" s="185">
        <f>В0228_1037000158513_02_0_69_!R117</f>
        <v>2019</v>
      </c>
      <c r="H117" s="174" t="str">
        <f>В0228_1037000158513_02_0_69_!T117</f>
        <v>нд</v>
      </c>
      <c r="I117" s="174" t="s">
        <v>493</v>
      </c>
      <c r="J117" s="174">
        <v>0</v>
      </c>
      <c r="K117" s="174" t="s">
        <v>493</v>
      </c>
      <c r="L117" s="174" t="s">
        <v>493</v>
      </c>
      <c r="M117" s="174" t="s">
        <v>493</v>
      </c>
      <c r="N117" s="174" t="s">
        <v>493</v>
      </c>
      <c r="O117" s="174" t="s">
        <v>493</v>
      </c>
      <c r="P117" s="452">
        <f t="shared" si="50"/>
        <v>0.63</v>
      </c>
      <c r="Q117" s="452">
        <v>0</v>
      </c>
      <c r="R117" s="452">
        <v>0</v>
      </c>
      <c r="S117" s="452">
        <v>0.6228813559322034</v>
      </c>
      <c r="T117" s="452">
        <v>0</v>
      </c>
      <c r="U117" s="174" t="s">
        <v>493</v>
      </c>
      <c r="V117" s="174">
        <f t="shared" si="38"/>
        <v>0.63</v>
      </c>
      <c r="W117" s="174" t="str">
        <f>H117</f>
        <v>нд</v>
      </c>
      <c r="X117" s="174">
        <f t="shared" si="51"/>
        <v>0.63</v>
      </c>
      <c r="Y117" s="174" t="str">
        <f t="shared" si="52"/>
        <v>нд</v>
      </c>
      <c r="Z117" s="174">
        <f t="shared" si="53"/>
        <v>0.63</v>
      </c>
      <c r="AA117" s="174">
        <v>0</v>
      </c>
      <c r="AB117" s="174">
        <v>0</v>
      </c>
      <c r="AC117" s="174">
        <v>0</v>
      </c>
      <c r="AD117" s="174">
        <v>0</v>
      </c>
      <c r="AE117" s="174">
        <v>0</v>
      </c>
      <c r="AF117" s="174">
        <v>0</v>
      </c>
      <c r="AG117" s="515">
        <v>0</v>
      </c>
      <c r="AH117" s="515">
        <f>'[2]приложение 1.4'!$I$100</f>
        <v>0</v>
      </c>
      <c r="AI117" s="174">
        <v>0</v>
      </c>
      <c r="AJ117" s="150">
        <v>0</v>
      </c>
      <c r="AK117" s="174">
        <v>0.63</v>
      </c>
      <c r="AL117" s="174">
        <f t="shared" si="54"/>
        <v>0.63</v>
      </c>
      <c r="AM117" s="174">
        <f t="shared" si="39"/>
        <v>0.63</v>
      </c>
      <c r="AN117" s="174">
        <f t="shared" si="40"/>
        <v>0.63</v>
      </c>
      <c r="AO117" s="317" t="str">
        <f>IF(В0228_1037000158513_02_0_69_!DD117="","",В0228_1037000158513_02_0_69_!DD117)</f>
        <v>Изменение стоимости по результатам закупочных процедур</v>
      </c>
      <c r="AP117" s="372">
        <f t="shared" si="36"/>
        <v>0.63</v>
      </c>
      <c r="AQ117" s="372">
        <f t="shared" si="37"/>
        <v>0.63</v>
      </c>
    </row>
    <row r="118" spans="1:43" ht="31.5" x14ac:dyDescent="0.2">
      <c r="A118" s="222" t="str">
        <f>В0228_1037000158513_02_0_69_!A118</f>
        <v>1.6</v>
      </c>
      <c r="B118" s="223" t="str">
        <f>В0228_1037000158513_02_0_69_!B118</f>
        <v>Приобретение Бригадного автомобиля "Газель", 5 мест, тент, 4х2</v>
      </c>
      <c r="C118" s="222" t="str">
        <f>В0228_1037000158513_02_0_69_!C118</f>
        <v>Е_0000007040</v>
      </c>
      <c r="D118" s="185" t="str">
        <f>В0228_1037000158513_02_0_69_!O118</f>
        <v>Н</v>
      </c>
      <c r="E118" s="185">
        <f>В0228_1037000158513_02_0_69_!P118</f>
        <v>2019</v>
      </c>
      <c r="F118" s="185">
        <f>В0228_1037000158513_02_0_69_!Q118</f>
        <v>2019</v>
      </c>
      <c r="G118" s="185">
        <f>В0228_1037000158513_02_0_69_!R118</f>
        <v>2019</v>
      </c>
      <c r="H118" s="174" t="str">
        <f>В0228_1037000158513_02_0_69_!T118</f>
        <v>нд</v>
      </c>
      <c r="I118" s="174" t="s">
        <v>493</v>
      </c>
      <c r="J118" s="174">
        <v>0</v>
      </c>
      <c r="K118" s="174" t="s">
        <v>493</v>
      </c>
      <c r="L118" s="174" t="s">
        <v>493</v>
      </c>
      <c r="M118" s="174" t="s">
        <v>493</v>
      </c>
      <c r="N118" s="174" t="s">
        <v>493</v>
      </c>
      <c r="O118" s="174" t="s">
        <v>493</v>
      </c>
      <c r="P118" s="452">
        <f t="shared" si="50"/>
        <v>0.59322033898305082</v>
      </c>
      <c r="Q118" s="452">
        <v>0</v>
      </c>
      <c r="R118" s="452">
        <v>0</v>
      </c>
      <c r="S118" s="452">
        <v>0.59322033898305082</v>
      </c>
      <c r="T118" s="452">
        <v>0</v>
      </c>
      <c r="U118" s="174" t="s">
        <v>493</v>
      </c>
      <c r="V118" s="174">
        <f t="shared" si="38"/>
        <v>0.59322033898305082</v>
      </c>
      <c r="W118" s="174" t="str">
        <f>H118</f>
        <v>нд</v>
      </c>
      <c r="X118" s="174">
        <f t="shared" si="51"/>
        <v>0.59322033898305082</v>
      </c>
      <c r="Y118" s="174" t="str">
        <f t="shared" si="52"/>
        <v>нд</v>
      </c>
      <c r="Z118" s="174">
        <f t="shared" si="53"/>
        <v>0.59322033898305082</v>
      </c>
      <c r="AA118" s="174">
        <v>0</v>
      </c>
      <c r="AB118" s="174">
        <v>0</v>
      </c>
      <c r="AC118" s="174">
        <v>0</v>
      </c>
      <c r="AD118" s="174">
        <v>0</v>
      </c>
      <c r="AE118" s="174">
        <v>0</v>
      </c>
      <c r="AF118" s="174">
        <v>0</v>
      </c>
      <c r="AG118" s="515">
        <f>'[2]приложение 1.4'!$H$101</f>
        <v>0</v>
      </c>
      <c r="AH118" s="515">
        <f>'[2]приложение 1.4'!$I$101</f>
        <v>0</v>
      </c>
      <c r="AI118" s="174">
        <v>0</v>
      </c>
      <c r="AJ118" s="150">
        <v>0</v>
      </c>
      <c r="AK118" s="174">
        <f>'[2]приложение 1.4'!$K$101</f>
        <v>0.59322033898305082</v>
      </c>
      <c r="AL118" s="174">
        <f t="shared" si="54"/>
        <v>0.59322033898305082</v>
      </c>
      <c r="AM118" s="174">
        <f t="shared" si="39"/>
        <v>0.59322033898305082</v>
      </c>
      <c r="AN118" s="174">
        <f t="shared" si="40"/>
        <v>0.59322033898305082</v>
      </c>
      <c r="AO118" s="317" t="str">
        <f>IF(В0228_1037000158513_02_0_69_!DD118="","",В0228_1037000158513_02_0_69_!DD118)</f>
        <v>нд</v>
      </c>
      <c r="AP118" s="372">
        <f t="shared" si="36"/>
        <v>0.59322033898305082</v>
      </c>
      <c r="AQ118" s="372">
        <f t="shared" si="37"/>
        <v>0.59322033898305082</v>
      </c>
    </row>
    <row r="119" spans="1:43" ht="31.5" x14ac:dyDescent="0.2">
      <c r="A119" s="222" t="str">
        <f>В0228_1037000158513_02_0_69_!A119</f>
        <v>1.6</v>
      </c>
      <c r="B119" s="223" t="str">
        <f>В0228_1037000158513_02_0_69_!B119</f>
        <v>Приобретение УАЗ фургон,санитар. Модель 396255</v>
      </c>
      <c r="C119" s="222" t="str">
        <f>В0228_1037000158513_02_0_69_!C119</f>
        <v>Е_0000007041</v>
      </c>
      <c r="D119" s="185" t="str">
        <f>В0228_1037000158513_02_0_69_!O119</f>
        <v>Н</v>
      </c>
      <c r="E119" s="185">
        <f>В0228_1037000158513_02_0_69_!P119</f>
        <v>2019</v>
      </c>
      <c r="F119" s="185">
        <f>В0228_1037000158513_02_0_69_!Q119</f>
        <v>2019</v>
      </c>
      <c r="G119" s="185">
        <f>В0228_1037000158513_02_0_69_!R119</f>
        <v>2019</v>
      </c>
      <c r="H119" s="174" t="str">
        <f>В0228_1037000158513_02_0_69_!T119</f>
        <v>нд</v>
      </c>
      <c r="I119" s="174" t="s">
        <v>493</v>
      </c>
      <c r="J119" s="174">
        <v>0</v>
      </c>
      <c r="K119" s="174" t="s">
        <v>493</v>
      </c>
      <c r="L119" s="174" t="s">
        <v>493</v>
      </c>
      <c r="M119" s="174" t="s">
        <v>493</v>
      </c>
      <c r="N119" s="174" t="s">
        <v>493</v>
      </c>
      <c r="O119" s="174" t="s">
        <v>493</v>
      </c>
      <c r="P119" s="452">
        <f t="shared" si="50"/>
        <v>0.42372881355932207</v>
      </c>
      <c r="Q119" s="452">
        <v>0</v>
      </c>
      <c r="R119" s="452">
        <v>0</v>
      </c>
      <c r="S119" s="452">
        <v>0.42372881355932207</v>
      </c>
      <c r="T119" s="452">
        <v>0</v>
      </c>
      <c r="U119" s="174" t="s">
        <v>493</v>
      </c>
      <c r="V119" s="174">
        <f t="shared" si="38"/>
        <v>0.42372881355932207</v>
      </c>
      <c r="W119" s="174" t="str">
        <f>H119</f>
        <v>нд</v>
      </c>
      <c r="X119" s="174">
        <f t="shared" si="51"/>
        <v>0.42372881355932207</v>
      </c>
      <c r="Y119" s="174" t="str">
        <f t="shared" si="52"/>
        <v>нд</v>
      </c>
      <c r="Z119" s="174">
        <f t="shared" si="53"/>
        <v>0.42372881355932207</v>
      </c>
      <c r="AA119" s="174">
        <v>0</v>
      </c>
      <c r="AB119" s="174">
        <v>0</v>
      </c>
      <c r="AC119" s="174">
        <v>0</v>
      </c>
      <c r="AD119" s="174">
        <v>0</v>
      </c>
      <c r="AE119" s="174">
        <v>0</v>
      </c>
      <c r="AF119" s="174">
        <v>0</v>
      </c>
      <c r="AG119" s="515">
        <f>'[2]приложение 1.4'!$H$102</f>
        <v>0</v>
      </c>
      <c r="AH119" s="515">
        <f>'[2]приложение 1.4'!$I$102</f>
        <v>0</v>
      </c>
      <c r="AI119" s="174">
        <v>0</v>
      </c>
      <c r="AJ119" s="150">
        <v>0</v>
      </c>
      <c r="AK119" s="174">
        <f>'[2]приложение 1.4'!$K$102</f>
        <v>0.42372881355932207</v>
      </c>
      <c r="AL119" s="174">
        <f t="shared" si="54"/>
        <v>0.42372881355932207</v>
      </c>
      <c r="AM119" s="174">
        <f t="shared" si="39"/>
        <v>0.42372881355932207</v>
      </c>
      <c r="AN119" s="174">
        <f t="shared" si="40"/>
        <v>0.42372881355932207</v>
      </c>
      <c r="AO119" s="317" t="str">
        <f>IF(В0228_1037000158513_02_0_69_!DD119="","",В0228_1037000158513_02_0_69_!DD119)</f>
        <v>нд</v>
      </c>
      <c r="AP119" s="372">
        <f t="shared" si="36"/>
        <v>0.42372881355932207</v>
      </c>
      <c r="AQ119" s="372">
        <f t="shared" si="37"/>
        <v>0.42372881355932207</v>
      </c>
    </row>
    <row r="120" spans="1:43" ht="31.5" x14ac:dyDescent="0.2">
      <c r="A120" s="222" t="str">
        <f>В0228_1037000158513_02_0_69_!A120</f>
        <v>1.6</v>
      </c>
      <c r="B120" s="223" t="str">
        <f>В0228_1037000158513_02_0_69_!B120</f>
        <v>Приобретение БКМ 317, база ГАЗ 33081</v>
      </c>
      <c r="C120" s="222" t="str">
        <f>В0228_1037000158513_02_0_69_!C120</f>
        <v>Е_0000007042</v>
      </c>
      <c r="D120" s="185" t="str">
        <f>В0228_1037000158513_02_0_69_!O120</f>
        <v>Н</v>
      </c>
      <c r="E120" s="185">
        <f>В0228_1037000158513_02_0_69_!P120</f>
        <v>2019</v>
      </c>
      <c r="F120" s="185">
        <f>В0228_1037000158513_02_0_69_!Q120</f>
        <v>2019</v>
      </c>
      <c r="G120" s="185">
        <f>В0228_1037000158513_02_0_69_!R120</f>
        <v>2019</v>
      </c>
      <c r="H120" s="174" t="str">
        <f>В0228_1037000158513_02_0_69_!T120</f>
        <v>нд</v>
      </c>
      <c r="I120" s="174" t="s">
        <v>493</v>
      </c>
      <c r="J120" s="174">
        <v>0</v>
      </c>
      <c r="K120" s="174" t="s">
        <v>493</v>
      </c>
      <c r="L120" s="174" t="s">
        <v>493</v>
      </c>
      <c r="M120" s="174" t="s">
        <v>493</v>
      </c>
      <c r="N120" s="174" t="s">
        <v>493</v>
      </c>
      <c r="O120" s="174" t="s">
        <v>493</v>
      </c>
      <c r="P120" s="452">
        <f t="shared" si="50"/>
        <v>2.2881355932203391</v>
      </c>
      <c r="Q120" s="452">
        <v>0</v>
      </c>
      <c r="R120" s="452">
        <v>0</v>
      </c>
      <c r="S120" s="452">
        <v>2.2881355932203391</v>
      </c>
      <c r="T120" s="452">
        <v>0</v>
      </c>
      <c r="U120" s="174" t="s">
        <v>493</v>
      </c>
      <c r="V120" s="174">
        <f t="shared" si="38"/>
        <v>2.2881355932203391</v>
      </c>
      <c r="W120" s="174" t="str">
        <f>H120</f>
        <v>нд</v>
      </c>
      <c r="X120" s="174">
        <f t="shared" si="51"/>
        <v>2.2881355932203391</v>
      </c>
      <c r="Y120" s="174" t="str">
        <f t="shared" si="52"/>
        <v>нд</v>
      </c>
      <c r="Z120" s="174">
        <f t="shared" si="53"/>
        <v>2.2881355932203391</v>
      </c>
      <c r="AA120" s="174">
        <v>0</v>
      </c>
      <c r="AB120" s="174">
        <v>0</v>
      </c>
      <c r="AC120" s="174">
        <v>0</v>
      </c>
      <c r="AD120" s="174">
        <v>0</v>
      </c>
      <c r="AE120" s="174">
        <v>0</v>
      </c>
      <c r="AF120" s="174">
        <v>0</v>
      </c>
      <c r="AG120" s="515">
        <f>'[2]приложение 1.4'!$H$103</f>
        <v>0</v>
      </c>
      <c r="AH120" s="515">
        <f>'[11]приложение 1.1. '!$V$111</f>
        <v>0</v>
      </c>
      <c r="AI120" s="174">
        <v>0</v>
      </c>
      <c r="AJ120" s="150">
        <v>0</v>
      </c>
      <c r="AK120" s="174">
        <f>'[2]приложение 1.4'!$K$103</f>
        <v>2.2881355932203391</v>
      </c>
      <c r="AL120" s="174">
        <f t="shared" si="54"/>
        <v>2.2881355932203391</v>
      </c>
      <c r="AM120" s="174">
        <f t="shared" si="39"/>
        <v>2.2881355932203391</v>
      </c>
      <c r="AN120" s="174">
        <f t="shared" si="40"/>
        <v>2.2881355932203391</v>
      </c>
      <c r="AO120" s="317" t="str">
        <f>IF(В0228_1037000158513_02_0_69_!DD120="","",В0228_1037000158513_02_0_69_!DD120)</f>
        <v>Изменение стоимости по результатам закупочных процедур</v>
      </c>
      <c r="AP120" s="372">
        <f t="shared" si="36"/>
        <v>2.2881355932203391</v>
      </c>
      <c r="AQ120" s="372">
        <f t="shared" si="37"/>
        <v>2.2881355932203391</v>
      </c>
    </row>
    <row r="121" spans="1:43" ht="31.5" x14ac:dyDescent="0.2">
      <c r="A121" s="222" t="str">
        <f>В0228_1037000158513_02_0_69_!A121</f>
        <v>1.6</v>
      </c>
      <c r="B121" s="223" t="str">
        <f>В0228_1037000158513_02_0_69_!B121</f>
        <v>Приобретение Бригадного фургона ГАЗ 3308 с лебедкой, фаркопом</v>
      </c>
      <c r="C121" s="222" t="str">
        <f>В0228_1037000158513_02_0_69_!C121</f>
        <v>Е_0000007043</v>
      </c>
      <c r="D121" s="185" t="str">
        <f>В0228_1037000158513_02_0_69_!O121</f>
        <v>Н</v>
      </c>
      <c r="E121" s="185">
        <f>В0228_1037000158513_02_0_69_!P121</f>
        <v>2019</v>
      </c>
      <c r="F121" s="185">
        <f>В0228_1037000158513_02_0_69_!Q121</f>
        <v>2019</v>
      </c>
      <c r="G121" s="185">
        <f>В0228_1037000158513_02_0_69_!R121</f>
        <v>2019</v>
      </c>
      <c r="H121" s="174" t="str">
        <f>В0228_1037000158513_02_0_69_!T121</f>
        <v>нд</v>
      </c>
      <c r="I121" s="174" t="s">
        <v>493</v>
      </c>
      <c r="J121" s="174">
        <v>0</v>
      </c>
      <c r="K121" s="174" t="s">
        <v>493</v>
      </c>
      <c r="L121" s="174" t="s">
        <v>493</v>
      </c>
      <c r="M121" s="174" t="s">
        <v>493</v>
      </c>
      <c r="N121" s="174" t="s">
        <v>493</v>
      </c>
      <c r="O121" s="174" t="s">
        <v>493</v>
      </c>
      <c r="P121" s="452">
        <f t="shared" si="50"/>
        <v>1.0593220338983051</v>
      </c>
      <c r="Q121" s="452">
        <v>0</v>
      </c>
      <c r="R121" s="452">
        <v>0</v>
      </c>
      <c r="S121" s="452">
        <v>1.0593220338983051</v>
      </c>
      <c r="T121" s="452">
        <v>0</v>
      </c>
      <c r="U121" s="174" t="s">
        <v>493</v>
      </c>
      <c r="V121" s="174">
        <f t="shared" si="38"/>
        <v>1.0593220338983051</v>
      </c>
      <c r="W121" s="174" t="str">
        <f>H121</f>
        <v>нд</v>
      </c>
      <c r="X121" s="174">
        <f t="shared" si="51"/>
        <v>1.0593220338983051</v>
      </c>
      <c r="Y121" s="174" t="str">
        <f t="shared" si="52"/>
        <v>нд</v>
      </c>
      <c r="Z121" s="174">
        <f t="shared" si="53"/>
        <v>1.0593220338983051</v>
      </c>
      <c r="AA121" s="174">
        <v>0</v>
      </c>
      <c r="AB121" s="174">
        <v>0</v>
      </c>
      <c r="AC121" s="174">
        <v>0</v>
      </c>
      <c r="AD121" s="174">
        <v>0</v>
      </c>
      <c r="AE121" s="174">
        <v>0</v>
      </c>
      <c r="AF121" s="174">
        <v>0</v>
      </c>
      <c r="AG121" s="515">
        <f>'[2]приложение 1.4'!$H$104</f>
        <v>0</v>
      </c>
      <c r="AH121" s="515">
        <f>'[2]приложение 1.4'!$I$104</f>
        <v>0</v>
      </c>
      <c r="AI121" s="174">
        <v>0</v>
      </c>
      <c r="AJ121" s="150">
        <v>0</v>
      </c>
      <c r="AK121" s="174">
        <f>'[2]приложение 1.4'!$K$104</f>
        <v>1.0593220338983051</v>
      </c>
      <c r="AL121" s="174">
        <f t="shared" si="54"/>
        <v>1.0593220338983051</v>
      </c>
      <c r="AM121" s="174">
        <f t="shared" si="39"/>
        <v>1.0593220338983051</v>
      </c>
      <c r="AN121" s="174">
        <f t="shared" si="40"/>
        <v>1.0593220338983051</v>
      </c>
      <c r="AO121" s="317" t="str">
        <f>IF(В0228_1037000158513_02_0_69_!DD121="","",В0228_1037000158513_02_0_69_!DD121)</f>
        <v>нд</v>
      </c>
      <c r="AP121" s="372">
        <f t="shared" si="36"/>
        <v>1.0593220338983051</v>
      </c>
      <c r="AQ121" s="372">
        <f t="shared" si="37"/>
        <v>1.0593220338983051</v>
      </c>
    </row>
    <row r="122" spans="1:43" ht="31.5" x14ac:dyDescent="0.2">
      <c r="A122" s="222" t="str">
        <f>В0228_1037000158513_02_0_69_!A122</f>
        <v>1.6</v>
      </c>
      <c r="B122" s="223" t="str">
        <f>В0228_1037000158513_02_0_69_!B122</f>
        <v>Приобретение Легкового служебного автомобиля</v>
      </c>
      <c r="C122" s="222" t="str">
        <f>В0228_1037000158513_02_0_69_!C122</f>
        <v>Е_0000007044</v>
      </c>
      <c r="D122" s="185" t="str">
        <f>В0228_1037000158513_02_0_69_!O122</f>
        <v>Н</v>
      </c>
      <c r="E122" s="185">
        <f>В0228_1037000158513_02_0_69_!P122</f>
        <v>2017</v>
      </c>
      <c r="F122" s="185">
        <f>В0228_1037000158513_02_0_69_!Q122</f>
        <v>2019</v>
      </c>
      <c r="G122" s="185">
        <f>В0228_1037000158513_02_0_69_!R122</f>
        <v>2019</v>
      </c>
      <c r="H122" s="174" t="str">
        <f>В0228_1037000158513_02_0_69_!T122</f>
        <v>нд</v>
      </c>
      <c r="I122" s="174" t="s">
        <v>493</v>
      </c>
      <c r="J122" s="174">
        <v>0</v>
      </c>
      <c r="K122" s="174" t="s">
        <v>493</v>
      </c>
      <c r="L122" s="174" t="s">
        <v>493</v>
      </c>
      <c r="M122" s="174" t="s">
        <v>493</v>
      </c>
      <c r="N122" s="174" t="s">
        <v>493</v>
      </c>
      <c r="O122" s="174" t="s">
        <v>493</v>
      </c>
      <c r="P122" s="452">
        <f t="shared" si="50"/>
        <v>2.2247877081355933</v>
      </c>
      <c r="Q122" s="452">
        <v>0</v>
      </c>
      <c r="R122" s="452">
        <v>0</v>
      </c>
      <c r="S122" s="452">
        <v>2.2247877081355933</v>
      </c>
      <c r="T122" s="452">
        <v>0</v>
      </c>
      <c r="U122" s="174" t="s">
        <v>493</v>
      </c>
      <c r="V122" s="174">
        <f t="shared" si="38"/>
        <v>1.3224995725423729</v>
      </c>
      <c r="W122" s="174" t="s">
        <v>493</v>
      </c>
      <c r="X122" s="174">
        <f t="shared" si="51"/>
        <v>1.0169491525423728</v>
      </c>
      <c r="Y122" s="174" t="str">
        <f t="shared" si="52"/>
        <v>нд</v>
      </c>
      <c r="Z122" s="174">
        <f t="shared" si="53"/>
        <v>1.9192372881355932</v>
      </c>
      <c r="AA122" s="174">
        <v>0</v>
      </c>
      <c r="AB122" s="174">
        <v>0</v>
      </c>
      <c r="AC122" s="174">
        <v>0</v>
      </c>
      <c r="AD122" s="174">
        <v>0</v>
      </c>
      <c r="AE122" s="174">
        <v>0</v>
      </c>
      <c r="AF122" s="174">
        <v>0</v>
      </c>
      <c r="AG122" s="515">
        <v>0.30555041999999999</v>
      </c>
      <c r="AH122" s="515">
        <v>0.30555041999999999</v>
      </c>
      <c r="AI122" s="174">
        <f>'[2]приложение 1.4'!$J$105</f>
        <v>0.25423728813559326</v>
      </c>
      <c r="AJ122" s="150">
        <v>1.1565254237288136</v>
      </c>
      <c r="AK122" s="174">
        <f>'[2]приложение 1.4'!$K$105</f>
        <v>0.76271186440677963</v>
      </c>
      <c r="AL122" s="174">
        <f t="shared" si="54"/>
        <v>0.76271186440677963</v>
      </c>
      <c r="AM122" s="174">
        <f t="shared" si="39"/>
        <v>1.3224995725423729</v>
      </c>
      <c r="AN122" s="174">
        <f t="shared" si="40"/>
        <v>2.2247877081355929</v>
      </c>
      <c r="AO122" s="317" t="str">
        <f>IF(В0228_1037000158513_02_0_69_!DD122="","",В0228_1037000158513_02_0_69_!DD122)</f>
        <v xml:space="preserve">Изменение стоимости </v>
      </c>
      <c r="AP122" s="372">
        <f t="shared" si="36"/>
        <v>1.3224995725423729</v>
      </c>
      <c r="AQ122" s="372">
        <f t="shared" si="37"/>
        <v>2.2247877081355929</v>
      </c>
    </row>
    <row r="123" spans="1:43" ht="31.5" x14ac:dyDescent="0.2">
      <c r="A123" s="222" t="str">
        <f>В0228_1037000158513_02_0_69_!A123</f>
        <v>1.6</v>
      </c>
      <c r="B123" s="223" t="str">
        <f>В0228_1037000158513_02_0_69_!B123</f>
        <v>Приобретение Самосвала малый модель ГАЗ 35071</v>
      </c>
      <c r="C123" s="222" t="str">
        <f>В0228_1037000158513_02_0_69_!C123</f>
        <v>Е_0000007045</v>
      </c>
      <c r="D123" s="185" t="str">
        <f>В0228_1037000158513_02_0_69_!O123</f>
        <v>Н</v>
      </c>
      <c r="E123" s="185">
        <f>В0228_1037000158513_02_0_69_!P123</f>
        <v>2019</v>
      </c>
      <c r="F123" s="185">
        <f>В0228_1037000158513_02_0_69_!Q123</f>
        <v>2019</v>
      </c>
      <c r="G123" s="185">
        <f>В0228_1037000158513_02_0_69_!R123</f>
        <v>2019</v>
      </c>
      <c r="H123" s="174" t="str">
        <f>В0228_1037000158513_02_0_69_!T123</f>
        <v>нд</v>
      </c>
      <c r="I123" s="174" t="s">
        <v>493</v>
      </c>
      <c r="J123" s="174">
        <v>0</v>
      </c>
      <c r="K123" s="174" t="s">
        <v>493</v>
      </c>
      <c r="L123" s="174" t="s">
        <v>493</v>
      </c>
      <c r="M123" s="174" t="s">
        <v>493</v>
      </c>
      <c r="N123" s="174" t="s">
        <v>493</v>
      </c>
      <c r="O123" s="174" t="s">
        <v>493</v>
      </c>
      <c r="P123" s="452">
        <f t="shared" si="50"/>
        <v>0.84745762711864414</v>
      </c>
      <c r="Q123" s="452">
        <v>0</v>
      </c>
      <c r="R123" s="452">
        <v>0</v>
      </c>
      <c r="S123" s="452">
        <v>0.84745762711864414</v>
      </c>
      <c r="T123" s="452">
        <v>0</v>
      </c>
      <c r="U123" s="174" t="s">
        <v>493</v>
      </c>
      <c r="V123" s="174">
        <f t="shared" si="38"/>
        <v>0.84745762711864414</v>
      </c>
      <c r="W123" s="174" t="str">
        <f>H123</f>
        <v>нд</v>
      </c>
      <c r="X123" s="174">
        <f t="shared" si="51"/>
        <v>0.84745762711864414</v>
      </c>
      <c r="Y123" s="174" t="str">
        <f t="shared" si="52"/>
        <v>нд</v>
      </c>
      <c r="Z123" s="174">
        <f t="shared" si="53"/>
        <v>0.84745762711864414</v>
      </c>
      <c r="AA123" s="174">
        <v>0</v>
      </c>
      <c r="AB123" s="174">
        <v>0</v>
      </c>
      <c r="AC123" s="174">
        <v>0</v>
      </c>
      <c r="AD123" s="174">
        <v>0</v>
      </c>
      <c r="AE123" s="174">
        <v>0</v>
      </c>
      <c r="AF123" s="174">
        <v>0</v>
      </c>
      <c r="AG123" s="515">
        <f>'[2]приложение 1.4'!$H$106</f>
        <v>0</v>
      </c>
      <c r="AH123" s="515">
        <f>'[2]приложение 1.4'!$I$106</f>
        <v>0</v>
      </c>
      <c r="AI123" s="174">
        <v>0</v>
      </c>
      <c r="AJ123" s="150">
        <v>0</v>
      </c>
      <c r="AK123" s="174">
        <f>'[2]приложение 1.4'!$K$106</f>
        <v>0.84745762711864414</v>
      </c>
      <c r="AL123" s="174">
        <f t="shared" si="54"/>
        <v>0.84745762711864414</v>
      </c>
      <c r="AM123" s="174">
        <f t="shared" si="39"/>
        <v>0.84745762711864414</v>
      </c>
      <c r="AN123" s="174">
        <f t="shared" si="40"/>
        <v>0.84745762711864414</v>
      </c>
      <c r="AO123" s="317" t="str">
        <f>IF(В0228_1037000158513_02_0_69_!DD123="","",В0228_1037000158513_02_0_69_!DD123)</f>
        <v>нд</v>
      </c>
      <c r="AP123" s="372">
        <f t="shared" si="36"/>
        <v>0.84745762711864414</v>
      </c>
      <c r="AQ123" s="372">
        <f t="shared" si="37"/>
        <v>0.84745762711864414</v>
      </c>
    </row>
    <row r="124" spans="1:43" ht="15.75" x14ac:dyDescent="0.2">
      <c r="A124" s="222" t="str">
        <f>В0228_1037000158513_02_0_69_!A124</f>
        <v>1.6</v>
      </c>
      <c r="B124" s="223" t="str">
        <f>В0228_1037000158513_02_0_69_!B124</f>
        <v>Экскаватор JСВ 4СХ</v>
      </c>
      <c r="C124" s="222" t="str">
        <f>В0228_1037000158513_02_0_69_!C124</f>
        <v>Е_0000007045</v>
      </c>
      <c r="D124" s="185" t="str">
        <f>В0228_1037000158513_02_0_69_!O124</f>
        <v>Н</v>
      </c>
      <c r="E124" s="185">
        <f>В0228_1037000158513_02_0_69_!P124</f>
        <v>2019</v>
      </c>
      <c r="F124" s="185">
        <f>В0228_1037000158513_02_0_69_!Q124</f>
        <v>2019</v>
      </c>
      <c r="G124" s="185">
        <f>В0228_1037000158513_02_0_69_!R124</f>
        <v>2019</v>
      </c>
      <c r="H124" s="174" t="str">
        <f>В0228_1037000158513_02_0_69_!T124</f>
        <v>нд</v>
      </c>
      <c r="I124" s="174" t="s">
        <v>493</v>
      </c>
      <c r="J124" s="174">
        <v>0</v>
      </c>
      <c r="K124" s="174" t="s">
        <v>493</v>
      </c>
      <c r="L124" s="174" t="s">
        <v>493</v>
      </c>
      <c r="M124" s="174" t="s">
        <v>493</v>
      </c>
      <c r="N124" s="174" t="s">
        <v>493</v>
      </c>
      <c r="O124" s="174" t="s">
        <v>493</v>
      </c>
      <c r="P124" s="452">
        <f t="shared" si="50"/>
        <v>3.7288135593220342</v>
      </c>
      <c r="Q124" s="452">
        <v>0</v>
      </c>
      <c r="R124" s="452">
        <v>0</v>
      </c>
      <c r="S124" s="452">
        <v>3.7288135593220342</v>
      </c>
      <c r="T124" s="452">
        <v>0</v>
      </c>
      <c r="U124" s="174" t="s">
        <v>493</v>
      </c>
      <c r="V124" s="174">
        <f t="shared" si="38"/>
        <v>3.7288135593220342</v>
      </c>
      <c r="W124" s="174" t="str">
        <f>H124</f>
        <v>нд</v>
      </c>
      <c r="X124" s="174">
        <f t="shared" si="51"/>
        <v>3.7288135593220342</v>
      </c>
      <c r="Y124" s="174" t="str">
        <f t="shared" si="52"/>
        <v>нд</v>
      </c>
      <c r="Z124" s="174">
        <f t="shared" si="53"/>
        <v>3.7288135593220342</v>
      </c>
      <c r="AA124" s="174">
        <v>0</v>
      </c>
      <c r="AB124" s="174">
        <v>0</v>
      </c>
      <c r="AC124" s="174">
        <v>0</v>
      </c>
      <c r="AD124" s="174">
        <v>0</v>
      </c>
      <c r="AE124" s="174">
        <v>0</v>
      </c>
      <c r="AF124" s="174">
        <v>0</v>
      </c>
      <c r="AG124" s="515">
        <f>'[2]приложение 1.4'!$H$107</f>
        <v>0</v>
      </c>
      <c r="AH124" s="515">
        <f>'[2]приложение 1.4'!$I$107</f>
        <v>0</v>
      </c>
      <c r="AI124" s="174">
        <v>0</v>
      </c>
      <c r="AJ124" s="150">
        <v>0</v>
      </c>
      <c r="AK124" s="174">
        <f>'[2]приложение 1.4'!$K$107</f>
        <v>3.7288135593220342</v>
      </c>
      <c r="AL124" s="174">
        <f t="shared" si="54"/>
        <v>3.7288135593220342</v>
      </c>
      <c r="AM124" s="174">
        <f t="shared" si="39"/>
        <v>3.7288135593220342</v>
      </c>
      <c r="AN124" s="174">
        <f t="shared" si="40"/>
        <v>3.7288135593220342</v>
      </c>
      <c r="AO124" s="317" t="str">
        <f>IF(В0228_1037000158513_02_0_69_!DD124="","",В0228_1037000158513_02_0_69_!DD124)</f>
        <v>нд</v>
      </c>
      <c r="AP124" s="372">
        <f t="shared" si="36"/>
        <v>3.7288135593220342</v>
      </c>
      <c r="AQ124" s="372">
        <f t="shared" si="37"/>
        <v>3.7288135593220342</v>
      </c>
    </row>
    <row r="125" spans="1:43" ht="31.5" x14ac:dyDescent="0.2">
      <c r="A125" s="222" t="str">
        <f>В0228_1037000158513_02_0_69_!A125</f>
        <v>1.6</v>
      </c>
      <c r="B125" s="223" t="str">
        <f>В0228_1037000158513_02_0_69_!B125</f>
        <v>Приобретение Грузового бортового с манипулятором</v>
      </c>
      <c r="C125" s="222" t="str">
        <f>В0228_1037000158513_02_0_69_!C125</f>
        <v>Е_0000007047</v>
      </c>
      <c r="D125" s="185" t="str">
        <f>В0228_1037000158513_02_0_69_!O125</f>
        <v>Н</v>
      </c>
      <c r="E125" s="185">
        <f>В0228_1037000158513_02_0_69_!P125</f>
        <v>2018</v>
      </c>
      <c r="F125" s="185">
        <f>В0228_1037000158513_02_0_69_!Q125</f>
        <v>2018</v>
      </c>
      <c r="G125" s="185">
        <f>В0228_1037000158513_02_0_69_!R125</f>
        <v>2018</v>
      </c>
      <c r="H125" s="174" t="str">
        <f>В0228_1037000158513_02_0_69_!T125</f>
        <v>нд</v>
      </c>
      <c r="I125" s="174" t="s">
        <v>493</v>
      </c>
      <c r="J125" s="174">
        <v>0</v>
      </c>
      <c r="K125" s="174" t="s">
        <v>493</v>
      </c>
      <c r="L125" s="174" t="s">
        <v>493</v>
      </c>
      <c r="M125" s="174" t="s">
        <v>493</v>
      </c>
      <c r="N125" s="174" t="s">
        <v>493</v>
      </c>
      <c r="O125" s="174" t="s">
        <v>493</v>
      </c>
      <c r="P125" s="452">
        <f t="shared" si="50"/>
        <v>5.2542372881355934</v>
      </c>
      <c r="Q125" s="452">
        <v>0</v>
      </c>
      <c r="R125" s="452">
        <v>0</v>
      </c>
      <c r="S125" s="452">
        <v>5.2542372881355934</v>
      </c>
      <c r="T125" s="452">
        <v>0</v>
      </c>
      <c r="U125" s="174" t="s">
        <v>493</v>
      </c>
      <c r="V125" s="174">
        <f t="shared" si="38"/>
        <v>3.9830508474576272</v>
      </c>
      <c r="W125" s="174" t="str">
        <f>H125</f>
        <v>нд</v>
      </c>
      <c r="X125" s="174">
        <f t="shared" si="51"/>
        <v>3.9830508474576272</v>
      </c>
      <c r="Y125" s="174" t="str">
        <f t="shared" si="52"/>
        <v>нд</v>
      </c>
      <c r="Z125" s="174">
        <f t="shared" si="53"/>
        <v>5.2542372881355934</v>
      </c>
      <c r="AA125" s="174">
        <v>0</v>
      </c>
      <c r="AB125" s="174">
        <v>0</v>
      </c>
      <c r="AC125" s="174">
        <v>0</v>
      </c>
      <c r="AD125" s="174">
        <v>0</v>
      </c>
      <c r="AE125" s="174">
        <v>0</v>
      </c>
      <c r="AF125" s="174">
        <v>0</v>
      </c>
      <c r="AG125" s="515">
        <f>'[2]приложение 1.4'!$H$108</f>
        <v>0</v>
      </c>
      <c r="AH125" s="515">
        <f>'[2]приложение 1.4'!$I$108</f>
        <v>0</v>
      </c>
      <c r="AI125" s="174">
        <f>'[2]приложение 1.4'!$J$108</f>
        <v>3.9830508474576272</v>
      </c>
      <c r="AJ125" s="150">
        <v>5.2542372881355934</v>
      </c>
      <c r="AK125" s="174">
        <v>0</v>
      </c>
      <c r="AL125" s="174">
        <v>0</v>
      </c>
      <c r="AM125" s="174">
        <f t="shared" si="39"/>
        <v>3.9830508474576272</v>
      </c>
      <c r="AN125" s="174">
        <f t="shared" si="40"/>
        <v>5.2542372881355934</v>
      </c>
      <c r="AO125" s="317" t="str">
        <f>IF(В0228_1037000158513_02_0_69_!DD125="","",В0228_1037000158513_02_0_69_!DD125)</f>
        <v>нд</v>
      </c>
      <c r="AP125" s="372">
        <f t="shared" si="36"/>
        <v>3.9830508474576272</v>
      </c>
      <c r="AQ125" s="372">
        <f t="shared" si="37"/>
        <v>5.2542372881355934</v>
      </c>
    </row>
    <row r="126" spans="1:43" ht="31.5" x14ac:dyDescent="0.2">
      <c r="A126" s="222" t="str">
        <f>В0228_1037000158513_02_0_69_!A126</f>
        <v>1.6</v>
      </c>
      <c r="B126" s="223" t="str">
        <f>В0228_1037000158513_02_0_69_!B126</f>
        <v>Приобретение Комплекса ГНБ Vermeer D9х13 в т.ч. смесительная установка</v>
      </c>
      <c r="C126" s="222" t="str">
        <f>В0228_1037000158513_02_0_69_!C126</f>
        <v>Е_0000007048</v>
      </c>
      <c r="D126" s="185" t="str">
        <f>В0228_1037000158513_02_0_69_!O126</f>
        <v>Н</v>
      </c>
      <c r="E126" s="185">
        <f>В0228_1037000158513_02_0_69_!P126</f>
        <v>2017</v>
      </c>
      <c r="F126" s="185">
        <f>В0228_1037000158513_02_0_69_!Q126</f>
        <v>2017</v>
      </c>
      <c r="G126" s="185" t="str">
        <f>В0228_1037000158513_02_0_69_!R126</f>
        <v>нд</v>
      </c>
      <c r="H126" s="174" t="str">
        <f>В0228_1037000158513_02_0_69_!T126</f>
        <v>нд</v>
      </c>
      <c r="I126" s="174" t="s">
        <v>493</v>
      </c>
      <c r="J126" s="174">
        <v>0</v>
      </c>
      <c r="K126" s="174" t="s">
        <v>493</v>
      </c>
      <c r="L126" s="174" t="s">
        <v>493</v>
      </c>
      <c r="M126" s="174" t="s">
        <v>493</v>
      </c>
      <c r="N126" s="174" t="s">
        <v>493</v>
      </c>
      <c r="O126" s="174" t="s">
        <v>493</v>
      </c>
      <c r="P126" s="452">
        <f t="shared" si="50"/>
        <v>0</v>
      </c>
      <c r="Q126" s="452">
        <v>0</v>
      </c>
      <c r="R126" s="452">
        <v>0</v>
      </c>
      <c r="S126" s="452">
        <v>0</v>
      </c>
      <c r="T126" s="452">
        <v>0</v>
      </c>
      <c r="U126" s="174" t="s">
        <v>493</v>
      </c>
      <c r="V126" s="174">
        <f t="shared" si="38"/>
        <v>0</v>
      </c>
      <c r="W126" s="174" t="s">
        <v>493</v>
      </c>
      <c r="X126" s="174">
        <f t="shared" si="51"/>
        <v>0</v>
      </c>
      <c r="Y126" s="174" t="str">
        <f t="shared" si="52"/>
        <v>нд</v>
      </c>
      <c r="Z126" s="174">
        <f t="shared" si="53"/>
        <v>0</v>
      </c>
      <c r="AA126" s="174">
        <v>0</v>
      </c>
      <c r="AB126" s="174">
        <v>0</v>
      </c>
      <c r="AC126" s="174">
        <v>0</v>
      </c>
      <c r="AD126" s="174">
        <v>0</v>
      </c>
      <c r="AE126" s="174">
        <v>0</v>
      </c>
      <c r="AF126" s="174">
        <v>0</v>
      </c>
      <c r="AG126" s="515">
        <v>0</v>
      </c>
      <c r="AH126" s="515">
        <f>'[2]приложение 1.4'!$I$109</f>
        <v>0</v>
      </c>
      <c r="AI126" s="174">
        <v>0</v>
      </c>
      <c r="AJ126" s="150">
        <v>0</v>
      </c>
      <c r="AK126" s="174">
        <v>0</v>
      </c>
      <c r="AL126" s="174">
        <v>0</v>
      </c>
      <c r="AM126" s="174">
        <f t="shared" si="39"/>
        <v>0</v>
      </c>
      <c r="AN126" s="174">
        <f t="shared" si="40"/>
        <v>0</v>
      </c>
      <c r="AO126" s="317" t="str">
        <f>IF(В0228_1037000158513_02_0_69_!DD126="","",В0228_1037000158513_02_0_69_!DD126)</f>
        <v>Включение более приоритетных проектов</v>
      </c>
      <c r="AP126" s="372">
        <f t="shared" si="36"/>
        <v>0</v>
      </c>
      <c r="AQ126" s="372">
        <f t="shared" si="37"/>
        <v>0</v>
      </c>
    </row>
    <row r="127" spans="1:43" ht="47.25" x14ac:dyDescent="0.2">
      <c r="A127" s="222" t="str">
        <f>В0228_1037000158513_02_0_69_!A127</f>
        <v>1.6</v>
      </c>
      <c r="B127" s="223" t="str">
        <f>В0228_1037000158513_02_0_69_!B127</f>
        <v>Приобретение Прицепа низкорамного для транспортировки ГНБ грузоподъемность 8-10т.</v>
      </c>
      <c r="C127" s="222" t="str">
        <f>В0228_1037000158513_02_0_69_!C127</f>
        <v>Е_0000007049</v>
      </c>
      <c r="D127" s="185" t="str">
        <f>В0228_1037000158513_02_0_69_!O127</f>
        <v>Н</v>
      </c>
      <c r="E127" s="185">
        <f>В0228_1037000158513_02_0_69_!P127</f>
        <v>2017</v>
      </c>
      <c r="F127" s="185">
        <f>В0228_1037000158513_02_0_69_!Q127</f>
        <v>2017</v>
      </c>
      <c r="G127" s="185" t="str">
        <f>В0228_1037000158513_02_0_69_!R127</f>
        <v>нд</v>
      </c>
      <c r="H127" s="174" t="str">
        <f>В0228_1037000158513_02_0_69_!T127</f>
        <v>нд</v>
      </c>
      <c r="I127" s="174" t="s">
        <v>493</v>
      </c>
      <c r="J127" s="174">
        <v>0</v>
      </c>
      <c r="K127" s="174" t="s">
        <v>493</v>
      </c>
      <c r="L127" s="174" t="s">
        <v>493</v>
      </c>
      <c r="M127" s="174" t="s">
        <v>493</v>
      </c>
      <c r="N127" s="174" t="s">
        <v>493</v>
      </c>
      <c r="O127" s="174" t="s">
        <v>493</v>
      </c>
      <c r="P127" s="452">
        <f t="shared" si="50"/>
        <v>0</v>
      </c>
      <c r="Q127" s="452">
        <v>0</v>
      </c>
      <c r="R127" s="452">
        <v>0</v>
      </c>
      <c r="S127" s="452">
        <v>0</v>
      </c>
      <c r="T127" s="452">
        <v>0</v>
      </c>
      <c r="U127" s="174" t="s">
        <v>493</v>
      </c>
      <c r="V127" s="174">
        <f t="shared" si="38"/>
        <v>0</v>
      </c>
      <c r="W127" s="174" t="s">
        <v>493</v>
      </c>
      <c r="X127" s="174">
        <f t="shared" si="51"/>
        <v>0</v>
      </c>
      <c r="Y127" s="174" t="str">
        <f t="shared" si="52"/>
        <v>нд</v>
      </c>
      <c r="Z127" s="174">
        <f t="shared" si="53"/>
        <v>0</v>
      </c>
      <c r="AA127" s="174">
        <v>0</v>
      </c>
      <c r="AB127" s="174">
        <v>0</v>
      </c>
      <c r="AC127" s="174">
        <v>0</v>
      </c>
      <c r="AD127" s="174">
        <v>0</v>
      </c>
      <c r="AE127" s="174">
        <v>0</v>
      </c>
      <c r="AF127" s="174">
        <v>0</v>
      </c>
      <c r="AG127" s="515">
        <v>0</v>
      </c>
      <c r="AH127" s="515">
        <f>'[2]приложение 1.4'!$I$110</f>
        <v>0</v>
      </c>
      <c r="AI127" s="174">
        <v>0</v>
      </c>
      <c r="AJ127" s="150">
        <v>0</v>
      </c>
      <c r="AK127" s="174">
        <v>0</v>
      </c>
      <c r="AL127" s="174">
        <v>0</v>
      </c>
      <c r="AM127" s="174">
        <f t="shared" si="39"/>
        <v>0</v>
      </c>
      <c r="AN127" s="174">
        <f t="shared" si="40"/>
        <v>0</v>
      </c>
      <c r="AO127" s="317" t="str">
        <f>IF(В0228_1037000158513_02_0_69_!DD127="","",В0228_1037000158513_02_0_69_!DD127)</f>
        <v>Включение более приоритетных проектов</v>
      </c>
      <c r="AP127" s="372">
        <f t="shared" si="36"/>
        <v>0</v>
      </c>
      <c r="AQ127" s="372">
        <f t="shared" si="37"/>
        <v>0</v>
      </c>
    </row>
    <row r="128" spans="1:43" ht="31.5" x14ac:dyDescent="0.2">
      <c r="A128" s="222" t="str">
        <f>В0228_1037000158513_02_0_69_!A128</f>
        <v>1.6</v>
      </c>
      <c r="B128" s="223" t="str">
        <f>В0228_1037000158513_02_0_69_!B128</f>
        <v>Приобретение Электролаборатории на базе автомобиля Газель (4х4)</v>
      </c>
      <c r="C128" s="222" t="str">
        <f>В0228_1037000158513_02_0_69_!C128</f>
        <v>Е_0000007050</v>
      </c>
      <c r="D128" s="185" t="str">
        <f>В0228_1037000158513_02_0_69_!O128</f>
        <v>Н</v>
      </c>
      <c r="E128" s="185">
        <f>В0228_1037000158513_02_0_69_!P128</f>
        <v>2019</v>
      </c>
      <c r="F128" s="185">
        <f>В0228_1037000158513_02_0_69_!Q128</f>
        <v>2019</v>
      </c>
      <c r="G128" s="185">
        <f>В0228_1037000158513_02_0_69_!R128</f>
        <v>2019</v>
      </c>
      <c r="H128" s="174" t="str">
        <f>В0228_1037000158513_02_0_69_!T128</f>
        <v>нд</v>
      </c>
      <c r="I128" s="174" t="s">
        <v>493</v>
      </c>
      <c r="J128" s="174">
        <v>0</v>
      </c>
      <c r="K128" s="174" t="s">
        <v>493</v>
      </c>
      <c r="L128" s="174" t="s">
        <v>493</v>
      </c>
      <c r="M128" s="174" t="s">
        <v>493</v>
      </c>
      <c r="N128" s="174" t="s">
        <v>493</v>
      </c>
      <c r="O128" s="174" t="s">
        <v>493</v>
      </c>
      <c r="P128" s="452">
        <f t="shared" si="50"/>
        <v>2.1186440677966103</v>
      </c>
      <c r="Q128" s="452">
        <v>0</v>
      </c>
      <c r="R128" s="452">
        <v>0</v>
      </c>
      <c r="S128" s="452">
        <v>2.1186440677966103</v>
      </c>
      <c r="T128" s="452">
        <v>0</v>
      </c>
      <c r="U128" s="174" t="s">
        <v>493</v>
      </c>
      <c r="V128" s="174">
        <f t="shared" si="38"/>
        <v>2.1186440677966103</v>
      </c>
      <c r="W128" s="174" t="str">
        <f>H128</f>
        <v>нд</v>
      </c>
      <c r="X128" s="174">
        <f t="shared" si="51"/>
        <v>2.1186440677966103</v>
      </c>
      <c r="Y128" s="174" t="str">
        <f t="shared" si="52"/>
        <v>нд</v>
      </c>
      <c r="Z128" s="174">
        <f t="shared" si="53"/>
        <v>2.1186440677966103</v>
      </c>
      <c r="AA128" s="174">
        <v>0</v>
      </c>
      <c r="AB128" s="174">
        <v>0</v>
      </c>
      <c r="AC128" s="174">
        <v>0</v>
      </c>
      <c r="AD128" s="174">
        <v>0</v>
      </c>
      <c r="AE128" s="174">
        <v>0</v>
      </c>
      <c r="AF128" s="174">
        <v>0</v>
      </c>
      <c r="AG128" s="515">
        <f>'[2]приложение 1.4'!$H$111</f>
        <v>0</v>
      </c>
      <c r="AH128" s="515">
        <f>'[2]приложение 1.4'!$I$111</f>
        <v>0</v>
      </c>
      <c r="AI128" s="174">
        <v>0</v>
      </c>
      <c r="AJ128" s="150">
        <v>0</v>
      </c>
      <c r="AK128" s="174">
        <f>'[2]приложение 1.4'!$K$111</f>
        <v>2.1186440677966103</v>
      </c>
      <c r="AL128" s="174">
        <f>AK128</f>
        <v>2.1186440677966103</v>
      </c>
      <c r="AM128" s="174">
        <f t="shared" si="39"/>
        <v>2.1186440677966103</v>
      </c>
      <c r="AN128" s="174">
        <f t="shared" si="40"/>
        <v>2.1186440677966103</v>
      </c>
      <c r="AO128" s="317" t="str">
        <f>IF(В0228_1037000158513_02_0_69_!DD128="","",В0228_1037000158513_02_0_69_!DD128)</f>
        <v>нд</v>
      </c>
      <c r="AP128" s="372">
        <f t="shared" si="36"/>
        <v>2.1186440677966103</v>
      </c>
      <c r="AQ128" s="372">
        <f t="shared" si="37"/>
        <v>2.1186440677966103</v>
      </c>
    </row>
    <row r="129" spans="1:43" ht="31.5" x14ac:dyDescent="0.2">
      <c r="A129" s="222" t="str">
        <f>В0228_1037000158513_02_0_69_!A129</f>
        <v>1.6</v>
      </c>
      <c r="B129" s="223" t="str">
        <f>В0228_1037000158513_02_0_69_!B129</f>
        <v>Приобретение Ножниц гильотинных SB-12/2500</v>
      </c>
      <c r="C129" s="222" t="str">
        <f>В0228_1037000158513_02_0_69_!C129</f>
        <v>Е_0000007051</v>
      </c>
      <c r="D129" s="185" t="str">
        <f>В0228_1037000158513_02_0_69_!O129</f>
        <v>Н</v>
      </c>
      <c r="E129" s="185" t="str">
        <f>В0228_1037000158513_02_0_69_!P129</f>
        <v>нд</v>
      </c>
      <c r="F129" s="185">
        <f>В0228_1037000158513_02_0_69_!Q129</f>
        <v>2018</v>
      </c>
      <c r="G129" s="185" t="str">
        <f>В0228_1037000158513_02_0_69_!R129</f>
        <v>нд</v>
      </c>
      <c r="H129" s="174" t="str">
        <f>В0228_1037000158513_02_0_69_!T129</f>
        <v>нд</v>
      </c>
      <c r="I129" s="174" t="s">
        <v>493</v>
      </c>
      <c r="J129" s="174">
        <v>0</v>
      </c>
      <c r="K129" s="174" t="s">
        <v>493</v>
      </c>
      <c r="L129" s="174" t="s">
        <v>493</v>
      </c>
      <c r="M129" s="174" t="s">
        <v>493</v>
      </c>
      <c r="N129" s="174" t="s">
        <v>493</v>
      </c>
      <c r="O129" s="174" t="s">
        <v>493</v>
      </c>
      <c r="P129" s="452">
        <f t="shared" si="50"/>
        <v>0</v>
      </c>
      <c r="Q129" s="452">
        <v>0</v>
      </c>
      <c r="R129" s="452">
        <v>0</v>
      </c>
      <c r="S129" s="452">
        <v>0</v>
      </c>
      <c r="T129" s="452">
        <v>0</v>
      </c>
      <c r="U129" s="174" t="s">
        <v>493</v>
      </c>
      <c r="V129" s="174">
        <f t="shared" si="38"/>
        <v>1.5254237288135593</v>
      </c>
      <c r="W129" s="174" t="str">
        <f>H129</f>
        <v>нд</v>
      </c>
      <c r="X129" s="174">
        <f t="shared" si="51"/>
        <v>1.5254237288135593</v>
      </c>
      <c r="Y129" s="174" t="str">
        <f t="shared" si="52"/>
        <v>нд</v>
      </c>
      <c r="Z129" s="174">
        <f t="shared" si="53"/>
        <v>0</v>
      </c>
      <c r="AA129" s="174">
        <v>0</v>
      </c>
      <c r="AB129" s="174">
        <v>0</v>
      </c>
      <c r="AC129" s="174">
        <v>0</v>
      </c>
      <c r="AD129" s="174">
        <v>0</v>
      </c>
      <c r="AE129" s="174">
        <v>0</v>
      </c>
      <c r="AF129" s="174">
        <v>0</v>
      </c>
      <c r="AG129" s="515">
        <f>'[2]приложение 1.4'!$H$112</f>
        <v>0</v>
      </c>
      <c r="AH129" s="515">
        <v>0</v>
      </c>
      <c r="AI129" s="174">
        <f>'[2]приложение 1.4'!$J$112</f>
        <v>1.5254237288135593</v>
      </c>
      <c r="AJ129" s="150">
        <v>0</v>
      </c>
      <c r="AK129" s="174">
        <v>0</v>
      </c>
      <c r="AL129" s="174">
        <v>0</v>
      </c>
      <c r="AM129" s="174">
        <f t="shared" si="39"/>
        <v>1.5254237288135593</v>
      </c>
      <c r="AN129" s="174">
        <f t="shared" si="40"/>
        <v>0</v>
      </c>
      <c r="AO129" s="317" t="str">
        <f>IF(В0228_1037000158513_02_0_69_!DD129="","",В0228_1037000158513_02_0_69_!DD129)</f>
        <v>нд</v>
      </c>
      <c r="AP129" s="372">
        <f t="shared" si="36"/>
        <v>1.5254237288135593</v>
      </c>
      <c r="AQ129" s="372">
        <f t="shared" si="37"/>
        <v>0</v>
      </c>
    </row>
    <row r="130" spans="1:43" ht="31.5" x14ac:dyDescent="0.2">
      <c r="A130" s="222" t="str">
        <f>В0228_1037000158513_02_0_69_!A130</f>
        <v>1.6</v>
      </c>
      <c r="B130" s="223" t="str">
        <f>В0228_1037000158513_02_0_69_!B130</f>
        <v>Приобретение электронного тахеометра</v>
      </c>
      <c r="C130" s="222" t="str">
        <f>В0228_1037000158513_02_0_69_!C130</f>
        <v>Е_0000007052</v>
      </c>
      <c r="D130" s="185" t="str">
        <f>В0228_1037000158513_02_0_69_!O130</f>
        <v>И</v>
      </c>
      <c r="E130" s="185">
        <f>В0228_1037000158513_02_0_69_!P130</f>
        <v>2016</v>
      </c>
      <c r="F130" s="185">
        <f>В0228_1037000158513_02_0_69_!Q130</f>
        <v>2016</v>
      </c>
      <c r="G130" s="185">
        <f>В0228_1037000158513_02_0_69_!R130</f>
        <v>2016</v>
      </c>
      <c r="H130" s="174" t="str">
        <f>В0228_1037000158513_02_0_69_!T130</f>
        <v>нд</v>
      </c>
      <c r="I130" s="174" t="s">
        <v>493</v>
      </c>
      <c r="J130" s="174">
        <v>0</v>
      </c>
      <c r="K130" s="174" t="s">
        <v>493</v>
      </c>
      <c r="L130" s="174" t="s">
        <v>493</v>
      </c>
      <c r="M130" s="174" t="s">
        <v>493</v>
      </c>
      <c r="N130" s="174" t="s">
        <v>493</v>
      </c>
      <c r="O130" s="174" t="s">
        <v>493</v>
      </c>
      <c r="P130" s="452">
        <f t="shared" si="50"/>
        <v>0.67796610000000002</v>
      </c>
      <c r="Q130" s="452">
        <v>0</v>
      </c>
      <c r="R130" s="452">
        <v>0</v>
      </c>
      <c r="S130" s="452">
        <v>0.67796610000000002</v>
      </c>
      <c r="T130" s="452">
        <v>0</v>
      </c>
      <c r="U130" s="174" t="s">
        <v>493</v>
      </c>
      <c r="V130" s="174">
        <f t="shared" si="38"/>
        <v>0.67796610169491534</v>
      </c>
      <c r="W130" s="174" t="s">
        <v>493</v>
      </c>
      <c r="X130" s="174">
        <f t="shared" si="51"/>
        <v>0</v>
      </c>
      <c r="Y130" s="174" t="str">
        <f t="shared" si="52"/>
        <v>нд</v>
      </c>
      <c r="Z130" s="174">
        <f t="shared" si="53"/>
        <v>0</v>
      </c>
      <c r="AA130" s="174">
        <v>0</v>
      </c>
      <c r="AB130" s="174">
        <v>0</v>
      </c>
      <c r="AC130" s="174">
        <f>'[2]приложение 1.4'!$E$113</f>
        <v>0</v>
      </c>
      <c r="AD130" s="174">
        <v>0</v>
      </c>
      <c r="AE130" s="174">
        <f>'[2]приложение 1.4'!$G$113</f>
        <v>0.67796610169491534</v>
      </c>
      <c r="AF130" s="174">
        <f>'[12]состояние ИП на 07.02.17'!$Q$52</f>
        <v>0.67796610000000002</v>
      </c>
      <c r="AG130" s="515">
        <f>'[2]приложение 1.4'!$H$113</f>
        <v>0</v>
      </c>
      <c r="AH130" s="515">
        <f>'[2]приложение 1.4'!$I$113</f>
        <v>0</v>
      </c>
      <c r="AI130" s="174">
        <f>'[2]приложение 1.4'!$J$113</f>
        <v>0</v>
      </c>
      <c r="AJ130" s="150">
        <f>AI130</f>
        <v>0</v>
      </c>
      <c r="AK130" s="174">
        <f>'[2]приложение 1.4'!$K$113</f>
        <v>0</v>
      </c>
      <c r="AL130" s="174">
        <f>AK130</f>
        <v>0</v>
      </c>
      <c r="AM130" s="174">
        <f t="shared" si="39"/>
        <v>0.67796610169491534</v>
      </c>
      <c r="AN130" s="174">
        <f t="shared" si="40"/>
        <v>0.67796610000000002</v>
      </c>
      <c r="AO130" s="317" t="str">
        <f>IF(В0228_1037000158513_02_0_69_!DD130="","",В0228_1037000158513_02_0_69_!DD130)</f>
        <v>Изменение стоимости по результатам закупочных процедур</v>
      </c>
      <c r="AP130" s="372">
        <f t="shared" si="36"/>
        <v>0.67796610169491534</v>
      </c>
      <c r="AQ130" s="372">
        <f t="shared" si="37"/>
        <v>0.67796610169491534</v>
      </c>
    </row>
    <row r="131" spans="1:43" ht="110.25" x14ac:dyDescent="0.2">
      <c r="A131" s="222" t="str">
        <f>В0228_1037000158513_02_0_69_!A131</f>
        <v>1.6</v>
      </c>
      <c r="B131" s="223" t="str">
        <f>В0228_1037000158513_02_0_69_!B131</f>
        <v>Приобретение Бортового автомобиля</v>
      </c>
      <c r="C131" s="222" t="str">
        <f>В0228_1037000158513_02_0_69_!C131</f>
        <v>Е_0000007053</v>
      </c>
      <c r="D131" s="185" t="str">
        <f>В0228_1037000158513_02_0_69_!O131</f>
        <v>Н</v>
      </c>
      <c r="E131" s="185" t="str">
        <f>В0228_1037000158513_02_0_69_!P131</f>
        <v>нд</v>
      </c>
      <c r="F131" s="185" t="str">
        <f>В0228_1037000158513_02_0_69_!Q131</f>
        <v>нд</v>
      </c>
      <c r="G131" s="185" t="str">
        <f>В0228_1037000158513_02_0_69_!R131</f>
        <v>нд</v>
      </c>
      <c r="H131" s="174" t="str">
        <f>В0228_1037000158513_02_0_69_!T131</f>
        <v>нд</v>
      </c>
      <c r="I131" s="174" t="s">
        <v>493</v>
      </c>
      <c r="J131" s="174">
        <v>0</v>
      </c>
      <c r="K131" s="174" t="s">
        <v>493</v>
      </c>
      <c r="L131" s="174" t="s">
        <v>493</v>
      </c>
      <c r="M131" s="174" t="s">
        <v>493</v>
      </c>
      <c r="N131" s="174" t="s">
        <v>493</v>
      </c>
      <c r="O131" s="174" t="s">
        <v>493</v>
      </c>
      <c r="P131" s="452">
        <f t="shared" si="50"/>
        <v>0</v>
      </c>
      <c r="Q131" s="452">
        <v>0</v>
      </c>
      <c r="R131" s="452">
        <v>0</v>
      </c>
      <c r="S131" s="452">
        <v>0</v>
      </c>
      <c r="T131" s="452">
        <v>0</v>
      </c>
      <c r="U131" s="174" t="s">
        <v>493</v>
      </c>
      <c r="V131" s="174">
        <f t="shared" si="38"/>
        <v>0</v>
      </c>
      <c r="W131" s="174" t="s">
        <v>493</v>
      </c>
      <c r="X131" s="174">
        <f t="shared" si="51"/>
        <v>0</v>
      </c>
      <c r="Y131" s="174" t="str">
        <f t="shared" si="52"/>
        <v>нд</v>
      </c>
      <c r="Z131" s="174">
        <f t="shared" si="53"/>
        <v>0</v>
      </c>
      <c r="AA131" s="174">
        <v>0</v>
      </c>
      <c r="AB131" s="174">
        <v>0</v>
      </c>
      <c r="AC131" s="174">
        <v>0</v>
      </c>
      <c r="AD131" s="174">
        <v>0</v>
      </c>
      <c r="AE131" s="174">
        <v>0</v>
      </c>
      <c r="AF131" s="174">
        <v>0</v>
      </c>
      <c r="AG131" s="515">
        <f>'[2]приложение 1.4'!$H$122</f>
        <v>0</v>
      </c>
      <c r="AH131" s="515">
        <f>'[11]приложение 1.1. '!$V$122</f>
        <v>0</v>
      </c>
      <c r="AI131" s="174">
        <v>0</v>
      </c>
      <c r="AJ131" s="150">
        <v>0</v>
      </c>
      <c r="AK131" s="174">
        <v>0</v>
      </c>
      <c r="AL131" s="174">
        <v>0</v>
      </c>
      <c r="AM131" s="174">
        <f t="shared" si="39"/>
        <v>0</v>
      </c>
      <c r="AN131" s="174">
        <f t="shared" si="40"/>
        <v>0</v>
      </c>
      <c r="AO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1" s="372">
        <f t="shared" si="36"/>
        <v>0</v>
      </c>
      <c r="AQ131" s="372">
        <f t="shared" si="37"/>
        <v>0</v>
      </c>
    </row>
    <row r="132" spans="1:43" ht="110.25" x14ac:dyDescent="0.2">
      <c r="A132" s="222" t="str">
        <f>В0228_1037000158513_02_0_69_!A132</f>
        <v>1.6</v>
      </c>
      <c r="B132" s="223" t="str">
        <f>В0228_1037000158513_02_0_69_!B132</f>
        <v>Приобретение Бригадного автомобиля</v>
      </c>
      <c r="C132" s="222" t="str">
        <f>В0228_1037000158513_02_0_69_!C132</f>
        <v>Е_0000007054</v>
      </c>
      <c r="D132" s="185" t="str">
        <f>В0228_1037000158513_02_0_69_!O132</f>
        <v>Н</v>
      </c>
      <c r="E132" s="185">
        <f>В0228_1037000158513_02_0_69_!P132</f>
        <v>2018</v>
      </c>
      <c r="F132" s="185" t="str">
        <f>В0228_1037000158513_02_0_69_!Q132</f>
        <v>нд</v>
      </c>
      <c r="G132" s="185">
        <f>В0228_1037000158513_02_0_69_!R132</f>
        <v>2018</v>
      </c>
      <c r="H132" s="174" t="str">
        <f>В0228_1037000158513_02_0_69_!T132</f>
        <v>нд</v>
      </c>
      <c r="I132" s="174" t="s">
        <v>493</v>
      </c>
      <c r="J132" s="174">
        <v>0</v>
      </c>
      <c r="K132" s="174" t="s">
        <v>493</v>
      </c>
      <c r="L132" s="174" t="s">
        <v>493</v>
      </c>
      <c r="M132" s="174" t="s">
        <v>493</v>
      </c>
      <c r="N132" s="174" t="s">
        <v>493</v>
      </c>
      <c r="O132" s="174" t="s">
        <v>493</v>
      </c>
      <c r="P132" s="452">
        <f t="shared" si="50"/>
        <v>1.3262627118644068</v>
      </c>
      <c r="Q132" s="452">
        <v>0</v>
      </c>
      <c r="R132" s="452">
        <v>0</v>
      </c>
      <c r="S132" s="452">
        <v>1.3262627118644068</v>
      </c>
      <c r="T132" s="452">
        <v>0</v>
      </c>
      <c r="U132" s="174" t="s">
        <v>493</v>
      </c>
      <c r="V132" s="174">
        <f t="shared" si="38"/>
        <v>0</v>
      </c>
      <c r="W132" s="174" t="s">
        <v>493</v>
      </c>
      <c r="X132" s="174">
        <f t="shared" si="51"/>
        <v>0</v>
      </c>
      <c r="Y132" s="174" t="str">
        <f t="shared" si="52"/>
        <v>нд</v>
      </c>
      <c r="Z132" s="174">
        <f t="shared" si="53"/>
        <v>1.3262627118644068</v>
      </c>
      <c r="AA132" s="174">
        <v>0</v>
      </c>
      <c r="AB132" s="174">
        <v>0</v>
      </c>
      <c r="AC132" s="174">
        <v>0</v>
      </c>
      <c r="AD132" s="174">
        <v>0</v>
      </c>
      <c r="AE132" s="174">
        <v>0</v>
      </c>
      <c r="AF132" s="174">
        <v>0</v>
      </c>
      <c r="AG132" s="515">
        <f>'[2]приложение 1.4'!$H$123</f>
        <v>0</v>
      </c>
      <c r="AH132" s="515">
        <f>'[11]приложение 1.1. '!$V$123</f>
        <v>0</v>
      </c>
      <c r="AI132" s="174">
        <v>0</v>
      </c>
      <c r="AJ132" s="150">
        <v>1.3262627118644068</v>
      </c>
      <c r="AK132" s="174">
        <v>0</v>
      </c>
      <c r="AL132" s="174">
        <v>0</v>
      </c>
      <c r="AM132" s="174">
        <f t="shared" si="39"/>
        <v>0</v>
      </c>
      <c r="AN132" s="174">
        <f t="shared" si="40"/>
        <v>1.3262627118644068</v>
      </c>
      <c r="AO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2" s="372">
        <f t="shared" si="36"/>
        <v>0</v>
      </c>
      <c r="AQ132" s="372">
        <f t="shared" si="37"/>
        <v>1.3262627118644068</v>
      </c>
    </row>
    <row r="133" spans="1:43" ht="110.25" x14ac:dyDescent="0.2">
      <c r="A133" s="222" t="str">
        <f>В0228_1037000158513_02_0_69_!A133</f>
        <v>1.6</v>
      </c>
      <c r="B133" s="223" t="str">
        <f>В0228_1037000158513_02_0_69_!B133</f>
        <v>Приобретение Легкового полноприводного автомобиля</v>
      </c>
      <c r="C133" s="222" t="str">
        <f>В0228_1037000158513_02_0_69_!C133</f>
        <v>Е_0000007055</v>
      </c>
      <c r="D133" s="185" t="str">
        <f>В0228_1037000158513_02_0_69_!O133</f>
        <v>Н</v>
      </c>
      <c r="E133" s="185" t="str">
        <f>В0228_1037000158513_02_0_69_!P133</f>
        <v>нд</v>
      </c>
      <c r="F133" s="185" t="str">
        <f>В0228_1037000158513_02_0_69_!Q133</f>
        <v>нд</v>
      </c>
      <c r="G133" s="185" t="str">
        <f>В0228_1037000158513_02_0_69_!R133</f>
        <v>нд</v>
      </c>
      <c r="H133" s="174" t="str">
        <f>В0228_1037000158513_02_0_69_!T133</f>
        <v>нд</v>
      </c>
      <c r="I133" s="174" t="s">
        <v>493</v>
      </c>
      <c r="J133" s="174">
        <v>0</v>
      </c>
      <c r="K133" s="174" t="s">
        <v>493</v>
      </c>
      <c r="L133" s="174" t="s">
        <v>493</v>
      </c>
      <c r="M133" s="174" t="s">
        <v>493</v>
      </c>
      <c r="N133" s="174" t="s">
        <v>493</v>
      </c>
      <c r="O133" s="174" t="s">
        <v>493</v>
      </c>
      <c r="P133" s="452">
        <f t="shared" si="50"/>
        <v>0</v>
      </c>
      <c r="Q133" s="452">
        <v>0</v>
      </c>
      <c r="R133" s="452">
        <v>0</v>
      </c>
      <c r="S133" s="452">
        <v>0</v>
      </c>
      <c r="T133" s="452">
        <v>0</v>
      </c>
      <c r="U133" s="174" t="s">
        <v>493</v>
      </c>
      <c r="V133" s="174">
        <f t="shared" si="38"/>
        <v>0</v>
      </c>
      <c r="W133" s="174" t="s">
        <v>493</v>
      </c>
      <c r="X133" s="174">
        <f t="shared" si="51"/>
        <v>0</v>
      </c>
      <c r="Y133" s="174" t="str">
        <f t="shared" si="52"/>
        <v>нд</v>
      </c>
      <c r="Z133" s="174">
        <f t="shared" si="53"/>
        <v>0</v>
      </c>
      <c r="AA133" s="174">
        <v>0</v>
      </c>
      <c r="AB133" s="174">
        <v>0</v>
      </c>
      <c r="AC133" s="174">
        <v>0</v>
      </c>
      <c r="AD133" s="174">
        <v>0</v>
      </c>
      <c r="AE133" s="174">
        <v>0</v>
      </c>
      <c r="AF133" s="174">
        <v>0</v>
      </c>
      <c r="AG133" s="515">
        <f>'[2]приложение 1.4'!$H$124</f>
        <v>0</v>
      </c>
      <c r="AH133" s="515">
        <f>'[11]приложение 1.1. '!$V$124</f>
        <v>0</v>
      </c>
      <c r="AI133" s="174">
        <v>0</v>
      </c>
      <c r="AJ133" s="150">
        <v>0</v>
      </c>
      <c r="AK133" s="174">
        <v>0</v>
      </c>
      <c r="AL133" s="174">
        <v>0</v>
      </c>
      <c r="AM133" s="174">
        <f t="shared" si="39"/>
        <v>0</v>
      </c>
      <c r="AN133" s="174">
        <f t="shared" si="40"/>
        <v>0</v>
      </c>
      <c r="AO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3" s="372">
        <f t="shared" si="36"/>
        <v>0</v>
      </c>
      <c r="AQ133" s="372">
        <f t="shared" si="37"/>
        <v>0</v>
      </c>
    </row>
    <row r="134" spans="1:43" ht="110.25" x14ac:dyDescent="0.2">
      <c r="A134" s="222" t="str">
        <f>В0228_1037000158513_02_0_69_!A134</f>
        <v>1.6</v>
      </c>
      <c r="B134" s="429" t="str">
        <f>В0228_1037000158513_02_0_69_!B134</f>
        <v>Приобретение Бочки-илосос</v>
      </c>
      <c r="C134" s="222" t="str">
        <f>В0228_1037000158513_02_0_69_!C134</f>
        <v>Е_0000007056</v>
      </c>
      <c r="D134" s="185" t="str">
        <f>В0228_1037000158513_02_0_69_!O134</f>
        <v>Н</v>
      </c>
      <c r="E134" s="185">
        <f>В0228_1037000158513_02_0_69_!P134</f>
        <v>2018</v>
      </c>
      <c r="F134" s="185" t="str">
        <f>В0228_1037000158513_02_0_69_!Q134</f>
        <v>нд</v>
      </c>
      <c r="G134" s="185">
        <f>В0228_1037000158513_02_0_69_!R134</f>
        <v>2018</v>
      </c>
      <c r="H134" s="174" t="str">
        <f>В0228_1037000158513_02_0_69_!T134</f>
        <v>нд</v>
      </c>
      <c r="I134" s="174" t="s">
        <v>493</v>
      </c>
      <c r="J134" s="174">
        <v>0</v>
      </c>
      <c r="K134" s="174" t="s">
        <v>493</v>
      </c>
      <c r="L134" s="174" t="s">
        <v>493</v>
      </c>
      <c r="M134" s="174" t="s">
        <v>493</v>
      </c>
      <c r="N134" s="174" t="s">
        <v>493</v>
      </c>
      <c r="O134" s="174" t="s">
        <v>493</v>
      </c>
      <c r="P134" s="452">
        <f t="shared" si="50"/>
        <v>1.6457627118644069</v>
      </c>
      <c r="Q134" s="452">
        <v>0</v>
      </c>
      <c r="R134" s="452">
        <v>0</v>
      </c>
      <c r="S134" s="452">
        <v>1.6457627118644069</v>
      </c>
      <c r="T134" s="452">
        <v>0</v>
      </c>
      <c r="U134" s="174" t="s">
        <v>493</v>
      </c>
      <c r="V134" s="174">
        <f t="shared" si="38"/>
        <v>0</v>
      </c>
      <c r="W134" s="174" t="s">
        <v>493</v>
      </c>
      <c r="X134" s="174">
        <f t="shared" si="51"/>
        <v>0</v>
      </c>
      <c r="Y134" s="174" t="s">
        <v>493</v>
      </c>
      <c r="Z134" s="174">
        <f t="shared" si="53"/>
        <v>1.6457627118644069</v>
      </c>
      <c r="AA134" s="174">
        <v>0</v>
      </c>
      <c r="AB134" s="174">
        <v>0</v>
      </c>
      <c r="AC134" s="174">
        <v>0</v>
      </c>
      <c r="AD134" s="174">
        <v>0</v>
      </c>
      <c r="AE134" s="174">
        <v>0</v>
      </c>
      <c r="AF134" s="174">
        <v>0</v>
      </c>
      <c r="AG134" s="515">
        <f>'[2]приложение 1.4'!$H$125</f>
        <v>0</v>
      </c>
      <c r="AH134" s="515">
        <f>'[11]приложение 1.1. '!$V$125</f>
        <v>0</v>
      </c>
      <c r="AI134" s="174">
        <v>0</v>
      </c>
      <c r="AJ134" s="150">
        <v>1.6457627118644069</v>
      </c>
      <c r="AK134" s="174">
        <v>0</v>
      </c>
      <c r="AL134" s="174">
        <v>0</v>
      </c>
      <c r="AM134" s="174">
        <f t="shared" si="39"/>
        <v>0</v>
      </c>
      <c r="AN134" s="174">
        <f t="shared" si="40"/>
        <v>1.6457627118644069</v>
      </c>
      <c r="AO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4" s="372">
        <f t="shared" si="36"/>
        <v>0</v>
      </c>
      <c r="AQ134" s="372">
        <f t="shared" si="37"/>
        <v>1.6457627118644069</v>
      </c>
    </row>
    <row r="135" spans="1:43" ht="63" x14ac:dyDescent="0.2">
      <c r="A135" s="222" t="str">
        <f>В0228_1037000158513_02_0_69_!A135</f>
        <v>1.6</v>
      </c>
      <c r="B135" s="427" t="str">
        <f>В0228_1037000158513_02_0_69_!B135</f>
        <v>Приобретение Плазмореза</v>
      </c>
      <c r="C135" s="222" t="str">
        <f>В0228_1037000158513_02_0_69_!C135</f>
        <v>Е_0000007068</v>
      </c>
      <c r="D135" s="432" t="str">
        <f>В0228_1037000158513_02_0_69_!O135</f>
        <v>Н</v>
      </c>
      <c r="E135" s="432">
        <f>В0228_1037000158513_02_0_69_!P135</f>
        <v>2018</v>
      </c>
      <c r="F135" s="432" t="str">
        <f>В0228_1037000158513_02_0_69_!Q135</f>
        <v>нд</v>
      </c>
      <c r="G135" s="432">
        <f>В0228_1037000158513_02_0_69_!R135</f>
        <v>2018</v>
      </c>
      <c r="H135" s="174" t="str">
        <f>В0228_1037000158513_02_0_69_!T135</f>
        <v>нд</v>
      </c>
      <c r="I135" s="174" t="s">
        <v>493</v>
      </c>
      <c r="J135" s="174">
        <v>0</v>
      </c>
      <c r="K135" s="174" t="s">
        <v>493</v>
      </c>
      <c r="L135" s="174" t="s">
        <v>493</v>
      </c>
      <c r="M135" s="174" t="s">
        <v>493</v>
      </c>
      <c r="N135" s="174" t="s">
        <v>493</v>
      </c>
      <c r="O135" s="174" t="s">
        <v>493</v>
      </c>
      <c r="P135" s="452">
        <f t="shared" si="50"/>
        <v>0.67384830508474602</v>
      </c>
      <c r="Q135" s="452">
        <v>0</v>
      </c>
      <c r="R135" s="452">
        <v>0</v>
      </c>
      <c r="S135" s="452">
        <v>0.84745762711864403</v>
      </c>
      <c r="T135" s="452">
        <v>0</v>
      </c>
      <c r="U135" s="174" t="s">
        <v>493</v>
      </c>
      <c r="V135" s="174">
        <f t="shared" ref="V135:V141" si="55">SUM(AA135,AC135,AE135,AG135,AI135,AK135)</f>
        <v>0</v>
      </c>
      <c r="W135" s="174" t="s">
        <v>493</v>
      </c>
      <c r="X135" s="174">
        <f t="shared" si="51"/>
        <v>0</v>
      </c>
      <c r="Y135" s="174" t="s">
        <v>493</v>
      </c>
      <c r="Z135" s="174">
        <f t="shared" si="53"/>
        <v>0.67384830508474602</v>
      </c>
      <c r="AA135" s="174">
        <v>0</v>
      </c>
      <c r="AB135" s="174">
        <v>0</v>
      </c>
      <c r="AC135" s="174">
        <v>0</v>
      </c>
      <c r="AD135" s="174">
        <v>0</v>
      </c>
      <c r="AE135" s="174">
        <v>0</v>
      </c>
      <c r="AF135" s="174">
        <v>0</v>
      </c>
      <c r="AG135" s="515">
        <f>'[2]приложение 1.4'!$H$125</f>
        <v>0</v>
      </c>
      <c r="AH135" s="515">
        <f>'[11]приложение 1.1. '!$V$125</f>
        <v>0</v>
      </c>
      <c r="AI135" s="174">
        <v>0</v>
      </c>
      <c r="AJ135" s="150">
        <f>'[3]приложение 1.1. '!$W$129</f>
        <v>0.67384830508474602</v>
      </c>
      <c r="AK135" s="174">
        <v>0</v>
      </c>
      <c r="AL135" s="174">
        <v>0</v>
      </c>
      <c r="AM135" s="174">
        <f t="shared" ref="AM135:AM141" si="56">SUM(AC135,AE135,AG135,AI135,AK135)</f>
        <v>0</v>
      </c>
      <c r="AN135" s="174">
        <f t="shared" ref="AN135:AN141" si="57">SUM(AD135,AF135,AH135,AJ135,AL135)</f>
        <v>0.67384830508474602</v>
      </c>
      <c r="AO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c r="AP135" s="372">
        <f t="shared" si="36"/>
        <v>0</v>
      </c>
      <c r="AQ135" s="372">
        <f t="shared" si="37"/>
        <v>0.67384830508474602</v>
      </c>
    </row>
    <row r="136" spans="1:43" ht="63" x14ac:dyDescent="0.2">
      <c r="A136" s="222" t="str">
        <f>В0228_1037000158513_02_0_69_!A136</f>
        <v>1.6</v>
      </c>
      <c r="B136" s="427" t="str">
        <f>В0228_1037000158513_02_0_69_!B136</f>
        <v>Приобретение Листогибочного пресса</v>
      </c>
      <c r="C136" s="222" t="str">
        <f>В0228_1037000158513_02_0_69_!C136</f>
        <v>Е_0000007069</v>
      </c>
      <c r="D136" s="432" t="str">
        <f>В0228_1037000158513_02_0_69_!O136</f>
        <v>Н</v>
      </c>
      <c r="E136" s="432">
        <f>В0228_1037000158513_02_0_69_!P136</f>
        <v>2018</v>
      </c>
      <c r="F136" s="432" t="str">
        <f>В0228_1037000158513_02_0_69_!Q136</f>
        <v>нд</v>
      </c>
      <c r="G136" s="432">
        <f>В0228_1037000158513_02_0_69_!R136</f>
        <v>2018</v>
      </c>
      <c r="H136" s="174" t="str">
        <f>В0228_1037000158513_02_0_69_!T136</f>
        <v>нд</v>
      </c>
      <c r="I136" s="174" t="s">
        <v>493</v>
      </c>
      <c r="J136" s="174">
        <v>0</v>
      </c>
      <c r="K136" s="174" t="s">
        <v>493</v>
      </c>
      <c r="L136" s="174" t="s">
        <v>493</v>
      </c>
      <c r="M136" s="174" t="s">
        <v>493</v>
      </c>
      <c r="N136" s="174" t="s">
        <v>493</v>
      </c>
      <c r="O136" s="174" t="s">
        <v>493</v>
      </c>
      <c r="P136" s="452">
        <f t="shared" si="50"/>
        <v>0.89299650000000008</v>
      </c>
      <c r="Q136" s="452">
        <v>0</v>
      </c>
      <c r="R136" s="452">
        <v>0</v>
      </c>
      <c r="S136" s="452">
        <v>0.86217101694915255</v>
      </c>
      <c r="T136" s="452">
        <v>0</v>
      </c>
      <c r="U136" s="174" t="s">
        <v>493</v>
      </c>
      <c r="V136" s="174">
        <f t="shared" si="55"/>
        <v>0</v>
      </c>
      <c r="W136" s="174" t="s">
        <v>493</v>
      </c>
      <c r="X136" s="174">
        <f t="shared" si="51"/>
        <v>0</v>
      </c>
      <c r="Y136" s="174" t="s">
        <v>493</v>
      </c>
      <c r="Z136" s="174">
        <f t="shared" si="53"/>
        <v>0.89299650000000008</v>
      </c>
      <c r="AA136" s="174">
        <v>0</v>
      </c>
      <c r="AB136" s="174">
        <v>0</v>
      </c>
      <c r="AC136" s="174">
        <v>0</v>
      </c>
      <c r="AD136" s="174">
        <v>0</v>
      </c>
      <c r="AE136" s="174">
        <v>0</v>
      </c>
      <c r="AF136" s="174">
        <v>0</v>
      </c>
      <c r="AG136" s="515">
        <f>'[2]приложение 1.4'!$H$125</f>
        <v>0</v>
      </c>
      <c r="AH136" s="515">
        <f>'[11]приложение 1.1. '!$V$125</f>
        <v>0</v>
      </c>
      <c r="AI136" s="174">
        <v>0</v>
      </c>
      <c r="AJ136" s="150">
        <f>'[3]приложение 1.1. '!$W$130</f>
        <v>0.89299650000000008</v>
      </c>
      <c r="AK136" s="174">
        <v>0</v>
      </c>
      <c r="AL136" s="174">
        <v>0</v>
      </c>
      <c r="AM136" s="174">
        <f t="shared" si="56"/>
        <v>0</v>
      </c>
      <c r="AN136" s="174">
        <f t="shared" si="57"/>
        <v>0.89299650000000008</v>
      </c>
      <c r="AO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c r="AP136" s="372">
        <f t="shared" si="36"/>
        <v>0</v>
      </c>
      <c r="AQ136" s="372">
        <f t="shared" si="37"/>
        <v>0.89299650000000008</v>
      </c>
    </row>
    <row r="137" spans="1:43" ht="63" x14ac:dyDescent="0.2">
      <c r="A137" s="222" t="str">
        <f>В0228_1037000158513_02_0_69_!A137</f>
        <v>1.6</v>
      </c>
      <c r="B137" s="427" t="str">
        <f>В0228_1037000158513_02_0_69_!B137</f>
        <v xml:space="preserve">Приобретение Дизельной электростанции </v>
      </c>
      <c r="C137" s="222" t="str">
        <f>В0228_1037000158513_02_0_69_!C137</f>
        <v>Е_0000007070</v>
      </c>
      <c r="D137" s="432" t="str">
        <f>В0228_1037000158513_02_0_69_!O137</f>
        <v>Н</v>
      </c>
      <c r="E137" s="432">
        <f>В0228_1037000158513_02_0_69_!P137</f>
        <v>2018</v>
      </c>
      <c r="F137" s="432" t="str">
        <f>В0228_1037000158513_02_0_69_!Q137</f>
        <v>нд</v>
      </c>
      <c r="G137" s="432">
        <f>В0228_1037000158513_02_0_69_!R137</f>
        <v>2018</v>
      </c>
      <c r="H137" s="174" t="str">
        <f>В0228_1037000158513_02_0_69_!T137</f>
        <v>нд</v>
      </c>
      <c r="I137" s="174" t="s">
        <v>493</v>
      </c>
      <c r="J137" s="174">
        <v>0</v>
      </c>
      <c r="K137" s="174" t="s">
        <v>493</v>
      </c>
      <c r="L137" s="174" t="s">
        <v>493</v>
      </c>
      <c r="M137" s="174" t="s">
        <v>493</v>
      </c>
      <c r="N137" s="174" t="s">
        <v>493</v>
      </c>
      <c r="O137" s="174" t="s">
        <v>493</v>
      </c>
      <c r="P137" s="452">
        <f t="shared" si="50"/>
        <v>1.7372881355932204</v>
      </c>
      <c r="Q137" s="452">
        <v>0</v>
      </c>
      <c r="R137" s="452">
        <v>0</v>
      </c>
      <c r="S137" s="452">
        <v>1.7372881355932204</v>
      </c>
      <c r="T137" s="452">
        <v>0</v>
      </c>
      <c r="U137" s="174" t="s">
        <v>493</v>
      </c>
      <c r="V137" s="174">
        <f t="shared" si="55"/>
        <v>0</v>
      </c>
      <c r="W137" s="174" t="s">
        <v>493</v>
      </c>
      <c r="X137" s="174">
        <f t="shared" si="51"/>
        <v>0</v>
      </c>
      <c r="Y137" s="174" t="s">
        <v>493</v>
      </c>
      <c r="Z137" s="174">
        <f t="shared" si="53"/>
        <v>1.7372881355932204</v>
      </c>
      <c r="AA137" s="174">
        <v>0</v>
      </c>
      <c r="AB137" s="174">
        <v>0</v>
      </c>
      <c r="AC137" s="174">
        <v>0</v>
      </c>
      <c r="AD137" s="174">
        <v>0</v>
      </c>
      <c r="AE137" s="174">
        <v>0</v>
      </c>
      <c r="AF137" s="174">
        <v>0</v>
      </c>
      <c r="AG137" s="515">
        <f>'[2]приложение 1.4'!$H$125</f>
        <v>0</v>
      </c>
      <c r="AH137" s="515">
        <f>'[11]приложение 1.1. '!$V$125</f>
        <v>0</v>
      </c>
      <c r="AI137" s="174">
        <v>0</v>
      </c>
      <c r="AJ137" s="150">
        <v>1.7372881355932204</v>
      </c>
      <c r="AK137" s="174">
        <v>0</v>
      </c>
      <c r="AL137" s="174">
        <v>0</v>
      </c>
      <c r="AM137" s="174">
        <f t="shared" si="56"/>
        <v>0</v>
      </c>
      <c r="AN137" s="174">
        <f t="shared" si="57"/>
        <v>1.7372881355932204</v>
      </c>
      <c r="AO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c r="AP137" s="372">
        <f t="shared" si="36"/>
        <v>0</v>
      </c>
      <c r="AQ137" s="372">
        <f t="shared" si="37"/>
        <v>1.7372881355932204</v>
      </c>
    </row>
    <row r="138" spans="1:43" ht="110.25" x14ac:dyDescent="0.2">
      <c r="A138" s="222" t="str">
        <f>В0228_1037000158513_02_0_69_!A138</f>
        <v>1.6</v>
      </c>
      <c r="B138" s="427" t="str">
        <f>В0228_1037000158513_02_0_69_!B138</f>
        <v xml:space="preserve">Приобретение Электролаборатории </v>
      </c>
      <c r="C138" s="222" t="str">
        <f>В0228_1037000158513_02_0_69_!C138</f>
        <v>Е_0000007071</v>
      </c>
      <c r="D138" s="432" t="str">
        <f>В0228_1037000158513_02_0_69_!O138</f>
        <v>Н</v>
      </c>
      <c r="E138" s="432">
        <f>В0228_1037000158513_02_0_69_!P138</f>
        <v>2018</v>
      </c>
      <c r="F138" s="432" t="str">
        <f>В0228_1037000158513_02_0_69_!Q138</f>
        <v>нд</v>
      </c>
      <c r="G138" s="432">
        <f>В0228_1037000158513_02_0_69_!R138</f>
        <v>2018</v>
      </c>
      <c r="H138" s="174" t="str">
        <f>В0228_1037000158513_02_0_69_!T138</f>
        <v>нд</v>
      </c>
      <c r="I138" s="174" t="s">
        <v>493</v>
      </c>
      <c r="J138" s="174">
        <v>0</v>
      </c>
      <c r="K138" s="174" t="s">
        <v>493</v>
      </c>
      <c r="L138" s="174" t="s">
        <v>493</v>
      </c>
      <c r="M138" s="174" t="s">
        <v>493</v>
      </c>
      <c r="N138" s="174" t="s">
        <v>493</v>
      </c>
      <c r="O138" s="174" t="s">
        <v>493</v>
      </c>
      <c r="P138" s="452">
        <f t="shared" si="50"/>
        <v>4.669406779661017</v>
      </c>
      <c r="Q138" s="452">
        <v>0</v>
      </c>
      <c r="R138" s="452">
        <v>0</v>
      </c>
      <c r="S138" s="452">
        <v>4.669406779661017</v>
      </c>
      <c r="T138" s="452">
        <v>0</v>
      </c>
      <c r="U138" s="174" t="s">
        <v>493</v>
      </c>
      <c r="V138" s="174">
        <f t="shared" si="55"/>
        <v>0</v>
      </c>
      <c r="W138" s="174" t="s">
        <v>493</v>
      </c>
      <c r="X138" s="174">
        <f t="shared" si="51"/>
        <v>0</v>
      </c>
      <c r="Y138" s="174" t="s">
        <v>493</v>
      </c>
      <c r="Z138" s="174">
        <f t="shared" si="53"/>
        <v>4.669406779661017</v>
      </c>
      <c r="AA138" s="174">
        <v>0</v>
      </c>
      <c r="AB138" s="174">
        <v>0</v>
      </c>
      <c r="AC138" s="174">
        <v>0</v>
      </c>
      <c r="AD138" s="174">
        <v>0</v>
      </c>
      <c r="AE138" s="174">
        <v>0</v>
      </c>
      <c r="AF138" s="174">
        <v>0</v>
      </c>
      <c r="AG138" s="515">
        <f>'[2]приложение 1.4'!$H$125</f>
        <v>0</v>
      </c>
      <c r="AH138" s="515">
        <f>'[11]приложение 1.1. '!$V$125</f>
        <v>0</v>
      </c>
      <c r="AI138" s="174">
        <v>0</v>
      </c>
      <c r="AJ138" s="150">
        <v>4.669406779661017</v>
      </c>
      <c r="AK138" s="174">
        <v>0</v>
      </c>
      <c r="AL138" s="174">
        <v>0</v>
      </c>
      <c r="AM138" s="174">
        <f t="shared" si="56"/>
        <v>0</v>
      </c>
      <c r="AN138" s="174">
        <f t="shared" si="57"/>
        <v>4.669406779661017</v>
      </c>
      <c r="AO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8" s="372">
        <f t="shared" si="36"/>
        <v>0</v>
      </c>
      <c r="AQ138" s="372">
        <f t="shared" si="37"/>
        <v>4.669406779661017</v>
      </c>
    </row>
    <row r="139" spans="1:43" ht="47.25" x14ac:dyDescent="0.2">
      <c r="A139" s="222" t="str">
        <f>В0228_1037000158513_02_0_69_!A139</f>
        <v>1.6</v>
      </c>
      <c r="B139" s="427" t="str">
        <f>В0228_1037000158513_02_0_69_!B139</f>
        <v>Приобретение Серевера</v>
      </c>
      <c r="C139" s="222" t="str">
        <f>В0228_1037000158513_02_0_69_!C139</f>
        <v>Е_0000007072</v>
      </c>
      <c r="D139" s="432" t="str">
        <f>В0228_1037000158513_02_0_69_!O139</f>
        <v>Н</v>
      </c>
      <c r="E139" s="432">
        <f>В0228_1037000158513_02_0_69_!P139</f>
        <v>2018</v>
      </c>
      <c r="F139" s="432" t="str">
        <f>В0228_1037000158513_02_0_69_!Q139</f>
        <v>нд</v>
      </c>
      <c r="G139" s="432">
        <f>В0228_1037000158513_02_0_69_!R139</f>
        <v>2018</v>
      </c>
      <c r="H139" s="174" t="str">
        <f>В0228_1037000158513_02_0_69_!T139</f>
        <v>нд</v>
      </c>
      <c r="I139" s="174" t="s">
        <v>493</v>
      </c>
      <c r="J139" s="174">
        <v>0</v>
      </c>
      <c r="K139" s="174" t="s">
        <v>493</v>
      </c>
      <c r="L139" s="174" t="s">
        <v>493</v>
      </c>
      <c r="M139" s="174" t="s">
        <v>493</v>
      </c>
      <c r="N139" s="174" t="s">
        <v>493</v>
      </c>
      <c r="O139" s="174" t="s">
        <v>493</v>
      </c>
      <c r="P139" s="452">
        <f t="shared" si="50"/>
        <v>0.58413599999999999</v>
      </c>
      <c r="Q139" s="452">
        <v>0</v>
      </c>
      <c r="R139" s="452">
        <v>0</v>
      </c>
      <c r="S139" s="452">
        <v>0.58413599999999999</v>
      </c>
      <c r="T139" s="452">
        <v>0</v>
      </c>
      <c r="U139" s="174" t="s">
        <v>493</v>
      </c>
      <c r="V139" s="174">
        <f t="shared" si="55"/>
        <v>0</v>
      </c>
      <c r="W139" s="174" t="s">
        <v>493</v>
      </c>
      <c r="X139" s="174">
        <f t="shared" si="51"/>
        <v>0</v>
      </c>
      <c r="Y139" s="174" t="s">
        <v>493</v>
      </c>
      <c r="Z139" s="174">
        <f t="shared" si="53"/>
        <v>0.58413599999999999</v>
      </c>
      <c r="AA139" s="174">
        <v>0</v>
      </c>
      <c r="AB139" s="174">
        <v>0</v>
      </c>
      <c r="AC139" s="174">
        <v>0</v>
      </c>
      <c r="AD139" s="174">
        <v>0</v>
      </c>
      <c r="AE139" s="174">
        <v>0</v>
      </c>
      <c r="AF139" s="174">
        <v>0</v>
      </c>
      <c r="AG139" s="515">
        <f>'[2]приложение 1.4'!$H$125</f>
        <v>0</v>
      </c>
      <c r="AH139" s="515">
        <f>'[11]приложение 1.1. '!$V$125</f>
        <v>0</v>
      </c>
      <c r="AI139" s="174">
        <v>0</v>
      </c>
      <c r="AJ139" s="150">
        <v>0.58413599999999999</v>
      </c>
      <c r="AK139" s="174">
        <v>0</v>
      </c>
      <c r="AL139" s="174">
        <v>0</v>
      </c>
      <c r="AM139" s="174">
        <f t="shared" si="56"/>
        <v>0</v>
      </c>
      <c r="AN139" s="174">
        <f t="shared" si="57"/>
        <v>0.58413599999999999</v>
      </c>
      <c r="AO139" s="317" t="str">
        <f>IF(В0228_1037000158513_02_0_69_!DD139="","",В0228_1037000158513_02_0_69_!DD139)</f>
        <v>Обслуживание и управление базой данных программных продуктов 1С</v>
      </c>
      <c r="AP139" s="372">
        <f t="shared" si="36"/>
        <v>0</v>
      </c>
      <c r="AQ139" s="372">
        <f t="shared" si="37"/>
        <v>0.58413599999999999</v>
      </c>
    </row>
    <row r="140" spans="1:43" ht="47.25" x14ac:dyDescent="0.2">
      <c r="A140" s="222" t="str">
        <f>В0228_1037000158513_02_0_69_!A140</f>
        <v>1.6</v>
      </c>
      <c r="B140" s="427" t="str">
        <f>В0228_1037000158513_02_0_69_!B140</f>
        <v>Приобретение Информационно-вычислительной техники</v>
      </c>
      <c r="C140" s="222" t="str">
        <f>В0228_1037000158513_02_0_69_!C140</f>
        <v>Е_0000007073</v>
      </c>
      <c r="D140" s="432" t="str">
        <f>В0228_1037000158513_02_0_69_!O140</f>
        <v>Н</v>
      </c>
      <c r="E140" s="432">
        <f>В0228_1037000158513_02_0_69_!P140</f>
        <v>2018</v>
      </c>
      <c r="F140" s="432" t="str">
        <f>В0228_1037000158513_02_0_69_!Q140</f>
        <v>нд</v>
      </c>
      <c r="G140" s="432">
        <f>В0228_1037000158513_02_0_69_!R140</f>
        <v>2018</v>
      </c>
      <c r="H140" s="174" t="str">
        <f>В0228_1037000158513_02_0_69_!T140</f>
        <v>нд</v>
      </c>
      <c r="I140" s="174" t="s">
        <v>493</v>
      </c>
      <c r="J140" s="174">
        <v>0</v>
      </c>
      <c r="K140" s="174" t="s">
        <v>493</v>
      </c>
      <c r="L140" s="174" t="s">
        <v>493</v>
      </c>
      <c r="M140" s="174" t="s">
        <v>493</v>
      </c>
      <c r="N140" s="174" t="s">
        <v>493</v>
      </c>
      <c r="O140" s="174" t="s">
        <v>493</v>
      </c>
      <c r="P140" s="452">
        <f t="shared" si="50"/>
        <v>1.7815889830508473</v>
      </c>
      <c r="Q140" s="452">
        <v>0</v>
      </c>
      <c r="R140" s="452">
        <v>0</v>
      </c>
      <c r="S140" s="452">
        <v>1.7815889830508473</v>
      </c>
      <c r="T140" s="452">
        <v>0</v>
      </c>
      <c r="U140" s="174" t="s">
        <v>493</v>
      </c>
      <c r="V140" s="174">
        <f t="shared" si="55"/>
        <v>0</v>
      </c>
      <c r="W140" s="174" t="s">
        <v>493</v>
      </c>
      <c r="X140" s="174">
        <f t="shared" si="51"/>
        <v>0</v>
      </c>
      <c r="Y140" s="174" t="s">
        <v>493</v>
      </c>
      <c r="Z140" s="174">
        <f t="shared" si="53"/>
        <v>1.7815889830508473</v>
      </c>
      <c r="AA140" s="174">
        <v>0</v>
      </c>
      <c r="AB140" s="174">
        <v>0</v>
      </c>
      <c r="AC140" s="174">
        <v>0</v>
      </c>
      <c r="AD140" s="174">
        <v>0</v>
      </c>
      <c r="AE140" s="174">
        <v>0</v>
      </c>
      <c r="AF140" s="174">
        <v>0</v>
      </c>
      <c r="AG140" s="515">
        <f>'[2]приложение 1.4'!$H$125</f>
        <v>0</v>
      </c>
      <c r="AH140" s="515">
        <f>'[11]приложение 1.1. '!$V$125</f>
        <v>0</v>
      </c>
      <c r="AI140" s="174">
        <v>0</v>
      </c>
      <c r="AJ140" s="150">
        <v>1.7815889830508473</v>
      </c>
      <c r="AK140" s="174">
        <v>0</v>
      </c>
      <c r="AL140" s="174">
        <v>0</v>
      </c>
      <c r="AM140" s="174">
        <f t="shared" si="56"/>
        <v>0</v>
      </c>
      <c r="AN140" s="174">
        <f t="shared" si="57"/>
        <v>1.7815889830508473</v>
      </c>
      <c r="AO140" s="317" t="str">
        <f>IF(В0228_1037000158513_02_0_69_!DD140="","",В0228_1037000158513_02_0_69_!DD140)</f>
        <v>Повышение эффективности, производительности труда, надежности энергоснабжения.</v>
      </c>
      <c r="AP140" s="372">
        <f t="shared" si="36"/>
        <v>0</v>
      </c>
      <c r="AQ140" s="372">
        <f t="shared" si="37"/>
        <v>1.7815889830508473</v>
      </c>
    </row>
    <row r="141" spans="1:43" ht="47.25" x14ac:dyDescent="0.2">
      <c r="A141" s="222" t="str">
        <f>В0228_1037000158513_02_0_69_!A141</f>
        <v>1.6</v>
      </c>
      <c r="B141" s="427" t="str">
        <f>В0228_1037000158513_02_0_69_!B141</f>
        <v>Приобретение пассажирского лифта</v>
      </c>
      <c r="C141" s="222" t="str">
        <f>В0228_1037000158513_02_0_69_!C141</f>
        <v>Е_0000007074</v>
      </c>
      <c r="D141" s="432" t="str">
        <f>В0228_1037000158513_02_0_69_!O141</f>
        <v>Н</v>
      </c>
      <c r="E141" s="432">
        <f>В0228_1037000158513_02_0_69_!P141</f>
        <v>2018</v>
      </c>
      <c r="F141" s="432" t="str">
        <f>В0228_1037000158513_02_0_69_!Q141</f>
        <v>нд</v>
      </c>
      <c r="G141" s="432">
        <f>В0228_1037000158513_02_0_69_!R141</f>
        <v>2018</v>
      </c>
      <c r="H141" s="174" t="str">
        <f>В0228_1037000158513_02_0_69_!T141</f>
        <v>нд</v>
      </c>
      <c r="I141" s="174" t="s">
        <v>493</v>
      </c>
      <c r="J141" s="174">
        <v>0</v>
      </c>
      <c r="K141" s="174" t="s">
        <v>493</v>
      </c>
      <c r="L141" s="174" t="s">
        <v>493</v>
      </c>
      <c r="M141" s="174" t="s">
        <v>493</v>
      </c>
      <c r="N141" s="174" t="s">
        <v>493</v>
      </c>
      <c r="O141" s="174" t="s">
        <v>493</v>
      </c>
      <c r="P141" s="452">
        <f t="shared" si="50"/>
        <v>1.8981813599999999</v>
      </c>
      <c r="Q141" s="452">
        <v>0</v>
      </c>
      <c r="R141" s="452">
        <v>0</v>
      </c>
      <c r="S141" s="452">
        <v>1.8981813599999999</v>
      </c>
      <c r="T141" s="452">
        <v>0</v>
      </c>
      <c r="U141" s="174" t="s">
        <v>493</v>
      </c>
      <c r="V141" s="174">
        <f t="shared" si="55"/>
        <v>0</v>
      </c>
      <c r="W141" s="174" t="s">
        <v>493</v>
      </c>
      <c r="X141" s="174">
        <f t="shared" si="51"/>
        <v>0</v>
      </c>
      <c r="Y141" s="174" t="s">
        <v>493</v>
      </c>
      <c r="Z141" s="174">
        <f t="shared" si="53"/>
        <v>1.8981813599999999</v>
      </c>
      <c r="AA141" s="174">
        <v>0</v>
      </c>
      <c r="AB141" s="174">
        <v>0</v>
      </c>
      <c r="AC141" s="174">
        <v>0</v>
      </c>
      <c r="AD141" s="174">
        <v>0</v>
      </c>
      <c r="AE141" s="174">
        <v>0</v>
      </c>
      <c r="AF141" s="174">
        <v>0</v>
      </c>
      <c r="AG141" s="515">
        <f>'[2]приложение 1.4'!$H$125</f>
        <v>0</v>
      </c>
      <c r="AH141" s="515">
        <f>'[11]приложение 1.1. '!$V$125</f>
        <v>0</v>
      </c>
      <c r="AI141" s="174">
        <v>0</v>
      </c>
      <c r="AJ141" s="150">
        <v>1.8981813599999999</v>
      </c>
      <c r="AK141" s="174">
        <v>0</v>
      </c>
      <c r="AL141" s="174">
        <v>0</v>
      </c>
      <c r="AM141" s="174">
        <f t="shared" si="56"/>
        <v>0</v>
      </c>
      <c r="AN141" s="174">
        <f t="shared" si="57"/>
        <v>1.8981813599999999</v>
      </c>
      <c r="AO141" s="317" t="str">
        <f>IF(В0228_1037000158513_02_0_69_!DD141="","",В0228_1037000158513_02_0_69_!DD141)</f>
        <v>Обеспечение оптимальных условий труда обслуживающего персонала</v>
      </c>
      <c r="AP141" s="372">
        <f t="shared" si="36"/>
        <v>0</v>
      </c>
      <c r="AQ141" s="372">
        <f t="shared" si="37"/>
        <v>1.8981813599999999</v>
      </c>
    </row>
    <row r="142" spans="1:43" ht="63" x14ac:dyDescent="0.2">
      <c r="A142" s="222" t="str">
        <f>В0228_1037000158513_02_0_69_!A142</f>
        <v>1.6</v>
      </c>
      <c r="B142" s="223"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2" t="str">
        <f>В0228_1037000158513_02_0_69_!C142</f>
        <v>Е_0000007057</v>
      </c>
      <c r="D142" s="185" t="str">
        <f>В0228_1037000158513_02_0_69_!O142</f>
        <v>Н</v>
      </c>
      <c r="E142" s="185">
        <f>В0228_1037000158513_02_0_69_!P142</f>
        <v>2016</v>
      </c>
      <c r="F142" s="185">
        <f>В0228_1037000158513_02_0_69_!Q142</f>
        <v>2017</v>
      </c>
      <c r="G142" s="185">
        <f>В0228_1037000158513_02_0_69_!R142</f>
        <v>2016</v>
      </c>
      <c r="H142" s="174" t="str">
        <f>В0228_1037000158513_02_0_69_!T142</f>
        <v>нд</v>
      </c>
      <c r="I142" s="174" t="s">
        <v>493</v>
      </c>
      <c r="J142" s="174">
        <v>0</v>
      </c>
      <c r="K142" s="174" t="s">
        <v>493</v>
      </c>
      <c r="L142" s="174" t="s">
        <v>493</v>
      </c>
      <c r="M142" s="174" t="s">
        <v>493</v>
      </c>
      <c r="N142" s="174" t="s">
        <v>493</v>
      </c>
      <c r="O142" s="174" t="s">
        <v>493</v>
      </c>
      <c r="P142" s="452">
        <f t="shared" si="50"/>
        <v>1.23363</v>
      </c>
      <c r="Q142" s="452">
        <v>0</v>
      </c>
      <c r="R142" s="452">
        <v>0</v>
      </c>
      <c r="S142" s="452">
        <v>0</v>
      </c>
      <c r="T142" s="452">
        <v>1.23363</v>
      </c>
      <c r="U142" s="174" t="s">
        <v>493</v>
      </c>
      <c r="V142" s="174">
        <f t="shared" si="38"/>
        <v>1.29914949</v>
      </c>
      <c r="W142" s="174" t="s">
        <v>493</v>
      </c>
      <c r="X142" s="174">
        <f t="shared" si="51"/>
        <v>0</v>
      </c>
      <c r="Y142" s="174" t="str">
        <f t="shared" si="52"/>
        <v>нд</v>
      </c>
      <c r="Z142" s="174">
        <f t="shared" si="53"/>
        <v>0</v>
      </c>
      <c r="AA142" s="174">
        <v>0</v>
      </c>
      <c r="AB142" s="174">
        <v>0</v>
      </c>
      <c r="AC142" s="174">
        <f>'[2]приложение 1.4'!$E$127</f>
        <v>0</v>
      </c>
      <c r="AD142" s="174">
        <v>0</v>
      </c>
      <c r="AE142" s="174">
        <f>'[2]приложение 1.4'!$G$127</f>
        <v>1.29914949</v>
      </c>
      <c r="AF142" s="174">
        <f>'[12]состояние ИП на 07.02.17'!$Q$54</f>
        <v>1.23363</v>
      </c>
      <c r="AG142" s="515">
        <f>'[2]приложение 1.4'!$H$127</f>
        <v>0</v>
      </c>
      <c r="AH142" s="515">
        <f>'[2]приложение 1.4'!$I$127</f>
        <v>0</v>
      </c>
      <c r="AI142" s="174">
        <f>'[2]приложение 1.4'!$J$127</f>
        <v>0</v>
      </c>
      <c r="AJ142" s="150">
        <f>AI142</f>
        <v>0</v>
      </c>
      <c r="AK142" s="174">
        <f>'[2]приложение 1.4'!$L$127</f>
        <v>0</v>
      </c>
      <c r="AL142" s="174">
        <f>AK142</f>
        <v>0</v>
      </c>
      <c r="AM142" s="174">
        <f t="shared" si="39"/>
        <v>1.29914949</v>
      </c>
      <c r="AN142" s="174">
        <f t="shared" si="40"/>
        <v>1.23363</v>
      </c>
      <c r="AO142" s="317" t="str">
        <f>IF(В0228_1037000158513_02_0_69_!DD142="","",В0228_1037000158513_02_0_69_!DD142)</f>
        <v>Изменение стоимости по результатам закупочных процедур</v>
      </c>
      <c r="AP142" s="372">
        <f t="shared" si="36"/>
        <v>1.29914949</v>
      </c>
      <c r="AQ142" s="372">
        <f t="shared" si="37"/>
        <v>1.29914949</v>
      </c>
    </row>
    <row r="143" spans="1:43" ht="157.5" x14ac:dyDescent="0.2">
      <c r="A143" s="222" t="str">
        <f>В0228_1037000158513_02_0_69_!A143</f>
        <v>1.6</v>
      </c>
      <c r="B143" s="223" t="str">
        <f>В0228_1037000158513_02_0_69_!B143</f>
        <v>Приобретение Программного обеспечение "Единая информационная система городских электрических сетей"</v>
      </c>
      <c r="C143" s="222" t="str">
        <f>В0228_1037000158513_02_0_69_!C143</f>
        <v>Е_0000007058</v>
      </c>
      <c r="D143" s="185" t="str">
        <f>В0228_1037000158513_02_0_69_!O143</f>
        <v>Н</v>
      </c>
      <c r="E143" s="185">
        <f>В0228_1037000158513_02_0_69_!P143</f>
        <v>2017</v>
      </c>
      <c r="F143" s="185" t="str">
        <f>В0228_1037000158513_02_0_69_!Q143</f>
        <v>нд</v>
      </c>
      <c r="G143" s="185">
        <f>В0228_1037000158513_02_0_69_!R143</f>
        <v>2019</v>
      </c>
      <c r="H143" s="174" t="str">
        <f>В0228_1037000158513_02_0_69_!T143</f>
        <v>нд</v>
      </c>
      <c r="I143" s="174" t="s">
        <v>493</v>
      </c>
      <c r="J143" s="174">
        <v>0</v>
      </c>
      <c r="K143" s="174" t="s">
        <v>493</v>
      </c>
      <c r="L143" s="174" t="s">
        <v>493</v>
      </c>
      <c r="M143" s="174" t="s">
        <v>493</v>
      </c>
      <c r="N143" s="174" t="s">
        <v>493</v>
      </c>
      <c r="O143" s="174" t="s">
        <v>493</v>
      </c>
      <c r="P143" s="452">
        <f t="shared" si="50"/>
        <v>4.2372881400000004</v>
      </c>
      <c r="Q143" s="452">
        <v>0</v>
      </c>
      <c r="R143" s="452">
        <v>0</v>
      </c>
      <c r="S143" s="452">
        <v>0</v>
      </c>
      <c r="T143" s="452">
        <v>4.2372881400000004</v>
      </c>
      <c r="U143" s="174" t="s">
        <v>493</v>
      </c>
      <c r="V143" s="174">
        <f t="shared" si="38"/>
        <v>2</v>
      </c>
      <c r="W143" s="174" t="s">
        <v>493</v>
      </c>
      <c r="X143" s="174">
        <f t="shared" si="51"/>
        <v>0</v>
      </c>
      <c r="Y143" s="174" t="str">
        <f t="shared" si="52"/>
        <v>нд</v>
      </c>
      <c r="Z143" s="174">
        <f t="shared" si="53"/>
        <v>2.23728814</v>
      </c>
      <c r="AA143" s="174">
        <v>0</v>
      </c>
      <c r="AB143" s="174">
        <v>0</v>
      </c>
      <c r="AC143" s="174">
        <v>0</v>
      </c>
      <c r="AD143" s="174">
        <v>0</v>
      </c>
      <c r="AE143" s="174">
        <v>0</v>
      </c>
      <c r="AF143" s="174">
        <v>0</v>
      </c>
      <c r="AG143" s="515">
        <v>2</v>
      </c>
      <c r="AH143" s="515">
        <v>2</v>
      </c>
      <c r="AI143" s="174">
        <v>0</v>
      </c>
      <c r="AJ143" s="150">
        <v>2.23728814</v>
      </c>
      <c r="AK143" s="174">
        <v>0</v>
      </c>
      <c r="AL143" s="174">
        <v>0</v>
      </c>
      <c r="AM143" s="174">
        <f t="shared" si="39"/>
        <v>2</v>
      </c>
      <c r="AN143" s="174">
        <f t="shared" si="40"/>
        <v>4.2372881400000004</v>
      </c>
      <c r="AO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3" s="372">
        <f t="shared" si="36"/>
        <v>2</v>
      </c>
      <c r="AQ143" s="372">
        <f t="shared" si="37"/>
        <v>4.2372881400000004</v>
      </c>
    </row>
    <row r="144" spans="1:43" ht="94.5" x14ac:dyDescent="0.2">
      <c r="A144" s="222" t="str">
        <f>В0228_1037000158513_02_0_69_!A144</f>
        <v>1.6</v>
      </c>
      <c r="B144" s="223" t="str">
        <f>В0228_1037000158513_02_0_69_!B144</f>
        <v>Приобретение Системы электронной очереди</v>
      </c>
      <c r="C144" s="222" t="str">
        <f>В0228_1037000158513_02_0_69_!C144</f>
        <v>Е_0000007059</v>
      </c>
      <c r="D144" s="185" t="str">
        <f>В0228_1037000158513_02_0_69_!O144</f>
        <v>Н</v>
      </c>
      <c r="E144" s="185" t="str">
        <f>В0228_1037000158513_02_0_69_!P144</f>
        <v>нд</v>
      </c>
      <c r="F144" s="185" t="str">
        <f>В0228_1037000158513_02_0_69_!Q144</f>
        <v>нд</v>
      </c>
      <c r="G144" s="185" t="str">
        <f>В0228_1037000158513_02_0_69_!R144</f>
        <v>нд</v>
      </c>
      <c r="H144" s="174" t="str">
        <f>В0228_1037000158513_02_0_69_!T144</f>
        <v>нд</v>
      </c>
      <c r="I144" s="174" t="s">
        <v>493</v>
      </c>
      <c r="J144" s="174">
        <v>0</v>
      </c>
      <c r="K144" s="174" t="s">
        <v>493</v>
      </c>
      <c r="L144" s="174" t="s">
        <v>493</v>
      </c>
      <c r="M144" s="174" t="s">
        <v>493</v>
      </c>
      <c r="N144" s="174" t="s">
        <v>493</v>
      </c>
      <c r="O144" s="174" t="s">
        <v>493</v>
      </c>
      <c r="P144" s="452">
        <f t="shared" si="50"/>
        <v>0.53180000000000005</v>
      </c>
      <c r="Q144" s="452">
        <v>0</v>
      </c>
      <c r="R144" s="452">
        <v>0</v>
      </c>
      <c r="S144" s="452">
        <v>0.53180000000000005</v>
      </c>
      <c r="T144" s="452">
        <v>0</v>
      </c>
      <c r="U144" s="174" t="s">
        <v>493</v>
      </c>
      <c r="V144" s="174">
        <f t="shared" si="38"/>
        <v>0</v>
      </c>
      <c r="W144" s="174" t="s">
        <v>493</v>
      </c>
      <c r="X144" s="174">
        <f t="shared" si="51"/>
        <v>0</v>
      </c>
      <c r="Y144" s="174" t="str">
        <f t="shared" si="52"/>
        <v>нд</v>
      </c>
      <c r="Z144" s="174">
        <f t="shared" si="53"/>
        <v>0.53180000000000005</v>
      </c>
      <c r="AA144" s="174">
        <v>0</v>
      </c>
      <c r="AB144" s="174">
        <v>0</v>
      </c>
      <c r="AC144" s="174">
        <v>0</v>
      </c>
      <c r="AD144" s="174">
        <v>0</v>
      </c>
      <c r="AE144" s="174">
        <v>0</v>
      </c>
      <c r="AF144" s="174">
        <v>0</v>
      </c>
      <c r="AG144" s="515">
        <f>'[2]приложение 1.4'!$H$129</f>
        <v>0</v>
      </c>
      <c r="AH144" s="515">
        <f>'[11]приложение 1.1. '!$V$129</f>
        <v>0</v>
      </c>
      <c r="AI144" s="174">
        <v>0</v>
      </c>
      <c r="AJ144" s="150">
        <v>0.53180000000000005</v>
      </c>
      <c r="AK144" s="174">
        <v>0</v>
      </c>
      <c r="AL144" s="174">
        <v>0</v>
      </c>
      <c r="AM144" s="174">
        <f t="shared" si="39"/>
        <v>0</v>
      </c>
      <c r="AN144" s="174">
        <f t="shared" si="40"/>
        <v>0.53180000000000005</v>
      </c>
      <c r="AO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c r="AP144" s="372">
        <f t="shared" si="36"/>
        <v>0</v>
      </c>
      <c r="AQ144" s="372">
        <f t="shared" si="37"/>
        <v>0.53180000000000005</v>
      </c>
    </row>
    <row r="145" spans="1:43" ht="157.5" x14ac:dyDescent="0.2">
      <c r="A145" s="222" t="str">
        <f>В0228_1037000158513_02_0_69_!A145</f>
        <v>1.6</v>
      </c>
      <c r="B145" s="223" t="str">
        <f>В0228_1037000158513_02_0_69_!B145</f>
        <v>Приобретение Телефонной станции</v>
      </c>
      <c r="C145" s="222" t="str">
        <f>В0228_1037000158513_02_0_69_!C145</f>
        <v>Е_0000007060</v>
      </c>
      <c r="D145" s="185" t="str">
        <f>В0228_1037000158513_02_0_69_!O145</f>
        <v>Н</v>
      </c>
      <c r="E145" s="185">
        <f>В0228_1037000158513_02_0_69_!P145</f>
        <v>2017</v>
      </c>
      <c r="F145" s="185" t="str">
        <f>В0228_1037000158513_02_0_69_!Q145</f>
        <v>нд</v>
      </c>
      <c r="G145" s="185">
        <f>В0228_1037000158513_02_0_69_!R145</f>
        <v>2017</v>
      </c>
      <c r="H145" s="174" t="str">
        <f>В0228_1037000158513_02_0_69_!T145</f>
        <v>нд</v>
      </c>
      <c r="I145" s="174" t="s">
        <v>493</v>
      </c>
      <c r="J145" s="174">
        <v>0</v>
      </c>
      <c r="K145" s="174" t="s">
        <v>493</v>
      </c>
      <c r="L145" s="174" t="s">
        <v>493</v>
      </c>
      <c r="M145" s="174" t="s">
        <v>493</v>
      </c>
      <c r="N145" s="174" t="s">
        <v>493</v>
      </c>
      <c r="O145" s="174" t="s">
        <v>493</v>
      </c>
      <c r="P145" s="452">
        <f t="shared" si="50"/>
        <v>0.92844679999999991</v>
      </c>
      <c r="Q145" s="452">
        <v>0</v>
      </c>
      <c r="R145" s="452">
        <v>0</v>
      </c>
      <c r="S145" s="452">
        <f>'[2]приложение 1.4'!$I$130</f>
        <v>0.9658466</v>
      </c>
      <c r="T145" s="452">
        <v>0</v>
      </c>
      <c r="U145" s="174" t="s">
        <v>493</v>
      </c>
      <c r="V145" s="174">
        <f t="shared" si="38"/>
        <v>0.9658466</v>
      </c>
      <c r="W145" s="174" t="s">
        <v>493</v>
      </c>
      <c r="X145" s="174">
        <f t="shared" si="51"/>
        <v>0</v>
      </c>
      <c r="Y145" s="174" t="str">
        <f t="shared" si="52"/>
        <v>нд</v>
      </c>
      <c r="Z145" s="174">
        <f t="shared" si="53"/>
        <v>0</v>
      </c>
      <c r="AA145" s="174">
        <v>0</v>
      </c>
      <c r="AB145" s="174">
        <v>0</v>
      </c>
      <c r="AC145" s="174">
        <v>0</v>
      </c>
      <c r="AD145" s="174">
        <v>0</v>
      </c>
      <c r="AE145" s="174">
        <v>0</v>
      </c>
      <c r="AF145" s="174">
        <v>0</v>
      </c>
      <c r="AG145" s="515">
        <v>0.9658466</v>
      </c>
      <c r="AH145" s="515">
        <v>0.92844679999999991</v>
      </c>
      <c r="AI145" s="174">
        <v>0</v>
      </c>
      <c r="AJ145" s="150">
        <v>0</v>
      </c>
      <c r="AK145" s="174">
        <v>0</v>
      </c>
      <c r="AL145" s="174">
        <v>0</v>
      </c>
      <c r="AM145" s="174">
        <f t="shared" si="39"/>
        <v>0.9658466</v>
      </c>
      <c r="AN145" s="174">
        <f t="shared" si="40"/>
        <v>0.92844679999999991</v>
      </c>
      <c r="AO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5" s="372">
        <f t="shared" si="36"/>
        <v>0.9658466</v>
      </c>
      <c r="AQ145" s="372">
        <f t="shared" si="37"/>
        <v>0.9658466</v>
      </c>
    </row>
    <row r="146" spans="1:43" ht="15" x14ac:dyDescent="0.2">
      <c r="AQ146" s="372">
        <f t="shared" si="37"/>
        <v>0</v>
      </c>
    </row>
    <row r="147" spans="1:43" ht="18.75" x14ac:dyDescent="0.2">
      <c r="B147" s="360" t="s">
        <v>1196</v>
      </c>
      <c r="C147" s="144"/>
      <c r="D147" s="360"/>
      <c r="E147" s="360"/>
      <c r="F147" s="360"/>
      <c r="G147" s="360"/>
      <c r="H147" s="360"/>
      <c r="I147" s="1008" t="s">
        <v>1197</v>
      </c>
      <c r="J147" s="1008"/>
      <c r="K147" s="1008"/>
      <c r="L147" s="1008"/>
      <c r="M147" s="1008"/>
      <c r="N147" s="201"/>
      <c r="O147" s="170"/>
      <c r="P147" s="170"/>
      <c r="Q147" s="170"/>
      <c r="R147" s="170"/>
      <c r="S147" s="170"/>
      <c r="T147" s="1008"/>
      <c r="U147" s="1008"/>
      <c r="V147" s="1008"/>
      <c r="W147" s="1008"/>
      <c r="X147" s="1008"/>
    </row>
    <row r="148" spans="1:43" ht="14.25" customHeight="1" x14ac:dyDescent="0.2">
      <c r="B148" s="360"/>
      <c r="C148" s="144"/>
      <c r="D148" s="360"/>
      <c r="E148" s="360"/>
      <c r="F148" s="360"/>
      <c r="G148" s="360"/>
      <c r="H148" s="360"/>
      <c r="I148" s="360"/>
      <c r="J148" s="360"/>
      <c r="K148" s="360"/>
      <c r="L148" s="360"/>
      <c r="M148" s="360"/>
      <c r="N148" s="201"/>
      <c r="O148" s="170"/>
      <c r="P148" s="170"/>
      <c r="Q148" s="170"/>
      <c r="R148" s="170"/>
      <c r="S148" s="170"/>
      <c r="T148" s="360"/>
      <c r="U148" s="360"/>
      <c r="V148" s="360"/>
      <c r="W148" s="360"/>
      <c r="X148" s="360"/>
    </row>
    <row r="149" spans="1:43" ht="18.75" x14ac:dyDescent="0.2">
      <c r="B149" s="1008" t="s">
        <v>1198</v>
      </c>
      <c r="C149" s="1008"/>
      <c r="D149" s="360"/>
      <c r="E149" s="360"/>
      <c r="F149" s="360"/>
      <c r="G149" s="360"/>
      <c r="H149" s="360"/>
      <c r="I149" s="1008" t="s">
        <v>1199</v>
      </c>
      <c r="J149" s="1008"/>
      <c r="K149" s="1008"/>
      <c r="L149" s="1008"/>
      <c r="M149" s="1008"/>
      <c r="N149" s="201"/>
      <c r="O149" s="170"/>
      <c r="P149" s="170"/>
      <c r="Q149" s="170"/>
      <c r="R149" s="170"/>
      <c r="S149" s="170"/>
      <c r="T149" s="1008"/>
      <c r="U149" s="1008"/>
      <c r="V149" s="1008"/>
      <c r="W149" s="1008"/>
      <c r="X149" s="1008"/>
    </row>
    <row r="150" spans="1:43" ht="12.75" customHeight="1" x14ac:dyDescent="0.2">
      <c r="B150" s="360"/>
      <c r="C150" s="144"/>
      <c r="D150" s="360"/>
      <c r="E150" s="360"/>
      <c r="F150" s="360"/>
      <c r="G150" s="360"/>
      <c r="H150" s="360"/>
      <c r="I150" s="360"/>
      <c r="J150" s="360"/>
      <c r="K150" s="360"/>
      <c r="L150" s="360"/>
      <c r="M150" s="360"/>
      <c r="N150" s="201"/>
      <c r="O150" s="170"/>
      <c r="P150" s="170"/>
      <c r="Q150" s="170"/>
      <c r="R150" s="170"/>
      <c r="S150" s="170"/>
      <c r="T150" s="360"/>
      <c r="U150" s="360"/>
      <c r="V150" s="360"/>
      <c r="W150" s="360"/>
      <c r="X150" s="360"/>
    </row>
    <row r="151" spans="1:43" ht="37.5" x14ac:dyDescent="0.2">
      <c r="B151" s="360" t="s">
        <v>1200</v>
      </c>
      <c r="C151" s="144"/>
      <c r="D151" s="360"/>
      <c r="E151" s="360"/>
      <c r="F151" s="360"/>
      <c r="G151" s="360"/>
      <c r="H151" s="360"/>
      <c r="I151" s="1008" t="s">
        <v>1201</v>
      </c>
      <c r="J151" s="1008"/>
      <c r="K151" s="1008"/>
      <c r="L151" s="1008"/>
      <c r="M151" s="1008"/>
      <c r="N151" s="201"/>
      <c r="O151" s="170"/>
      <c r="P151" s="170"/>
      <c r="Q151" s="170"/>
      <c r="R151" s="170"/>
      <c r="S151" s="170"/>
      <c r="T151" s="1008"/>
      <c r="U151" s="1008"/>
      <c r="V151" s="1008"/>
      <c r="W151" s="1008"/>
      <c r="X151" s="1008"/>
    </row>
  </sheetData>
  <autoFilter ref="A20:BV147">
    <filterColumn colId="2">
      <filters blank="1">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7827CC47-A8A6-411C-BB9A-80AEDD4B0446}"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43" fitToWidth="2" fitToHeight="0" orientation="landscape" r:id="rId1"/>
      <headerFooter alignWithMargins="0">
        <oddHeader>&amp;L&amp;"Arial,обычный"&amp;6Подготовлено с использованием системы ГАРАНТ</oddHeader>
      </headerFooter>
      <autoFilter ref="A20:BV147"/>
    </customSheetView>
    <customSheetView guid="{5D1DDB92-E2F2-4E40-9215-C70ED035E1A7}"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62" fitToWidth="2" fitToHeight="0" orientation="landscape" r:id="rId2"/>
      <headerFooter alignWithMargins="0">
        <oddHeader>&amp;L&amp;"Arial,обычный"&amp;6Подготовлено с использованием системы ГАРАНТ</oddHeader>
      </headerFooter>
      <autoFilter ref="A20:BV147"/>
    </customSheetView>
  </customSheetViews>
  <mergeCells count="39">
    <mergeCell ref="I151:M151"/>
    <mergeCell ref="T151:X151"/>
    <mergeCell ref="I147:M147"/>
    <mergeCell ref="T147:X147"/>
    <mergeCell ref="B149:C149"/>
    <mergeCell ref="I149:M149"/>
    <mergeCell ref="T149:X149"/>
    <mergeCell ref="A12:AO12"/>
    <mergeCell ref="F17:G18"/>
    <mergeCell ref="H17:I18"/>
    <mergeCell ref="J17:J19"/>
    <mergeCell ref="K17:T17"/>
    <mergeCell ref="AC18:AD18"/>
    <mergeCell ref="AE18:AF18"/>
    <mergeCell ref="AC17:AN17"/>
    <mergeCell ref="A13:AN13"/>
    <mergeCell ref="A17:A19"/>
    <mergeCell ref="B17:B19"/>
    <mergeCell ref="C17:C19"/>
    <mergeCell ref="D17:D19"/>
    <mergeCell ref="E17:E19"/>
    <mergeCell ref="AN18:AN19"/>
    <mergeCell ref="U17:Z17"/>
    <mergeCell ref="A4:AO4"/>
    <mergeCell ref="A6:AO6"/>
    <mergeCell ref="A7:AO7"/>
    <mergeCell ref="A9:AO9"/>
    <mergeCell ref="A11:AO11"/>
    <mergeCell ref="AA17:AB18"/>
    <mergeCell ref="AK18:AL18"/>
    <mergeCell ref="AO17:AO19"/>
    <mergeCell ref="K18:O18"/>
    <mergeCell ref="P18:T18"/>
    <mergeCell ref="U18:V18"/>
    <mergeCell ref="W18:X18"/>
    <mergeCell ref="Y18:Z18"/>
    <mergeCell ref="AM18:AM19"/>
    <mergeCell ref="AI18:AJ18"/>
    <mergeCell ref="AG18:AH18"/>
  </mergeCells>
  <pageMargins left="0.59055118110236227" right="0.19685039370078741" top="0.19685039370078741" bottom="0.19685039370078741" header="0.27559055118110237" footer="0.27559055118110237"/>
  <pageSetup paperSize="8" scale="43" fitToWidth="2" fitToHeight="0" orientation="landscape" r:id="rId3"/>
  <headerFooter alignWithMargins="0">
    <oddHeader>&amp;L&amp;"Arial,обычный"&amp;6Подготовлено с использованием системы ГАРАНТ</oddHeader>
  </headerFooter>
  <rowBreaks count="1" manualBreakCount="1">
    <brk id="115" max="40" man="1"/>
  </rowBreaks>
  <colBreaks count="1" manualBreakCount="1">
    <brk id="24" max="13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N151"/>
  <sheetViews>
    <sheetView view="pageBreakPreview" zoomScale="70" zoomScaleNormal="100" zoomScaleSheetLayoutView="70" workbookViewId="0">
      <pane xSplit="3" ySplit="21" topLeftCell="D3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5.85546875" style="164" customWidth="1"/>
    <col min="4" max="5" width="13.85546875" style="164" customWidth="1"/>
    <col min="6" max="6" width="10.42578125" style="386" customWidth="1"/>
    <col min="7" max="7" width="10.5703125" style="386" bestFit="1" customWidth="1"/>
    <col min="8" max="12" width="6.5703125" style="386" bestFit="1" customWidth="1"/>
    <col min="13" max="13" width="10.42578125" style="386" customWidth="1"/>
    <col min="14" max="14" width="10.5703125" style="386" bestFit="1" customWidth="1"/>
    <col min="15" max="19" width="6.5703125" style="386" bestFit="1" customWidth="1"/>
    <col min="20" max="47" width="9" style="164" customWidth="1"/>
    <col min="48" max="53" width="9" style="439" customWidth="1"/>
    <col min="54" max="54" width="9" style="517" customWidth="1"/>
    <col min="55" max="56" width="9" style="439" customWidth="1"/>
    <col min="57" max="58" width="9" style="466" customWidth="1"/>
    <col min="59" max="59" width="7.85546875" style="466" customWidth="1"/>
    <col min="60" max="60" width="9" style="466" customWidth="1"/>
    <col min="61" max="61" width="9" style="517" customWidth="1"/>
    <col min="62" max="68" width="9" style="164" customWidth="1"/>
    <col min="69" max="69" width="9" style="439" customWidth="1"/>
    <col min="70" max="75" width="9" style="466" customWidth="1"/>
    <col min="76" max="97" width="9" style="164" customWidth="1"/>
    <col min="98" max="98" width="14.7109375" style="164" customWidth="1"/>
    <col min="99" max="103" width="9" style="164" customWidth="1"/>
    <col min="104" max="104" width="77.42578125" style="135" customWidth="1"/>
    <col min="105" max="105" width="4.7109375" style="135" customWidth="1"/>
    <col min="106" max="106" width="4.28515625" style="135" customWidth="1"/>
    <col min="107" max="107" width="4.42578125" style="135" customWidth="1"/>
    <col min="108" max="108" width="5.140625" style="135" customWidth="1"/>
    <col min="109" max="109" width="5.7109375" style="135" customWidth="1"/>
    <col min="110" max="110" width="6.28515625" style="135" customWidth="1"/>
    <col min="111" max="111" width="6.5703125" style="135" customWidth="1"/>
    <col min="112" max="112" width="6.28515625" style="135" customWidth="1"/>
    <col min="113" max="114" width="5.7109375" style="135" customWidth="1"/>
    <col min="115" max="115" width="14.7109375" style="135" customWidth="1"/>
    <col min="116" max="125" width="5.7109375" style="135" customWidth="1"/>
    <col min="126" max="16384" width="9.140625" style="135"/>
  </cols>
  <sheetData>
    <row r="1" spans="1:118" s="134" customFormat="1" x14ac:dyDescent="0.25">
      <c r="C1" s="136"/>
      <c r="D1" s="136"/>
      <c r="E1" s="136"/>
      <c r="F1" s="133"/>
      <c r="G1" s="133"/>
      <c r="H1" s="133"/>
      <c r="I1" s="133"/>
      <c r="J1" s="133"/>
      <c r="K1" s="133"/>
      <c r="L1" s="133"/>
      <c r="M1" s="133"/>
      <c r="N1" s="133"/>
      <c r="O1" s="133"/>
      <c r="P1" s="133"/>
      <c r="Q1" s="133"/>
      <c r="R1" s="133"/>
      <c r="S1" s="133"/>
      <c r="T1" s="136"/>
      <c r="U1" s="136"/>
      <c r="V1" s="136"/>
      <c r="W1" s="136"/>
      <c r="X1" s="136"/>
      <c r="Y1" s="136"/>
      <c r="Z1" s="136"/>
      <c r="AA1" s="136"/>
      <c r="AB1" s="133"/>
      <c r="AC1" s="133"/>
      <c r="AD1" s="133"/>
      <c r="AE1" s="133"/>
      <c r="AF1" s="133"/>
      <c r="AH1" s="133"/>
      <c r="AI1" s="133"/>
      <c r="AJ1" s="133"/>
      <c r="AK1" s="133"/>
      <c r="AL1" s="133"/>
      <c r="AM1" s="133"/>
      <c r="AN1" s="133"/>
      <c r="AO1" s="133"/>
      <c r="AP1" s="133"/>
      <c r="AQ1" s="136"/>
      <c r="AR1" s="136"/>
      <c r="AS1" s="136"/>
      <c r="AT1" s="136"/>
      <c r="AU1" s="136"/>
      <c r="AV1" s="133"/>
      <c r="AW1" s="133"/>
      <c r="AX1" s="133"/>
      <c r="AY1" s="133"/>
      <c r="AZ1" s="133"/>
      <c r="BA1" s="133"/>
      <c r="BB1" s="516"/>
      <c r="BC1" s="133"/>
      <c r="BD1" s="133"/>
      <c r="BE1" s="133"/>
      <c r="BF1" s="133"/>
      <c r="BG1" s="133"/>
      <c r="BH1" s="133"/>
      <c r="BI1" s="516"/>
      <c r="BJ1" s="136"/>
      <c r="BK1" s="136"/>
      <c r="BL1" s="136"/>
      <c r="BM1" s="136"/>
      <c r="BN1" s="136"/>
      <c r="BO1" s="136"/>
      <c r="BP1" s="136"/>
      <c r="BQ1" s="133"/>
      <c r="BR1" s="133"/>
      <c r="BS1" s="133"/>
      <c r="BT1" s="133"/>
      <c r="BU1" s="133"/>
      <c r="BV1" s="133"/>
      <c r="BW1" s="133"/>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392" t="s">
        <v>103</v>
      </c>
    </row>
    <row r="2" spans="1:118" s="134" customFormat="1" x14ac:dyDescent="0.25">
      <c r="C2" s="136"/>
      <c r="D2" s="136"/>
      <c r="E2" s="136"/>
      <c r="F2" s="133"/>
      <c r="G2" s="133"/>
      <c r="H2" s="133"/>
      <c r="I2" s="133"/>
      <c r="J2" s="133"/>
      <c r="K2" s="133"/>
      <c r="L2" s="133"/>
      <c r="M2" s="133"/>
      <c r="N2" s="133"/>
      <c r="O2" s="133"/>
      <c r="P2" s="133"/>
      <c r="Q2" s="133"/>
      <c r="R2" s="133"/>
      <c r="S2" s="133"/>
      <c r="T2" s="136"/>
      <c r="U2" s="136"/>
      <c r="V2" s="136"/>
      <c r="W2" s="136"/>
      <c r="X2" s="136"/>
      <c r="Y2" s="136"/>
      <c r="Z2" s="136"/>
      <c r="AA2" s="136"/>
      <c r="AB2" s="133"/>
      <c r="AC2" s="133"/>
      <c r="AD2" s="133"/>
      <c r="AE2" s="133"/>
      <c r="AF2" s="133"/>
      <c r="AH2" s="133"/>
      <c r="AI2" s="133"/>
      <c r="AJ2" s="133"/>
      <c r="AK2" s="133"/>
      <c r="AL2" s="133"/>
      <c r="AM2" s="133"/>
      <c r="AN2" s="133"/>
      <c r="AO2" s="133"/>
      <c r="AP2" s="133"/>
      <c r="AQ2" s="136"/>
      <c r="AR2" s="136"/>
      <c r="AS2" s="136"/>
      <c r="AT2" s="136"/>
      <c r="AU2" s="136"/>
      <c r="AV2" s="133"/>
      <c r="AW2" s="133"/>
      <c r="AX2" s="133"/>
      <c r="AY2" s="133"/>
      <c r="AZ2" s="133"/>
      <c r="BA2" s="133"/>
      <c r="BB2" s="516"/>
      <c r="BC2" s="133"/>
      <c r="BD2" s="133"/>
      <c r="BE2" s="133"/>
      <c r="BF2" s="133"/>
      <c r="BG2" s="133"/>
      <c r="BH2" s="133"/>
      <c r="BI2" s="516"/>
      <c r="BJ2" s="136"/>
      <c r="BK2" s="136"/>
      <c r="BL2" s="136"/>
      <c r="BM2" s="136"/>
      <c r="BN2" s="136"/>
      <c r="BO2" s="136"/>
      <c r="BP2" s="136"/>
      <c r="BQ2" s="133"/>
      <c r="BR2" s="133"/>
      <c r="BS2" s="133"/>
      <c r="BT2" s="133"/>
      <c r="BU2" s="133"/>
      <c r="BV2" s="133"/>
      <c r="BW2" s="133"/>
      <c r="BX2" s="136"/>
      <c r="BY2" s="136"/>
      <c r="BZ2" s="136"/>
      <c r="CA2" s="136"/>
      <c r="CB2" s="136"/>
      <c r="CC2" s="136"/>
      <c r="CD2" s="136"/>
      <c r="CE2" s="136"/>
      <c r="CF2" s="136"/>
      <c r="CG2" s="136"/>
      <c r="CH2" s="136"/>
      <c r="CI2" s="136"/>
      <c r="CJ2" s="136"/>
      <c r="CK2" s="136"/>
      <c r="CL2" s="136"/>
      <c r="CM2" s="136"/>
      <c r="CN2" s="136"/>
      <c r="CO2" s="136"/>
      <c r="CP2" s="136"/>
      <c r="CQ2" s="136"/>
      <c r="CR2" s="136"/>
      <c r="CS2" s="136"/>
      <c r="CT2" s="136"/>
      <c r="CU2" s="136"/>
      <c r="CV2" s="136"/>
      <c r="CW2" s="136"/>
      <c r="CX2" s="136"/>
      <c r="CY2" s="136"/>
      <c r="CZ2" s="392" t="s">
        <v>0</v>
      </c>
    </row>
    <row r="3" spans="1:118" s="134" customFormat="1" x14ac:dyDescent="0.25">
      <c r="C3" s="136"/>
      <c r="D3" s="136"/>
      <c r="E3" s="136"/>
      <c r="F3" s="133"/>
      <c r="G3" s="133"/>
      <c r="H3" s="133"/>
      <c r="I3" s="133"/>
      <c r="J3" s="133"/>
      <c r="K3" s="133"/>
      <c r="L3" s="133"/>
      <c r="M3" s="133"/>
      <c r="N3" s="133"/>
      <c r="O3" s="133"/>
      <c r="P3" s="133"/>
      <c r="Q3" s="133"/>
      <c r="R3" s="133"/>
      <c r="S3" s="133"/>
      <c r="T3" s="136"/>
      <c r="U3" s="136"/>
      <c r="V3" s="136"/>
      <c r="W3" s="136"/>
      <c r="X3" s="136"/>
      <c r="Y3" s="136"/>
      <c r="Z3" s="136"/>
      <c r="AA3" s="136"/>
      <c r="AB3" s="133"/>
      <c r="AC3" s="133"/>
      <c r="AD3" s="133"/>
      <c r="AE3" s="133"/>
      <c r="AF3" s="133"/>
      <c r="AH3" s="133"/>
      <c r="AI3" s="133"/>
      <c r="AJ3" s="133"/>
      <c r="AK3" s="133"/>
      <c r="AL3" s="133"/>
      <c r="AM3" s="133"/>
      <c r="AN3" s="133"/>
      <c r="AO3" s="133"/>
      <c r="AP3" s="133"/>
      <c r="AQ3" s="136"/>
      <c r="AR3" s="136"/>
      <c r="AS3" s="136"/>
      <c r="AT3" s="136"/>
      <c r="AU3" s="136"/>
      <c r="AV3" s="133"/>
      <c r="AW3" s="133"/>
      <c r="AX3" s="133"/>
      <c r="AY3" s="133"/>
      <c r="AZ3" s="133"/>
      <c r="BA3" s="133"/>
      <c r="BB3" s="516"/>
      <c r="BC3" s="133"/>
      <c r="BD3" s="133"/>
      <c r="BE3" s="133"/>
      <c r="BF3" s="133"/>
      <c r="BG3" s="133"/>
      <c r="BH3" s="133"/>
      <c r="BI3" s="516"/>
      <c r="BJ3" s="136"/>
      <c r="BK3" s="136"/>
      <c r="BL3" s="136"/>
      <c r="BM3" s="136"/>
      <c r="BN3" s="136"/>
      <c r="BO3" s="136"/>
      <c r="BP3" s="136"/>
      <c r="BQ3" s="133"/>
      <c r="BR3" s="133"/>
      <c r="BS3" s="133"/>
      <c r="BT3" s="133"/>
      <c r="BU3" s="133"/>
      <c r="BV3" s="133"/>
      <c r="BW3" s="133"/>
      <c r="BX3" s="136"/>
      <c r="BY3" s="136"/>
      <c r="BZ3" s="136"/>
      <c r="CA3" s="136"/>
      <c r="CB3" s="136"/>
      <c r="CC3" s="136"/>
      <c r="CD3" s="136"/>
      <c r="CE3" s="136"/>
      <c r="CF3" s="136"/>
      <c r="CG3" s="136"/>
      <c r="CH3" s="136"/>
      <c r="CI3" s="136"/>
      <c r="CJ3" s="136"/>
      <c r="CK3" s="136"/>
      <c r="CL3" s="136"/>
      <c r="CM3" s="136"/>
      <c r="CN3" s="136"/>
      <c r="CO3" s="136"/>
      <c r="CP3" s="136"/>
      <c r="CQ3" s="136"/>
      <c r="CR3" s="136"/>
      <c r="CS3" s="136"/>
      <c r="CT3" s="136"/>
      <c r="CU3" s="136"/>
      <c r="CV3" s="136"/>
      <c r="CW3" s="136"/>
      <c r="CX3" s="136"/>
      <c r="CY3" s="136"/>
      <c r="CZ3" s="392" t="s">
        <v>1</v>
      </c>
    </row>
    <row r="4" spans="1:118" x14ac:dyDescent="0.25">
      <c r="A4" s="983" t="s">
        <v>104</v>
      </c>
      <c r="B4" s="983"/>
      <c r="C4" s="983"/>
      <c r="D4" s="983"/>
      <c r="E4" s="983"/>
      <c r="F4" s="983"/>
      <c r="G4" s="983"/>
      <c r="H4" s="983"/>
      <c r="I4" s="983"/>
      <c r="J4" s="983"/>
      <c r="K4" s="983"/>
      <c r="L4" s="983"/>
      <c r="M4" s="983"/>
      <c r="N4" s="983"/>
      <c r="O4" s="983"/>
      <c r="P4" s="983"/>
      <c r="Q4" s="983"/>
      <c r="R4" s="983"/>
      <c r="S4" s="983"/>
      <c r="T4" s="983"/>
      <c r="U4" s="983"/>
      <c r="V4" s="983"/>
      <c r="W4" s="983"/>
      <c r="X4" s="983"/>
      <c r="Y4" s="983"/>
      <c r="Z4" s="983"/>
      <c r="AA4" s="983"/>
      <c r="AB4" s="983"/>
      <c r="AC4" s="983"/>
      <c r="AD4" s="983"/>
      <c r="AE4" s="983"/>
      <c r="AF4" s="983"/>
      <c r="AG4" s="983"/>
      <c r="AH4" s="386"/>
      <c r="AI4" s="386"/>
      <c r="AJ4" s="386"/>
      <c r="AK4" s="386"/>
      <c r="AL4" s="386"/>
      <c r="AM4" s="386"/>
      <c r="AN4" s="386"/>
      <c r="AO4" s="386"/>
      <c r="AP4" s="386"/>
    </row>
    <row r="5" spans="1:118" x14ac:dyDescent="0.25">
      <c r="A5" s="984"/>
      <c r="B5" s="984"/>
      <c r="C5" s="984"/>
      <c r="D5" s="984"/>
      <c r="E5" s="984"/>
      <c r="F5" s="984"/>
      <c r="G5" s="984"/>
      <c r="H5" s="984"/>
      <c r="I5" s="984"/>
      <c r="J5" s="984"/>
      <c r="K5" s="984"/>
      <c r="L5" s="984"/>
      <c r="M5" s="984"/>
      <c r="N5" s="984"/>
      <c r="O5" s="984"/>
      <c r="P5" s="984"/>
      <c r="Q5" s="984"/>
      <c r="R5" s="984"/>
      <c r="S5" s="984"/>
      <c r="T5" s="984"/>
      <c r="U5" s="984"/>
      <c r="V5" s="984"/>
      <c r="W5" s="984"/>
      <c r="X5" s="984"/>
      <c r="Y5" s="984"/>
      <c r="Z5" s="984"/>
      <c r="AA5" s="984"/>
      <c r="AB5" s="984"/>
      <c r="AC5" s="984"/>
      <c r="AD5" s="984"/>
      <c r="AE5" s="984"/>
      <c r="AF5" s="984"/>
      <c r="AG5" s="984"/>
      <c r="AH5" s="388"/>
      <c r="AI5" s="388"/>
      <c r="AJ5" s="388"/>
      <c r="AK5" s="388"/>
      <c r="AL5" s="388"/>
      <c r="AM5" s="388"/>
      <c r="AN5" s="388"/>
      <c r="AO5" s="388"/>
      <c r="AP5" s="388"/>
      <c r="AQ5" s="388"/>
      <c r="AR5" s="388"/>
      <c r="AS5" s="388"/>
      <c r="AT5" s="388"/>
      <c r="AU5" s="388"/>
      <c r="AV5" s="441"/>
      <c r="AW5" s="441"/>
      <c r="AX5" s="441"/>
      <c r="AY5" s="441"/>
      <c r="AZ5" s="441"/>
      <c r="BA5" s="441"/>
      <c r="BB5" s="518"/>
      <c r="BC5" s="441"/>
      <c r="BD5" s="441"/>
      <c r="BE5" s="464"/>
      <c r="BF5" s="464"/>
      <c r="BG5" s="464"/>
      <c r="BH5" s="464"/>
      <c r="BI5" s="518"/>
      <c r="BJ5" s="388"/>
      <c r="BK5" s="388"/>
      <c r="BL5" s="388"/>
      <c r="BM5" s="388"/>
      <c r="BN5" s="388"/>
      <c r="BO5" s="388"/>
      <c r="BP5" s="388"/>
      <c r="BQ5" s="441"/>
      <c r="BR5" s="464"/>
      <c r="BS5" s="464"/>
      <c r="BT5" s="464"/>
      <c r="BU5" s="464"/>
      <c r="BV5" s="464"/>
      <c r="BW5" s="464"/>
      <c r="BX5" s="388"/>
      <c r="BY5" s="388"/>
      <c r="BZ5" s="388"/>
      <c r="CA5" s="388"/>
      <c r="CB5" s="388"/>
      <c r="CC5" s="388"/>
      <c r="CD5" s="388"/>
      <c r="CE5" s="388"/>
      <c r="CF5" s="388"/>
      <c r="CG5" s="388"/>
      <c r="CH5" s="388"/>
      <c r="CI5" s="388"/>
      <c r="CJ5" s="388"/>
      <c r="CK5" s="388"/>
      <c r="CL5" s="388"/>
      <c r="CM5" s="388"/>
      <c r="CN5" s="388"/>
      <c r="CO5" s="388"/>
      <c r="CP5" s="388"/>
      <c r="CQ5" s="388"/>
      <c r="CR5" s="388"/>
      <c r="CS5" s="388"/>
      <c r="CT5" s="388"/>
      <c r="CU5" s="388"/>
      <c r="CV5" s="388"/>
      <c r="CW5" s="388"/>
      <c r="CX5" s="388"/>
      <c r="CY5" s="388"/>
      <c r="CZ5" s="388"/>
      <c r="DA5" s="152"/>
      <c r="DB5" s="152"/>
    </row>
    <row r="6" spans="1:118" ht="18.75" x14ac:dyDescent="0.25">
      <c r="A6" s="1204" t="s">
        <v>1029</v>
      </c>
      <c r="B6" s="1204"/>
      <c r="C6" s="1204"/>
      <c r="D6" s="1204"/>
      <c r="E6" s="1204"/>
      <c r="F6" s="1204"/>
      <c r="G6" s="1204"/>
      <c r="H6" s="1204"/>
      <c r="I6" s="1204"/>
      <c r="J6" s="1204"/>
      <c r="K6" s="1204"/>
      <c r="L6" s="1204"/>
      <c r="M6" s="1204"/>
      <c r="N6" s="1204"/>
      <c r="O6" s="1204"/>
      <c r="P6" s="1204"/>
      <c r="Q6" s="1204"/>
      <c r="R6" s="1204"/>
      <c r="S6" s="1204"/>
      <c r="T6" s="1204"/>
      <c r="U6" s="1204"/>
      <c r="V6" s="1204"/>
      <c r="W6" s="1204"/>
      <c r="X6" s="1204"/>
      <c r="Y6" s="1204"/>
      <c r="Z6" s="1204"/>
      <c r="AA6" s="1204"/>
      <c r="AB6" s="1204"/>
      <c r="AC6" s="1204"/>
      <c r="AD6" s="1204"/>
      <c r="AE6" s="1204"/>
      <c r="AF6" s="1204"/>
      <c r="AG6" s="1204"/>
      <c r="AH6" s="393"/>
      <c r="AI6" s="393"/>
      <c r="AJ6" s="393"/>
      <c r="AK6" s="393"/>
      <c r="AL6" s="393"/>
      <c r="AM6" s="393"/>
      <c r="AN6" s="393"/>
      <c r="AO6" s="393"/>
      <c r="AP6" s="393"/>
      <c r="AQ6" s="393"/>
      <c r="AR6" s="393"/>
      <c r="AS6" s="393"/>
      <c r="AT6" s="393"/>
      <c r="AU6" s="393"/>
      <c r="AV6" s="458"/>
      <c r="AW6" s="458"/>
      <c r="AX6" s="458"/>
      <c r="AY6" s="458"/>
      <c r="AZ6" s="458"/>
      <c r="BA6" s="458"/>
      <c r="BB6" s="519"/>
      <c r="BC6" s="458"/>
      <c r="BD6" s="458"/>
      <c r="BE6" s="458"/>
      <c r="BF6" s="458"/>
      <c r="BG6" s="458"/>
      <c r="BH6" s="458"/>
      <c r="BI6" s="519"/>
      <c r="BJ6" s="393"/>
      <c r="BK6" s="393"/>
      <c r="BL6" s="393"/>
      <c r="BM6" s="393"/>
      <c r="BN6" s="393"/>
      <c r="BO6" s="393"/>
      <c r="BP6" s="393"/>
      <c r="BQ6" s="458"/>
      <c r="BR6" s="458"/>
      <c r="BS6" s="458"/>
      <c r="BT6" s="458"/>
      <c r="BU6" s="458"/>
      <c r="BV6" s="458"/>
      <c r="BW6" s="458"/>
      <c r="BX6" s="393"/>
      <c r="BY6" s="393"/>
      <c r="BZ6" s="393"/>
      <c r="CA6" s="393"/>
      <c r="CB6" s="393"/>
      <c r="CC6" s="393"/>
      <c r="CD6" s="393"/>
      <c r="CE6" s="393"/>
      <c r="CF6" s="393"/>
      <c r="CG6" s="393"/>
      <c r="CH6" s="393"/>
      <c r="CI6" s="393"/>
      <c r="CJ6" s="393"/>
      <c r="CK6" s="393"/>
      <c r="CL6" s="393"/>
      <c r="CM6" s="393"/>
      <c r="CN6" s="393"/>
      <c r="CO6" s="393"/>
      <c r="CP6" s="393"/>
      <c r="CQ6" s="393"/>
      <c r="CR6" s="393"/>
      <c r="CS6" s="393"/>
      <c r="CT6" s="393"/>
      <c r="CU6" s="393"/>
      <c r="CV6" s="393"/>
      <c r="CW6" s="393"/>
      <c r="CX6" s="393"/>
      <c r="CY6" s="393"/>
      <c r="CZ6" s="320"/>
      <c r="DA6" s="154"/>
      <c r="DB6" s="154"/>
      <c r="DC6" s="154"/>
      <c r="DD6" s="154"/>
      <c r="DE6" s="154"/>
      <c r="DF6" s="154"/>
      <c r="DG6" s="154"/>
      <c r="DH6" s="154"/>
      <c r="DI6" s="154"/>
      <c r="DJ6" s="154"/>
      <c r="DK6" s="154"/>
      <c r="DL6" s="154"/>
      <c r="DM6" s="154"/>
      <c r="DN6" s="154"/>
    </row>
    <row r="7" spans="1:118" x14ac:dyDescent="0.25">
      <c r="A7" s="1205" t="s">
        <v>3</v>
      </c>
      <c r="B7" s="1205"/>
      <c r="C7" s="1205"/>
      <c r="D7" s="1205"/>
      <c r="E7" s="1205"/>
      <c r="F7" s="1205"/>
      <c r="G7" s="1205"/>
      <c r="H7" s="1205"/>
      <c r="I7" s="1205"/>
      <c r="J7" s="1205"/>
      <c r="K7" s="1205"/>
      <c r="L7" s="1205"/>
      <c r="M7" s="1205"/>
      <c r="N7" s="1205"/>
      <c r="O7" s="1205"/>
      <c r="P7" s="1205"/>
      <c r="Q7" s="1205"/>
      <c r="R7" s="1205"/>
      <c r="S7" s="1205"/>
      <c r="T7" s="1205"/>
      <c r="U7" s="1205"/>
      <c r="V7" s="1205"/>
      <c r="W7" s="1205"/>
      <c r="X7" s="1205"/>
      <c r="Y7" s="1205"/>
      <c r="Z7" s="1205"/>
      <c r="AA7" s="1205"/>
      <c r="AB7" s="1205"/>
      <c r="AC7" s="1205"/>
      <c r="AD7" s="1205"/>
      <c r="AE7" s="1205"/>
      <c r="AF7" s="1205"/>
      <c r="AG7" s="1205"/>
      <c r="AH7" s="391"/>
      <c r="AI7" s="391"/>
      <c r="AJ7" s="391"/>
      <c r="AK7" s="391"/>
      <c r="AL7" s="391"/>
      <c r="AM7" s="391"/>
      <c r="AN7" s="391"/>
      <c r="AO7" s="391"/>
      <c r="AP7" s="391"/>
      <c r="AQ7" s="391"/>
      <c r="AR7" s="391"/>
      <c r="AS7" s="391"/>
      <c r="AT7" s="391"/>
      <c r="AU7" s="391"/>
      <c r="AV7" s="459"/>
      <c r="AW7" s="459"/>
      <c r="AX7" s="459"/>
      <c r="AY7" s="459"/>
      <c r="AZ7" s="459"/>
      <c r="BA7" s="459"/>
      <c r="BB7" s="520"/>
      <c r="BC7" s="459"/>
      <c r="BD7" s="459"/>
      <c r="BE7" s="459"/>
      <c r="BF7" s="459"/>
      <c r="BG7" s="459"/>
      <c r="BH7" s="459"/>
      <c r="BI7" s="520"/>
      <c r="BJ7" s="391"/>
      <c r="BK7" s="391"/>
      <c r="BL7" s="391"/>
      <c r="BM7" s="391"/>
      <c r="BN7" s="391"/>
      <c r="BO7" s="391"/>
      <c r="BP7" s="391"/>
      <c r="BQ7" s="459"/>
      <c r="BR7" s="459"/>
      <c r="BS7" s="459"/>
      <c r="BT7" s="459"/>
      <c r="BU7" s="459"/>
      <c r="BV7" s="459"/>
      <c r="BW7" s="459"/>
      <c r="BX7" s="391"/>
      <c r="BY7" s="391"/>
      <c r="BZ7" s="391"/>
      <c r="CA7" s="391"/>
      <c r="CB7" s="391"/>
      <c r="CC7" s="391"/>
      <c r="CD7" s="391"/>
      <c r="CE7" s="391"/>
      <c r="CF7" s="391"/>
      <c r="CG7" s="391"/>
      <c r="CH7" s="391"/>
      <c r="CI7" s="391"/>
      <c r="CJ7" s="391"/>
      <c r="CK7" s="391"/>
      <c r="CL7" s="391"/>
      <c r="CM7" s="391"/>
      <c r="CN7" s="391"/>
      <c r="CO7" s="391"/>
      <c r="CP7" s="391"/>
      <c r="CQ7" s="391"/>
      <c r="CR7" s="391"/>
      <c r="CS7" s="391"/>
      <c r="CT7" s="391"/>
      <c r="CU7" s="391"/>
      <c r="CV7" s="391"/>
      <c r="CW7" s="391"/>
      <c r="CX7" s="391"/>
      <c r="CY7" s="391"/>
      <c r="CZ7" s="321"/>
      <c r="DA7" s="155"/>
      <c r="DB7" s="155"/>
      <c r="DC7" s="155"/>
      <c r="DD7" s="155"/>
      <c r="DE7" s="155"/>
      <c r="DF7" s="155"/>
      <c r="DG7" s="155"/>
      <c r="DH7" s="155"/>
      <c r="DI7" s="155"/>
      <c r="DJ7" s="155"/>
      <c r="DK7" s="155"/>
      <c r="DL7" s="155"/>
      <c r="DM7" s="155"/>
    </row>
    <row r="8" spans="1:118" x14ac:dyDescent="0.25">
      <c r="A8" s="1205"/>
      <c r="B8" s="1205"/>
      <c r="C8" s="1205"/>
      <c r="D8" s="1205"/>
      <c r="E8" s="1205"/>
      <c r="F8" s="1205"/>
      <c r="G8" s="1205"/>
      <c r="H8" s="1205"/>
      <c r="I8" s="1205"/>
      <c r="J8" s="1205"/>
      <c r="K8" s="1205"/>
      <c r="L8" s="1205"/>
      <c r="M8" s="1205"/>
      <c r="N8" s="1205"/>
      <c r="O8" s="1205"/>
      <c r="P8" s="1205"/>
      <c r="Q8" s="1205"/>
      <c r="R8" s="1205"/>
      <c r="S8" s="1205"/>
      <c r="T8" s="1205"/>
      <c r="U8" s="1205"/>
      <c r="V8" s="1205"/>
      <c r="W8" s="1205"/>
      <c r="X8" s="1205"/>
      <c r="Y8" s="1205"/>
      <c r="Z8" s="1205"/>
      <c r="AA8" s="1205"/>
      <c r="AB8" s="1205"/>
      <c r="AC8" s="1205"/>
      <c r="AD8" s="1205"/>
      <c r="AE8" s="1205"/>
      <c r="AF8" s="1205"/>
      <c r="AG8" s="1205"/>
      <c r="AH8" s="391"/>
      <c r="AI8" s="391"/>
      <c r="AJ8" s="391"/>
      <c r="AK8" s="391"/>
      <c r="AL8" s="391"/>
      <c r="AM8" s="391"/>
      <c r="AN8" s="391"/>
      <c r="AO8" s="391"/>
      <c r="AP8" s="391"/>
      <c r="AQ8" s="391"/>
      <c r="AR8" s="391"/>
      <c r="AS8" s="391"/>
      <c r="AT8" s="391"/>
      <c r="AU8" s="391"/>
      <c r="AV8" s="459"/>
      <c r="AW8" s="459"/>
      <c r="AX8" s="459"/>
      <c r="AY8" s="459"/>
      <c r="AZ8" s="459"/>
      <c r="BA8" s="459"/>
      <c r="BB8" s="520"/>
      <c r="BC8" s="459"/>
      <c r="BD8" s="459"/>
      <c r="BE8" s="459"/>
      <c r="BF8" s="459"/>
      <c r="BG8" s="459"/>
      <c r="BH8" s="459"/>
      <c r="BI8" s="520"/>
      <c r="BJ8" s="391"/>
      <c r="BK8" s="391"/>
      <c r="BL8" s="391"/>
      <c r="BM8" s="391"/>
      <c r="BN8" s="391"/>
      <c r="BO8" s="391"/>
      <c r="BP8" s="391"/>
      <c r="BQ8" s="459"/>
      <c r="BR8" s="459"/>
      <c r="BS8" s="459"/>
      <c r="BT8" s="459"/>
      <c r="BU8" s="459"/>
      <c r="BV8" s="459"/>
      <c r="BW8" s="459"/>
      <c r="BX8" s="391"/>
      <c r="BY8" s="391"/>
      <c r="BZ8" s="391"/>
      <c r="CA8" s="391"/>
      <c r="CB8" s="391"/>
      <c r="CC8" s="391"/>
      <c r="CD8" s="391"/>
      <c r="CE8" s="391"/>
      <c r="CF8" s="391"/>
      <c r="CG8" s="391"/>
      <c r="CH8" s="391"/>
      <c r="CI8" s="391"/>
      <c r="CJ8" s="391"/>
      <c r="CK8" s="391"/>
      <c r="CL8" s="391"/>
      <c r="CM8" s="391"/>
      <c r="CN8" s="391"/>
      <c r="CO8" s="391"/>
      <c r="CP8" s="391"/>
      <c r="CQ8" s="391"/>
      <c r="CR8" s="391"/>
      <c r="CS8" s="391"/>
      <c r="CT8" s="391"/>
      <c r="CU8" s="391"/>
      <c r="CV8" s="391"/>
      <c r="CW8" s="391"/>
      <c r="CX8" s="391"/>
      <c r="CY8" s="391"/>
      <c r="CZ8" s="322"/>
      <c r="DA8" s="155"/>
      <c r="DB8" s="155"/>
      <c r="DC8" s="155"/>
      <c r="DD8" s="155"/>
      <c r="DE8" s="155"/>
      <c r="DF8" s="155"/>
      <c r="DG8" s="155"/>
      <c r="DH8" s="155"/>
      <c r="DI8" s="155"/>
      <c r="DJ8" s="155"/>
      <c r="DK8" s="155"/>
      <c r="DL8" s="155"/>
      <c r="DM8" s="155"/>
    </row>
    <row r="9" spans="1:118" x14ac:dyDescent="0.25">
      <c r="A9" s="986" t="s">
        <v>1267</v>
      </c>
      <c r="B9" s="986"/>
      <c r="C9" s="986"/>
      <c r="D9" s="986"/>
      <c r="E9" s="986"/>
      <c r="F9" s="986"/>
      <c r="G9" s="986"/>
      <c r="H9" s="986"/>
      <c r="I9" s="986"/>
      <c r="J9" s="986"/>
      <c r="K9" s="986"/>
      <c r="L9" s="986"/>
      <c r="M9" s="986"/>
      <c r="N9" s="986"/>
      <c r="O9" s="986"/>
      <c r="P9" s="986"/>
      <c r="Q9" s="986"/>
      <c r="R9" s="986"/>
      <c r="S9" s="986"/>
      <c r="T9" s="986"/>
      <c r="U9" s="986"/>
      <c r="V9" s="986"/>
      <c r="W9" s="986"/>
      <c r="X9" s="986"/>
      <c r="Y9" s="986"/>
      <c r="Z9" s="986"/>
      <c r="AA9" s="986"/>
      <c r="AB9" s="986"/>
      <c r="AC9" s="986"/>
      <c r="AD9" s="986"/>
      <c r="AE9" s="986"/>
      <c r="AF9" s="986"/>
      <c r="AG9" s="986"/>
      <c r="AH9" s="388"/>
      <c r="AI9" s="390"/>
      <c r="AJ9" s="390"/>
      <c r="AK9" s="390"/>
      <c r="AL9" s="390"/>
      <c r="AM9" s="390"/>
      <c r="AN9" s="390"/>
      <c r="AO9" s="390"/>
      <c r="AP9" s="390"/>
      <c r="AQ9" s="390"/>
      <c r="AR9" s="390"/>
      <c r="AS9" s="390"/>
      <c r="AT9" s="390"/>
      <c r="AU9" s="390"/>
      <c r="AV9" s="440"/>
      <c r="AW9" s="440"/>
      <c r="AX9" s="440"/>
      <c r="AY9" s="440"/>
      <c r="AZ9" s="440"/>
      <c r="BA9" s="440"/>
      <c r="BB9" s="521"/>
      <c r="BC9" s="440"/>
      <c r="BD9" s="440"/>
      <c r="BE9" s="467"/>
      <c r="BF9" s="467"/>
      <c r="BG9" s="467"/>
      <c r="BH9" s="467"/>
      <c r="BI9" s="521"/>
      <c r="BJ9" s="390"/>
      <c r="BK9" s="390"/>
      <c r="BL9" s="390"/>
      <c r="BM9" s="390"/>
      <c r="BN9" s="390"/>
      <c r="BO9" s="390"/>
      <c r="BP9" s="390"/>
      <c r="BQ9" s="440"/>
      <c r="BR9" s="467"/>
      <c r="BS9" s="467"/>
      <c r="BT9" s="467"/>
      <c r="BU9" s="467"/>
      <c r="BV9" s="467"/>
      <c r="BW9" s="467"/>
      <c r="BX9" s="390"/>
      <c r="BY9" s="390"/>
      <c r="BZ9" s="390"/>
      <c r="CA9" s="390"/>
      <c r="CB9" s="390"/>
      <c r="CC9" s="390"/>
      <c r="CD9" s="390"/>
      <c r="CE9" s="390"/>
      <c r="CF9" s="390"/>
      <c r="CG9" s="390"/>
      <c r="CH9" s="390"/>
      <c r="CI9" s="390"/>
      <c r="CJ9" s="390"/>
      <c r="CK9" s="390"/>
      <c r="CL9" s="390"/>
      <c r="CM9" s="390"/>
      <c r="CN9" s="390"/>
      <c r="CO9" s="390"/>
      <c r="CP9" s="390"/>
      <c r="CQ9" s="390"/>
      <c r="CR9" s="390"/>
      <c r="CS9" s="390"/>
      <c r="CT9" s="390"/>
      <c r="CU9" s="390"/>
      <c r="CV9" s="390"/>
      <c r="CW9" s="390"/>
      <c r="CX9" s="390"/>
      <c r="CY9" s="390"/>
      <c r="CZ9" s="323"/>
      <c r="DA9" s="152"/>
      <c r="DB9" s="152"/>
    </row>
    <row r="10" spans="1:118" x14ac:dyDescent="0.25">
      <c r="A10" s="984"/>
      <c r="B10" s="984"/>
      <c r="C10" s="984"/>
      <c r="D10" s="984"/>
      <c r="E10" s="984"/>
      <c r="F10" s="984"/>
      <c r="G10" s="984"/>
      <c r="H10" s="984"/>
      <c r="I10" s="984"/>
      <c r="J10" s="984"/>
      <c r="K10" s="984"/>
      <c r="L10" s="984"/>
      <c r="M10" s="984"/>
      <c r="N10" s="984"/>
      <c r="O10" s="984"/>
      <c r="P10" s="984"/>
      <c r="Q10" s="984"/>
      <c r="R10" s="984"/>
      <c r="S10" s="984"/>
      <c r="T10" s="984"/>
      <c r="U10" s="984"/>
      <c r="V10" s="984"/>
      <c r="W10" s="984"/>
      <c r="X10" s="984"/>
      <c r="Y10" s="984"/>
      <c r="Z10" s="984"/>
      <c r="AA10" s="984"/>
      <c r="AB10" s="984"/>
      <c r="AC10" s="984"/>
      <c r="AD10" s="984"/>
      <c r="AE10" s="984"/>
      <c r="AF10" s="984"/>
      <c r="AG10" s="984"/>
      <c r="AH10" s="386"/>
      <c r="AI10" s="386"/>
      <c r="AJ10" s="386"/>
      <c r="AK10" s="386"/>
      <c r="AL10" s="386"/>
      <c r="AM10" s="386"/>
      <c r="AN10" s="386"/>
      <c r="AO10" s="386"/>
      <c r="AP10" s="386"/>
      <c r="AQ10" s="386"/>
      <c r="AR10" s="386"/>
      <c r="AS10" s="386"/>
      <c r="AT10" s="386"/>
      <c r="AU10" s="386"/>
      <c r="BJ10" s="386"/>
      <c r="BK10" s="386"/>
      <c r="BL10" s="386"/>
      <c r="BM10" s="386"/>
      <c r="BN10" s="386"/>
      <c r="BO10" s="386"/>
      <c r="BP10" s="386"/>
      <c r="BX10" s="386"/>
      <c r="BY10" s="386"/>
      <c r="BZ10" s="386"/>
      <c r="CA10" s="386"/>
      <c r="CB10" s="386"/>
      <c r="CC10" s="386"/>
      <c r="CD10" s="386"/>
      <c r="CE10" s="386"/>
      <c r="CF10" s="386"/>
      <c r="CG10" s="386"/>
      <c r="CH10" s="386"/>
      <c r="CI10" s="386"/>
      <c r="CJ10" s="386"/>
      <c r="CK10" s="386"/>
      <c r="CL10" s="386"/>
      <c r="CM10" s="386"/>
      <c r="CN10" s="386"/>
      <c r="CO10" s="386"/>
      <c r="CP10" s="386"/>
      <c r="CQ10" s="386"/>
      <c r="CR10" s="386"/>
      <c r="CS10" s="386"/>
      <c r="CT10" s="386"/>
      <c r="CU10" s="386"/>
      <c r="CV10" s="386"/>
      <c r="CW10" s="386"/>
      <c r="CX10" s="386"/>
      <c r="CY10" s="386"/>
      <c r="CZ10" s="152"/>
      <c r="DA10" s="152"/>
      <c r="DB10" s="152"/>
    </row>
    <row r="11" spans="1:118" ht="18.75" x14ac:dyDescent="0.25">
      <c r="A11" s="1000" t="s">
        <v>1279</v>
      </c>
      <c r="B11" s="1000"/>
      <c r="C11" s="1000"/>
      <c r="D11" s="1000"/>
      <c r="E11" s="1000"/>
      <c r="F11" s="1000"/>
      <c r="G11" s="1000"/>
      <c r="H11" s="1000"/>
      <c r="I11" s="1000"/>
      <c r="J11" s="1000"/>
      <c r="K11" s="1000"/>
      <c r="L11" s="1000"/>
      <c r="M11" s="1000"/>
      <c r="N11" s="1000"/>
      <c r="O11" s="1000"/>
      <c r="P11" s="1000"/>
      <c r="Q11" s="1000"/>
      <c r="R11" s="1000"/>
      <c r="S11" s="1000"/>
      <c r="T11" s="1000"/>
      <c r="U11" s="1000"/>
      <c r="V11" s="1000"/>
      <c r="W11" s="1000"/>
      <c r="X11" s="1000"/>
      <c r="Y11" s="1000"/>
      <c r="Z11" s="1000"/>
      <c r="AA11" s="1000"/>
      <c r="AB11" s="1000"/>
      <c r="AC11" s="1000"/>
      <c r="AD11" s="1000"/>
      <c r="AE11" s="1000"/>
      <c r="AF11" s="1000"/>
      <c r="AG11" s="1000"/>
      <c r="AH11" s="389"/>
      <c r="AI11" s="389"/>
      <c r="AJ11" s="389"/>
      <c r="AK11" s="389"/>
      <c r="AL11" s="389"/>
      <c r="AM11" s="389"/>
      <c r="AN11" s="389"/>
      <c r="AO11" s="389"/>
      <c r="AP11" s="389"/>
      <c r="AQ11" s="389"/>
      <c r="AR11" s="389"/>
      <c r="AS11" s="389"/>
      <c r="AT11" s="389"/>
      <c r="AU11" s="389"/>
      <c r="AV11" s="442"/>
      <c r="AW11" s="442"/>
      <c r="AX11" s="442"/>
      <c r="AY11" s="442"/>
      <c r="AZ11" s="442"/>
      <c r="BA11" s="442"/>
      <c r="BB11" s="522"/>
      <c r="BC11" s="442"/>
      <c r="BD11" s="442"/>
      <c r="BE11" s="465"/>
      <c r="BF11" s="465"/>
      <c r="BG11" s="465"/>
      <c r="BH11" s="465"/>
      <c r="BI11" s="522"/>
      <c r="BJ11" s="389"/>
      <c r="BK11" s="389"/>
      <c r="BL11" s="389"/>
      <c r="BM11" s="389"/>
      <c r="BN11" s="389"/>
      <c r="BO11" s="389"/>
      <c r="BP11" s="389"/>
      <c r="BQ11" s="442"/>
      <c r="BR11" s="465"/>
      <c r="BS11" s="465"/>
      <c r="BT11" s="465"/>
      <c r="BU11" s="465"/>
      <c r="BV11" s="465"/>
      <c r="BW11" s="465"/>
      <c r="BX11" s="389"/>
      <c r="BY11" s="389"/>
      <c r="BZ11" s="389"/>
      <c r="CA11" s="389"/>
      <c r="CB11" s="389"/>
      <c r="CC11" s="389"/>
      <c r="CD11" s="389"/>
      <c r="CE11" s="389"/>
      <c r="CF11" s="389"/>
      <c r="CG11" s="389"/>
      <c r="CH11" s="389"/>
      <c r="CI11" s="389"/>
      <c r="CJ11" s="389"/>
      <c r="CK11" s="389"/>
      <c r="CL11" s="389"/>
      <c r="CM11" s="389"/>
      <c r="CN11" s="389"/>
      <c r="CO11" s="389"/>
      <c r="CP11" s="389"/>
      <c r="CQ11" s="389"/>
      <c r="CR11" s="389"/>
      <c r="CS11" s="389"/>
      <c r="CT11" s="389"/>
      <c r="CU11" s="389"/>
      <c r="CV11" s="389"/>
      <c r="CW11" s="389"/>
      <c r="CX11" s="389"/>
      <c r="CY11" s="389"/>
      <c r="CZ11" s="159"/>
      <c r="DA11" s="159"/>
      <c r="DB11" s="159"/>
      <c r="DC11" s="159"/>
      <c r="DD11" s="159"/>
      <c r="DE11" s="159"/>
      <c r="DF11" s="159"/>
      <c r="DG11" s="159"/>
      <c r="DH11" s="159"/>
      <c r="DI11" s="159"/>
      <c r="DJ11" s="159"/>
      <c r="DK11" s="159"/>
      <c r="DL11" s="159"/>
      <c r="DM11" s="159"/>
    </row>
    <row r="12" spans="1:118" x14ac:dyDescent="0.25">
      <c r="A12" s="986" t="s">
        <v>106</v>
      </c>
      <c r="B12" s="986"/>
      <c r="C12" s="986"/>
      <c r="D12" s="986"/>
      <c r="E12" s="986"/>
      <c r="F12" s="986"/>
      <c r="G12" s="986"/>
      <c r="H12" s="986"/>
      <c r="I12" s="986"/>
      <c r="J12" s="986"/>
      <c r="K12" s="986"/>
      <c r="L12" s="986"/>
      <c r="M12" s="986"/>
      <c r="N12" s="986"/>
      <c r="O12" s="986"/>
      <c r="P12" s="986"/>
      <c r="Q12" s="986"/>
      <c r="R12" s="986"/>
      <c r="S12" s="986"/>
      <c r="T12" s="986"/>
      <c r="U12" s="986"/>
      <c r="V12" s="986"/>
      <c r="W12" s="986"/>
      <c r="X12" s="986"/>
      <c r="Y12" s="986"/>
      <c r="Z12" s="986"/>
      <c r="AA12" s="986"/>
      <c r="AB12" s="986"/>
      <c r="AC12" s="986"/>
      <c r="AD12" s="986"/>
      <c r="AE12" s="986"/>
      <c r="AF12" s="986"/>
      <c r="AG12" s="986"/>
      <c r="AH12" s="386"/>
      <c r="AI12" s="386"/>
      <c r="AJ12" s="386"/>
      <c r="AK12" s="386"/>
      <c r="AL12" s="386"/>
      <c r="AM12" s="386"/>
      <c r="AN12" s="386"/>
      <c r="AO12" s="386"/>
      <c r="AP12" s="386"/>
      <c r="AQ12" s="386"/>
      <c r="AR12" s="386"/>
      <c r="AS12" s="386"/>
      <c r="AT12" s="386"/>
      <c r="AU12" s="386"/>
      <c r="BJ12" s="386"/>
      <c r="BK12" s="386"/>
      <c r="BL12" s="386"/>
      <c r="BM12" s="386"/>
      <c r="BN12" s="386"/>
      <c r="BO12" s="386"/>
      <c r="BP12" s="386"/>
      <c r="BX12" s="386"/>
      <c r="BY12" s="386"/>
      <c r="BZ12" s="386"/>
      <c r="CA12" s="386"/>
      <c r="CB12" s="386"/>
      <c r="CC12" s="386"/>
      <c r="CD12" s="386"/>
      <c r="CE12" s="386"/>
      <c r="CF12" s="386"/>
      <c r="CG12" s="386"/>
      <c r="CH12" s="386"/>
      <c r="CI12" s="386"/>
      <c r="CJ12" s="386"/>
      <c r="CK12" s="386"/>
      <c r="CL12" s="386"/>
      <c r="CM12" s="386"/>
      <c r="CN12" s="386"/>
      <c r="CO12" s="386"/>
      <c r="CP12" s="386"/>
      <c r="CQ12" s="386"/>
      <c r="CR12" s="386"/>
      <c r="CS12" s="386"/>
      <c r="CT12" s="386"/>
      <c r="CU12" s="386"/>
      <c r="CV12" s="386"/>
      <c r="CW12" s="386"/>
      <c r="CX12" s="386"/>
      <c r="CY12" s="386"/>
      <c r="CZ12" s="152"/>
      <c r="DA12" s="152"/>
      <c r="DB12" s="152"/>
      <c r="DC12" s="152"/>
      <c r="DD12" s="152"/>
      <c r="DE12" s="152"/>
      <c r="DF12" s="152"/>
      <c r="DG12" s="152"/>
      <c r="DH12" s="152"/>
      <c r="DI12" s="152"/>
      <c r="DJ12" s="152"/>
      <c r="DK12" s="152"/>
      <c r="DL12" s="152"/>
      <c r="DM12" s="152"/>
    </row>
    <row r="13" spans="1:118" x14ac:dyDescent="0.25">
      <c r="A13" s="386"/>
      <c r="B13" s="386"/>
      <c r="C13" s="386"/>
      <c r="D13" s="386"/>
      <c r="E13" s="386"/>
      <c r="T13" s="386"/>
      <c r="U13" s="386"/>
      <c r="V13" s="386"/>
      <c r="W13" s="386"/>
      <c r="X13" s="386"/>
      <c r="Y13" s="386"/>
      <c r="Z13" s="386"/>
      <c r="AA13" s="386"/>
      <c r="AB13" s="386"/>
      <c r="AC13" s="386"/>
      <c r="AD13" s="386"/>
      <c r="AE13" s="386"/>
      <c r="AF13" s="386"/>
      <c r="AG13" s="386"/>
      <c r="AH13" s="386"/>
      <c r="AI13" s="386"/>
      <c r="AJ13" s="386"/>
      <c r="AK13" s="386"/>
      <c r="AL13" s="386"/>
      <c r="AM13" s="386"/>
      <c r="AN13" s="386"/>
      <c r="AO13" s="386"/>
      <c r="AP13" s="386"/>
      <c r="AQ13" s="386"/>
      <c r="AR13" s="386"/>
      <c r="AS13" s="386"/>
      <c r="AT13" s="386"/>
      <c r="AU13" s="386"/>
      <c r="BJ13" s="386"/>
      <c r="BK13" s="386"/>
      <c r="BL13" s="386"/>
      <c r="BM13" s="386"/>
      <c r="BN13" s="386"/>
      <c r="BO13" s="386"/>
      <c r="BP13" s="386"/>
      <c r="BX13" s="386"/>
      <c r="BY13" s="386"/>
      <c r="BZ13" s="386"/>
      <c r="CA13" s="386"/>
      <c r="CB13" s="386"/>
      <c r="CC13" s="386"/>
      <c r="CD13" s="386"/>
      <c r="CE13" s="386"/>
      <c r="CF13" s="386"/>
      <c r="CG13" s="386"/>
      <c r="CH13" s="386"/>
      <c r="CI13" s="386"/>
      <c r="CJ13" s="386"/>
      <c r="CK13" s="386"/>
      <c r="CL13" s="386"/>
      <c r="CM13" s="386"/>
      <c r="CN13" s="386"/>
      <c r="CO13" s="386"/>
      <c r="CP13" s="386"/>
      <c r="CQ13" s="386"/>
      <c r="CR13" s="386"/>
      <c r="CS13" s="386"/>
      <c r="CT13" s="386"/>
      <c r="CU13" s="386"/>
      <c r="CV13" s="386"/>
      <c r="CW13" s="386"/>
      <c r="CX13" s="386"/>
      <c r="CY13" s="386"/>
      <c r="CZ13" s="152"/>
      <c r="DA13" s="152"/>
      <c r="DB13" s="152"/>
      <c r="DC13" s="152"/>
      <c r="DD13" s="152"/>
      <c r="DE13" s="152"/>
      <c r="DF13" s="152"/>
      <c r="DG13" s="152"/>
      <c r="DH13" s="152"/>
      <c r="DI13" s="152"/>
      <c r="DJ13" s="152"/>
      <c r="DK13" s="152"/>
      <c r="DL13" s="152"/>
      <c r="DM13" s="152"/>
    </row>
    <row r="14" spans="1:118" x14ac:dyDescent="0.25">
      <c r="A14" s="987"/>
      <c r="B14" s="987"/>
      <c r="C14" s="987"/>
      <c r="D14" s="987"/>
      <c r="E14" s="987"/>
      <c r="F14" s="987"/>
      <c r="G14" s="987"/>
      <c r="H14" s="987"/>
      <c r="I14" s="987"/>
      <c r="J14" s="987"/>
      <c r="K14" s="987"/>
      <c r="L14" s="987"/>
      <c r="M14" s="987"/>
      <c r="N14" s="987"/>
      <c r="O14" s="987"/>
      <c r="P14" s="987"/>
      <c r="Q14" s="987"/>
      <c r="R14" s="987"/>
      <c r="S14" s="987"/>
      <c r="T14" s="987"/>
      <c r="U14" s="987"/>
      <c r="V14" s="987"/>
      <c r="W14" s="987"/>
      <c r="X14" s="987"/>
      <c r="Y14" s="987"/>
      <c r="Z14" s="987"/>
      <c r="AA14" s="987"/>
      <c r="AB14" s="987"/>
      <c r="AC14" s="987"/>
      <c r="AD14" s="987"/>
      <c r="AE14" s="987"/>
      <c r="AF14" s="987"/>
      <c r="AG14" s="987"/>
      <c r="AH14" s="987"/>
      <c r="AI14" s="987"/>
      <c r="AJ14" s="987"/>
      <c r="AK14" s="987"/>
      <c r="AL14" s="987"/>
      <c r="AM14" s="987"/>
      <c r="AN14" s="987"/>
      <c r="AO14" s="987"/>
      <c r="AP14" s="987"/>
      <c r="AQ14" s="987"/>
      <c r="AR14" s="987"/>
      <c r="AS14" s="987"/>
      <c r="AT14" s="987"/>
      <c r="AU14" s="987"/>
      <c r="AV14" s="1206"/>
      <c r="AW14" s="1206"/>
      <c r="AX14" s="1206"/>
      <c r="AY14" s="1206"/>
      <c r="AZ14" s="1206"/>
      <c r="BA14" s="1206"/>
      <c r="BB14" s="1206"/>
      <c r="BC14" s="987"/>
      <c r="BD14" s="987"/>
      <c r="BE14" s="987"/>
      <c r="BF14" s="987"/>
      <c r="BG14" s="987"/>
      <c r="BH14" s="987"/>
      <c r="BI14" s="987"/>
      <c r="BJ14" s="987"/>
      <c r="BK14" s="987"/>
      <c r="BL14" s="987"/>
      <c r="BM14" s="987"/>
      <c r="BN14" s="987"/>
      <c r="BO14" s="987"/>
      <c r="BP14" s="987"/>
      <c r="BQ14" s="987"/>
      <c r="BR14" s="1206"/>
      <c r="BS14" s="1206"/>
      <c r="BT14" s="1206"/>
      <c r="BU14" s="1206"/>
      <c r="BV14" s="1206"/>
      <c r="BW14" s="1206"/>
      <c r="BX14" s="987"/>
      <c r="BY14" s="987"/>
      <c r="BZ14" s="987"/>
      <c r="CA14" s="987"/>
      <c r="CB14" s="987"/>
      <c r="CC14" s="987"/>
      <c r="CD14" s="987"/>
      <c r="CE14" s="987"/>
      <c r="CF14" s="987"/>
      <c r="CG14" s="987"/>
      <c r="CH14" s="987"/>
      <c r="CI14" s="987"/>
      <c r="CJ14" s="987"/>
      <c r="CK14" s="987"/>
      <c r="CL14" s="987"/>
      <c r="CM14" s="987"/>
      <c r="CN14" s="987"/>
      <c r="CO14" s="987"/>
      <c r="CP14" s="987"/>
      <c r="CQ14" s="987"/>
      <c r="CR14" s="987"/>
      <c r="CS14" s="987"/>
      <c r="CT14" s="987"/>
      <c r="CU14" s="987"/>
      <c r="CV14" s="987"/>
      <c r="CW14" s="987"/>
      <c r="CX14" s="987"/>
      <c r="CY14" s="394"/>
      <c r="CZ14" s="160"/>
      <c r="DA14" s="160"/>
      <c r="DB14" s="160"/>
      <c r="DC14" s="160"/>
      <c r="DD14" s="160"/>
      <c r="DE14" s="160"/>
      <c r="DF14" s="160"/>
      <c r="DG14" s="160"/>
      <c r="DH14" s="160"/>
      <c r="DI14" s="160"/>
      <c r="DJ14" s="160"/>
      <c r="DK14" s="160"/>
    </row>
    <row r="15" spans="1:118" ht="33" customHeight="1" x14ac:dyDescent="0.25">
      <c r="A15" s="1007" t="s">
        <v>7</v>
      </c>
      <c r="B15" s="1007" t="s">
        <v>8</v>
      </c>
      <c r="C15" s="1007" t="s">
        <v>9</v>
      </c>
      <c r="D15" s="1007" t="s">
        <v>107</v>
      </c>
      <c r="E15" s="1007"/>
      <c r="F15" s="1007" t="s">
        <v>928</v>
      </c>
      <c r="G15" s="1007"/>
      <c r="H15" s="1007"/>
      <c r="I15" s="1007"/>
      <c r="J15" s="1007"/>
      <c r="K15" s="1007"/>
      <c r="L15" s="1007"/>
      <c r="M15" s="1007"/>
      <c r="N15" s="1007"/>
      <c r="O15" s="1007"/>
      <c r="P15" s="1007"/>
      <c r="Q15" s="1007"/>
      <c r="R15" s="1007"/>
      <c r="S15" s="1007"/>
      <c r="T15" s="1007" t="s">
        <v>108</v>
      </c>
      <c r="U15" s="1007"/>
      <c r="V15" s="1007"/>
      <c r="W15" s="1007"/>
      <c r="X15" s="1007"/>
      <c r="Y15" s="1007"/>
      <c r="Z15" s="1007"/>
      <c r="AA15" s="1007"/>
      <c r="AB15" s="1007"/>
      <c r="AC15" s="1007"/>
      <c r="AD15" s="1007"/>
      <c r="AE15" s="1007"/>
      <c r="AF15" s="1007"/>
      <c r="AG15" s="1007"/>
      <c r="AH15" s="1007" t="s">
        <v>108</v>
      </c>
      <c r="AI15" s="1007"/>
      <c r="AJ15" s="1007"/>
      <c r="AK15" s="1007"/>
      <c r="AL15" s="1007"/>
      <c r="AM15" s="1007"/>
      <c r="AN15" s="1007"/>
      <c r="AO15" s="1007"/>
      <c r="AP15" s="1007"/>
      <c r="AQ15" s="1007"/>
      <c r="AR15" s="1007"/>
      <c r="AS15" s="1007"/>
      <c r="AT15" s="1007"/>
      <c r="AU15" s="1007"/>
      <c r="AV15" s="1207"/>
      <c r="AW15" s="1207"/>
      <c r="AX15" s="1207"/>
      <c r="AY15" s="1207"/>
      <c r="AZ15" s="1207"/>
      <c r="BA15" s="1207"/>
      <c r="BB15" s="1207"/>
      <c r="BC15" s="1007"/>
      <c r="BD15" s="1007"/>
      <c r="BE15" s="1007"/>
      <c r="BF15" s="1007"/>
      <c r="BG15" s="1007"/>
      <c r="BH15" s="1007"/>
      <c r="BI15" s="1007"/>
      <c r="BJ15" s="1007"/>
      <c r="BK15" s="1007"/>
      <c r="BL15" s="1007"/>
      <c r="BM15" s="1007"/>
      <c r="BN15" s="1007"/>
      <c r="BO15" s="1007"/>
      <c r="BP15" s="1007"/>
      <c r="BQ15" s="1007"/>
      <c r="BR15" s="1207"/>
      <c r="BS15" s="1207"/>
      <c r="BT15" s="1207"/>
      <c r="BU15" s="1207"/>
      <c r="BV15" s="1207"/>
      <c r="BW15" s="1207"/>
      <c r="BX15" s="1007"/>
      <c r="BY15" s="1007"/>
      <c r="BZ15" s="1007"/>
      <c r="CA15" s="1007"/>
      <c r="CB15" s="1007"/>
      <c r="CC15" s="1007"/>
      <c r="CD15" s="1007"/>
      <c r="CE15" s="1007"/>
      <c r="CF15" s="1007"/>
      <c r="CG15" s="1007"/>
      <c r="CH15" s="1007"/>
      <c r="CI15" s="1007"/>
      <c r="CJ15" s="1007"/>
      <c r="CK15" s="1007"/>
      <c r="CL15" s="1007"/>
      <c r="CM15" s="1007"/>
      <c r="CN15" s="1007"/>
      <c r="CO15" s="1007"/>
      <c r="CP15" s="1007"/>
      <c r="CQ15" s="1007"/>
      <c r="CR15" s="1007"/>
      <c r="CS15" s="1007"/>
      <c r="CT15" s="1007"/>
      <c r="CU15" s="1007"/>
      <c r="CV15" s="1007"/>
      <c r="CW15" s="1007"/>
      <c r="CX15" s="1007"/>
      <c r="CY15" s="1007"/>
      <c r="CZ15" s="988" t="s">
        <v>56</v>
      </c>
      <c r="DA15" s="161"/>
      <c r="DB15" s="161"/>
      <c r="DC15" s="161"/>
      <c r="DD15" s="161"/>
      <c r="DE15" s="161"/>
      <c r="DF15" s="161"/>
      <c r="DG15" s="161"/>
      <c r="DH15" s="161"/>
      <c r="DI15" s="161"/>
      <c r="DJ15" s="161"/>
      <c r="DK15" s="161"/>
    </row>
    <row r="16" spans="1:118" ht="33" customHeight="1" x14ac:dyDescent="0.25">
      <c r="A16" s="1007"/>
      <c r="B16" s="1007"/>
      <c r="C16" s="1007"/>
      <c r="D16" s="1007"/>
      <c r="E16" s="1007"/>
      <c r="F16" s="1007"/>
      <c r="G16" s="1007"/>
      <c r="H16" s="1007"/>
      <c r="I16" s="1007"/>
      <c r="J16" s="1007"/>
      <c r="K16" s="1007"/>
      <c r="L16" s="1007"/>
      <c r="M16" s="1007"/>
      <c r="N16" s="1007"/>
      <c r="O16" s="1007"/>
      <c r="P16" s="1007"/>
      <c r="Q16" s="1007"/>
      <c r="R16" s="1007"/>
      <c r="S16" s="1007"/>
      <c r="T16" s="1007" t="s">
        <v>929</v>
      </c>
      <c r="U16" s="1007"/>
      <c r="V16" s="1007"/>
      <c r="W16" s="1007"/>
      <c r="X16" s="1007"/>
      <c r="Y16" s="1007"/>
      <c r="Z16" s="1007"/>
      <c r="AA16" s="1007"/>
      <c r="AB16" s="1007"/>
      <c r="AC16" s="1007"/>
      <c r="AD16" s="1007"/>
      <c r="AE16" s="1007"/>
      <c r="AF16" s="1007"/>
      <c r="AG16" s="1007"/>
      <c r="AH16" s="1007" t="s">
        <v>930</v>
      </c>
      <c r="AI16" s="1007"/>
      <c r="AJ16" s="1007"/>
      <c r="AK16" s="1007"/>
      <c r="AL16" s="1007"/>
      <c r="AM16" s="1007"/>
      <c r="AN16" s="1007"/>
      <c r="AO16" s="1007"/>
      <c r="AP16" s="1007"/>
      <c r="AQ16" s="1007"/>
      <c r="AR16" s="1007"/>
      <c r="AS16" s="1007"/>
      <c r="AT16" s="1007"/>
      <c r="AU16" s="1007"/>
      <c r="AV16" s="1007" t="s">
        <v>931</v>
      </c>
      <c r="AW16" s="1007"/>
      <c r="AX16" s="1007"/>
      <c r="AY16" s="1007"/>
      <c r="AZ16" s="1007"/>
      <c r="BA16" s="1007"/>
      <c r="BB16" s="1007"/>
      <c r="BC16" s="1007"/>
      <c r="BD16" s="1007"/>
      <c r="BE16" s="1007"/>
      <c r="BF16" s="1007"/>
      <c r="BG16" s="1007"/>
      <c r="BH16" s="1007"/>
      <c r="BI16" s="1007"/>
      <c r="BJ16" s="1007" t="s">
        <v>932</v>
      </c>
      <c r="BK16" s="1007"/>
      <c r="BL16" s="1007"/>
      <c r="BM16" s="1007"/>
      <c r="BN16" s="1007"/>
      <c r="BO16" s="1007"/>
      <c r="BP16" s="1007"/>
      <c r="BQ16" s="1007"/>
      <c r="BR16" s="1207"/>
      <c r="BS16" s="1207"/>
      <c r="BT16" s="1207"/>
      <c r="BU16" s="1207"/>
      <c r="BV16" s="1207"/>
      <c r="BW16" s="1207"/>
      <c r="BX16" s="1007" t="s">
        <v>933</v>
      </c>
      <c r="BY16" s="1007"/>
      <c r="BZ16" s="1007"/>
      <c r="CA16" s="1007"/>
      <c r="CB16" s="1007"/>
      <c r="CC16" s="1007"/>
      <c r="CD16" s="1007"/>
      <c r="CE16" s="1007"/>
      <c r="CF16" s="1007"/>
      <c r="CG16" s="1007"/>
      <c r="CH16" s="1007"/>
      <c r="CI16" s="1007"/>
      <c r="CJ16" s="1007"/>
      <c r="CK16" s="1007"/>
      <c r="CL16" s="1007" t="s">
        <v>109</v>
      </c>
      <c r="CM16" s="1007"/>
      <c r="CN16" s="1007"/>
      <c r="CO16" s="1007"/>
      <c r="CP16" s="1007"/>
      <c r="CQ16" s="1007"/>
      <c r="CR16" s="1007"/>
      <c r="CS16" s="1007"/>
      <c r="CT16" s="1007"/>
      <c r="CU16" s="1007"/>
      <c r="CV16" s="1007"/>
      <c r="CW16" s="1007"/>
      <c r="CX16" s="1007"/>
      <c r="CY16" s="1007"/>
      <c r="CZ16" s="988"/>
    </row>
    <row r="17" spans="1:104" ht="33" customHeight="1" x14ac:dyDescent="0.25">
      <c r="A17" s="1007"/>
      <c r="B17" s="1007"/>
      <c r="C17" s="1007"/>
      <c r="D17" s="1007"/>
      <c r="E17" s="1007"/>
      <c r="F17" s="1007" t="s">
        <v>911</v>
      </c>
      <c r="G17" s="1007"/>
      <c r="H17" s="1007"/>
      <c r="I17" s="1007"/>
      <c r="J17" s="1007"/>
      <c r="K17" s="1007"/>
      <c r="L17" s="1007"/>
      <c r="M17" s="1007" t="s">
        <v>962</v>
      </c>
      <c r="N17" s="1007"/>
      <c r="O17" s="1007"/>
      <c r="P17" s="1007"/>
      <c r="Q17" s="1007"/>
      <c r="R17" s="1007"/>
      <c r="S17" s="1007"/>
      <c r="T17" s="1007" t="s">
        <v>911</v>
      </c>
      <c r="U17" s="1007"/>
      <c r="V17" s="1007"/>
      <c r="W17" s="1007"/>
      <c r="X17" s="1007"/>
      <c r="Y17" s="1007"/>
      <c r="Z17" s="1007"/>
      <c r="AA17" s="1007" t="s">
        <v>962</v>
      </c>
      <c r="AB17" s="1007"/>
      <c r="AC17" s="1007"/>
      <c r="AD17" s="1007"/>
      <c r="AE17" s="1007"/>
      <c r="AF17" s="1007"/>
      <c r="AG17" s="1007"/>
      <c r="AH17" s="1007" t="s">
        <v>911</v>
      </c>
      <c r="AI17" s="1007"/>
      <c r="AJ17" s="1007"/>
      <c r="AK17" s="1007"/>
      <c r="AL17" s="1007"/>
      <c r="AM17" s="1007"/>
      <c r="AN17" s="1007"/>
      <c r="AO17" s="1007" t="s">
        <v>962</v>
      </c>
      <c r="AP17" s="1007"/>
      <c r="AQ17" s="1007"/>
      <c r="AR17" s="1007"/>
      <c r="AS17" s="1007"/>
      <c r="AT17" s="1007"/>
      <c r="AU17" s="1007"/>
      <c r="AV17" s="1007" t="s">
        <v>911</v>
      </c>
      <c r="AW17" s="1007"/>
      <c r="AX17" s="1007"/>
      <c r="AY17" s="1007"/>
      <c r="AZ17" s="1007"/>
      <c r="BA17" s="1007"/>
      <c r="BB17" s="1007"/>
      <c r="BC17" s="1007" t="s">
        <v>962</v>
      </c>
      <c r="BD17" s="1007"/>
      <c r="BE17" s="1007"/>
      <c r="BF17" s="1007"/>
      <c r="BG17" s="1007"/>
      <c r="BH17" s="1007"/>
      <c r="BI17" s="1007"/>
      <c r="BJ17" s="1007" t="s">
        <v>911</v>
      </c>
      <c r="BK17" s="1007"/>
      <c r="BL17" s="1007"/>
      <c r="BM17" s="1007"/>
      <c r="BN17" s="1007"/>
      <c r="BO17" s="1007"/>
      <c r="BP17" s="1007"/>
      <c r="BQ17" s="1007" t="s">
        <v>58</v>
      </c>
      <c r="BR17" s="1207"/>
      <c r="BS17" s="1207"/>
      <c r="BT17" s="1207"/>
      <c r="BU17" s="1207"/>
      <c r="BV17" s="1207"/>
      <c r="BW17" s="1207"/>
      <c r="BX17" s="1007" t="s">
        <v>911</v>
      </c>
      <c r="BY17" s="1007"/>
      <c r="BZ17" s="1007"/>
      <c r="CA17" s="1007"/>
      <c r="CB17" s="1007"/>
      <c r="CC17" s="1007"/>
      <c r="CD17" s="1007"/>
      <c r="CE17" s="1007" t="s">
        <v>58</v>
      </c>
      <c r="CF17" s="1007"/>
      <c r="CG17" s="1007"/>
      <c r="CH17" s="1007"/>
      <c r="CI17" s="1007"/>
      <c r="CJ17" s="1007"/>
      <c r="CK17" s="1007"/>
      <c r="CL17" s="1007" t="s">
        <v>57</v>
      </c>
      <c r="CM17" s="1007"/>
      <c r="CN17" s="1007"/>
      <c r="CO17" s="1007"/>
      <c r="CP17" s="1007"/>
      <c r="CQ17" s="1007"/>
      <c r="CR17" s="1007"/>
      <c r="CS17" s="1007" t="s">
        <v>58</v>
      </c>
      <c r="CT17" s="1007"/>
      <c r="CU17" s="1007"/>
      <c r="CV17" s="1007"/>
      <c r="CW17" s="1007"/>
      <c r="CX17" s="1007"/>
      <c r="CY17" s="1007"/>
      <c r="CZ17" s="988"/>
    </row>
    <row r="18" spans="1:104" ht="63" x14ac:dyDescent="0.25">
      <c r="A18" s="1007"/>
      <c r="B18" s="1007"/>
      <c r="C18" s="1007"/>
      <c r="D18" s="1007" t="s">
        <v>61</v>
      </c>
      <c r="E18" s="1007" t="s">
        <v>58</v>
      </c>
      <c r="F18" s="387" t="s">
        <v>111</v>
      </c>
      <c r="G18" s="1007" t="s">
        <v>112</v>
      </c>
      <c r="H18" s="1007"/>
      <c r="I18" s="1007"/>
      <c r="J18" s="1007"/>
      <c r="K18" s="1007"/>
      <c r="L18" s="1007"/>
      <c r="M18" s="387" t="s">
        <v>111</v>
      </c>
      <c r="N18" s="1007" t="s">
        <v>112</v>
      </c>
      <c r="O18" s="1007"/>
      <c r="P18" s="1007"/>
      <c r="Q18" s="1007"/>
      <c r="R18" s="1007"/>
      <c r="S18" s="1007"/>
      <c r="T18" s="387" t="s">
        <v>111</v>
      </c>
      <c r="U18" s="1007" t="s">
        <v>112</v>
      </c>
      <c r="V18" s="1007"/>
      <c r="W18" s="1007"/>
      <c r="X18" s="1007"/>
      <c r="Y18" s="1007"/>
      <c r="Z18" s="1007"/>
      <c r="AA18" s="387" t="s">
        <v>111</v>
      </c>
      <c r="AB18" s="1007" t="s">
        <v>112</v>
      </c>
      <c r="AC18" s="1007"/>
      <c r="AD18" s="1007"/>
      <c r="AE18" s="1007"/>
      <c r="AF18" s="1007"/>
      <c r="AG18" s="1007"/>
      <c r="AH18" s="387" t="s">
        <v>111</v>
      </c>
      <c r="AI18" s="1007" t="s">
        <v>112</v>
      </c>
      <c r="AJ18" s="1007"/>
      <c r="AK18" s="1007"/>
      <c r="AL18" s="1007"/>
      <c r="AM18" s="1007"/>
      <c r="AN18" s="1007"/>
      <c r="AO18" s="387" t="s">
        <v>111</v>
      </c>
      <c r="AP18" s="1007" t="s">
        <v>112</v>
      </c>
      <c r="AQ18" s="1007"/>
      <c r="AR18" s="1007"/>
      <c r="AS18" s="1007"/>
      <c r="AT18" s="1007"/>
      <c r="AU18" s="1007"/>
      <c r="AV18" s="443" t="s">
        <v>111</v>
      </c>
      <c r="AW18" s="1007" t="s">
        <v>112</v>
      </c>
      <c r="AX18" s="1007"/>
      <c r="AY18" s="1007"/>
      <c r="AZ18" s="1007"/>
      <c r="BA18" s="1007"/>
      <c r="BB18" s="1007"/>
      <c r="BC18" s="443" t="s">
        <v>111</v>
      </c>
      <c r="BD18" s="1007" t="s">
        <v>112</v>
      </c>
      <c r="BE18" s="1007"/>
      <c r="BF18" s="1007"/>
      <c r="BG18" s="1007"/>
      <c r="BH18" s="1007"/>
      <c r="BI18" s="1007"/>
      <c r="BJ18" s="387" t="s">
        <v>111</v>
      </c>
      <c r="BK18" s="1007" t="s">
        <v>112</v>
      </c>
      <c r="BL18" s="1007"/>
      <c r="BM18" s="1007"/>
      <c r="BN18" s="1007"/>
      <c r="BO18" s="1007"/>
      <c r="BP18" s="1007"/>
      <c r="BQ18" s="443" t="s">
        <v>111</v>
      </c>
      <c r="BR18" s="1007" t="s">
        <v>112</v>
      </c>
      <c r="BS18" s="1007"/>
      <c r="BT18" s="1007"/>
      <c r="BU18" s="1007"/>
      <c r="BV18" s="1007"/>
      <c r="BW18" s="1007"/>
      <c r="BX18" s="387" t="s">
        <v>111</v>
      </c>
      <c r="BY18" s="1007" t="s">
        <v>112</v>
      </c>
      <c r="BZ18" s="1007"/>
      <c r="CA18" s="1007"/>
      <c r="CB18" s="1007"/>
      <c r="CC18" s="1007"/>
      <c r="CD18" s="1007"/>
      <c r="CE18" s="387" t="s">
        <v>111</v>
      </c>
      <c r="CF18" s="1007" t="s">
        <v>112</v>
      </c>
      <c r="CG18" s="1007"/>
      <c r="CH18" s="1007"/>
      <c r="CI18" s="1007"/>
      <c r="CJ18" s="1007"/>
      <c r="CK18" s="1007"/>
      <c r="CL18" s="387" t="s">
        <v>111</v>
      </c>
      <c r="CM18" s="1007" t="s">
        <v>112</v>
      </c>
      <c r="CN18" s="1007"/>
      <c r="CO18" s="1007"/>
      <c r="CP18" s="1007"/>
      <c r="CQ18" s="1007"/>
      <c r="CR18" s="1007"/>
      <c r="CS18" s="387" t="s">
        <v>111</v>
      </c>
      <c r="CT18" s="1007" t="s">
        <v>112</v>
      </c>
      <c r="CU18" s="1007"/>
      <c r="CV18" s="1007"/>
      <c r="CW18" s="1007"/>
      <c r="CX18" s="1007"/>
      <c r="CY18" s="1007"/>
      <c r="CZ18" s="988"/>
    </row>
    <row r="19" spans="1:104" ht="63.75" x14ac:dyDescent="0.25">
      <c r="A19" s="1007"/>
      <c r="B19" s="1007"/>
      <c r="C19" s="1007"/>
      <c r="D19" s="1007"/>
      <c r="E19" s="1007"/>
      <c r="F19" s="16" t="s">
        <v>113</v>
      </c>
      <c r="G19" s="16" t="s">
        <v>113</v>
      </c>
      <c r="H19" s="17" t="s">
        <v>114</v>
      </c>
      <c r="I19" s="17" t="s">
        <v>115</v>
      </c>
      <c r="J19" s="17" t="s">
        <v>116</v>
      </c>
      <c r="K19" s="17" t="s">
        <v>117</v>
      </c>
      <c r="L19" s="17" t="s">
        <v>118</v>
      </c>
      <c r="M19" s="16" t="s">
        <v>113</v>
      </c>
      <c r="N19" s="16" t="s">
        <v>113</v>
      </c>
      <c r="O19" s="17" t="s">
        <v>114</v>
      </c>
      <c r="P19" s="17" t="s">
        <v>115</v>
      </c>
      <c r="Q19" s="17" t="s">
        <v>116</v>
      </c>
      <c r="R19" s="17" t="s">
        <v>117</v>
      </c>
      <c r="S19" s="17" t="s">
        <v>118</v>
      </c>
      <c r="T19" s="16" t="s">
        <v>113</v>
      </c>
      <c r="U19" s="16" t="s">
        <v>113</v>
      </c>
      <c r="V19" s="17" t="s">
        <v>114</v>
      </c>
      <c r="W19" s="17" t="s">
        <v>115</v>
      </c>
      <c r="X19" s="17" t="s">
        <v>116</v>
      </c>
      <c r="Y19" s="17" t="s">
        <v>117</v>
      </c>
      <c r="Z19" s="17" t="s">
        <v>118</v>
      </c>
      <c r="AA19" s="16" t="s">
        <v>113</v>
      </c>
      <c r="AB19" s="16" t="s">
        <v>113</v>
      </c>
      <c r="AC19" s="17" t="s">
        <v>114</v>
      </c>
      <c r="AD19" s="17" t="s">
        <v>115</v>
      </c>
      <c r="AE19" s="17" t="s">
        <v>116</v>
      </c>
      <c r="AF19" s="17" t="s">
        <v>117</v>
      </c>
      <c r="AG19" s="17" t="s">
        <v>118</v>
      </c>
      <c r="AH19" s="16" t="s">
        <v>113</v>
      </c>
      <c r="AI19" s="16" t="s">
        <v>113</v>
      </c>
      <c r="AJ19" s="17" t="s">
        <v>114</v>
      </c>
      <c r="AK19" s="17" t="s">
        <v>115</v>
      </c>
      <c r="AL19" s="17" t="s">
        <v>116</v>
      </c>
      <c r="AM19" s="17" t="s">
        <v>117</v>
      </c>
      <c r="AN19" s="17" t="s">
        <v>118</v>
      </c>
      <c r="AO19" s="16" t="s">
        <v>113</v>
      </c>
      <c r="AP19" s="16" t="s">
        <v>113</v>
      </c>
      <c r="AQ19" s="17" t="s">
        <v>114</v>
      </c>
      <c r="AR19" s="17" t="s">
        <v>115</v>
      </c>
      <c r="AS19" s="17" t="s">
        <v>116</v>
      </c>
      <c r="AT19" s="17" t="s">
        <v>117</v>
      </c>
      <c r="AU19" s="17" t="s">
        <v>118</v>
      </c>
      <c r="AV19" s="16" t="s">
        <v>113</v>
      </c>
      <c r="AW19" s="16" t="s">
        <v>113</v>
      </c>
      <c r="AX19" s="17" t="s">
        <v>114</v>
      </c>
      <c r="AY19" s="17" t="s">
        <v>115</v>
      </c>
      <c r="AZ19" s="17" t="s">
        <v>116</v>
      </c>
      <c r="BA19" s="17" t="s">
        <v>117</v>
      </c>
      <c r="BB19" s="523" t="s">
        <v>118</v>
      </c>
      <c r="BC19" s="16" t="s">
        <v>113</v>
      </c>
      <c r="BD19" s="16" t="s">
        <v>113</v>
      </c>
      <c r="BE19" s="17" t="s">
        <v>114</v>
      </c>
      <c r="BF19" s="17" t="s">
        <v>115</v>
      </c>
      <c r="BG19" s="17" t="s">
        <v>116</v>
      </c>
      <c r="BH19" s="17" t="s">
        <v>117</v>
      </c>
      <c r="BI19" s="523" t="s">
        <v>118</v>
      </c>
      <c r="BJ19" s="16" t="s">
        <v>113</v>
      </c>
      <c r="BK19" s="16" t="s">
        <v>113</v>
      </c>
      <c r="BL19" s="17" t="s">
        <v>114</v>
      </c>
      <c r="BM19" s="17" t="s">
        <v>115</v>
      </c>
      <c r="BN19" s="17" t="s">
        <v>116</v>
      </c>
      <c r="BO19" s="17" t="s">
        <v>117</v>
      </c>
      <c r="BP19" s="17" t="s">
        <v>118</v>
      </c>
      <c r="BQ19" s="16" t="s">
        <v>113</v>
      </c>
      <c r="BR19" s="16" t="s">
        <v>113</v>
      </c>
      <c r="BS19" s="17" t="s">
        <v>114</v>
      </c>
      <c r="BT19" s="17" t="s">
        <v>115</v>
      </c>
      <c r="BU19" s="17" t="s">
        <v>116</v>
      </c>
      <c r="BV19" s="17" t="s">
        <v>117</v>
      </c>
      <c r="BW19" s="17" t="s">
        <v>118</v>
      </c>
      <c r="BX19" s="16" t="s">
        <v>113</v>
      </c>
      <c r="BY19" s="16" t="s">
        <v>113</v>
      </c>
      <c r="BZ19" s="17" t="s">
        <v>114</v>
      </c>
      <c r="CA19" s="17" t="s">
        <v>115</v>
      </c>
      <c r="CB19" s="17" t="s">
        <v>116</v>
      </c>
      <c r="CC19" s="17" t="s">
        <v>117</v>
      </c>
      <c r="CD19" s="17" t="s">
        <v>118</v>
      </c>
      <c r="CE19" s="16" t="s">
        <v>113</v>
      </c>
      <c r="CF19" s="16" t="s">
        <v>113</v>
      </c>
      <c r="CG19" s="17" t="s">
        <v>114</v>
      </c>
      <c r="CH19" s="17" t="s">
        <v>115</v>
      </c>
      <c r="CI19" s="17" t="s">
        <v>116</v>
      </c>
      <c r="CJ19" s="17" t="s">
        <v>117</v>
      </c>
      <c r="CK19" s="17" t="s">
        <v>118</v>
      </c>
      <c r="CL19" s="16" t="s">
        <v>113</v>
      </c>
      <c r="CM19" s="16" t="s">
        <v>113</v>
      </c>
      <c r="CN19" s="17" t="s">
        <v>114</v>
      </c>
      <c r="CO19" s="17" t="s">
        <v>115</v>
      </c>
      <c r="CP19" s="17" t="s">
        <v>116</v>
      </c>
      <c r="CQ19" s="17" t="s">
        <v>117</v>
      </c>
      <c r="CR19" s="17" t="s">
        <v>118</v>
      </c>
      <c r="CS19" s="16" t="s">
        <v>113</v>
      </c>
      <c r="CT19" s="16" t="s">
        <v>113</v>
      </c>
      <c r="CU19" s="17" t="s">
        <v>114</v>
      </c>
      <c r="CV19" s="17" t="s">
        <v>115</v>
      </c>
      <c r="CW19" s="17" t="s">
        <v>116</v>
      </c>
      <c r="CX19" s="17" t="s">
        <v>117</v>
      </c>
      <c r="CY19" s="17" t="s">
        <v>118</v>
      </c>
      <c r="CZ19" s="988"/>
    </row>
    <row r="20" spans="1:104" x14ac:dyDescent="0.25">
      <c r="A20" s="387">
        <v>1</v>
      </c>
      <c r="B20" s="387">
        <v>2</v>
      </c>
      <c r="C20" s="387">
        <v>3</v>
      </c>
      <c r="D20" s="387">
        <v>4</v>
      </c>
      <c r="E20" s="387">
        <v>5</v>
      </c>
      <c r="F20" s="162" t="s">
        <v>119</v>
      </c>
      <c r="G20" s="162" t="s">
        <v>120</v>
      </c>
      <c r="H20" s="162" t="s">
        <v>121</v>
      </c>
      <c r="I20" s="162" t="s">
        <v>122</v>
      </c>
      <c r="J20" s="162" t="s">
        <v>123</v>
      </c>
      <c r="K20" s="162" t="s">
        <v>124</v>
      </c>
      <c r="L20" s="162" t="s">
        <v>125</v>
      </c>
      <c r="M20" s="162" t="s">
        <v>126</v>
      </c>
      <c r="N20" s="162" t="s">
        <v>127</v>
      </c>
      <c r="O20" s="162" t="s">
        <v>128</v>
      </c>
      <c r="P20" s="162" t="s">
        <v>129</v>
      </c>
      <c r="Q20" s="162" t="s">
        <v>130</v>
      </c>
      <c r="R20" s="162" t="s">
        <v>131</v>
      </c>
      <c r="S20" s="162" t="s">
        <v>132</v>
      </c>
      <c r="T20" s="162" t="s">
        <v>133</v>
      </c>
      <c r="U20" s="162" t="s">
        <v>134</v>
      </c>
      <c r="V20" s="162" t="s">
        <v>135</v>
      </c>
      <c r="W20" s="162" t="s">
        <v>136</v>
      </c>
      <c r="X20" s="162" t="s">
        <v>137</v>
      </c>
      <c r="Y20" s="162" t="s">
        <v>138</v>
      </c>
      <c r="Z20" s="162" t="s">
        <v>139</v>
      </c>
      <c r="AA20" s="162" t="s">
        <v>140</v>
      </c>
      <c r="AB20" s="162" t="s">
        <v>141</v>
      </c>
      <c r="AC20" s="162" t="s">
        <v>142</v>
      </c>
      <c r="AD20" s="162" t="s">
        <v>143</v>
      </c>
      <c r="AE20" s="162" t="s">
        <v>144</v>
      </c>
      <c r="AF20" s="162" t="s">
        <v>145</v>
      </c>
      <c r="AG20" s="162" t="s">
        <v>146</v>
      </c>
      <c r="AH20" s="162" t="s">
        <v>147</v>
      </c>
      <c r="AI20" s="162" t="s">
        <v>148</v>
      </c>
      <c r="AJ20" s="162" t="s">
        <v>149</v>
      </c>
      <c r="AK20" s="162" t="s">
        <v>150</v>
      </c>
      <c r="AL20" s="162" t="s">
        <v>151</v>
      </c>
      <c r="AM20" s="162" t="s">
        <v>152</v>
      </c>
      <c r="AN20" s="162" t="s">
        <v>153</v>
      </c>
      <c r="AO20" s="162" t="s">
        <v>154</v>
      </c>
      <c r="AP20" s="162" t="s">
        <v>155</v>
      </c>
      <c r="AQ20" s="162" t="s">
        <v>156</v>
      </c>
      <c r="AR20" s="162" t="s">
        <v>157</v>
      </c>
      <c r="AS20" s="162" t="s">
        <v>158</v>
      </c>
      <c r="AT20" s="162" t="s">
        <v>159</v>
      </c>
      <c r="AU20" s="162" t="s">
        <v>160</v>
      </c>
      <c r="AV20" s="162" t="s">
        <v>161</v>
      </c>
      <c r="AW20" s="162" t="s">
        <v>162</v>
      </c>
      <c r="AX20" s="162" t="s">
        <v>163</v>
      </c>
      <c r="AY20" s="162" t="s">
        <v>164</v>
      </c>
      <c r="AZ20" s="162" t="s">
        <v>165</v>
      </c>
      <c r="BA20" s="162" t="s">
        <v>166</v>
      </c>
      <c r="BB20" s="524" t="s">
        <v>167</v>
      </c>
      <c r="BC20" s="162" t="s">
        <v>168</v>
      </c>
      <c r="BD20" s="162" t="s">
        <v>169</v>
      </c>
      <c r="BE20" s="162" t="s">
        <v>170</v>
      </c>
      <c r="BF20" s="162" t="s">
        <v>171</v>
      </c>
      <c r="BG20" s="162" t="s">
        <v>172</v>
      </c>
      <c r="BH20" s="162" t="s">
        <v>173</v>
      </c>
      <c r="BI20" s="524" t="s">
        <v>174</v>
      </c>
      <c r="BJ20" s="162" t="s">
        <v>934</v>
      </c>
      <c r="BK20" s="162" t="s">
        <v>935</v>
      </c>
      <c r="BL20" s="162" t="s">
        <v>936</v>
      </c>
      <c r="BM20" s="162" t="s">
        <v>937</v>
      </c>
      <c r="BN20" s="162" t="s">
        <v>938</v>
      </c>
      <c r="BO20" s="162" t="s">
        <v>939</v>
      </c>
      <c r="BP20" s="162" t="s">
        <v>940</v>
      </c>
      <c r="BQ20" s="162" t="s">
        <v>941</v>
      </c>
      <c r="BR20" s="162" t="s">
        <v>942</v>
      </c>
      <c r="BS20" s="162" t="s">
        <v>943</v>
      </c>
      <c r="BT20" s="162" t="s">
        <v>944</v>
      </c>
      <c r="BU20" s="162" t="s">
        <v>945</v>
      </c>
      <c r="BV20" s="162" t="s">
        <v>946</v>
      </c>
      <c r="BW20" s="162" t="s">
        <v>947</v>
      </c>
      <c r="BX20" s="162" t="s">
        <v>948</v>
      </c>
      <c r="BY20" s="162" t="s">
        <v>949</v>
      </c>
      <c r="BZ20" s="162" t="s">
        <v>950</v>
      </c>
      <c r="CA20" s="162" t="s">
        <v>951</v>
      </c>
      <c r="CB20" s="162" t="s">
        <v>952</v>
      </c>
      <c r="CC20" s="162" t="s">
        <v>953</v>
      </c>
      <c r="CD20" s="162" t="s">
        <v>954</v>
      </c>
      <c r="CE20" s="162" t="s">
        <v>955</v>
      </c>
      <c r="CF20" s="162" t="s">
        <v>956</v>
      </c>
      <c r="CG20" s="162" t="s">
        <v>957</v>
      </c>
      <c r="CH20" s="162" t="s">
        <v>958</v>
      </c>
      <c r="CI20" s="162" t="s">
        <v>959</v>
      </c>
      <c r="CJ20" s="162" t="s">
        <v>960</v>
      </c>
      <c r="CK20" s="162" t="s">
        <v>961</v>
      </c>
      <c r="CL20" s="162" t="s">
        <v>175</v>
      </c>
      <c r="CM20" s="162" t="s">
        <v>176</v>
      </c>
      <c r="CN20" s="162" t="s">
        <v>177</v>
      </c>
      <c r="CO20" s="162" t="s">
        <v>178</v>
      </c>
      <c r="CP20" s="162" t="s">
        <v>179</v>
      </c>
      <c r="CQ20" s="162" t="s">
        <v>180</v>
      </c>
      <c r="CR20" s="162" t="s">
        <v>181</v>
      </c>
      <c r="CS20" s="162" t="s">
        <v>182</v>
      </c>
      <c r="CT20" s="162" t="s">
        <v>183</v>
      </c>
      <c r="CU20" s="162" t="s">
        <v>184</v>
      </c>
      <c r="CV20" s="162" t="s">
        <v>185</v>
      </c>
      <c r="CW20" s="162" t="s">
        <v>186</v>
      </c>
      <c r="CX20" s="162" t="s">
        <v>187</v>
      </c>
      <c r="CY20" s="162" t="s">
        <v>188</v>
      </c>
      <c r="CZ20" s="324" t="s">
        <v>189</v>
      </c>
    </row>
    <row r="21" spans="1:104" s="231" customFormat="1" ht="31.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25">
        <f t="shared" ref="D21:BO21" si="0">SUM(D22:D27)</f>
        <v>708.07170510695858</v>
      </c>
      <c r="E21" s="225">
        <f t="shared" si="0"/>
        <v>665.89373569378381</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225">
        <f t="shared" si="0"/>
        <v>0</v>
      </c>
      <c r="Q21" s="225">
        <f t="shared" si="0"/>
        <v>0</v>
      </c>
      <c r="R21" s="225">
        <f t="shared" si="0"/>
        <v>0</v>
      </c>
      <c r="S21" s="225">
        <f t="shared" si="0"/>
        <v>0</v>
      </c>
      <c r="T21" s="225">
        <f t="shared" si="0"/>
        <v>0</v>
      </c>
      <c r="U21" s="225">
        <f t="shared" si="0"/>
        <v>150.6081872426</v>
      </c>
      <c r="V21" s="225">
        <f t="shared" si="0"/>
        <v>2.2999999999999998</v>
      </c>
      <c r="W21" s="225">
        <f t="shared" si="0"/>
        <v>0</v>
      </c>
      <c r="X21" s="225">
        <f t="shared" si="0"/>
        <v>22.020499999999998</v>
      </c>
      <c r="Y21" s="225">
        <f t="shared" si="0"/>
        <v>0</v>
      </c>
      <c r="Z21" s="225">
        <f t="shared" si="0"/>
        <v>1621</v>
      </c>
      <c r="AA21" s="225">
        <f t="shared" si="0"/>
        <v>0</v>
      </c>
      <c r="AB21" s="225">
        <f t="shared" si="0"/>
        <v>151.21843090000002</v>
      </c>
      <c r="AC21" s="225">
        <f t="shared" si="0"/>
        <v>2.2999999999999998</v>
      </c>
      <c r="AD21" s="225">
        <f t="shared" si="0"/>
        <v>0</v>
      </c>
      <c r="AE21" s="225">
        <f t="shared" si="0"/>
        <v>24.381499999999999</v>
      </c>
      <c r="AF21" s="225">
        <f t="shared" si="0"/>
        <v>0</v>
      </c>
      <c r="AG21" s="225">
        <f t="shared" si="0"/>
        <v>1793</v>
      </c>
      <c r="AH21" s="225">
        <f t="shared" si="0"/>
        <v>1.29914949</v>
      </c>
      <c r="AI21" s="225">
        <f t="shared" si="0"/>
        <v>131.46683992248433</v>
      </c>
      <c r="AJ21" s="225">
        <f t="shared" si="0"/>
        <v>1.06</v>
      </c>
      <c r="AK21" s="225">
        <f t="shared" si="0"/>
        <v>0</v>
      </c>
      <c r="AL21" s="225">
        <f t="shared" si="0"/>
        <v>20.538</v>
      </c>
      <c r="AM21" s="225">
        <f t="shared" si="0"/>
        <v>0</v>
      </c>
      <c r="AN21" s="225">
        <f t="shared" si="0"/>
        <v>951</v>
      </c>
      <c r="AO21" s="225">
        <f t="shared" si="0"/>
        <v>1.23363</v>
      </c>
      <c r="AP21" s="225">
        <f t="shared" si="0"/>
        <v>109.23074360000001</v>
      </c>
      <c r="AQ21" s="225">
        <f t="shared" si="0"/>
        <v>9.06</v>
      </c>
      <c r="AR21" s="225">
        <f t="shared" si="0"/>
        <v>0</v>
      </c>
      <c r="AS21" s="225">
        <f t="shared" si="0"/>
        <v>13.819000000000001</v>
      </c>
      <c r="AT21" s="225">
        <f t="shared" si="0"/>
        <v>0</v>
      </c>
      <c r="AU21" s="225">
        <f t="shared" si="0"/>
        <v>1079</v>
      </c>
      <c r="AV21" s="460">
        <f t="shared" si="0"/>
        <v>0</v>
      </c>
      <c r="AW21" s="460">
        <f t="shared" si="0"/>
        <v>161.16838571017755</v>
      </c>
      <c r="AX21" s="460">
        <f t="shared" si="0"/>
        <v>1.82</v>
      </c>
      <c r="AY21" s="460">
        <f t="shared" si="0"/>
        <v>0</v>
      </c>
      <c r="AZ21" s="460">
        <f t="shared" si="0"/>
        <v>28.041000000000004</v>
      </c>
      <c r="BA21" s="460">
        <f t="shared" si="0"/>
        <v>0</v>
      </c>
      <c r="BB21" s="525">
        <f t="shared" si="0"/>
        <v>929</v>
      </c>
      <c r="BC21" s="460">
        <f t="shared" si="0"/>
        <v>0</v>
      </c>
      <c r="BD21" s="460">
        <f t="shared" si="0"/>
        <v>162.35516235</v>
      </c>
      <c r="BE21" s="460">
        <f t="shared" si="0"/>
        <v>1.82</v>
      </c>
      <c r="BF21" s="460">
        <f t="shared" si="0"/>
        <v>0</v>
      </c>
      <c r="BG21" s="460">
        <f t="shared" si="0"/>
        <v>20.625</v>
      </c>
      <c r="BH21" s="460">
        <f t="shared" si="0"/>
        <v>0</v>
      </c>
      <c r="BI21" s="525">
        <f t="shared" si="0"/>
        <v>995</v>
      </c>
      <c r="BJ21" s="225">
        <f t="shared" si="0"/>
        <v>0</v>
      </c>
      <c r="BK21" s="225">
        <f t="shared" si="0"/>
        <v>129.12431990224152</v>
      </c>
      <c r="BL21" s="225">
        <f t="shared" si="0"/>
        <v>5.6</v>
      </c>
      <c r="BM21" s="225">
        <f t="shared" si="0"/>
        <v>0</v>
      </c>
      <c r="BN21" s="225">
        <f t="shared" si="0"/>
        <v>25.55</v>
      </c>
      <c r="BO21" s="225">
        <f t="shared" si="0"/>
        <v>0</v>
      </c>
      <c r="BP21" s="225">
        <f t="shared" ref="BP21:CK21" si="1">SUM(BP22:BP27)</f>
        <v>953</v>
      </c>
      <c r="BQ21" s="460">
        <f t="shared" si="1"/>
        <v>0</v>
      </c>
      <c r="BR21" s="460">
        <f t="shared" si="1"/>
        <v>126.8825450065288</v>
      </c>
      <c r="BS21" s="460">
        <f t="shared" si="1"/>
        <v>1.1399999999999999</v>
      </c>
      <c r="BT21" s="460">
        <f t="shared" si="1"/>
        <v>0</v>
      </c>
      <c r="BU21" s="460">
        <f t="shared" si="1"/>
        <v>30.72</v>
      </c>
      <c r="BV21" s="460">
        <f t="shared" si="1"/>
        <v>0</v>
      </c>
      <c r="BW21" s="460">
        <f t="shared" si="1"/>
        <v>1434</v>
      </c>
      <c r="BX21" s="225">
        <f t="shared" si="1"/>
        <v>0</v>
      </c>
      <c r="BY21" s="225">
        <f t="shared" si="1"/>
        <v>134.40482283945511</v>
      </c>
      <c r="BZ21" s="225">
        <f t="shared" si="1"/>
        <v>1.6</v>
      </c>
      <c r="CA21" s="225">
        <f t="shared" si="1"/>
        <v>0</v>
      </c>
      <c r="CB21" s="225">
        <f t="shared" si="1"/>
        <v>24.35</v>
      </c>
      <c r="CC21" s="225">
        <f t="shared" si="1"/>
        <v>0</v>
      </c>
      <c r="CD21" s="225">
        <f t="shared" si="1"/>
        <v>954</v>
      </c>
      <c r="CE21" s="225">
        <f t="shared" si="1"/>
        <v>0</v>
      </c>
      <c r="CF21" s="225">
        <f t="shared" si="1"/>
        <v>134.40482283945511</v>
      </c>
      <c r="CG21" s="225">
        <f t="shared" si="1"/>
        <v>1.6</v>
      </c>
      <c r="CH21" s="225">
        <f t="shared" si="1"/>
        <v>0</v>
      </c>
      <c r="CI21" s="225">
        <f t="shared" si="1"/>
        <v>24.35</v>
      </c>
      <c r="CJ21" s="225">
        <f t="shared" si="1"/>
        <v>0</v>
      </c>
      <c r="CK21" s="225">
        <f t="shared" si="1"/>
        <v>954</v>
      </c>
      <c r="CL21" s="230">
        <f t="shared" ref="CL21:CY39" si="2">SUM(T21,AH21,AV21,BJ21,BX21)</f>
        <v>1.29914949</v>
      </c>
      <c r="CM21" s="230">
        <f t="shared" si="2"/>
        <v>706.77255561695847</v>
      </c>
      <c r="CN21" s="230">
        <f t="shared" si="2"/>
        <v>12.379999999999999</v>
      </c>
      <c r="CO21" s="230">
        <f t="shared" si="2"/>
        <v>0</v>
      </c>
      <c r="CP21" s="230">
        <f t="shared" si="2"/>
        <v>120.49950000000001</v>
      </c>
      <c r="CQ21" s="230">
        <f t="shared" si="2"/>
        <v>0</v>
      </c>
      <c r="CR21" s="230">
        <f t="shared" si="2"/>
        <v>5408</v>
      </c>
      <c r="CS21" s="230">
        <f t="shared" si="2"/>
        <v>1.23363</v>
      </c>
      <c r="CT21" s="230">
        <f t="shared" si="2"/>
        <v>684.09170469598394</v>
      </c>
      <c r="CU21" s="230">
        <f t="shared" si="2"/>
        <v>15.92</v>
      </c>
      <c r="CV21" s="230">
        <f t="shared" si="2"/>
        <v>0</v>
      </c>
      <c r="CW21" s="230">
        <f t="shared" si="2"/>
        <v>113.8955</v>
      </c>
      <c r="CX21" s="230">
        <f t="shared" si="2"/>
        <v>0</v>
      </c>
      <c r="CY21" s="230">
        <f t="shared" si="2"/>
        <v>6255</v>
      </c>
      <c r="CZ21" s="317" t="str">
        <f>IF(В0228_1037000158513_02_0_69_!DD21="","",В0228_1037000158513_02_0_69_!DD21)</f>
        <v>нд</v>
      </c>
    </row>
    <row r="22" spans="1:104" ht="31.5" x14ac:dyDescent="0.25">
      <c r="A22" s="163" t="str">
        <f>В0228_1037000158513_02_0_69_!A22</f>
        <v>0.1</v>
      </c>
      <c r="B22" s="147" t="str">
        <f>В0228_1037000158513_02_0_69_!B22</f>
        <v>Технологическое присоединение, всего</v>
      </c>
      <c r="C22" s="163" t="str">
        <f>В0228_1037000158513_02_0_69_!C22</f>
        <v>Г</v>
      </c>
      <c r="D22" s="174">
        <f t="shared" ref="D22:BO22" si="3">SUM(D28)</f>
        <v>0</v>
      </c>
      <c r="E22" s="174">
        <f t="shared" si="3"/>
        <v>0</v>
      </c>
      <c r="F22" s="174">
        <f t="shared" si="3"/>
        <v>0</v>
      </c>
      <c r="G22" s="174">
        <f t="shared" si="3"/>
        <v>0</v>
      </c>
      <c r="H22" s="174">
        <f t="shared" si="3"/>
        <v>0</v>
      </c>
      <c r="I22" s="174">
        <f t="shared" si="3"/>
        <v>0</v>
      </c>
      <c r="J22" s="174">
        <f t="shared" si="3"/>
        <v>0</v>
      </c>
      <c r="K22" s="174">
        <f t="shared" si="3"/>
        <v>0</v>
      </c>
      <c r="L22" s="174">
        <f t="shared" si="3"/>
        <v>0</v>
      </c>
      <c r="M22" s="174">
        <f t="shared" si="3"/>
        <v>0</v>
      </c>
      <c r="N22" s="174">
        <f t="shared" si="3"/>
        <v>0</v>
      </c>
      <c r="O22" s="174">
        <f t="shared" si="3"/>
        <v>0</v>
      </c>
      <c r="P22" s="174">
        <f t="shared" si="3"/>
        <v>0</v>
      </c>
      <c r="Q22" s="174">
        <f t="shared" si="3"/>
        <v>0</v>
      </c>
      <c r="R22" s="174">
        <f t="shared" si="3"/>
        <v>0</v>
      </c>
      <c r="S22" s="174">
        <f t="shared" si="3"/>
        <v>0</v>
      </c>
      <c r="T22" s="174">
        <f t="shared" si="3"/>
        <v>0</v>
      </c>
      <c r="U22" s="174">
        <f t="shared" si="3"/>
        <v>0</v>
      </c>
      <c r="V22" s="174">
        <f t="shared" si="3"/>
        <v>0</v>
      </c>
      <c r="W22" s="174">
        <f t="shared" si="3"/>
        <v>0</v>
      </c>
      <c r="X22" s="174">
        <f t="shared" si="3"/>
        <v>0</v>
      </c>
      <c r="Y22" s="174">
        <f t="shared" si="3"/>
        <v>0</v>
      </c>
      <c r="Z22" s="174">
        <f t="shared" si="3"/>
        <v>0</v>
      </c>
      <c r="AA22" s="174">
        <f t="shared" si="3"/>
        <v>0</v>
      </c>
      <c r="AB22" s="174">
        <f t="shared" si="3"/>
        <v>0</v>
      </c>
      <c r="AC22" s="174">
        <f t="shared" si="3"/>
        <v>0</v>
      </c>
      <c r="AD22" s="174">
        <f t="shared" si="3"/>
        <v>0</v>
      </c>
      <c r="AE22" s="174">
        <f t="shared" si="3"/>
        <v>0</v>
      </c>
      <c r="AF22" s="174">
        <f t="shared" si="3"/>
        <v>0</v>
      </c>
      <c r="AG22" s="174">
        <f t="shared" si="3"/>
        <v>0</v>
      </c>
      <c r="AH22" s="174">
        <f t="shared" si="3"/>
        <v>0</v>
      </c>
      <c r="AI22" s="174">
        <f t="shared" si="3"/>
        <v>0</v>
      </c>
      <c r="AJ22" s="174">
        <f t="shared" si="3"/>
        <v>0</v>
      </c>
      <c r="AK22" s="174">
        <f t="shared" si="3"/>
        <v>0</v>
      </c>
      <c r="AL22" s="174">
        <f t="shared" si="3"/>
        <v>0</v>
      </c>
      <c r="AM22" s="174">
        <f t="shared" si="3"/>
        <v>0</v>
      </c>
      <c r="AN22" s="174">
        <f t="shared" si="3"/>
        <v>0</v>
      </c>
      <c r="AO22" s="174">
        <f t="shared" si="3"/>
        <v>0</v>
      </c>
      <c r="AP22" s="174">
        <f t="shared" si="3"/>
        <v>0</v>
      </c>
      <c r="AQ22" s="174">
        <f t="shared" si="3"/>
        <v>0</v>
      </c>
      <c r="AR22" s="174">
        <f t="shared" si="3"/>
        <v>0</v>
      </c>
      <c r="AS22" s="174">
        <f t="shared" si="3"/>
        <v>0</v>
      </c>
      <c r="AT22" s="174">
        <f t="shared" si="3"/>
        <v>0</v>
      </c>
      <c r="AU22" s="174">
        <f t="shared" si="3"/>
        <v>0</v>
      </c>
      <c r="AV22" s="150">
        <f t="shared" si="3"/>
        <v>0</v>
      </c>
      <c r="AW22" s="150">
        <f t="shared" si="3"/>
        <v>0</v>
      </c>
      <c r="AX22" s="150">
        <f t="shared" si="3"/>
        <v>0</v>
      </c>
      <c r="AY22" s="150">
        <f t="shared" si="3"/>
        <v>0</v>
      </c>
      <c r="AZ22" s="150">
        <f t="shared" si="3"/>
        <v>0</v>
      </c>
      <c r="BA22" s="150">
        <f t="shared" si="3"/>
        <v>0</v>
      </c>
      <c r="BB22" s="515">
        <f t="shared" si="3"/>
        <v>0</v>
      </c>
      <c r="BC22" s="150">
        <f t="shared" si="3"/>
        <v>0</v>
      </c>
      <c r="BD22" s="150">
        <f t="shared" si="3"/>
        <v>0</v>
      </c>
      <c r="BE22" s="150">
        <f t="shared" si="3"/>
        <v>0</v>
      </c>
      <c r="BF22" s="150">
        <f t="shared" si="3"/>
        <v>0</v>
      </c>
      <c r="BG22" s="150">
        <f t="shared" si="3"/>
        <v>0</v>
      </c>
      <c r="BH22" s="150">
        <f t="shared" si="3"/>
        <v>0</v>
      </c>
      <c r="BI22" s="515">
        <f t="shared" si="3"/>
        <v>0</v>
      </c>
      <c r="BJ22" s="174">
        <f t="shared" si="3"/>
        <v>0</v>
      </c>
      <c r="BK22" s="174">
        <f t="shared" si="3"/>
        <v>0</v>
      </c>
      <c r="BL22" s="174">
        <f t="shared" si="3"/>
        <v>0</v>
      </c>
      <c r="BM22" s="174">
        <f t="shared" si="3"/>
        <v>0</v>
      </c>
      <c r="BN22" s="174">
        <f t="shared" si="3"/>
        <v>0</v>
      </c>
      <c r="BO22" s="174">
        <f t="shared" si="3"/>
        <v>0</v>
      </c>
      <c r="BP22" s="174">
        <f t="shared" ref="BP22:CK22" si="4">SUM(BP28)</f>
        <v>0</v>
      </c>
      <c r="BQ22" s="150">
        <f t="shared" si="4"/>
        <v>0</v>
      </c>
      <c r="BR22" s="150">
        <f t="shared" si="4"/>
        <v>0</v>
      </c>
      <c r="BS22" s="150">
        <f t="shared" si="4"/>
        <v>0</v>
      </c>
      <c r="BT22" s="150">
        <f t="shared" si="4"/>
        <v>0</v>
      </c>
      <c r="BU22" s="150">
        <f t="shared" si="4"/>
        <v>0</v>
      </c>
      <c r="BV22" s="150">
        <f t="shared" si="4"/>
        <v>0</v>
      </c>
      <c r="BW22" s="150">
        <f t="shared" si="4"/>
        <v>0</v>
      </c>
      <c r="BX22" s="174">
        <f t="shared" si="4"/>
        <v>0</v>
      </c>
      <c r="BY22" s="174">
        <f t="shared" si="4"/>
        <v>0</v>
      </c>
      <c r="BZ22" s="174">
        <f t="shared" si="4"/>
        <v>0</v>
      </c>
      <c r="CA22" s="174">
        <f t="shared" si="4"/>
        <v>0</v>
      </c>
      <c r="CB22" s="174">
        <f t="shared" si="4"/>
        <v>0</v>
      </c>
      <c r="CC22" s="174">
        <f t="shared" si="4"/>
        <v>0</v>
      </c>
      <c r="CD22" s="174">
        <f t="shared" si="4"/>
        <v>0</v>
      </c>
      <c r="CE22" s="174">
        <f t="shared" si="4"/>
        <v>0</v>
      </c>
      <c r="CF22" s="174">
        <f t="shared" si="4"/>
        <v>0</v>
      </c>
      <c r="CG22" s="174">
        <f t="shared" si="4"/>
        <v>0</v>
      </c>
      <c r="CH22" s="174">
        <f t="shared" si="4"/>
        <v>0</v>
      </c>
      <c r="CI22" s="174">
        <f t="shared" si="4"/>
        <v>0</v>
      </c>
      <c r="CJ22" s="174">
        <f t="shared" si="4"/>
        <v>0</v>
      </c>
      <c r="CK22" s="174">
        <f t="shared" si="4"/>
        <v>0</v>
      </c>
      <c r="CL22" s="151">
        <f t="shared" si="2"/>
        <v>0</v>
      </c>
      <c r="CM22" s="151">
        <f t="shared" si="2"/>
        <v>0</v>
      </c>
      <c r="CN22" s="151">
        <f t="shared" si="2"/>
        <v>0</v>
      </c>
      <c r="CO22" s="151">
        <f t="shared" si="2"/>
        <v>0</v>
      </c>
      <c r="CP22" s="151">
        <f t="shared" si="2"/>
        <v>0</v>
      </c>
      <c r="CQ22" s="151">
        <f t="shared" si="2"/>
        <v>0</v>
      </c>
      <c r="CR22" s="151">
        <f t="shared" si="2"/>
        <v>0</v>
      </c>
      <c r="CS22" s="151">
        <f t="shared" si="2"/>
        <v>0</v>
      </c>
      <c r="CT22" s="151">
        <f t="shared" si="2"/>
        <v>0</v>
      </c>
      <c r="CU22" s="151">
        <f t="shared" si="2"/>
        <v>0</v>
      </c>
      <c r="CV22" s="151">
        <f t="shared" si="2"/>
        <v>0</v>
      </c>
      <c r="CW22" s="151">
        <f t="shared" si="2"/>
        <v>0</v>
      </c>
      <c r="CX22" s="151">
        <f t="shared" si="2"/>
        <v>0</v>
      </c>
      <c r="CY22" s="151">
        <f t="shared" si="2"/>
        <v>0</v>
      </c>
      <c r="CZ22" s="317" t="str">
        <f>IF(В0228_1037000158513_02_0_69_!DD22="","",В0228_1037000158513_02_0_69_!DD22)</f>
        <v>нд</v>
      </c>
    </row>
    <row r="23" spans="1:104"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74">
        <f t="shared" ref="D23:BO23" si="5">SUM(D46)</f>
        <v>261.29746217429528</v>
      </c>
      <c r="E23" s="174">
        <f t="shared" si="5"/>
        <v>241.21957788991523</v>
      </c>
      <c r="F23" s="174">
        <f t="shared" si="5"/>
        <v>0</v>
      </c>
      <c r="G23" s="174">
        <f t="shared" si="5"/>
        <v>0</v>
      </c>
      <c r="H23" s="174">
        <f t="shared" si="5"/>
        <v>0</v>
      </c>
      <c r="I23" s="174">
        <f t="shared" si="5"/>
        <v>0</v>
      </c>
      <c r="J23" s="174">
        <f t="shared" si="5"/>
        <v>0</v>
      </c>
      <c r="K23" s="174">
        <f t="shared" si="5"/>
        <v>0</v>
      </c>
      <c r="L23" s="174">
        <f t="shared" si="5"/>
        <v>0</v>
      </c>
      <c r="M23" s="174">
        <f t="shared" si="5"/>
        <v>0</v>
      </c>
      <c r="N23" s="174">
        <f t="shared" si="5"/>
        <v>0</v>
      </c>
      <c r="O23" s="174">
        <f t="shared" si="5"/>
        <v>0</v>
      </c>
      <c r="P23" s="174">
        <f t="shared" si="5"/>
        <v>0</v>
      </c>
      <c r="Q23" s="174">
        <f t="shared" si="5"/>
        <v>0</v>
      </c>
      <c r="R23" s="174">
        <f t="shared" si="5"/>
        <v>0</v>
      </c>
      <c r="S23" s="174">
        <f t="shared" si="5"/>
        <v>0</v>
      </c>
      <c r="T23" s="174">
        <f t="shared" si="5"/>
        <v>0</v>
      </c>
      <c r="U23" s="174">
        <f t="shared" si="5"/>
        <v>63.575924489999991</v>
      </c>
      <c r="V23" s="174">
        <f t="shared" si="5"/>
        <v>0</v>
      </c>
      <c r="W23" s="174">
        <f t="shared" si="5"/>
        <v>0</v>
      </c>
      <c r="X23" s="174">
        <f t="shared" si="5"/>
        <v>0</v>
      </c>
      <c r="Y23" s="174">
        <f t="shared" si="5"/>
        <v>0</v>
      </c>
      <c r="Z23" s="174">
        <f t="shared" si="5"/>
        <v>1621</v>
      </c>
      <c r="AA23" s="174">
        <f t="shared" si="5"/>
        <v>0</v>
      </c>
      <c r="AB23" s="174">
        <f t="shared" si="5"/>
        <v>61.208506760000006</v>
      </c>
      <c r="AC23" s="174">
        <f t="shared" si="5"/>
        <v>0</v>
      </c>
      <c r="AD23" s="174">
        <f t="shared" si="5"/>
        <v>0</v>
      </c>
      <c r="AE23" s="174">
        <f t="shared" si="5"/>
        <v>0</v>
      </c>
      <c r="AF23" s="174">
        <f t="shared" si="5"/>
        <v>0</v>
      </c>
      <c r="AG23" s="174">
        <f t="shared" si="5"/>
        <v>1793</v>
      </c>
      <c r="AH23" s="174">
        <f t="shared" si="5"/>
        <v>0</v>
      </c>
      <c r="AI23" s="174">
        <f t="shared" si="5"/>
        <v>81.411490873379989</v>
      </c>
      <c r="AJ23" s="174">
        <f t="shared" si="5"/>
        <v>0</v>
      </c>
      <c r="AK23" s="174">
        <f t="shared" si="5"/>
        <v>0</v>
      </c>
      <c r="AL23" s="174">
        <f t="shared" si="5"/>
        <v>0</v>
      </c>
      <c r="AM23" s="174">
        <f t="shared" si="5"/>
        <v>0</v>
      </c>
      <c r="AN23" s="174">
        <f t="shared" si="5"/>
        <v>951</v>
      </c>
      <c r="AO23" s="174">
        <f t="shared" si="5"/>
        <v>0</v>
      </c>
      <c r="AP23" s="174">
        <f t="shared" si="5"/>
        <v>60.486368870000007</v>
      </c>
      <c r="AQ23" s="174">
        <f t="shared" si="5"/>
        <v>0</v>
      </c>
      <c r="AR23" s="174">
        <f t="shared" si="5"/>
        <v>0</v>
      </c>
      <c r="AS23" s="174">
        <f t="shared" si="5"/>
        <v>0</v>
      </c>
      <c r="AT23" s="174">
        <f t="shared" si="5"/>
        <v>0</v>
      </c>
      <c r="AU23" s="174">
        <f t="shared" si="5"/>
        <v>1076</v>
      </c>
      <c r="AV23" s="150">
        <f t="shared" si="5"/>
        <v>0</v>
      </c>
      <c r="AW23" s="150">
        <f t="shared" si="5"/>
        <v>60.563362075999997</v>
      </c>
      <c r="AX23" s="150">
        <f t="shared" si="5"/>
        <v>0</v>
      </c>
      <c r="AY23" s="150">
        <f t="shared" si="5"/>
        <v>0</v>
      </c>
      <c r="AZ23" s="150">
        <f t="shared" si="5"/>
        <v>0.33300000000000002</v>
      </c>
      <c r="BA23" s="150">
        <f t="shared" si="5"/>
        <v>0</v>
      </c>
      <c r="BB23" s="515">
        <f t="shared" si="5"/>
        <v>924</v>
      </c>
      <c r="BC23" s="150">
        <f t="shared" si="5"/>
        <v>0</v>
      </c>
      <c r="BD23" s="150">
        <f t="shared" si="5"/>
        <v>60.986026500000001</v>
      </c>
      <c r="BE23" s="150">
        <f t="shared" si="5"/>
        <v>0</v>
      </c>
      <c r="BF23" s="150">
        <f t="shared" si="5"/>
        <v>0</v>
      </c>
      <c r="BG23" s="150">
        <f t="shared" si="5"/>
        <v>0.33300000000000002</v>
      </c>
      <c r="BH23" s="150">
        <f t="shared" si="5"/>
        <v>0</v>
      </c>
      <c r="BI23" s="515">
        <f t="shared" si="5"/>
        <v>990</v>
      </c>
      <c r="BJ23" s="174">
        <f t="shared" si="5"/>
        <v>0</v>
      </c>
      <c r="BK23" s="174">
        <f t="shared" si="5"/>
        <v>28.22029152</v>
      </c>
      <c r="BL23" s="174">
        <f t="shared" si="5"/>
        <v>0</v>
      </c>
      <c r="BM23" s="174">
        <f t="shared" si="5"/>
        <v>0</v>
      </c>
      <c r="BN23" s="174">
        <f t="shared" si="5"/>
        <v>0</v>
      </c>
      <c r="BO23" s="174">
        <f t="shared" si="5"/>
        <v>0</v>
      </c>
      <c r="BP23" s="174">
        <f t="shared" ref="BP23:CK23" si="6">SUM(BP46)</f>
        <v>952</v>
      </c>
      <c r="BQ23" s="150">
        <f t="shared" si="6"/>
        <v>0</v>
      </c>
      <c r="BR23" s="150">
        <f t="shared" si="6"/>
        <v>35.403018654999997</v>
      </c>
      <c r="BS23" s="150">
        <f t="shared" si="6"/>
        <v>0</v>
      </c>
      <c r="BT23" s="150">
        <f t="shared" si="6"/>
        <v>0</v>
      </c>
      <c r="BU23" s="150">
        <f t="shared" si="6"/>
        <v>0</v>
      </c>
      <c r="BV23" s="150">
        <f t="shared" si="6"/>
        <v>0</v>
      </c>
      <c r="BW23" s="150">
        <f t="shared" si="6"/>
        <v>1415</v>
      </c>
      <c r="BX23" s="174">
        <f t="shared" si="6"/>
        <v>0</v>
      </c>
      <c r="BY23" s="174">
        <f t="shared" si="6"/>
        <v>27.526393214915256</v>
      </c>
      <c r="BZ23" s="174">
        <f t="shared" si="6"/>
        <v>0</v>
      </c>
      <c r="CA23" s="174">
        <f t="shared" si="6"/>
        <v>0</v>
      </c>
      <c r="CB23" s="174">
        <f t="shared" si="6"/>
        <v>0</v>
      </c>
      <c r="CC23" s="174">
        <f t="shared" si="6"/>
        <v>0</v>
      </c>
      <c r="CD23" s="174">
        <f t="shared" si="6"/>
        <v>952</v>
      </c>
      <c r="CE23" s="174">
        <f t="shared" si="6"/>
        <v>0</v>
      </c>
      <c r="CF23" s="174">
        <f t="shared" si="6"/>
        <v>27.526393214915256</v>
      </c>
      <c r="CG23" s="174">
        <f t="shared" si="6"/>
        <v>0</v>
      </c>
      <c r="CH23" s="174">
        <f t="shared" si="6"/>
        <v>0</v>
      </c>
      <c r="CI23" s="174">
        <f t="shared" si="6"/>
        <v>0</v>
      </c>
      <c r="CJ23" s="174">
        <f t="shared" si="6"/>
        <v>0</v>
      </c>
      <c r="CK23" s="174">
        <f t="shared" si="6"/>
        <v>952</v>
      </c>
      <c r="CL23" s="151">
        <f t="shared" si="2"/>
        <v>0</v>
      </c>
      <c r="CM23" s="151">
        <f t="shared" si="2"/>
        <v>261.29746217429522</v>
      </c>
      <c r="CN23" s="151">
        <f t="shared" si="2"/>
        <v>0</v>
      </c>
      <c r="CO23" s="151">
        <f t="shared" si="2"/>
        <v>0</v>
      </c>
      <c r="CP23" s="151">
        <f t="shared" si="2"/>
        <v>0.33300000000000002</v>
      </c>
      <c r="CQ23" s="151">
        <f t="shared" si="2"/>
        <v>0</v>
      </c>
      <c r="CR23" s="151">
        <f t="shared" si="2"/>
        <v>5400</v>
      </c>
      <c r="CS23" s="151">
        <f t="shared" si="2"/>
        <v>0</v>
      </c>
      <c r="CT23" s="151">
        <f t="shared" si="2"/>
        <v>245.61031399991529</v>
      </c>
      <c r="CU23" s="151">
        <f t="shared" si="2"/>
        <v>0</v>
      </c>
      <c r="CV23" s="151">
        <f t="shared" si="2"/>
        <v>0</v>
      </c>
      <c r="CW23" s="151">
        <f t="shared" si="2"/>
        <v>0.33300000000000002</v>
      </c>
      <c r="CX23" s="151">
        <f t="shared" si="2"/>
        <v>0</v>
      </c>
      <c r="CY23" s="151">
        <f t="shared" si="2"/>
        <v>6226</v>
      </c>
      <c r="CZ23" s="317" t="str">
        <f>IF(В0228_1037000158513_02_0_69_!DD23="","",В0228_1037000158513_02_0_69_!DD23)</f>
        <v>нд</v>
      </c>
    </row>
    <row r="24" spans="1:104"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74">
        <f t="shared" ref="D24:BO24" si="7">SUM(D76)</f>
        <v>167.07784288570969</v>
      </c>
      <c r="E24" s="174">
        <f t="shared" si="7"/>
        <v>122.05006174334997</v>
      </c>
      <c r="F24" s="174">
        <f t="shared" si="7"/>
        <v>0</v>
      </c>
      <c r="G24" s="174">
        <f t="shared" si="7"/>
        <v>0</v>
      </c>
      <c r="H24" s="174">
        <f t="shared" si="7"/>
        <v>0</v>
      </c>
      <c r="I24" s="174">
        <f t="shared" si="7"/>
        <v>0</v>
      </c>
      <c r="J24" s="174">
        <f t="shared" si="7"/>
        <v>0</v>
      </c>
      <c r="K24" s="174">
        <f t="shared" si="7"/>
        <v>0</v>
      </c>
      <c r="L24" s="174">
        <f t="shared" si="7"/>
        <v>0</v>
      </c>
      <c r="M24" s="174">
        <f t="shared" si="7"/>
        <v>0</v>
      </c>
      <c r="N24" s="174">
        <f t="shared" si="7"/>
        <v>0</v>
      </c>
      <c r="O24" s="174">
        <f t="shared" si="7"/>
        <v>0</v>
      </c>
      <c r="P24" s="174">
        <f t="shared" si="7"/>
        <v>0</v>
      </c>
      <c r="Q24" s="174">
        <f t="shared" si="7"/>
        <v>0</v>
      </c>
      <c r="R24" s="174">
        <f t="shared" si="7"/>
        <v>0</v>
      </c>
      <c r="S24" s="174">
        <f t="shared" si="7"/>
        <v>0</v>
      </c>
      <c r="T24" s="174">
        <f t="shared" si="7"/>
        <v>0</v>
      </c>
      <c r="U24" s="174">
        <f t="shared" si="7"/>
        <v>19.811346440000001</v>
      </c>
      <c r="V24" s="174">
        <f t="shared" si="7"/>
        <v>0</v>
      </c>
      <c r="W24" s="174">
        <f t="shared" si="7"/>
        <v>0</v>
      </c>
      <c r="X24" s="174">
        <f t="shared" si="7"/>
        <v>4.1459999999999999</v>
      </c>
      <c r="Y24" s="174">
        <f t="shared" si="7"/>
        <v>0</v>
      </c>
      <c r="Z24" s="174">
        <f t="shared" si="7"/>
        <v>0</v>
      </c>
      <c r="AA24" s="174">
        <f t="shared" si="7"/>
        <v>0</v>
      </c>
      <c r="AB24" s="174">
        <f t="shared" si="7"/>
        <v>20.057127099999999</v>
      </c>
      <c r="AC24" s="174">
        <f t="shared" si="7"/>
        <v>0</v>
      </c>
      <c r="AD24" s="174">
        <f t="shared" si="7"/>
        <v>0</v>
      </c>
      <c r="AE24" s="174">
        <f t="shared" si="7"/>
        <v>4.1459999999999999</v>
      </c>
      <c r="AF24" s="174">
        <f t="shared" si="7"/>
        <v>0</v>
      </c>
      <c r="AG24" s="174">
        <f t="shared" si="7"/>
        <v>0</v>
      </c>
      <c r="AH24" s="174">
        <f t="shared" si="7"/>
        <v>0</v>
      </c>
      <c r="AI24" s="174">
        <f t="shared" si="7"/>
        <v>0.77382006610169485</v>
      </c>
      <c r="AJ24" s="174">
        <f t="shared" si="7"/>
        <v>0</v>
      </c>
      <c r="AK24" s="174">
        <f t="shared" si="7"/>
        <v>0</v>
      </c>
      <c r="AL24" s="174">
        <f t="shared" si="7"/>
        <v>0.23</v>
      </c>
      <c r="AM24" s="174">
        <f t="shared" si="7"/>
        <v>0</v>
      </c>
      <c r="AN24" s="174">
        <f t="shared" si="7"/>
        <v>0</v>
      </c>
      <c r="AO24" s="174">
        <f t="shared" si="7"/>
        <v>0</v>
      </c>
      <c r="AP24" s="174">
        <f t="shared" si="7"/>
        <v>0.83635163999999995</v>
      </c>
      <c r="AQ24" s="174">
        <f t="shared" si="7"/>
        <v>0</v>
      </c>
      <c r="AR24" s="174">
        <f t="shared" si="7"/>
        <v>0</v>
      </c>
      <c r="AS24" s="174">
        <f t="shared" si="7"/>
        <v>0.23</v>
      </c>
      <c r="AT24" s="174">
        <f t="shared" si="7"/>
        <v>0</v>
      </c>
      <c r="AU24" s="174">
        <f t="shared" si="7"/>
        <v>0</v>
      </c>
      <c r="AV24" s="150">
        <f t="shared" si="7"/>
        <v>0</v>
      </c>
      <c r="AW24" s="150">
        <f t="shared" si="7"/>
        <v>34.701165885207999</v>
      </c>
      <c r="AX24" s="150">
        <f t="shared" si="7"/>
        <v>0</v>
      </c>
      <c r="AY24" s="150">
        <f t="shared" si="7"/>
        <v>0</v>
      </c>
      <c r="AZ24" s="150">
        <f t="shared" si="7"/>
        <v>4.226</v>
      </c>
      <c r="BA24" s="150">
        <f t="shared" si="7"/>
        <v>0</v>
      </c>
      <c r="BB24" s="515">
        <f t="shared" si="7"/>
        <v>1</v>
      </c>
      <c r="BC24" s="150">
        <f t="shared" si="7"/>
        <v>0</v>
      </c>
      <c r="BD24" s="150">
        <f t="shared" si="7"/>
        <v>35.51324426</v>
      </c>
      <c r="BE24" s="150">
        <f t="shared" si="7"/>
        <v>0</v>
      </c>
      <c r="BF24" s="150">
        <f t="shared" si="7"/>
        <v>0</v>
      </c>
      <c r="BG24" s="150">
        <f t="shared" si="7"/>
        <v>3.331</v>
      </c>
      <c r="BH24" s="150">
        <f t="shared" si="7"/>
        <v>0</v>
      </c>
      <c r="BI24" s="515">
        <f t="shared" si="7"/>
        <v>1</v>
      </c>
      <c r="BJ24" s="174">
        <f t="shared" si="7"/>
        <v>0</v>
      </c>
      <c r="BK24" s="174">
        <f t="shared" si="7"/>
        <v>46.14817175105</v>
      </c>
      <c r="BL24" s="174">
        <f t="shared" si="7"/>
        <v>0</v>
      </c>
      <c r="BM24" s="174">
        <f t="shared" si="7"/>
        <v>0</v>
      </c>
      <c r="BN24" s="174">
        <f t="shared" si="7"/>
        <v>7.0500000000000007</v>
      </c>
      <c r="BO24" s="174">
        <f t="shared" si="7"/>
        <v>0</v>
      </c>
      <c r="BP24" s="174">
        <f t="shared" ref="BP24:CK24" si="8">SUM(BP76)</f>
        <v>1</v>
      </c>
      <c r="BQ24" s="150">
        <f t="shared" si="8"/>
        <v>0</v>
      </c>
      <c r="BR24" s="150">
        <f t="shared" si="8"/>
        <v>15.0408628922</v>
      </c>
      <c r="BS24" s="150">
        <f t="shared" si="8"/>
        <v>0</v>
      </c>
      <c r="BT24" s="150">
        <f t="shared" si="8"/>
        <v>0</v>
      </c>
      <c r="BU24" s="150">
        <f t="shared" si="8"/>
        <v>7.6639999999999997</v>
      </c>
      <c r="BV24" s="150">
        <f t="shared" si="8"/>
        <v>0</v>
      </c>
      <c r="BW24" s="150">
        <f t="shared" si="8"/>
        <v>0</v>
      </c>
      <c r="BX24" s="174">
        <f t="shared" si="8"/>
        <v>0</v>
      </c>
      <c r="BY24" s="174">
        <f t="shared" si="8"/>
        <v>65.64333874335</v>
      </c>
      <c r="BZ24" s="174">
        <f t="shared" si="8"/>
        <v>0</v>
      </c>
      <c r="CA24" s="174">
        <f t="shared" si="8"/>
        <v>0</v>
      </c>
      <c r="CB24" s="174">
        <f t="shared" si="8"/>
        <v>8.35</v>
      </c>
      <c r="CC24" s="174">
        <f t="shared" si="8"/>
        <v>0</v>
      </c>
      <c r="CD24" s="174">
        <f t="shared" si="8"/>
        <v>2</v>
      </c>
      <c r="CE24" s="174">
        <f t="shared" si="8"/>
        <v>0</v>
      </c>
      <c r="CF24" s="174">
        <f t="shared" si="8"/>
        <v>65.64333874335</v>
      </c>
      <c r="CG24" s="174">
        <f t="shared" si="8"/>
        <v>0</v>
      </c>
      <c r="CH24" s="174">
        <f t="shared" si="8"/>
        <v>0</v>
      </c>
      <c r="CI24" s="174">
        <f t="shared" si="8"/>
        <v>8.35</v>
      </c>
      <c r="CJ24" s="174">
        <f t="shared" si="8"/>
        <v>0</v>
      </c>
      <c r="CK24" s="174">
        <f t="shared" si="8"/>
        <v>2</v>
      </c>
      <c r="CL24" s="151">
        <f t="shared" si="2"/>
        <v>0</v>
      </c>
      <c r="CM24" s="151">
        <f t="shared" si="2"/>
        <v>167.07784288570969</v>
      </c>
      <c r="CN24" s="151">
        <f t="shared" si="2"/>
        <v>0</v>
      </c>
      <c r="CO24" s="151">
        <f t="shared" si="2"/>
        <v>0</v>
      </c>
      <c r="CP24" s="151">
        <f t="shared" si="2"/>
        <v>24.002000000000002</v>
      </c>
      <c r="CQ24" s="151">
        <f t="shared" si="2"/>
        <v>0</v>
      </c>
      <c r="CR24" s="151">
        <f t="shared" si="2"/>
        <v>4</v>
      </c>
      <c r="CS24" s="151">
        <f t="shared" si="2"/>
        <v>0</v>
      </c>
      <c r="CT24" s="151">
        <f t="shared" si="2"/>
        <v>137.09092463554998</v>
      </c>
      <c r="CU24" s="151">
        <f t="shared" si="2"/>
        <v>0</v>
      </c>
      <c r="CV24" s="151">
        <f t="shared" si="2"/>
        <v>0</v>
      </c>
      <c r="CW24" s="151">
        <f t="shared" si="2"/>
        <v>23.721</v>
      </c>
      <c r="CX24" s="151">
        <f t="shared" si="2"/>
        <v>0</v>
      </c>
      <c r="CY24" s="151">
        <f t="shared" si="2"/>
        <v>3</v>
      </c>
      <c r="CZ24" s="317" t="str">
        <f>IF(В0228_1037000158513_02_0_69_!DD24="","",В0228_1037000158513_02_0_69_!DD24)</f>
        <v>нд</v>
      </c>
    </row>
    <row r="25" spans="1:104"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74">
        <f t="shared" ref="D25:BO25" si="9">SUM(D100)</f>
        <v>215.07456540017731</v>
      </c>
      <c r="E25" s="174">
        <f t="shared" si="9"/>
        <v>201.5467553634</v>
      </c>
      <c r="F25" s="174">
        <f t="shared" si="9"/>
        <v>0</v>
      </c>
      <c r="G25" s="174">
        <f t="shared" si="9"/>
        <v>0</v>
      </c>
      <c r="H25" s="174">
        <f t="shared" si="9"/>
        <v>0</v>
      </c>
      <c r="I25" s="174">
        <f t="shared" si="9"/>
        <v>0</v>
      </c>
      <c r="J25" s="174">
        <f t="shared" si="9"/>
        <v>0</v>
      </c>
      <c r="K25" s="174">
        <f t="shared" si="9"/>
        <v>0</v>
      </c>
      <c r="L25" s="174">
        <f t="shared" si="9"/>
        <v>0</v>
      </c>
      <c r="M25" s="174">
        <f t="shared" si="9"/>
        <v>0</v>
      </c>
      <c r="N25" s="174">
        <f t="shared" si="9"/>
        <v>0</v>
      </c>
      <c r="O25" s="174">
        <f t="shared" si="9"/>
        <v>0</v>
      </c>
      <c r="P25" s="174">
        <f t="shared" si="9"/>
        <v>0</v>
      </c>
      <c r="Q25" s="174">
        <f t="shared" si="9"/>
        <v>0</v>
      </c>
      <c r="R25" s="174">
        <f t="shared" si="9"/>
        <v>0</v>
      </c>
      <c r="S25" s="174">
        <f t="shared" si="9"/>
        <v>0</v>
      </c>
      <c r="T25" s="174">
        <f t="shared" si="9"/>
        <v>0</v>
      </c>
      <c r="U25" s="174">
        <f t="shared" si="9"/>
        <v>49.236916312600002</v>
      </c>
      <c r="V25" s="174">
        <f t="shared" si="9"/>
        <v>2.2999999999999998</v>
      </c>
      <c r="W25" s="174">
        <f t="shared" si="9"/>
        <v>0</v>
      </c>
      <c r="X25" s="174">
        <f t="shared" si="9"/>
        <v>17.874499999999998</v>
      </c>
      <c r="Y25" s="174">
        <f t="shared" si="9"/>
        <v>0</v>
      </c>
      <c r="Z25" s="174">
        <f t="shared" si="9"/>
        <v>0</v>
      </c>
      <c r="AA25" s="174">
        <f t="shared" si="9"/>
        <v>0</v>
      </c>
      <c r="AB25" s="174">
        <f t="shared" si="9"/>
        <v>51.924797040000001</v>
      </c>
      <c r="AC25" s="174">
        <f t="shared" si="9"/>
        <v>2.2999999999999998</v>
      </c>
      <c r="AD25" s="174">
        <f t="shared" si="9"/>
        <v>0</v>
      </c>
      <c r="AE25" s="174">
        <f t="shared" si="9"/>
        <v>20.235499999999998</v>
      </c>
      <c r="AF25" s="174">
        <f t="shared" si="9"/>
        <v>0</v>
      </c>
      <c r="AG25" s="174">
        <f t="shared" si="9"/>
        <v>0</v>
      </c>
      <c r="AH25" s="174">
        <f t="shared" si="9"/>
        <v>0</v>
      </c>
      <c r="AI25" s="174">
        <f t="shared" si="9"/>
        <v>31.972206949107736</v>
      </c>
      <c r="AJ25" s="174">
        <f t="shared" si="9"/>
        <v>1.06</v>
      </c>
      <c r="AK25" s="174">
        <f t="shared" si="9"/>
        <v>0</v>
      </c>
      <c r="AL25" s="174">
        <f t="shared" si="9"/>
        <v>20.308</v>
      </c>
      <c r="AM25" s="174">
        <f t="shared" si="9"/>
        <v>0</v>
      </c>
      <c r="AN25" s="174">
        <f t="shared" si="9"/>
        <v>0</v>
      </c>
      <c r="AO25" s="174">
        <f t="shared" si="9"/>
        <v>0</v>
      </c>
      <c r="AP25" s="174">
        <f t="shared" si="9"/>
        <v>32.514305839999999</v>
      </c>
      <c r="AQ25" s="174">
        <f t="shared" si="9"/>
        <v>1.06</v>
      </c>
      <c r="AR25" s="174">
        <f t="shared" si="9"/>
        <v>0</v>
      </c>
      <c r="AS25" s="174">
        <f t="shared" si="9"/>
        <v>4.4090000000000007</v>
      </c>
      <c r="AT25" s="174">
        <f t="shared" si="9"/>
        <v>0</v>
      </c>
      <c r="AU25" s="174">
        <f t="shared" si="9"/>
        <v>0</v>
      </c>
      <c r="AV25" s="150">
        <f t="shared" si="9"/>
        <v>0</v>
      </c>
      <c r="AW25" s="150">
        <f t="shared" si="9"/>
        <v>60.157036998969559</v>
      </c>
      <c r="AX25" s="150">
        <f t="shared" si="9"/>
        <v>1.82</v>
      </c>
      <c r="AY25" s="150">
        <f t="shared" si="9"/>
        <v>0</v>
      </c>
      <c r="AZ25" s="150">
        <f t="shared" si="9"/>
        <v>23.482000000000003</v>
      </c>
      <c r="BA25" s="150">
        <f t="shared" si="9"/>
        <v>0</v>
      </c>
      <c r="BB25" s="515">
        <f t="shared" si="9"/>
        <v>1</v>
      </c>
      <c r="BC25" s="150">
        <f t="shared" si="9"/>
        <v>0</v>
      </c>
      <c r="BD25" s="150">
        <f t="shared" si="9"/>
        <v>60.169352000000003</v>
      </c>
      <c r="BE25" s="150">
        <f t="shared" si="9"/>
        <v>1.82</v>
      </c>
      <c r="BF25" s="150">
        <f t="shared" si="9"/>
        <v>0</v>
      </c>
      <c r="BG25" s="150">
        <f t="shared" si="9"/>
        <v>16.960999999999999</v>
      </c>
      <c r="BH25" s="150">
        <f t="shared" si="9"/>
        <v>0</v>
      </c>
      <c r="BI25" s="515">
        <f t="shared" si="9"/>
        <v>1</v>
      </c>
      <c r="BJ25" s="174">
        <f t="shared" si="9"/>
        <v>0</v>
      </c>
      <c r="BK25" s="174">
        <f t="shared" si="9"/>
        <v>46.959246461699998</v>
      </c>
      <c r="BL25" s="174">
        <f t="shared" si="9"/>
        <v>5.6</v>
      </c>
      <c r="BM25" s="174">
        <f t="shared" si="9"/>
        <v>0</v>
      </c>
      <c r="BN25" s="174">
        <f t="shared" si="9"/>
        <v>18.5</v>
      </c>
      <c r="BO25" s="174">
        <f t="shared" si="9"/>
        <v>0</v>
      </c>
      <c r="BP25" s="174">
        <f t="shared" ref="BP25:CK25" si="10">SUM(BP100)</f>
        <v>0</v>
      </c>
      <c r="BQ25" s="150">
        <f t="shared" si="10"/>
        <v>0</v>
      </c>
      <c r="BR25" s="150">
        <f t="shared" si="10"/>
        <v>30.189141805600002</v>
      </c>
      <c r="BS25" s="150">
        <f t="shared" si="10"/>
        <v>1.1399999999999999</v>
      </c>
      <c r="BT25" s="150">
        <f t="shared" si="10"/>
        <v>0</v>
      </c>
      <c r="BU25" s="150">
        <f t="shared" si="10"/>
        <v>23.056000000000001</v>
      </c>
      <c r="BV25" s="150">
        <f t="shared" si="10"/>
        <v>0</v>
      </c>
      <c r="BW25" s="150">
        <f t="shared" si="10"/>
        <v>2</v>
      </c>
      <c r="BX25" s="174">
        <f t="shared" si="10"/>
        <v>0</v>
      </c>
      <c r="BY25" s="174">
        <f t="shared" si="10"/>
        <v>26.749158677800004</v>
      </c>
      <c r="BZ25" s="174">
        <f t="shared" si="10"/>
        <v>1.6</v>
      </c>
      <c r="CA25" s="174">
        <f t="shared" si="10"/>
        <v>0</v>
      </c>
      <c r="CB25" s="174">
        <f t="shared" si="10"/>
        <v>16</v>
      </c>
      <c r="CC25" s="174">
        <f t="shared" si="10"/>
        <v>0</v>
      </c>
      <c r="CD25" s="174">
        <f t="shared" si="10"/>
        <v>0</v>
      </c>
      <c r="CE25" s="174">
        <f t="shared" si="10"/>
        <v>0</v>
      </c>
      <c r="CF25" s="174">
        <f t="shared" si="10"/>
        <v>26.749158677800004</v>
      </c>
      <c r="CG25" s="174">
        <f t="shared" si="10"/>
        <v>1.6</v>
      </c>
      <c r="CH25" s="174">
        <f t="shared" si="10"/>
        <v>0</v>
      </c>
      <c r="CI25" s="174">
        <f t="shared" si="10"/>
        <v>16</v>
      </c>
      <c r="CJ25" s="174">
        <f t="shared" si="10"/>
        <v>0</v>
      </c>
      <c r="CK25" s="174">
        <f t="shared" si="10"/>
        <v>0</v>
      </c>
      <c r="CL25" s="151">
        <f t="shared" si="2"/>
        <v>0</v>
      </c>
      <c r="CM25" s="151">
        <f t="shared" si="2"/>
        <v>215.07456540017731</v>
      </c>
      <c r="CN25" s="151">
        <f t="shared" si="2"/>
        <v>12.379999999999999</v>
      </c>
      <c r="CO25" s="151">
        <f t="shared" si="2"/>
        <v>0</v>
      </c>
      <c r="CP25" s="151">
        <f t="shared" si="2"/>
        <v>96.164500000000004</v>
      </c>
      <c r="CQ25" s="151">
        <f t="shared" si="2"/>
        <v>0</v>
      </c>
      <c r="CR25" s="151">
        <f t="shared" si="2"/>
        <v>1</v>
      </c>
      <c r="CS25" s="151">
        <f t="shared" si="2"/>
        <v>0</v>
      </c>
      <c r="CT25" s="151">
        <f t="shared" si="2"/>
        <v>201.54675536340002</v>
      </c>
      <c r="CU25" s="151">
        <f t="shared" si="2"/>
        <v>7.92</v>
      </c>
      <c r="CV25" s="151">
        <f t="shared" si="2"/>
        <v>0</v>
      </c>
      <c r="CW25" s="151">
        <f t="shared" si="2"/>
        <v>80.661500000000004</v>
      </c>
      <c r="CX25" s="151">
        <f t="shared" si="2"/>
        <v>0</v>
      </c>
      <c r="CY25" s="151">
        <f t="shared" si="2"/>
        <v>3</v>
      </c>
      <c r="CZ25" s="317" t="str">
        <f>IF(В0228_1037000158513_02_0_69_!DD25="","",В0228_1037000158513_02_0_69_!DD25)</f>
        <v>нд</v>
      </c>
    </row>
    <row r="26" spans="1:104"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74">
        <f t="shared" ref="D26:BO27" si="11">SUM(D110)</f>
        <v>0</v>
      </c>
      <c r="E26" s="174">
        <f t="shared" si="11"/>
        <v>0</v>
      </c>
      <c r="F26" s="174">
        <f t="shared" si="11"/>
        <v>0</v>
      </c>
      <c r="G26" s="174">
        <f t="shared" si="11"/>
        <v>0</v>
      </c>
      <c r="H26" s="174">
        <f t="shared" si="11"/>
        <v>0</v>
      </c>
      <c r="I26" s="174">
        <f t="shared" si="11"/>
        <v>0</v>
      </c>
      <c r="J26" s="174">
        <f t="shared" si="11"/>
        <v>0</v>
      </c>
      <c r="K26" s="174">
        <f t="shared" si="11"/>
        <v>0</v>
      </c>
      <c r="L26" s="174">
        <f t="shared" si="11"/>
        <v>0</v>
      </c>
      <c r="M26" s="174">
        <f t="shared" si="11"/>
        <v>0</v>
      </c>
      <c r="N26" s="174">
        <f t="shared" si="11"/>
        <v>0</v>
      </c>
      <c r="O26" s="174">
        <f t="shared" si="11"/>
        <v>0</v>
      </c>
      <c r="P26" s="174">
        <f t="shared" si="11"/>
        <v>0</v>
      </c>
      <c r="Q26" s="174">
        <f t="shared" si="11"/>
        <v>0</v>
      </c>
      <c r="R26" s="174">
        <f t="shared" si="11"/>
        <v>0</v>
      </c>
      <c r="S26" s="174">
        <f t="shared" si="11"/>
        <v>0</v>
      </c>
      <c r="T26" s="174">
        <f t="shared" si="11"/>
        <v>0</v>
      </c>
      <c r="U26" s="174">
        <f t="shared" si="11"/>
        <v>0</v>
      </c>
      <c r="V26" s="174">
        <f t="shared" si="11"/>
        <v>0</v>
      </c>
      <c r="W26" s="174">
        <f t="shared" si="11"/>
        <v>0</v>
      </c>
      <c r="X26" s="174">
        <f t="shared" si="11"/>
        <v>0</v>
      </c>
      <c r="Y26" s="174">
        <f t="shared" si="11"/>
        <v>0</v>
      </c>
      <c r="Z26" s="174">
        <f t="shared" si="11"/>
        <v>0</v>
      </c>
      <c r="AA26" s="174">
        <f t="shared" si="11"/>
        <v>0</v>
      </c>
      <c r="AB26" s="174">
        <f t="shared" si="11"/>
        <v>0</v>
      </c>
      <c r="AC26" s="174">
        <f t="shared" si="11"/>
        <v>0</v>
      </c>
      <c r="AD26" s="174">
        <f t="shared" si="11"/>
        <v>0</v>
      </c>
      <c r="AE26" s="174">
        <f t="shared" si="11"/>
        <v>0</v>
      </c>
      <c r="AF26" s="174">
        <f t="shared" si="11"/>
        <v>0</v>
      </c>
      <c r="AG26" s="174">
        <f t="shared" si="11"/>
        <v>0</v>
      </c>
      <c r="AH26" s="174">
        <f t="shared" si="11"/>
        <v>0</v>
      </c>
      <c r="AI26" s="174">
        <f t="shared" si="11"/>
        <v>0</v>
      </c>
      <c r="AJ26" s="174">
        <f t="shared" si="11"/>
        <v>0</v>
      </c>
      <c r="AK26" s="174">
        <f t="shared" si="11"/>
        <v>0</v>
      </c>
      <c r="AL26" s="174">
        <f t="shared" si="11"/>
        <v>0</v>
      </c>
      <c r="AM26" s="174">
        <f t="shared" si="11"/>
        <v>0</v>
      </c>
      <c r="AN26" s="174">
        <f t="shared" si="11"/>
        <v>0</v>
      </c>
      <c r="AO26" s="174">
        <f t="shared" si="11"/>
        <v>0</v>
      </c>
      <c r="AP26" s="174">
        <f t="shared" si="11"/>
        <v>0</v>
      </c>
      <c r="AQ26" s="174">
        <f t="shared" si="11"/>
        <v>0</v>
      </c>
      <c r="AR26" s="174">
        <f t="shared" si="11"/>
        <v>0</v>
      </c>
      <c r="AS26" s="174">
        <f t="shared" si="11"/>
        <v>0</v>
      </c>
      <c r="AT26" s="174">
        <f t="shared" si="11"/>
        <v>0</v>
      </c>
      <c r="AU26" s="174">
        <f t="shared" si="11"/>
        <v>0</v>
      </c>
      <c r="AV26" s="150">
        <f t="shared" si="11"/>
        <v>0</v>
      </c>
      <c r="AW26" s="150">
        <f t="shared" si="11"/>
        <v>0</v>
      </c>
      <c r="AX26" s="150">
        <f t="shared" si="11"/>
        <v>0</v>
      </c>
      <c r="AY26" s="150">
        <f t="shared" si="11"/>
        <v>0</v>
      </c>
      <c r="AZ26" s="150">
        <f t="shared" si="11"/>
        <v>0</v>
      </c>
      <c r="BA26" s="150">
        <f t="shared" si="11"/>
        <v>0</v>
      </c>
      <c r="BB26" s="515">
        <f t="shared" si="11"/>
        <v>0</v>
      </c>
      <c r="BC26" s="150">
        <f t="shared" si="11"/>
        <v>0</v>
      </c>
      <c r="BD26" s="150">
        <f t="shared" si="11"/>
        <v>0</v>
      </c>
      <c r="BE26" s="150">
        <f t="shared" si="11"/>
        <v>0</v>
      </c>
      <c r="BF26" s="150">
        <f t="shared" si="11"/>
        <v>0</v>
      </c>
      <c r="BG26" s="150">
        <f t="shared" si="11"/>
        <v>0</v>
      </c>
      <c r="BH26" s="150">
        <f t="shared" si="11"/>
        <v>0</v>
      </c>
      <c r="BI26" s="515">
        <f t="shared" si="11"/>
        <v>0</v>
      </c>
      <c r="BJ26" s="174">
        <f t="shared" si="11"/>
        <v>0</v>
      </c>
      <c r="BK26" s="174">
        <f t="shared" si="11"/>
        <v>0</v>
      </c>
      <c r="BL26" s="174">
        <f t="shared" si="11"/>
        <v>0</v>
      </c>
      <c r="BM26" s="174">
        <f t="shared" si="11"/>
        <v>0</v>
      </c>
      <c r="BN26" s="174">
        <f t="shared" si="11"/>
        <v>0</v>
      </c>
      <c r="BO26" s="174">
        <f t="shared" si="11"/>
        <v>0</v>
      </c>
      <c r="BP26" s="174">
        <f t="shared" ref="BP26:CK27" si="12">SUM(BP110)</f>
        <v>0</v>
      </c>
      <c r="BQ26" s="150">
        <f t="shared" si="12"/>
        <v>0</v>
      </c>
      <c r="BR26" s="150">
        <f t="shared" si="12"/>
        <v>0</v>
      </c>
      <c r="BS26" s="150">
        <f t="shared" si="12"/>
        <v>0</v>
      </c>
      <c r="BT26" s="150">
        <f t="shared" si="12"/>
        <v>0</v>
      </c>
      <c r="BU26" s="150">
        <f t="shared" si="12"/>
        <v>0</v>
      </c>
      <c r="BV26" s="150">
        <f t="shared" si="12"/>
        <v>0</v>
      </c>
      <c r="BW26" s="150">
        <f t="shared" si="12"/>
        <v>0</v>
      </c>
      <c r="BX26" s="174">
        <f t="shared" si="12"/>
        <v>0</v>
      </c>
      <c r="BY26" s="174">
        <f t="shared" si="12"/>
        <v>0</v>
      </c>
      <c r="BZ26" s="174">
        <f t="shared" si="12"/>
        <v>0</v>
      </c>
      <c r="CA26" s="174">
        <f t="shared" si="12"/>
        <v>0</v>
      </c>
      <c r="CB26" s="174">
        <f t="shared" si="12"/>
        <v>0</v>
      </c>
      <c r="CC26" s="174">
        <f t="shared" si="12"/>
        <v>0</v>
      </c>
      <c r="CD26" s="174">
        <f t="shared" si="12"/>
        <v>0</v>
      </c>
      <c r="CE26" s="174">
        <f t="shared" si="12"/>
        <v>0</v>
      </c>
      <c r="CF26" s="174">
        <f t="shared" si="12"/>
        <v>0</v>
      </c>
      <c r="CG26" s="174">
        <f t="shared" si="12"/>
        <v>0</v>
      </c>
      <c r="CH26" s="174">
        <f t="shared" si="12"/>
        <v>0</v>
      </c>
      <c r="CI26" s="174">
        <f t="shared" si="12"/>
        <v>0</v>
      </c>
      <c r="CJ26" s="174">
        <f t="shared" si="12"/>
        <v>0</v>
      </c>
      <c r="CK26" s="174">
        <f t="shared" si="12"/>
        <v>0</v>
      </c>
      <c r="CL26" s="151">
        <f t="shared" si="2"/>
        <v>0</v>
      </c>
      <c r="CM26" s="151">
        <f t="shared" si="2"/>
        <v>0</v>
      </c>
      <c r="CN26" s="151">
        <f t="shared" si="2"/>
        <v>0</v>
      </c>
      <c r="CO26" s="151">
        <f t="shared" si="2"/>
        <v>0</v>
      </c>
      <c r="CP26" s="151">
        <f t="shared" si="2"/>
        <v>0</v>
      </c>
      <c r="CQ26" s="151">
        <f t="shared" si="2"/>
        <v>0</v>
      </c>
      <c r="CR26" s="151">
        <f t="shared" si="2"/>
        <v>0</v>
      </c>
      <c r="CS26" s="151">
        <f t="shared" si="2"/>
        <v>0</v>
      </c>
      <c r="CT26" s="151">
        <f t="shared" si="2"/>
        <v>0</v>
      </c>
      <c r="CU26" s="151">
        <f t="shared" si="2"/>
        <v>0</v>
      </c>
      <c r="CV26" s="151">
        <f t="shared" si="2"/>
        <v>0</v>
      </c>
      <c r="CW26" s="151">
        <f t="shared" si="2"/>
        <v>0</v>
      </c>
      <c r="CX26" s="151">
        <f t="shared" si="2"/>
        <v>0</v>
      </c>
      <c r="CY26" s="151">
        <f t="shared" si="2"/>
        <v>0</v>
      </c>
      <c r="CZ26" s="317" t="str">
        <f>IF(В0228_1037000158513_02_0_69_!DD26="","",В0228_1037000158513_02_0_69_!DD26)</f>
        <v>нд</v>
      </c>
    </row>
    <row r="27" spans="1:104" ht="31.5" x14ac:dyDescent="0.25">
      <c r="A27" s="163" t="str">
        <f>В0228_1037000158513_02_0_69_!A27</f>
        <v>0.6</v>
      </c>
      <c r="B27" s="147" t="str">
        <f>В0228_1037000158513_02_0_69_!B27</f>
        <v>Прочие инвестиционные проекты, всего</v>
      </c>
      <c r="C27" s="163" t="str">
        <f>В0228_1037000158513_02_0_69_!C27</f>
        <v>Г</v>
      </c>
      <c r="D27" s="174">
        <f t="shared" si="11"/>
        <v>64.621834646776264</v>
      </c>
      <c r="E27" s="174">
        <f t="shared" si="11"/>
        <v>101.07734069711866</v>
      </c>
      <c r="F27" s="174">
        <f t="shared" si="11"/>
        <v>0</v>
      </c>
      <c r="G27" s="174">
        <f t="shared" si="11"/>
        <v>0</v>
      </c>
      <c r="H27" s="174">
        <f t="shared" si="11"/>
        <v>0</v>
      </c>
      <c r="I27" s="174">
        <f t="shared" si="11"/>
        <v>0</v>
      </c>
      <c r="J27" s="174">
        <f t="shared" si="11"/>
        <v>0</v>
      </c>
      <c r="K27" s="174">
        <f t="shared" si="11"/>
        <v>0</v>
      </c>
      <c r="L27" s="174">
        <f t="shared" si="11"/>
        <v>0</v>
      </c>
      <c r="M27" s="174">
        <f t="shared" si="11"/>
        <v>0</v>
      </c>
      <c r="N27" s="174">
        <f t="shared" si="11"/>
        <v>0</v>
      </c>
      <c r="O27" s="174">
        <f t="shared" si="11"/>
        <v>0</v>
      </c>
      <c r="P27" s="174">
        <f t="shared" si="11"/>
        <v>0</v>
      </c>
      <c r="Q27" s="174">
        <f t="shared" si="11"/>
        <v>0</v>
      </c>
      <c r="R27" s="174">
        <f t="shared" si="11"/>
        <v>0</v>
      </c>
      <c r="S27" s="174">
        <f t="shared" si="11"/>
        <v>0</v>
      </c>
      <c r="T27" s="174">
        <f t="shared" si="11"/>
        <v>0</v>
      </c>
      <c r="U27" s="174">
        <f t="shared" si="11"/>
        <v>17.984000000000002</v>
      </c>
      <c r="V27" s="174">
        <f t="shared" si="11"/>
        <v>0</v>
      </c>
      <c r="W27" s="174">
        <f t="shared" si="11"/>
        <v>0</v>
      </c>
      <c r="X27" s="174">
        <f t="shared" si="11"/>
        <v>0</v>
      </c>
      <c r="Y27" s="174">
        <f t="shared" si="11"/>
        <v>0</v>
      </c>
      <c r="Z27" s="174">
        <f t="shared" si="11"/>
        <v>0</v>
      </c>
      <c r="AA27" s="174">
        <f t="shared" si="11"/>
        <v>0</v>
      </c>
      <c r="AB27" s="174">
        <f t="shared" si="11"/>
        <v>18.027999999999999</v>
      </c>
      <c r="AC27" s="174">
        <f t="shared" si="11"/>
        <v>0</v>
      </c>
      <c r="AD27" s="174">
        <f t="shared" si="11"/>
        <v>0</v>
      </c>
      <c r="AE27" s="174">
        <f t="shared" si="11"/>
        <v>0</v>
      </c>
      <c r="AF27" s="174">
        <f t="shared" si="11"/>
        <v>0</v>
      </c>
      <c r="AG27" s="174">
        <f t="shared" si="11"/>
        <v>0</v>
      </c>
      <c r="AH27" s="174">
        <f t="shared" si="11"/>
        <v>1.29914949</v>
      </c>
      <c r="AI27" s="174">
        <f t="shared" si="11"/>
        <v>17.309322033894919</v>
      </c>
      <c r="AJ27" s="174">
        <f t="shared" si="11"/>
        <v>0</v>
      </c>
      <c r="AK27" s="174">
        <f t="shared" si="11"/>
        <v>0</v>
      </c>
      <c r="AL27" s="174">
        <f t="shared" si="11"/>
        <v>0</v>
      </c>
      <c r="AM27" s="174">
        <f t="shared" si="11"/>
        <v>0</v>
      </c>
      <c r="AN27" s="174">
        <f t="shared" si="11"/>
        <v>0</v>
      </c>
      <c r="AO27" s="174">
        <f t="shared" si="11"/>
        <v>1.23363</v>
      </c>
      <c r="AP27" s="174">
        <f t="shared" si="11"/>
        <v>15.393717250000002</v>
      </c>
      <c r="AQ27" s="174">
        <f t="shared" si="11"/>
        <v>8</v>
      </c>
      <c r="AR27" s="174">
        <f t="shared" si="11"/>
        <v>0</v>
      </c>
      <c r="AS27" s="174">
        <f t="shared" si="11"/>
        <v>9.18</v>
      </c>
      <c r="AT27" s="174">
        <f t="shared" si="11"/>
        <v>0</v>
      </c>
      <c r="AU27" s="174">
        <f t="shared" si="11"/>
        <v>3</v>
      </c>
      <c r="AV27" s="150">
        <f t="shared" si="11"/>
        <v>0</v>
      </c>
      <c r="AW27" s="150">
        <f t="shared" si="11"/>
        <v>5.7468207500000004</v>
      </c>
      <c r="AX27" s="150">
        <f t="shared" si="11"/>
        <v>0</v>
      </c>
      <c r="AY27" s="150">
        <f t="shared" si="11"/>
        <v>0</v>
      </c>
      <c r="AZ27" s="150">
        <f t="shared" si="11"/>
        <v>0</v>
      </c>
      <c r="BA27" s="150">
        <f t="shared" si="11"/>
        <v>0</v>
      </c>
      <c r="BB27" s="515">
        <f t="shared" si="11"/>
        <v>3</v>
      </c>
      <c r="BC27" s="150">
        <f t="shared" si="11"/>
        <v>0</v>
      </c>
      <c r="BD27" s="150">
        <f t="shared" si="11"/>
        <v>5.6865395899999998</v>
      </c>
      <c r="BE27" s="150">
        <f t="shared" si="11"/>
        <v>0</v>
      </c>
      <c r="BF27" s="150">
        <f t="shared" si="11"/>
        <v>0</v>
      </c>
      <c r="BG27" s="150">
        <f t="shared" si="11"/>
        <v>0</v>
      </c>
      <c r="BH27" s="150">
        <f t="shared" si="11"/>
        <v>0</v>
      </c>
      <c r="BI27" s="515">
        <f t="shared" si="11"/>
        <v>3</v>
      </c>
      <c r="BJ27" s="174">
        <f t="shared" si="11"/>
        <v>0</v>
      </c>
      <c r="BK27" s="174">
        <f t="shared" si="11"/>
        <v>7.796610169491526</v>
      </c>
      <c r="BL27" s="174">
        <f t="shared" si="11"/>
        <v>0</v>
      </c>
      <c r="BM27" s="174">
        <f t="shared" si="11"/>
        <v>0</v>
      </c>
      <c r="BN27" s="174">
        <f t="shared" si="11"/>
        <v>0</v>
      </c>
      <c r="BO27" s="174">
        <f t="shared" si="11"/>
        <v>0</v>
      </c>
      <c r="BP27" s="174">
        <f t="shared" si="12"/>
        <v>0</v>
      </c>
      <c r="BQ27" s="150">
        <f t="shared" si="12"/>
        <v>0</v>
      </c>
      <c r="BR27" s="150">
        <f t="shared" si="12"/>
        <v>46.249521653728806</v>
      </c>
      <c r="BS27" s="150">
        <f t="shared" si="12"/>
        <v>0</v>
      </c>
      <c r="BT27" s="150">
        <f t="shared" si="12"/>
        <v>0</v>
      </c>
      <c r="BU27" s="150">
        <f t="shared" si="12"/>
        <v>0</v>
      </c>
      <c r="BV27" s="150">
        <f t="shared" si="12"/>
        <v>0</v>
      </c>
      <c r="BW27" s="150">
        <f t="shared" si="12"/>
        <v>17</v>
      </c>
      <c r="BX27" s="174">
        <f t="shared" si="12"/>
        <v>0</v>
      </c>
      <c r="BY27" s="174">
        <f t="shared" si="12"/>
        <v>14.485932203389831</v>
      </c>
      <c r="BZ27" s="174">
        <f t="shared" si="12"/>
        <v>0</v>
      </c>
      <c r="CA27" s="174">
        <f t="shared" si="12"/>
        <v>0</v>
      </c>
      <c r="CB27" s="174">
        <f t="shared" si="12"/>
        <v>0</v>
      </c>
      <c r="CC27" s="174">
        <f t="shared" si="12"/>
        <v>0</v>
      </c>
      <c r="CD27" s="174">
        <f t="shared" si="12"/>
        <v>0</v>
      </c>
      <c r="CE27" s="174">
        <f t="shared" si="12"/>
        <v>0</v>
      </c>
      <c r="CF27" s="174">
        <f t="shared" si="12"/>
        <v>14.485932203389831</v>
      </c>
      <c r="CG27" s="174">
        <f t="shared" si="12"/>
        <v>0</v>
      </c>
      <c r="CH27" s="174">
        <f t="shared" si="12"/>
        <v>0</v>
      </c>
      <c r="CI27" s="174">
        <f t="shared" si="12"/>
        <v>0</v>
      </c>
      <c r="CJ27" s="174">
        <f t="shared" si="12"/>
        <v>0</v>
      </c>
      <c r="CK27" s="174">
        <f t="shared" si="12"/>
        <v>0</v>
      </c>
      <c r="CL27" s="151">
        <f t="shared" si="2"/>
        <v>1.29914949</v>
      </c>
      <c r="CM27" s="151">
        <f t="shared" si="2"/>
        <v>63.322685156776281</v>
      </c>
      <c r="CN27" s="151">
        <f t="shared" si="2"/>
        <v>0</v>
      </c>
      <c r="CO27" s="151">
        <f t="shared" si="2"/>
        <v>0</v>
      </c>
      <c r="CP27" s="151">
        <f t="shared" si="2"/>
        <v>0</v>
      </c>
      <c r="CQ27" s="151">
        <f t="shared" si="2"/>
        <v>0</v>
      </c>
      <c r="CR27" s="151">
        <f t="shared" si="2"/>
        <v>3</v>
      </c>
      <c r="CS27" s="151">
        <f t="shared" si="2"/>
        <v>1.23363</v>
      </c>
      <c r="CT27" s="151">
        <f t="shared" si="2"/>
        <v>99.843710697118638</v>
      </c>
      <c r="CU27" s="151">
        <f t="shared" si="2"/>
        <v>8</v>
      </c>
      <c r="CV27" s="151">
        <f t="shared" si="2"/>
        <v>0</v>
      </c>
      <c r="CW27" s="151">
        <f t="shared" si="2"/>
        <v>9.18</v>
      </c>
      <c r="CX27" s="151">
        <f t="shared" si="2"/>
        <v>0</v>
      </c>
      <c r="CY27" s="151">
        <f t="shared" si="2"/>
        <v>23</v>
      </c>
      <c r="CZ27" s="317" t="str">
        <f>IF(В0228_1037000158513_02_0_69_!DD27="","",В0228_1037000158513_02_0_69_!DD27)</f>
        <v>нд</v>
      </c>
    </row>
    <row r="28" spans="1:104"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74">
        <f t="shared" ref="D28:BO28" si="13">SUM(D29,D33,D36,D43)</f>
        <v>0</v>
      </c>
      <c r="E28" s="174">
        <f t="shared" si="13"/>
        <v>0</v>
      </c>
      <c r="F28" s="174">
        <f t="shared" si="13"/>
        <v>0</v>
      </c>
      <c r="G28" s="174">
        <f t="shared" si="13"/>
        <v>0</v>
      </c>
      <c r="H28" s="174">
        <f t="shared" si="13"/>
        <v>0</v>
      </c>
      <c r="I28" s="174">
        <f t="shared" si="13"/>
        <v>0</v>
      </c>
      <c r="J28" s="174">
        <f t="shared" si="13"/>
        <v>0</v>
      </c>
      <c r="K28" s="174">
        <f t="shared" si="13"/>
        <v>0</v>
      </c>
      <c r="L28" s="174">
        <f t="shared" si="13"/>
        <v>0</v>
      </c>
      <c r="M28" s="174">
        <f t="shared" si="13"/>
        <v>0</v>
      </c>
      <c r="N28" s="174">
        <f t="shared" si="13"/>
        <v>0</v>
      </c>
      <c r="O28" s="174">
        <f t="shared" si="13"/>
        <v>0</v>
      </c>
      <c r="P28" s="174">
        <f t="shared" si="13"/>
        <v>0</v>
      </c>
      <c r="Q28" s="174">
        <f t="shared" si="13"/>
        <v>0</v>
      </c>
      <c r="R28" s="174">
        <f t="shared" si="13"/>
        <v>0</v>
      </c>
      <c r="S28" s="174">
        <f t="shared" si="13"/>
        <v>0</v>
      </c>
      <c r="T28" s="174">
        <f t="shared" si="13"/>
        <v>0</v>
      </c>
      <c r="U28" s="174">
        <f t="shared" si="13"/>
        <v>0</v>
      </c>
      <c r="V28" s="174">
        <f t="shared" si="13"/>
        <v>0</v>
      </c>
      <c r="W28" s="174">
        <f t="shared" si="13"/>
        <v>0</v>
      </c>
      <c r="X28" s="174">
        <f t="shared" si="13"/>
        <v>0</v>
      </c>
      <c r="Y28" s="174">
        <f t="shared" si="13"/>
        <v>0</v>
      </c>
      <c r="Z28" s="174">
        <f t="shared" si="13"/>
        <v>0</v>
      </c>
      <c r="AA28" s="174">
        <f t="shared" si="13"/>
        <v>0</v>
      </c>
      <c r="AB28" s="174">
        <f t="shared" si="13"/>
        <v>0</v>
      </c>
      <c r="AC28" s="174">
        <f t="shared" si="13"/>
        <v>0</v>
      </c>
      <c r="AD28" s="174">
        <f t="shared" si="13"/>
        <v>0</v>
      </c>
      <c r="AE28" s="174">
        <f t="shared" si="13"/>
        <v>0</v>
      </c>
      <c r="AF28" s="174">
        <f t="shared" si="13"/>
        <v>0</v>
      </c>
      <c r="AG28" s="174">
        <f t="shared" si="13"/>
        <v>0</v>
      </c>
      <c r="AH28" s="174">
        <f t="shared" si="13"/>
        <v>0</v>
      </c>
      <c r="AI28" s="174">
        <f t="shared" si="13"/>
        <v>0</v>
      </c>
      <c r="AJ28" s="174">
        <f t="shared" si="13"/>
        <v>0</v>
      </c>
      <c r="AK28" s="174">
        <f t="shared" si="13"/>
        <v>0</v>
      </c>
      <c r="AL28" s="174">
        <f t="shared" si="13"/>
        <v>0</v>
      </c>
      <c r="AM28" s="174">
        <f t="shared" si="13"/>
        <v>0</v>
      </c>
      <c r="AN28" s="174">
        <f t="shared" si="13"/>
        <v>0</v>
      </c>
      <c r="AO28" s="174">
        <f t="shared" si="13"/>
        <v>0</v>
      </c>
      <c r="AP28" s="174">
        <f t="shared" si="13"/>
        <v>0</v>
      </c>
      <c r="AQ28" s="174">
        <f t="shared" si="13"/>
        <v>0</v>
      </c>
      <c r="AR28" s="174">
        <f t="shared" si="13"/>
        <v>0</v>
      </c>
      <c r="AS28" s="174">
        <f t="shared" si="13"/>
        <v>0</v>
      </c>
      <c r="AT28" s="174">
        <f t="shared" si="13"/>
        <v>0</v>
      </c>
      <c r="AU28" s="174">
        <f t="shared" si="13"/>
        <v>0</v>
      </c>
      <c r="AV28" s="150">
        <f t="shared" si="13"/>
        <v>0</v>
      </c>
      <c r="AW28" s="150">
        <f t="shared" si="13"/>
        <v>0</v>
      </c>
      <c r="AX28" s="150">
        <f t="shared" si="13"/>
        <v>0</v>
      </c>
      <c r="AY28" s="150">
        <f t="shared" si="13"/>
        <v>0</v>
      </c>
      <c r="AZ28" s="150">
        <f t="shared" si="13"/>
        <v>0</v>
      </c>
      <c r="BA28" s="150">
        <f t="shared" si="13"/>
        <v>0</v>
      </c>
      <c r="BB28" s="515">
        <f t="shared" si="13"/>
        <v>0</v>
      </c>
      <c r="BC28" s="150">
        <f t="shared" si="13"/>
        <v>0</v>
      </c>
      <c r="BD28" s="150">
        <f t="shared" si="13"/>
        <v>0</v>
      </c>
      <c r="BE28" s="150">
        <f t="shared" si="13"/>
        <v>0</v>
      </c>
      <c r="BF28" s="150">
        <f t="shared" si="13"/>
        <v>0</v>
      </c>
      <c r="BG28" s="150">
        <f t="shared" si="13"/>
        <v>0</v>
      </c>
      <c r="BH28" s="150">
        <f t="shared" si="13"/>
        <v>0</v>
      </c>
      <c r="BI28" s="515">
        <f t="shared" si="13"/>
        <v>0</v>
      </c>
      <c r="BJ28" s="174">
        <f t="shared" si="13"/>
        <v>0</v>
      </c>
      <c r="BK28" s="174">
        <f t="shared" si="13"/>
        <v>0</v>
      </c>
      <c r="BL28" s="174">
        <f t="shared" si="13"/>
        <v>0</v>
      </c>
      <c r="BM28" s="174">
        <f t="shared" si="13"/>
        <v>0</v>
      </c>
      <c r="BN28" s="174">
        <f t="shared" si="13"/>
        <v>0</v>
      </c>
      <c r="BO28" s="174">
        <f t="shared" si="13"/>
        <v>0</v>
      </c>
      <c r="BP28" s="174">
        <f t="shared" ref="BP28:CK28" si="14">SUM(BP29,BP33,BP36,BP43)</f>
        <v>0</v>
      </c>
      <c r="BQ28" s="150">
        <f t="shared" si="14"/>
        <v>0</v>
      </c>
      <c r="BR28" s="150">
        <f t="shared" si="14"/>
        <v>0</v>
      </c>
      <c r="BS28" s="150">
        <f t="shared" si="14"/>
        <v>0</v>
      </c>
      <c r="BT28" s="150">
        <f t="shared" si="14"/>
        <v>0</v>
      </c>
      <c r="BU28" s="150">
        <f t="shared" si="14"/>
        <v>0</v>
      </c>
      <c r="BV28" s="150">
        <f t="shared" si="14"/>
        <v>0</v>
      </c>
      <c r="BW28" s="150">
        <f t="shared" si="14"/>
        <v>0</v>
      </c>
      <c r="BX28" s="174">
        <f t="shared" si="14"/>
        <v>0</v>
      </c>
      <c r="BY28" s="174">
        <f t="shared" si="14"/>
        <v>0</v>
      </c>
      <c r="BZ28" s="174">
        <f t="shared" si="14"/>
        <v>0</v>
      </c>
      <c r="CA28" s="174">
        <f t="shared" si="14"/>
        <v>0</v>
      </c>
      <c r="CB28" s="174">
        <f t="shared" si="14"/>
        <v>0</v>
      </c>
      <c r="CC28" s="174">
        <f t="shared" si="14"/>
        <v>0</v>
      </c>
      <c r="CD28" s="174">
        <f t="shared" si="14"/>
        <v>0</v>
      </c>
      <c r="CE28" s="174">
        <f t="shared" si="14"/>
        <v>0</v>
      </c>
      <c r="CF28" s="174">
        <f t="shared" si="14"/>
        <v>0</v>
      </c>
      <c r="CG28" s="174">
        <f t="shared" si="14"/>
        <v>0</v>
      </c>
      <c r="CH28" s="174">
        <f t="shared" si="14"/>
        <v>0</v>
      </c>
      <c r="CI28" s="174">
        <f t="shared" si="14"/>
        <v>0</v>
      </c>
      <c r="CJ28" s="174">
        <f t="shared" si="14"/>
        <v>0</v>
      </c>
      <c r="CK28" s="174">
        <f t="shared" si="14"/>
        <v>0</v>
      </c>
      <c r="CL28" s="151">
        <f t="shared" si="2"/>
        <v>0</v>
      </c>
      <c r="CM28" s="151">
        <f t="shared" si="2"/>
        <v>0</v>
      </c>
      <c r="CN28" s="151">
        <f t="shared" si="2"/>
        <v>0</v>
      </c>
      <c r="CO28" s="151">
        <f t="shared" si="2"/>
        <v>0</v>
      </c>
      <c r="CP28" s="151">
        <f t="shared" si="2"/>
        <v>0</v>
      </c>
      <c r="CQ28" s="151">
        <f t="shared" si="2"/>
        <v>0</v>
      </c>
      <c r="CR28" s="151">
        <f t="shared" si="2"/>
        <v>0</v>
      </c>
      <c r="CS28" s="151">
        <f t="shared" si="2"/>
        <v>0</v>
      </c>
      <c r="CT28" s="151">
        <f t="shared" si="2"/>
        <v>0</v>
      </c>
      <c r="CU28" s="151">
        <f t="shared" si="2"/>
        <v>0</v>
      </c>
      <c r="CV28" s="151">
        <f t="shared" si="2"/>
        <v>0</v>
      </c>
      <c r="CW28" s="151">
        <f t="shared" si="2"/>
        <v>0</v>
      </c>
      <c r="CX28" s="151">
        <f t="shared" si="2"/>
        <v>0</v>
      </c>
      <c r="CY28" s="151">
        <f t="shared" si="2"/>
        <v>0</v>
      </c>
      <c r="CZ28" s="317" t="str">
        <f>IF(В0228_1037000158513_02_0_69_!DD28="","",В0228_1037000158513_02_0_69_!DD28)</f>
        <v>нд</v>
      </c>
    </row>
    <row r="29" spans="1:104"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74">
        <f t="shared" ref="D29:BO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74">
        <f t="shared" si="15"/>
        <v>0</v>
      </c>
      <c r="AG29" s="174">
        <f t="shared" si="15"/>
        <v>0</v>
      </c>
      <c r="AH29" s="174">
        <f t="shared" si="15"/>
        <v>0</v>
      </c>
      <c r="AI29" s="174">
        <f t="shared" si="15"/>
        <v>0</v>
      </c>
      <c r="AJ29" s="174">
        <f t="shared" si="15"/>
        <v>0</v>
      </c>
      <c r="AK29" s="174">
        <f t="shared" si="15"/>
        <v>0</v>
      </c>
      <c r="AL29" s="174">
        <f t="shared" si="15"/>
        <v>0</v>
      </c>
      <c r="AM29" s="174">
        <f t="shared" si="15"/>
        <v>0</v>
      </c>
      <c r="AN29" s="174">
        <f t="shared" si="15"/>
        <v>0</v>
      </c>
      <c r="AO29" s="174">
        <f t="shared" si="15"/>
        <v>0</v>
      </c>
      <c r="AP29" s="174">
        <f t="shared" si="15"/>
        <v>0</v>
      </c>
      <c r="AQ29" s="174">
        <f t="shared" si="15"/>
        <v>0</v>
      </c>
      <c r="AR29" s="174">
        <f t="shared" si="15"/>
        <v>0</v>
      </c>
      <c r="AS29" s="174">
        <f t="shared" si="15"/>
        <v>0</v>
      </c>
      <c r="AT29" s="174">
        <f t="shared" si="15"/>
        <v>0</v>
      </c>
      <c r="AU29" s="174">
        <f t="shared" si="15"/>
        <v>0</v>
      </c>
      <c r="AV29" s="150">
        <f t="shared" si="15"/>
        <v>0</v>
      </c>
      <c r="AW29" s="150">
        <f t="shared" si="15"/>
        <v>0</v>
      </c>
      <c r="AX29" s="150">
        <f t="shared" si="15"/>
        <v>0</v>
      </c>
      <c r="AY29" s="150">
        <f t="shared" si="15"/>
        <v>0</v>
      </c>
      <c r="AZ29" s="150">
        <f t="shared" si="15"/>
        <v>0</v>
      </c>
      <c r="BA29" s="150">
        <f t="shared" si="15"/>
        <v>0</v>
      </c>
      <c r="BB29" s="515">
        <f t="shared" si="15"/>
        <v>0</v>
      </c>
      <c r="BC29" s="150">
        <f t="shared" si="15"/>
        <v>0</v>
      </c>
      <c r="BD29" s="150">
        <f t="shared" si="15"/>
        <v>0</v>
      </c>
      <c r="BE29" s="150">
        <f t="shared" si="15"/>
        <v>0</v>
      </c>
      <c r="BF29" s="150">
        <f t="shared" si="15"/>
        <v>0</v>
      </c>
      <c r="BG29" s="150">
        <f t="shared" si="15"/>
        <v>0</v>
      </c>
      <c r="BH29" s="150">
        <f t="shared" si="15"/>
        <v>0</v>
      </c>
      <c r="BI29" s="515">
        <f t="shared" si="15"/>
        <v>0</v>
      </c>
      <c r="BJ29" s="174">
        <f t="shared" si="15"/>
        <v>0</v>
      </c>
      <c r="BK29" s="174">
        <f t="shared" si="15"/>
        <v>0</v>
      </c>
      <c r="BL29" s="174">
        <f t="shared" si="15"/>
        <v>0</v>
      </c>
      <c r="BM29" s="174">
        <f t="shared" si="15"/>
        <v>0</v>
      </c>
      <c r="BN29" s="174">
        <f t="shared" si="15"/>
        <v>0</v>
      </c>
      <c r="BO29" s="174">
        <f t="shared" si="15"/>
        <v>0</v>
      </c>
      <c r="BP29" s="174">
        <f t="shared" ref="BP29:CK29" si="16">SUM(BP30:BP32)</f>
        <v>0</v>
      </c>
      <c r="BQ29" s="150">
        <f t="shared" si="16"/>
        <v>0</v>
      </c>
      <c r="BR29" s="150">
        <f t="shared" si="16"/>
        <v>0</v>
      </c>
      <c r="BS29" s="150">
        <f t="shared" si="16"/>
        <v>0</v>
      </c>
      <c r="BT29" s="150">
        <f t="shared" si="16"/>
        <v>0</v>
      </c>
      <c r="BU29" s="150">
        <f t="shared" si="16"/>
        <v>0</v>
      </c>
      <c r="BV29" s="150">
        <f t="shared" si="16"/>
        <v>0</v>
      </c>
      <c r="BW29" s="150">
        <f t="shared" si="16"/>
        <v>0</v>
      </c>
      <c r="BX29" s="174">
        <f t="shared" si="16"/>
        <v>0</v>
      </c>
      <c r="BY29" s="174">
        <f t="shared" si="16"/>
        <v>0</v>
      </c>
      <c r="BZ29" s="174">
        <f t="shared" si="16"/>
        <v>0</v>
      </c>
      <c r="CA29" s="174">
        <f t="shared" si="16"/>
        <v>0</v>
      </c>
      <c r="CB29" s="174">
        <f t="shared" si="16"/>
        <v>0</v>
      </c>
      <c r="CC29" s="174">
        <f t="shared" si="16"/>
        <v>0</v>
      </c>
      <c r="CD29" s="174">
        <f t="shared" si="16"/>
        <v>0</v>
      </c>
      <c r="CE29" s="174">
        <f t="shared" si="16"/>
        <v>0</v>
      </c>
      <c r="CF29" s="174">
        <f t="shared" si="16"/>
        <v>0</v>
      </c>
      <c r="CG29" s="174">
        <f t="shared" si="16"/>
        <v>0</v>
      </c>
      <c r="CH29" s="174">
        <f t="shared" si="16"/>
        <v>0</v>
      </c>
      <c r="CI29" s="174">
        <f t="shared" si="16"/>
        <v>0</v>
      </c>
      <c r="CJ29" s="174">
        <f t="shared" si="16"/>
        <v>0</v>
      </c>
      <c r="CK29" s="174">
        <f t="shared" si="16"/>
        <v>0</v>
      </c>
      <c r="CL29" s="151">
        <f t="shared" si="2"/>
        <v>0</v>
      </c>
      <c r="CM29" s="151">
        <f t="shared" si="2"/>
        <v>0</v>
      </c>
      <c r="CN29" s="151">
        <f t="shared" si="2"/>
        <v>0</v>
      </c>
      <c r="CO29" s="151">
        <f t="shared" si="2"/>
        <v>0</v>
      </c>
      <c r="CP29" s="151">
        <f t="shared" si="2"/>
        <v>0</v>
      </c>
      <c r="CQ29" s="151">
        <f t="shared" si="2"/>
        <v>0</v>
      </c>
      <c r="CR29" s="151">
        <f t="shared" si="2"/>
        <v>0</v>
      </c>
      <c r="CS29" s="151">
        <f t="shared" si="2"/>
        <v>0</v>
      </c>
      <c r="CT29" s="151">
        <f t="shared" si="2"/>
        <v>0</v>
      </c>
      <c r="CU29" s="151">
        <f t="shared" si="2"/>
        <v>0</v>
      </c>
      <c r="CV29" s="151">
        <f t="shared" si="2"/>
        <v>0</v>
      </c>
      <c r="CW29" s="151">
        <f t="shared" si="2"/>
        <v>0</v>
      </c>
      <c r="CX29" s="151">
        <f t="shared" si="2"/>
        <v>0</v>
      </c>
      <c r="CY29" s="151">
        <f t="shared" si="2"/>
        <v>0</v>
      </c>
      <c r="CZ29" s="317" t="str">
        <f>IF(В0228_1037000158513_02_0_69_!DD29="","",В0228_1037000158513_02_0_69_!DD29)</f>
        <v>нд</v>
      </c>
    </row>
    <row r="30" spans="1:104"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50">
        <v>0</v>
      </c>
      <c r="AW30" s="150">
        <v>0</v>
      </c>
      <c r="AX30" s="150">
        <v>0</v>
      </c>
      <c r="AY30" s="150">
        <v>0</v>
      </c>
      <c r="AZ30" s="150">
        <v>0</v>
      </c>
      <c r="BA30" s="150">
        <v>0</v>
      </c>
      <c r="BB30" s="515">
        <v>0</v>
      </c>
      <c r="BC30" s="150">
        <v>0</v>
      </c>
      <c r="BD30" s="150">
        <v>0</v>
      </c>
      <c r="BE30" s="150">
        <v>0</v>
      </c>
      <c r="BF30" s="150">
        <v>0</v>
      </c>
      <c r="BG30" s="150">
        <v>0</v>
      </c>
      <c r="BH30" s="150">
        <v>0</v>
      </c>
      <c r="BI30" s="515">
        <v>0</v>
      </c>
      <c r="BJ30" s="174">
        <v>0</v>
      </c>
      <c r="BK30" s="174">
        <v>0</v>
      </c>
      <c r="BL30" s="174">
        <v>0</v>
      </c>
      <c r="BM30" s="174">
        <v>0</v>
      </c>
      <c r="BN30" s="174">
        <v>0</v>
      </c>
      <c r="BO30" s="174">
        <v>0</v>
      </c>
      <c r="BP30" s="174">
        <v>0</v>
      </c>
      <c r="BQ30" s="150">
        <v>0</v>
      </c>
      <c r="BR30" s="150">
        <v>0</v>
      </c>
      <c r="BS30" s="150">
        <v>0</v>
      </c>
      <c r="BT30" s="150">
        <v>0</v>
      </c>
      <c r="BU30" s="150">
        <v>0</v>
      </c>
      <c r="BV30" s="150">
        <v>0</v>
      </c>
      <c r="BW30" s="150">
        <v>0</v>
      </c>
      <c r="BX30" s="174">
        <v>0</v>
      </c>
      <c r="BY30" s="174">
        <v>0</v>
      </c>
      <c r="BZ30" s="174">
        <v>0</v>
      </c>
      <c r="CA30" s="174">
        <v>0</v>
      </c>
      <c r="CB30" s="174">
        <v>0</v>
      </c>
      <c r="CC30" s="174">
        <v>0</v>
      </c>
      <c r="CD30" s="174">
        <v>0</v>
      </c>
      <c r="CE30" s="174">
        <v>0</v>
      </c>
      <c r="CF30" s="174">
        <v>0</v>
      </c>
      <c r="CG30" s="174">
        <v>0</v>
      </c>
      <c r="CH30" s="174">
        <v>0</v>
      </c>
      <c r="CI30" s="174">
        <v>0</v>
      </c>
      <c r="CJ30" s="174">
        <v>0</v>
      </c>
      <c r="CK30" s="174">
        <v>0</v>
      </c>
      <c r="CL30" s="151">
        <f t="shared" si="2"/>
        <v>0</v>
      </c>
      <c r="CM30" s="151">
        <f t="shared" si="2"/>
        <v>0</v>
      </c>
      <c r="CN30" s="151">
        <f t="shared" si="2"/>
        <v>0</v>
      </c>
      <c r="CO30" s="151">
        <f t="shared" si="2"/>
        <v>0</v>
      </c>
      <c r="CP30" s="151">
        <f t="shared" si="2"/>
        <v>0</v>
      </c>
      <c r="CQ30" s="151">
        <f t="shared" si="2"/>
        <v>0</v>
      </c>
      <c r="CR30" s="151">
        <f t="shared" si="2"/>
        <v>0</v>
      </c>
      <c r="CS30" s="151">
        <f t="shared" si="2"/>
        <v>0</v>
      </c>
      <c r="CT30" s="151">
        <f t="shared" si="2"/>
        <v>0</v>
      </c>
      <c r="CU30" s="151">
        <f t="shared" si="2"/>
        <v>0</v>
      </c>
      <c r="CV30" s="151">
        <f t="shared" si="2"/>
        <v>0</v>
      </c>
      <c r="CW30" s="151">
        <f t="shared" si="2"/>
        <v>0</v>
      </c>
      <c r="CX30" s="151">
        <f t="shared" si="2"/>
        <v>0</v>
      </c>
      <c r="CY30" s="151">
        <f t="shared" si="2"/>
        <v>0</v>
      </c>
      <c r="CZ30" s="317" t="str">
        <f>IF(В0228_1037000158513_02_0_69_!DD30="","",В0228_1037000158513_02_0_69_!DD30)</f>
        <v>нд</v>
      </c>
    </row>
    <row r="31" spans="1:104"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50">
        <v>0</v>
      </c>
      <c r="AW31" s="150">
        <v>0</v>
      </c>
      <c r="AX31" s="150">
        <v>0</v>
      </c>
      <c r="AY31" s="150">
        <v>0</v>
      </c>
      <c r="AZ31" s="150">
        <v>0</v>
      </c>
      <c r="BA31" s="150">
        <v>0</v>
      </c>
      <c r="BB31" s="515">
        <v>0</v>
      </c>
      <c r="BC31" s="150">
        <v>0</v>
      </c>
      <c r="BD31" s="150">
        <v>0</v>
      </c>
      <c r="BE31" s="150">
        <v>0</v>
      </c>
      <c r="BF31" s="150">
        <v>0</v>
      </c>
      <c r="BG31" s="150">
        <v>0</v>
      </c>
      <c r="BH31" s="150">
        <v>0</v>
      </c>
      <c r="BI31" s="515">
        <v>0</v>
      </c>
      <c r="BJ31" s="174">
        <v>0</v>
      </c>
      <c r="BK31" s="174">
        <v>0</v>
      </c>
      <c r="BL31" s="174">
        <v>0</v>
      </c>
      <c r="BM31" s="174">
        <v>0</v>
      </c>
      <c r="BN31" s="174">
        <v>0</v>
      </c>
      <c r="BO31" s="174">
        <v>0</v>
      </c>
      <c r="BP31" s="174">
        <v>0</v>
      </c>
      <c r="BQ31" s="150">
        <v>0</v>
      </c>
      <c r="BR31" s="150">
        <v>0</v>
      </c>
      <c r="BS31" s="150">
        <v>0</v>
      </c>
      <c r="BT31" s="150">
        <v>0</v>
      </c>
      <c r="BU31" s="150">
        <v>0</v>
      </c>
      <c r="BV31" s="150">
        <v>0</v>
      </c>
      <c r="BW31" s="150">
        <v>0</v>
      </c>
      <c r="BX31" s="174">
        <v>0</v>
      </c>
      <c r="BY31" s="174">
        <v>0</v>
      </c>
      <c r="BZ31" s="174">
        <v>0</v>
      </c>
      <c r="CA31" s="174">
        <v>0</v>
      </c>
      <c r="CB31" s="174">
        <v>0</v>
      </c>
      <c r="CC31" s="174">
        <v>0</v>
      </c>
      <c r="CD31" s="174">
        <v>0</v>
      </c>
      <c r="CE31" s="174">
        <v>0</v>
      </c>
      <c r="CF31" s="174">
        <v>0</v>
      </c>
      <c r="CG31" s="174">
        <v>0</v>
      </c>
      <c r="CH31" s="174">
        <v>0</v>
      </c>
      <c r="CI31" s="174">
        <v>0</v>
      </c>
      <c r="CJ31" s="174">
        <v>0</v>
      </c>
      <c r="CK31" s="174">
        <v>0</v>
      </c>
      <c r="CL31" s="151">
        <f t="shared" si="2"/>
        <v>0</v>
      </c>
      <c r="CM31" s="151">
        <f t="shared" si="2"/>
        <v>0</v>
      </c>
      <c r="CN31" s="151">
        <f t="shared" si="2"/>
        <v>0</v>
      </c>
      <c r="CO31" s="151">
        <f t="shared" si="2"/>
        <v>0</v>
      </c>
      <c r="CP31" s="151">
        <f t="shared" si="2"/>
        <v>0</v>
      </c>
      <c r="CQ31" s="151">
        <f t="shared" si="2"/>
        <v>0</v>
      </c>
      <c r="CR31" s="151">
        <f t="shared" si="2"/>
        <v>0</v>
      </c>
      <c r="CS31" s="151">
        <f t="shared" si="2"/>
        <v>0</v>
      </c>
      <c r="CT31" s="151">
        <f t="shared" si="2"/>
        <v>0</v>
      </c>
      <c r="CU31" s="151">
        <f t="shared" si="2"/>
        <v>0</v>
      </c>
      <c r="CV31" s="151">
        <f t="shared" si="2"/>
        <v>0</v>
      </c>
      <c r="CW31" s="151">
        <f t="shared" si="2"/>
        <v>0</v>
      </c>
      <c r="CX31" s="151">
        <f t="shared" si="2"/>
        <v>0</v>
      </c>
      <c r="CY31" s="151">
        <f t="shared" si="2"/>
        <v>0</v>
      </c>
      <c r="CZ31" s="317" t="str">
        <f>IF(В0228_1037000158513_02_0_69_!DD31="","",В0228_1037000158513_02_0_69_!DD31)</f>
        <v>нд</v>
      </c>
    </row>
    <row r="32" spans="1:104"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50">
        <v>0</v>
      </c>
      <c r="AW32" s="150">
        <v>0</v>
      </c>
      <c r="AX32" s="150">
        <v>0</v>
      </c>
      <c r="AY32" s="150">
        <v>0</v>
      </c>
      <c r="AZ32" s="150">
        <v>0</v>
      </c>
      <c r="BA32" s="150">
        <v>0</v>
      </c>
      <c r="BB32" s="515">
        <v>0</v>
      </c>
      <c r="BC32" s="150">
        <v>0</v>
      </c>
      <c r="BD32" s="150">
        <v>0</v>
      </c>
      <c r="BE32" s="150">
        <v>0</v>
      </c>
      <c r="BF32" s="150">
        <v>0</v>
      </c>
      <c r="BG32" s="150">
        <v>0</v>
      </c>
      <c r="BH32" s="150">
        <v>0</v>
      </c>
      <c r="BI32" s="515">
        <v>0</v>
      </c>
      <c r="BJ32" s="174">
        <v>0</v>
      </c>
      <c r="BK32" s="174">
        <v>0</v>
      </c>
      <c r="BL32" s="174">
        <v>0</v>
      </c>
      <c r="BM32" s="174">
        <v>0</v>
      </c>
      <c r="BN32" s="174">
        <v>0</v>
      </c>
      <c r="BO32" s="174">
        <v>0</v>
      </c>
      <c r="BP32" s="174">
        <v>0</v>
      </c>
      <c r="BQ32" s="150">
        <v>0</v>
      </c>
      <c r="BR32" s="150">
        <v>0</v>
      </c>
      <c r="BS32" s="150">
        <v>0</v>
      </c>
      <c r="BT32" s="150">
        <v>0</v>
      </c>
      <c r="BU32" s="150">
        <v>0</v>
      </c>
      <c r="BV32" s="150">
        <v>0</v>
      </c>
      <c r="BW32" s="150">
        <v>0</v>
      </c>
      <c r="BX32" s="174">
        <v>0</v>
      </c>
      <c r="BY32" s="174">
        <v>0</v>
      </c>
      <c r="BZ32" s="174">
        <v>0</v>
      </c>
      <c r="CA32" s="174">
        <v>0</v>
      </c>
      <c r="CB32" s="174">
        <v>0</v>
      </c>
      <c r="CC32" s="174">
        <v>0</v>
      </c>
      <c r="CD32" s="174">
        <v>0</v>
      </c>
      <c r="CE32" s="174">
        <v>0</v>
      </c>
      <c r="CF32" s="174">
        <v>0</v>
      </c>
      <c r="CG32" s="174">
        <v>0</v>
      </c>
      <c r="CH32" s="174">
        <v>0</v>
      </c>
      <c r="CI32" s="174">
        <v>0</v>
      </c>
      <c r="CJ32" s="174">
        <v>0</v>
      </c>
      <c r="CK32" s="174">
        <v>0</v>
      </c>
      <c r="CL32" s="151">
        <f t="shared" si="2"/>
        <v>0</v>
      </c>
      <c r="CM32" s="151">
        <f t="shared" si="2"/>
        <v>0</v>
      </c>
      <c r="CN32" s="151">
        <f t="shared" si="2"/>
        <v>0</v>
      </c>
      <c r="CO32" s="151">
        <f t="shared" si="2"/>
        <v>0</v>
      </c>
      <c r="CP32" s="151">
        <f t="shared" si="2"/>
        <v>0</v>
      </c>
      <c r="CQ32" s="151">
        <f t="shared" si="2"/>
        <v>0</v>
      </c>
      <c r="CR32" s="151">
        <f t="shared" si="2"/>
        <v>0</v>
      </c>
      <c r="CS32" s="151">
        <f t="shared" si="2"/>
        <v>0</v>
      </c>
      <c r="CT32" s="151">
        <f t="shared" si="2"/>
        <v>0</v>
      </c>
      <c r="CU32" s="151">
        <f t="shared" si="2"/>
        <v>0</v>
      </c>
      <c r="CV32" s="151">
        <f t="shared" si="2"/>
        <v>0</v>
      </c>
      <c r="CW32" s="151">
        <f t="shared" si="2"/>
        <v>0</v>
      </c>
      <c r="CX32" s="151">
        <f t="shared" si="2"/>
        <v>0</v>
      </c>
      <c r="CY32" s="151">
        <f t="shared" si="2"/>
        <v>0</v>
      </c>
      <c r="CZ32" s="317" t="str">
        <f>IF(В0228_1037000158513_02_0_69_!DD32="","",В0228_1037000158513_02_0_69_!DD32)</f>
        <v>нд</v>
      </c>
    </row>
    <row r="33" spans="1:104"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74">
        <f t="shared" ref="D33:BO33" si="17">SUM(D34:D35)</f>
        <v>0</v>
      </c>
      <c r="E33" s="174">
        <f t="shared" si="17"/>
        <v>0</v>
      </c>
      <c r="F33" s="174">
        <f t="shared" si="17"/>
        <v>0</v>
      </c>
      <c r="G33" s="174">
        <f t="shared" si="17"/>
        <v>0</v>
      </c>
      <c r="H33" s="174">
        <f t="shared" si="17"/>
        <v>0</v>
      </c>
      <c r="I33" s="174">
        <f t="shared" si="17"/>
        <v>0</v>
      </c>
      <c r="J33" s="174">
        <f t="shared" si="17"/>
        <v>0</v>
      </c>
      <c r="K33" s="174">
        <f t="shared" si="17"/>
        <v>0</v>
      </c>
      <c r="L33" s="174">
        <f t="shared" si="17"/>
        <v>0</v>
      </c>
      <c r="M33" s="174">
        <f t="shared" si="17"/>
        <v>0</v>
      </c>
      <c r="N33" s="174">
        <f t="shared" si="17"/>
        <v>0</v>
      </c>
      <c r="O33" s="174">
        <f t="shared" si="17"/>
        <v>0</v>
      </c>
      <c r="P33" s="174">
        <f t="shared" si="17"/>
        <v>0</v>
      </c>
      <c r="Q33" s="174">
        <f t="shared" si="17"/>
        <v>0</v>
      </c>
      <c r="R33" s="174">
        <f t="shared" si="17"/>
        <v>0</v>
      </c>
      <c r="S33" s="174">
        <f t="shared" si="17"/>
        <v>0</v>
      </c>
      <c r="T33" s="174">
        <f t="shared" si="17"/>
        <v>0</v>
      </c>
      <c r="U33" s="174">
        <f t="shared" si="17"/>
        <v>0</v>
      </c>
      <c r="V33" s="174">
        <f t="shared" si="17"/>
        <v>0</v>
      </c>
      <c r="W33" s="174">
        <f t="shared" si="17"/>
        <v>0</v>
      </c>
      <c r="X33" s="174">
        <f t="shared" si="17"/>
        <v>0</v>
      </c>
      <c r="Y33" s="174">
        <f t="shared" si="17"/>
        <v>0</v>
      </c>
      <c r="Z33" s="174">
        <f t="shared" si="17"/>
        <v>0</v>
      </c>
      <c r="AA33" s="174">
        <f t="shared" si="17"/>
        <v>0</v>
      </c>
      <c r="AB33" s="174">
        <f t="shared" si="17"/>
        <v>0</v>
      </c>
      <c r="AC33" s="174">
        <f t="shared" si="17"/>
        <v>0</v>
      </c>
      <c r="AD33" s="174">
        <f t="shared" si="17"/>
        <v>0</v>
      </c>
      <c r="AE33" s="174">
        <f t="shared" si="17"/>
        <v>0</v>
      </c>
      <c r="AF33" s="174">
        <f t="shared" si="17"/>
        <v>0</v>
      </c>
      <c r="AG33" s="174">
        <f t="shared" si="17"/>
        <v>0</v>
      </c>
      <c r="AH33" s="174">
        <f t="shared" si="17"/>
        <v>0</v>
      </c>
      <c r="AI33" s="174">
        <f t="shared" si="17"/>
        <v>0</v>
      </c>
      <c r="AJ33" s="174">
        <f t="shared" si="17"/>
        <v>0</v>
      </c>
      <c r="AK33" s="174">
        <f t="shared" si="17"/>
        <v>0</v>
      </c>
      <c r="AL33" s="174">
        <f t="shared" si="17"/>
        <v>0</v>
      </c>
      <c r="AM33" s="174">
        <f t="shared" si="17"/>
        <v>0</v>
      </c>
      <c r="AN33" s="174">
        <f t="shared" si="17"/>
        <v>0</v>
      </c>
      <c r="AO33" s="174">
        <f t="shared" si="17"/>
        <v>0</v>
      </c>
      <c r="AP33" s="174">
        <f t="shared" si="17"/>
        <v>0</v>
      </c>
      <c r="AQ33" s="174">
        <f t="shared" si="17"/>
        <v>0</v>
      </c>
      <c r="AR33" s="174">
        <f t="shared" si="17"/>
        <v>0</v>
      </c>
      <c r="AS33" s="174">
        <f t="shared" si="17"/>
        <v>0</v>
      </c>
      <c r="AT33" s="174">
        <f t="shared" si="17"/>
        <v>0</v>
      </c>
      <c r="AU33" s="174">
        <f t="shared" si="17"/>
        <v>0</v>
      </c>
      <c r="AV33" s="150">
        <f t="shared" si="17"/>
        <v>0</v>
      </c>
      <c r="AW33" s="150">
        <f t="shared" si="17"/>
        <v>0</v>
      </c>
      <c r="AX33" s="150">
        <f t="shared" si="17"/>
        <v>0</v>
      </c>
      <c r="AY33" s="150">
        <f t="shared" si="17"/>
        <v>0</v>
      </c>
      <c r="AZ33" s="150">
        <f t="shared" si="17"/>
        <v>0</v>
      </c>
      <c r="BA33" s="150">
        <f t="shared" si="17"/>
        <v>0</v>
      </c>
      <c r="BB33" s="515">
        <f t="shared" si="17"/>
        <v>0</v>
      </c>
      <c r="BC33" s="150">
        <f t="shared" si="17"/>
        <v>0</v>
      </c>
      <c r="BD33" s="150">
        <f t="shared" si="17"/>
        <v>0</v>
      </c>
      <c r="BE33" s="150">
        <f t="shared" si="17"/>
        <v>0</v>
      </c>
      <c r="BF33" s="150">
        <f t="shared" si="17"/>
        <v>0</v>
      </c>
      <c r="BG33" s="150">
        <f t="shared" si="17"/>
        <v>0</v>
      </c>
      <c r="BH33" s="150">
        <f t="shared" si="17"/>
        <v>0</v>
      </c>
      <c r="BI33" s="515">
        <f t="shared" si="17"/>
        <v>0</v>
      </c>
      <c r="BJ33" s="174">
        <f t="shared" si="17"/>
        <v>0</v>
      </c>
      <c r="BK33" s="174">
        <f t="shared" si="17"/>
        <v>0</v>
      </c>
      <c r="BL33" s="174">
        <f t="shared" si="17"/>
        <v>0</v>
      </c>
      <c r="BM33" s="174">
        <f t="shared" si="17"/>
        <v>0</v>
      </c>
      <c r="BN33" s="174">
        <f t="shared" si="17"/>
        <v>0</v>
      </c>
      <c r="BO33" s="174">
        <f t="shared" si="17"/>
        <v>0</v>
      </c>
      <c r="BP33" s="174">
        <f t="shared" ref="BP33:CK33" si="18">SUM(BP34:BP35)</f>
        <v>0</v>
      </c>
      <c r="BQ33" s="150">
        <f t="shared" si="18"/>
        <v>0</v>
      </c>
      <c r="BR33" s="150">
        <f t="shared" si="18"/>
        <v>0</v>
      </c>
      <c r="BS33" s="150">
        <f t="shared" si="18"/>
        <v>0</v>
      </c>
      <c r="BT33" s="150">
        <f t="shared" si="18"/>
        <v>0</v>
      </c>
      <c r="BU33" s="150">
        <f t="shared" si="18"/>
        <v>0</v>
      </c>
      <c r="BV33" s="150">
        <f t="shared" si="18"/>
        <v>0</v>
      </c>
      <c r="BW33" s="150">
        <f t="shared" si="18"/>
        <v>0</v>
      </c>
      <c r="BX33" s="174">
        <f t="shared" si="18"/>
        <v>0</v>
      </c>
      <c r="BY33" s="174">
        <f t="shared" si="18"/>
        <v>0</v>
      </c>
      <c r="BZ33" s="174">
        <f t="shared" si="18"/>
        <v>0</v>
      </c>
      <c r="CA33" s="174">
        <f t="shared" si="18"/>
        <v>0</v>
      </c>
      <c r="CB33" s="174">
        <f t="shared" si="18"/>
        <v>0</v>
      </c>
      <c r="CC33" s="174">
        <f t="shared" si="18"/>
        <v>0</v>
      </c>
      <c r="CD33" s="174">
        <f t="shared" si="18"/>
        <v>0</v>
      </c>
      <c r="CE33" s="174">
        <f t="shared" si="18"/>
        <v>0</v>
      </c>
      <c r="CF33" s="174">
        <f t="shared" si="18"/>
        <v>0</v>
      </c>
      <c r="CG33" s="174">
        <f t="shared" si="18"/>
        <v>0</v>
      </c>
      <c r="CH33" s="174">
        <f t="shared" si="18"/>
        <v>0</v>
      </c>
      <c r="CI33" s="174">
        <f t="shared" si="18"/>
        <v>0</v>
      </c>
      <c r="CJ33" s="174">
        <f t="shared" si="18"/>
        <v>0</v>
      </c>
      <c r="CK33" s="174">
        <f t="shared" si="18"/>
        <v>0</v>
      </c>
      <c r="CL33" s="151">
        <f t="shared" si="2"/>
        <v>0</v>
      </c>
      <c r="CM33" s="151">
        <f t="shared" si="2"/>
        <v>0</v>
      </c>
      <c r="CN33" s="151">
        <f t="shared" si="2"/>
        <v>0</v>
      </c>
      <c r="CO33" s="151">
        <f t="shared" si="2"/>
        <v>0</v>
      </c>
      <c r="CP33" s="151">
        <f t="shared" si="2"/>
        <v>0</v>
      </c>
      <c r="CQ33" s="151">
        <f t="shared" si="2"/>
        <v>0</v>
      </c>
      <c r="CR33" s="151">
        <f t="shared" si="2"/>
        <v>0</v>
      </c>
      <c r="CS33" s="151">
        <f t="shared" si="2"/>
        <v>0</v>
      </c>
      <c r="CT33" s="151">
        <f t="shared" si="2"/>
        <v>0</v>
      </c>
      <c r="CU33" s="151">
        <f t="shared" si="2"/>
        <v>0</v>
      </c>
      <c r="CV33" s="151">
        <f t="shared" si="2"/>
        <v>0</v>
      </c>
      <c r="CW33" s="151">
        <f t="shared" si="2"/>
        <v>0</v>
      </c>
      <c r="CX33" s="151">
        <f t="shared" si="2"/>
        <v>0</v>
      </c>
      <c r="CY33" s="151">
        <f t="shared" si="2"/>
        <v>0</v>
      </c>
      <c r="CZ33" s="317" t="str">
        <f>IF(В0228_1037000158513_02_0_69_!DD33="","",В0228_1037000158513_02_0_69_!DD33)</f>
        <v>нд</v>
      </c>
    </row>
    <row r="34" spans="1:104"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50">
        <v>0</v>
      </c>
      <c r="AW34" s="150">
        <v>0</v>
      </c>
      <c r="AX34" s="150">
        <v>0</v>
      </c>
      <c r="AY34" s="150">
        <v>0</v>
      </c>
      <c r="AZ34" s="150">
        <v>0</v>
      </c>
      <c r="BA34" s="150">
        <v>0</v>
      </c>
      <c r="BB34" s="515">
        <v>0</v>
      </c>
      <c r="BC34" s="150">
        <v>0</v>
      </c>
      <c r="BD34" s="150">
        <v>0</v>
      </c>
      <c r="BE34" s="150">
        <v>0</v>
      </c>
      <c r="BF34" s="150">
        <v>0</v>
      </c>
      <c r="BG34" s="150">
        <v>0</v>
      </c>
      <c r="BH34" s="150">
        <v>0</v>
      </c>
      <c r="BI34" s="515">
        <v>0</v>
      </c>
      <c r="BJ34" s="174">
        <v>0</v>
      </c>
      <c r="BK34" s="174">
        <v>0</v>
      </c>
      <c r="BL34" s="174">
        <v>0</v>
      </c>
      <c r="BM34" s="174">
        <v>0</v>
      </c>
      <c r="BN34" s="174">
        <v>0</v>
      </c>
      <c r="BO34" s="174">
        <v>0</v>
      </c>
      <c r="BP34" s="174">
        <v>0</v>
      </c>
      <c r="BQ34" s="150">
        <v>0</v>
      </c>
      <c r="BR34" s="150">
        <v>0</v>
      </c>
      <c r="BS34" s="150">
        <v>0</v>
      </c>
      <c r="BT34" s="150">
        <v>0</v>
      </c>
      <c r="BU34" s="150">
        <v>0</v>
      </c>
      <c r="BV34" s="150">
        <v>0</v>
      </c>
      <c r="BW34" s="150">
        <v>0</v>
      </c>
      <c r="BX34" s="174">
        <v>0</v>
      </c>
      <c r="BY34" s="174">
        <v>0</v>
      </c>
      <c r="BZ34" s="174">
        <v>0</v>
      </c>
      <c r="CA34" s="174">
        <v>0</v>
      </c>
      <c r="CB34" s="174">
        <v>0</v>
      </c>
      <c r="CC34" s="174">
        <v>0</v>
      </c>
      <c r="CD34" s="174">
        <v>0</v>
      </c>
      <c r="CE34" s="174">
        <v>0</v>
      </c>
      <c r="CF34" s="174">
        <v>0</v>
      </c>
      <c r="CG34" s="174">
        <v>0</v>
      </c>
      <c r="CH34" s="174">
        <v>0</v>
      </c>
      <c r="CI34" s="174">
        <v>0</v>
      </c>
      <c r="CJ34" s="174">
        <v>0</v>
      </c>
      <c r="CK34" s="174">
        <v>0</v>
      </c>
      <c r="CL34" s="151">
        <f t="shared" si="2"/>
        <v>0</v>
      </c>
      <c r="CM34" s="151">
        <f t="shared" si="2"/>
        <v>0</v>
      </c>
      <c r="CN34" s="151">
        <f t="shared" si="2"/>
        <v>0</v>
      </c>
      <c r="CO34" s="151">
        <f t="shared" si="2"/>
        <v>0</v>
      </c>
      <c r="CP34" s="151">
        <f t="shared" si="2"/>
        <v>0</v>
      </c>
      <c r="CQ34" s="151">
        <f t="shared" si="2"/>
        <v>0</v>
      </c>
      <c r="CR34" s="151">
        <f t="shared" si="2"/>
        <v>0</v>
      </c>
      <c r="CS34" s="151">
        <f t="shared" si="2"/>
        <v>0</v>
      </c>
      <c r="CT34" s="151">
        <f t="shared" si="2"/>
        <v>0</v>
      </c>
      <c r="CU34" s="151">
        <f t="shared" si="2"/>
        <v>0</v>
      </c>
      <c r="CV34" s="151">
        <f t="shared" si="2"/>
        <v>0</v>
      </c>
      <c r="CW34" s="151">
        <f t="shared" si="2"/>
        <v>0</v>
      </c>
      <c r="CX34" s="151">
        <f t="shared" si="2"/>
        <v>0</v>
      </c>
      <c r="CY34" s="151">
        <f t="shared" si="2"/>
        <v>0</v>
      </c>
      <c r="CZ34" s="317" t="str">
        <f>IF(В0228_1037000158513_02_0_69_!DD34="","",В0228_1037000158513_02_0_69_!DD34)</f>
        <v>нд</v>
      </c>
    </row>
    <row r="35" spans="1:104"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50">
        <v>0</v>
      </c>
      <c r="AW35" s="150">
        <v>0</v>
      </c>
      <c r="AX35" s="150">
        <v>0</v>
      </c>
      <c r="AY35" s="150">
        <v>0</v>
      </c>
      <c r="AZ35" s="150">
        <v>0</v>
      </c>
      <c r="BA35" s="150">
        <v>0</v>
      </c>
      <c r="BB35" s="515">
        <v>0</v>
      </c>
      <c r="BC35" s="150">
        <v>0</v>
      </c>
      <c r="BD35" s="150">
        <v>0</v>
      </c>
      <c r="BE35" s="150">
        <v>0</v>
      </c>
      <c r="BF35" s="150">
        <v>0</v>
      </c>
      <c r="BG35" s="150">
        <v>0</v>
      </c>
      <c r="BH35" s="150">
        <v>0</v>
      </c>
      <c r="BI35" s="515">
        <v>0</v>
      </c>
      <c r="BJ35" s="174">
        <v>0</v>
      </c>
      <c r="BK35" s="174">
        <v>0</v>
      </c>
      <c r="BL35" s="174">
        <v>0</v>
      </c>
      <c r="BM35" s="174">
        <v>0</v>
      </c>
      <c r="BN35" s="174">
        <v>0</v>
      </c>
      <c r="BO35" s="174">
        <v>0</v>
      </c>
      <c r="BP35" s="174">
        <v>0</v>
      </c>
      <c r="BQ35" s="150">
        <v>0</v>
      </c>
      <c r="BR35" s="150">
        <v>0</v>
      </c>
      <c r="BS35" s="150">
        <v>0</v>
      </c>
      <c r="BT35" s="150">
        <v>0</v>
      </c>
      <c r="BU35" s="150">
        <v>0</v>
      </c>
      <c r="BV35" s="150">
        <v>0</v>
      </c>
      <c r="BW35" s="150">
        <v>0</v>
      </c>
      <c r="BX35" s="174">
        <v>0</v>
      </c>
      <c r="BY35" s="174">
        <v>0</v>
      </c>
      <c r="BZ35" s="174">
        <v>0</v>
      </c>
      <c r="CA35" s="174">
        <v>0</v>
      </c>
      <c r="CB35" s="174">
        <v>0</v>
      </c>
      <c r="CC35" s="174">
        <v>0</v>
      </c>
      <c r="CD35" s="174">
        <v>0</v>
      </c>
      <c r="CE35" s="174">
        <v>0</v>
      </c>
      <c r="CF35" s="174">
        <v>0</v>
      </c>
      <c r="CG35" s="174">
        <v>0</v>
      </c>
      <c r="CH35" s="174">
        <v>0</v>
      </c>
      <c r="CI35" s="174">
        <v>0</v>
      </c>
      <c r="CJ35" s="174">
        <v>0</v>
      </c>
      <c r="CK35" s="174">
        <v>0</v>
      </c>
      <c r="CL35" s="151">
        <f t="shared" si="2"/>
        <v>0</v>
      </c>
      <c r="CM35" s="151">
        <f t="shared" si="2"/>
        <v>0</v>
      </c>
      <c r="CN35" s="151">
        <f t="shared" si="2"/>
        <v>0</v>
      </c>
      <c r="CO35" s="151">
        <f t="shared" si="2"/>
        <v>0</v>
      </c>
      <c r="CP35" s="151">
        <f t="shared" si="2"/>
        <v>0</v>
      </c>
      <c r="CQ35" s="151">
        <f t="shared" si="2"/>
        <v>0</v>
      </c>
      <c r="CR35" s="151">
        <f t="shared" si="2"/>
        <v>0</v>
      </c>
      <c r="CS35" s="151">
        <f t="shared" si="2"/>
        <v>0</v>
      </c>
      <c r="CT35" s="151">
        <f t="shared" si="2"/>
        <v>0</v>
      </c>
      <c r="CU35" s="151">
        <f t="shared" si="2"/>
        <v>0</v>
      </c>
      <c r="CV35" s="151">
        <f t="shared" si="2"/>
        <v>0</v>
      </c>
      <c r="CW35" s="151">
        <f t="shared" si="2"/>
        <v>0</v>
      </c>
      <c r="CX35" s="151">
        <f t="shared" si="2"/>
        <v>0</v>
      </c>
      <c r="CY35" s="151">
        <f t="shared" si="2"/>
        <v>0</v>
      </c>
      <c r="CZ35" s="317" t="str">
        <f>IF(В0228_1037000158513_02_0_69_!DD35="","",В0228_1037000158513_02_0_69_!DD35)</f>
        <v>нд</v>
      </c>
    </row>
    <row r="36" spans="1:104"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74">
        <f t="shared" ref="D36:BO36" si="19">SUM(D37:D42)</f>
        <v>0</v>
      </c>
      <c r="E36" s="174">
        <f t="shared" si="19"/>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174">
        <f t="shared" si="19"/>
        <v>0</v>
      </c>
      <c r="Q36" s="174">
        <f t="shared" si="19"/>
        <v>0</v>
      </c>
      <c r="R36" s="174">
        <f t="shared" si="19"/>
        <v>0</v>
      </c>
      <c r="S36" s="174">
        <f t="shared" si="19"/>
        <v>0</v>
      </c>
      <c r="T36" s="174">
        <f t="shared" si="19"/>
        <v>0</v>
      </c>
      <c r="U36" s="174">
        <f t="shared" si="19"/>
        <v>0</v>
      </c>
      <c r="V36" s="174">
        <f t="shared" si="19"/>
        <v>0</v>
      </c>
      <c r="W36" s="174">
        <f t="shared" si="19"/>
        <v>0</v>
      </c>
      <c r="X36" s="174">
        <f t="shared" si="19"/>
        <v>0</v>
      </c>
      <c r="Y36" s="174">
        <f t="shared" si="19"/>
        <v>0</v>
      </c>
      <c r="Z36" s="174">
        <f t="shared" si="19"/>
        <v>0</v>
      </c>
      <c r="AA36" s="174">
        <f t="shared" si="19"/>
        <v>0</v>
      </c>
      <c r="AB36" s="174">
        <f t="shared" si="19"/>
        <v>0</v>
      </c>
      <c r="AC36" s="174">
        <f t="shared" si="19"/>
        <v>0</v>
      </c>
      <c r="AD36" s="174">
        <f t="shared" si="19"/>
        <v>0</v>
      </c>
      <c r="AE36" s="174">
        <f t="shared" si="19"/>
        <v>0</v>
      </c>
      <c r="AF36" s="174">
        <f t="shared" si="19"/>
        <v>0</v>
      </c>
      <c r="AG36" s="174">
        <f t="shared" si="19"/>
        <v>0</v>
      </c>
      <c r="AH36" s="174">
        <f t="shared" si="19"/>
        <v>0</v>
      </c>
      <c r="AI36" s="174">
        <f t="shared" si="19"/>
        <v>0</v>
      </c>
      <c r="AJ36" s="174">
        <f t="shared" si="19"/>
        <v>0</v>
      </c>
      <c r="AK36" s="174">
        <f t="shared" si="19"/>
        <v>0</v>
      </c>
      <c r="AL36" s="174">
        <f t="shared" si="19"/>
        <v>0</v>
      </c>
      <c r="AM36" s="174">
        <f t="shared" si="19"/>
        <v>0</v>
      </c>
      <c r="AN36" s="174">
        <f t="shared" si="19"/>
        <v>0</v>
      </c>
      <c r="AO36" s="174">
        <f t="shared" si="19"/>
        <v>0</v>
      </c>
      <c r="AP36" s="174">
        <f t="shared" si="19"/>
        <v>0</v>
      </c>
      <c r="AQ36" s="174">
        <f t="shared" si="19"/>
        <v>0</v>
      </c>
      <c r="AR36" s="174">
        <f t="shared" si="19"/>
        <v>0</v>
      </c>
      <c r="AS36" s="174">
        <f t="shared" si="19"/>
        <v>0</v>
      </c>
      <c r="AT36" s="174">
        <f t="shared" si="19"/>
        <v>0</v>
      </c>
      <c r="AU36" s="174">
        <f t="shared" si="19"/>
        <v>0</v>
      </c>
      <c r="AV36" s="150">
        <f t="shared" si="19"/>
        <v>0</v>
      </c>
      <c r="AW36" s="150">
        <f t="shared" si="19"/>
        <v>0</v>
      </c>
      <c r="AX36" s="150">
        <f t="shared" si="19"/>
        <v>0</v>
      </c>
      <c r="AY36" s="150">
        <f t="shared" si="19"/>
        <v>0</v>
      </c>
      <c r="AZ36" s="150">
        <f t="shared" si="19"/>
        <v>0</v>
      </c>
      <c r="BA36" s="150">
        <f t="shared" si="19"/>
        <v>0</v>
      </c>
      <c r="BB36" s="515">
        <f t="shared" si="19"/>
        <v>0</v>
      </c>
      <c r="BC36" s="150">
        <f t="shared" si="19"/>
        <v>0</v>
      </c>
      <c r="BD36" s="150">
        <f t="shared" si="19"/>
        <v>0</v>
      </c>
      <c r="BE36" s="150">
        <f t="shared" si="19"/>
        <v>0</v>
      </c>
      <c r="BF36" s="150">
        <f t="shared" si="19"/>
        <v>0</v>
      </c>
      <c r="BG36" s="150">
        <f t="shared" si="19"/>
        <v>0</v>
      </c>
      <c r="BH36" s="150">
        <f t="shared" si="19"/>
        <v>0</v>
      </c>
      <c r="BI36" s="515">
        <f t="shared" si="19"/>
        <v>0</v>
      </c>
      <c r="BJ36" s="174">
        <f t="shared" si="19"/>
        <v>0</v>
      </c>
      <c r="BK36" s="174">
        <f t="shared" si="19"/>
        <v>0</v>
      </c>
      <c r="BL36" s="174">
        <f t="shared" si="19"/>
        <v>0</v>
      </c>
      <c r="BM36" s="174">
        <f t="shared" si="19"/>
        <v>0</v>
      </c>
      <c r="BN36" s="174">
        <f t="shared" si="19"/>
        <v>0</v>
      </c>
      <c r="BO36" s="174">
        <f t="shared" si="19"/>
        <v>0</v>
      </c>
      <c r="BP36" s="174">
        <f t="shared" ref="BP36:CK36" si="20">SUM(BP37:BP42)</f>
        <v>0</v>
      </c>
      <c r="BQ36" s="150">
        <f t="shared" si="20"/>
        <v>0</v>
      </c>
      <c r="BR36" s="150">
        <f t="shared" si="20"/>
        <v>0</v>
      </c>
      <c r="BS36" s="150">
        <f t="shared" si="20"/>
        <v>0</v>
      </c>
      <c r="BT36" s="150">
        <f t="shared" si="20"/>
        <v>0</v>
      </c>
      <c r="BU36" s="150">
        <f t="shared" si="20"/>
        <v>0</v>
      </c>
      <c r="BV36" s="150">
        <f t="shared" si="20"/>
        <v>0</v>
      </c>
      <c r="BW36" s="150">
        <f t="shared" si="20"/>
        <v>0</v>
      </c>
      <c r="BX36" s="174">
        <f t="shared" si="20"/>
        <v>0</v>
      </c>
      <c r="BY36" s="174">
        <f t="shared" si="20"/>
        <v>0</v>
      </c>
      <c r="BZ36" s="174">
        <f t="shared" si="20"/>
        <v>0</v>
      </c>
      <c r="CA36" s="174">
        <f t="shared" si="20"/>
        <v>0</v>
      </c>
      <c r="CB36" s="174">
        <f t="shared" si="20"/>
        <v>0</v>
      </c>
      <c r="CC36" s="174">
        <f t="shared" si="20"/>
        <v>0</v>
      </c>
      <c r="CD36" s="174">
        <f t="shared" si="20"/>
        <v>0</v>
      </c>
      <c r="CE36" s="174">
        <f t="shared" si="20"/>
        <v>0</v>
      </c>
      <c r="CF36" s="174">
        <f t="shared" si="20"/>
        <v>0</v>
      </c>
      <c r="CG36" s="174">
        <f t="shared" si="20"/>
        <v>0</v>
      </c>
      <c r="CH36" s="174">
        <f t="shared" si="20"/>
        <v>0</v>
      </c>
      <c r="CI36" s="174">
        <f t="shared" si="20"/>
        <v>0</v>
      </c>
      <c r="CJ36" s="174">
        <f t="shared" si="20"/>
        <v>0</v>
      </c>
      <c r="CK36" s="174">
        <f t="shared" si="20"/>
        <v>0</v>
      </c>
      <c r="CL36" s="151">
        <f t="shared" si="2"/>
        <v>0</v>
      </c>
      <c r="CM36" s="151">
        <f t="shared" si="2"/>
        <v>0</v>
      </c>
      <c r="CN36" s="151">
        <f t="shared" si="2"/>
        <v>0</v>
      </c>
      <c r="CO36" s="151">
        <f t="shared" si="2"/>
        <v>0</v>
      </c>
      <c r="CP36" s="151">
        <f t="shared" si="2"/>
        <v>0</v>
      </c>
      <c r="CQ36" s="151">
        <f t="shared" si="2"/>
        <v>0</v>
      </c>
      <c r="CR36" s="151">
        <f t="shared" si="2"/>
        <v>0</v>
      </c>
      <c r="CS36" s="151">
        <f t="shared" si="2"/>
        <v>0</v>
      </c>
      <c r="CT36" s="151">
        <f t="shared" si="2"/>
        <v>0</v>
      </c>
      <c r="CU36" s="151">
        <f t="shared" si="2"/>
        <v>0</v>
      </c>
      <c r="CV36" s="151">
        <f t="shared" si="2"/>
        <v>0</v>
      </c>
      <c r="CW36" s="151">
        <f t="shared" si="2"/>
        <v>0</v>
      </c>
      <c r="CX36" s="151">
        <f t="shared" si="2"/>
        <v>0</v>
      </c>
      <c r="CY36" s="151">
        <f t="shared" si="2"/>
        <v>0</v>
      </c>
      <c r="CZ36" s="317" t="str">
        <f>IF(В0228_1037000158513_02_0_69_!DD36="","",В0228_1037000158513_02_0_69_!DD36)</f>
        <v>нд</v>
      </c>
    </row>
    <row r="37" spans="1:104"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50">
        <v>0</v>
      </c>
      <c r="AW37" s="150">
        <v>0</v>
      </c>
      <c r="AX37" s="150">
        <v>0</v>
      </c>
      <c r="AY37" s="150">
        <v>0</v>
      </c>
      <c r="AZ37" s="150">
        <v>0</v>
      </c>
      <c r="BA37" s="150">
        <v>0</v>
      </c>
      <c r="BB37" s="515">
        <v>0</v>
      </c>
      <c r="BC37" s="150">
        <v>0</v>
      </c>
      <c r="BD37" s="150">
        <v>0</v>
      </c>
      <c r="BE37" s="150">
        <v>0</v>
      </c>
      <c r="BF37" s="150">
        <v>0</v>
      </c>
      <c r="BG37" s="150">
        <v>0</v>
      </c>
      <c r="BH37" s="150">
        <v>0</v>
      </c>
      <c r="BI37" s="515">
        <v>0</v>
      </c>
      <c r="BJ37" s="174">
        <v>0</v>
      </c>
      <c r="BK37" s="174">
        <v>0</v>
      </c>
      <c r="BL37" s="174">
        <v>0</v>
      </c>
      <c r="BM37" s="174">
        <v>0</v>
      </c>
      <c r="BN37" s="174">
        <v>0</v>
      </c>
      <c r="BO37" s="174">
        <v>0</v>
      </c>
      <c r="BP37" s="174">
        <v>0</v>
      </c>
      <c r="BQ37" s="150">
        <v>0</v>
      </c>
      <c r="BR37" s="150">
        <v>0</v>
      </c>
      <c r="BS37" s="150">
        <v>0</v>
      </c>
      <c r="BT37" s="150">
        <v>0</v>
      </c>
      <c r="BU37" s="150">
        <v>0</v>
      </c>
      <c r="BV37" s="150">
        <v>0</v>
      </c>
      <c r="BW37" s="150">
        <v>0</v>
      </c>
      <c r="BX37" s="174">
        <v>0</v>
      </c>
      <c r="BY37" s="174">
        <v>0</v>
      </c>
      <c r="BZ37" s="174">
        <v>0</v>
      </c>
      <c r="CA37" s="174">
        <v>0</v>
      </c>
      <c r="CB37" s="174">
        <v>0</v>
      </c>
      <c r="CC37" s="174">
        <v>0</v>
      </c>
      <c r="CD37" s="174">
        <v>0</v>
      </c>
      <c r="CE37" s="174">
        <v>0</v>
      </c>
      <c r="CF37" s="174">
        <v>0</v>
      </c>
      <c r="CG37" s="174">
        <v>0</v>
      </c>
      <c r="CH37" s="174">
        <v>0</v>
      </c>
      <c r="CI37" s="174">
        <v>0</v>
      </c>
      <c r="CJ37" s="174">
        <v>0</v>
      </c>
      <c r="CK37" s="174">
        <v>0</v>
      </c>
      <c r="CL37" s="151">
        <f t="shared" si="2"/>
        <v>0</v>
      </c>
      <c r="CM37" s="151">
        <f t="shared" si="2"/>
        <v>0</v>
      </c>
      <c r="CN37" s="151">
        <f t="shared" si="2"/>
        <v>0</v>
      </c>
      <c r="CO37" s="151">
        <f t="shared" si="2"/>
        <v>0</v>
      </c>
      <c r="CP37" s="151">
        <f t="shared" si="2"/>
        <v>0</v>
      </c>
      <c r="CQ37" s="151">
        <f t="shared" si="2"/>
        <v>0</v>
      </c>
      <c r="CR37" s="151">
        <f t="shared" si="2"/>
        <v>0</v>
      </c>
      <c r="CS37" s="151">
        <f t="shared" si="2"/>
        <v>0</v>
      </c>
      <c r="CT37" s="151">
        <f t="shared" si="2"/>
        <v>0</v>
      </c>
      <c r="CU37" s="151">
        <f t="shared" si="2"/>
        <v>0</v>
      </c>
      <c r="CV37" s="151">
        <f t="shared" si="2"/>
        <v>0</v>
      </c>
      <c r="CW37" s="151">
        <f t="shared" si="2"/>
        <v>0</v>
      </c>
      <c r="CX37" s="151">
        <f t="shared" si="2"/>
        <v>0</v>
      </c>
      <c r="CY37" s="151">
        <f t="shared" si="2"/>
        <v>0</v>
      </c>
      <c r="CZ37" s="317" t="str">
        <f>IF(В0228_1037000158513_02_0_69_!DD37="","",В0228_1037000158513_02_0_69_!DD37)</f>
        <v>нд</v>
      </c>
    </row>
    <row r="38" spans="1:104"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50">
        <v>0</v>
      </c>
      <c r="AW38" s="150">
        <v>0</v>
      </c>
      <c r="AX38" s="150">
        <v>0</v>
      </c>
      <c r="AY38" s="150">
        <v>0</v>
      </c>
      <c r="AZ38" s="150">
        <v>0</v>
      </c>
      <c r="BA38" s="150">
        <v>0</v>
      </c>
      <c r="BB38" s="515">
        <v>0</v>
      </c>
      <c r="BC38" s="150">
        <v>0</v>
      </c>
      <c r="BD38" s="150">
        <v>0</v>
      </c>
      <c r="BE38" s="150">
        <v>0</v>
      </c>
      <c r="BF38" s="150">
        <v>0</v>
      </c>
      <c r="BG38" s="150">
        <v>0</v>
      </c>
      <c r="BH38" s="150">
        <v>0</v>
      </c>
      <c r="BI38" s="515">
        <v>0</v>
      </c>
      <c r="BJ38" s="174">
        <v>0</v>
      </c>
      <c r="BK38" s="174">
        <v>0</v>
      </c>
      <c r="BL38" s="174">
        <v>0</v>
      </c>
      <c r="BM38" s="174">
        <v>0</v>
      </c>
      <c r="BN38" s="174">
        <v>0</v>
      </c>
      <c r="BO38" s="174">
        <v>0</v>
      </c>
      <c r="BP38" s="174">
        <v>0</v>
      </c>
      <c r="BQ38" s="150">
        <v>0</v>
      </c>
      <c r="BR38" s="150">
        <v>0</v>
      </c>
      <c r="BS38" s="150">
        <v>0</v>
      </c>
      <c r="BT38" s="150">
        <v>0</v>
      </c>
      <c r="BU38" s="150">
        <v>0</v>
      </c>
      <c r="BV38" s="150">
        <v>0</v>
      </c>
      <c r="BW38" s="150">
        <v>0</v>
      </c>
      <c r="BX38" s="174">
        <v>0</v>
      </c>
      <c r="BY38" s="174">
        <v>0</v>
      </c>
      <c r="BZ38" s="174">
        <v>0</v>
      </c>
      <c r="CA38" s="174">
        <v>0</v>
      </c>
      <c r="CB38" s="174">
        <v>0</v>
      </c>
      <c r="CC38" s="174">
        <v>0</v>
      </c>
      <c r="CD38" s="174">
        <v>0</v>
      </c>
      <c r="CE38" s="174">
        <v>0</v>
      </c>
      <c r="CF38" s="174">
        <v>0</v>
      </c>
      <c r="CG38" s="174">
        <v>0</v>
      </c>
      <c r="CH38" s="174">
        <v>0</v>
      </c>
      <c r="CI38" s="174">
        <v>0</v>
      </c>
      <c r="CJ38" s="174">
        <v>0</v>
      </c>
      <c r="CK38" s="174">
        <v>0</v>
      </c>
      <c r="CL38" s="151">
        <f t="shared" si="2"/>
        <v>0</v>
      </c>
      <c r="CM38" s="151">
        <f t="shared" si="2"/>
        <v>0</v>
      </c>
      <c r="CN38" s="151">
        <f t="shared" si="2"/>
        <v>0</v>
      </c>
      <c r="CO38" s="151">
        <f t="shared" si="2"/>
        <v>0</v>
      </c>
      <c r="CP38" s="151">
        <f t="shared" si="2"/>
        <v>0</v>
      </c>
      <c r="CQ38" s="151">
        <f t="shared" si="2"/>
        <v>0</v>
      </c>
      <c r="CR38" s="151">
        <f t="shared" si="2"/>
        <v>0</v>
      </c>
      <c r="CS38" s="151">
        <f t="shared" si="2"/>
        <v>0</v>
      </c>
      <c r="CT38" s="151">
        <f t="shared" si="2"/>
        <v>0</v>
      </c>
      <c r="CU38" s="151">
        <f t="shared" si="2"/>
        <v>0</v>
      </c>
      <c r="CV38" s="151">
        <f t="shared" si="2"/>
        <v>0</v>
      </c>
      <c r="CW38" s="151">
        <f t="shared" si="2"/>
        <v>0</v>
      </c>
      <c r="CX38" s="151">
        <f t="shared" si="2"/>
        <v>0</v>
      </c>
      <c r="CY38" s="151">
        <f t="shared" si="2"/>
        <v>0</v>
      </c>
      <c r="CZ38" s="317" t="str">
        <f>IF(В0228_1037000158513_02_0_69_!DD38="","",В0228_1037000158513_02_0_69_!DD38)</f>
        <v>нд</v>
      </c>
    </row>
    <row r="39" spans="1:104"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50">
        <v>0</v>
      </c>
      <c r="AW39" s="150">
        <v>0</v>
      </c>
      <c r="AX39" s="150">
        <v>0</v>
      </c>
      <c r="AY39" s="150">
        <v>0</v>
      </c>
      <c r="AZ39" s="150">
        <v>0</v>
      </c>
      <c r="BA39" s="150">
        <v>0</v>
      </c>
      <c r="BB39" s="515">
        <v>0</v>
      </c>
      <c r="BC39" s="150">
        <v>0</v>
      </c>
      <c r="BD39" s="150">
        <v>0</v>
      </c>
      <c r="BE39" s="150">
        <v>0</v>
      </c>
      <c r="BF39" s="150">
        <v>0</v>
      </c>
      <c r="BG39" s="150">
        <v>0</v>
      </c>
      <c r="BH39" s="150">
        <v>0</v>
      </c>
      <c r="BI39" s="515">
        <v>0</v>
      </c>
      <c r="BJ39" s="174">
        <v>0</v>
      </c>
      <c r="BK39" s="174">
        <v>0</v>
      </c>
      <c r="BL39" s="174">
        <v>0</v>
      </c>
      <c r="BM39" s="174">
        <v>0</v>
      </c>
      <c r="BN39" s="174">
        <v>0</v>
      </c>
      <c r="BO39" s="174">
        <v>0</v>
      </c>
      <c r="BP39" s="174">
        <v>0</v>
      </c>
      <c r="BQ39" s="150">
        <v>0</v>
      </c>
      <c r="BR39" s="150">
        <v>0</v>
      </c>
      <c r="BS39" s="150">
        <v>0</v>
      </c>
      <c r="BT39" s="150">
        <v>0</v>
      </c>
      <c r="BU39" s="150">
        <v>0</v>
      </c>
      <c r="BV39" s="150">
        <v>0</v>
      </c>
      <c r="BW39" s="150">
        <v>0</v>
      </c>
      <c r="BX39" s="174">
        <v>0</v>
      </c>
      <c r="BY39" s="174">
        <v>0</v>
      </c>
      <c r="BZ39" s="174">
        <v>0</v>
      </c>
      <c r="CA39" s="174">
        <v>0</v>
      </c>
      <c r="CB39" s="174">
        <v>0</v>
      </c>
      <c r="CC39" s="174">
        <v>0</v>
      </c>
      <c r="CD39" s="174">
        <v>0</v>
      </c>
      <c r="CE39" s="174">
        <v>0</v>
      </c>
      <c r="CF39" s="174">
        <v>0</v>
      </c>
      <c r="CG39" s="174">
        <v>0</v>
      </c>
      <c r="CH39" s="174">
        <v>0</v>
      </c>
      <c r="CI39" s="174">
        <v>0</v>
      </c>
      <c r="CJ39" s="174">
        <v>0</v>
      </c>
      <c r="CK39" s="174">
        <v>0</v>
      </c>
      <c r="CL39" s="151">
        <f t="shared" si="2"/>
        <v>0</v>
      </c>
      <c r="CM39" s="151">
        <f t="shared" si="2"/>
        <v>0</v>
      </c>
      <c r="CN39" s="151">
        <f t="shared" si="2"/>
        <v>0</v>
      </c>
      <c r="CO39" s="151">
        <f t="shared" ref="CO39:CY62" si="21">SUM(W39,AK39,AY39,BM39,CA39)</f>
        <v>0</v>
      </c>
      <c r="CP39" s="151">
        <f t="shared" si="21"/>
        <v>0</v>
      </c>
      <c r="CQ39" s="151">
        <f t="shared" si="21"/>
        <v>0</v>
      </c>
      <c r="CR39" s="151">
        <f t="shared" si="21"/>
        <v>0</v>
      </c>
      <c r="CS39" s="151">
        <f t="shared" si="21"/>
        <v>0</v>
      </c>
      <c r="CT39" s="151">
        <f t="shared" si="21"/>
        <v>0</v>
      </c>
      <c r="CU39" s="151">
        <f t="shared" si="21"/>
        <v>0</v>
      </c>
      <c r="CV39" s="151">
        <f t="shared" si="21"/>
        <v>0</v>
      </c>
      <c r="CW39" s="151">
        <f t="shared" si="21"/>
        <v>0</v>
      </c>
      <c r="CX39" s="151">
        <f t="shared" si="21"/>
        <v>0</v>
      </c>
      <c r="CY39" s="151">
        <f t="shared" si="21"/>
        <v>0</v>
      </c>
      <c r="CZ39" s="317" t="str">
        <f>IF(В0228_1037000158513_02_0_69_!DD39="","",В0228_1037000158513_02_0_69_!DD39)</f>
        <v>нд</v>
      </c>
    </row>
    <row r="40" spans="1:104"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50">
        <v>0</v>
      </c>
      <c r="AW40" s="150">
        <v>0</v>
      </c>
      <c r="AX40" s="150">
        <v>0</v>
      </c>
      <c r="AY40" s="150">
        <v>0</v>
      </c>
      <c r="AZ40" s="150">
        <v>0</v>
      </c>
      <c r="BA40" s="150">
        <v>0</v>
      </c>
      <c r="BB40" s="515">
        <v>0</v>
      </c>
      <c r="BC40" s="150">
        <v>0</v>
      </c>
      <c r="BD40" s="150">
        <v>0</v>
      </c>
      <c r="BE40" s="150">
        <v>0</v>
      </c>
      <c r="BF40" s="150">
        <v>0</v>
      </c>
      <c r="BG40" s="150">
        <v>0</v>
      </c>
      <c r="BH40" s="150">
        <v>0</v>
      </c>
      <c r="BI40" s="515">
        <v>0</v>
      </c>
      <c r="BJ40" s="174">
        <v>0</v>
      </c>
      <c r="BK40" s="174">
        <v>0</v>
      </c>
      <c r="BL40" s="174">
        <v>0</v>
      </c>
      <c r="BM40" s="174">
        <v>0</v>
      </c>
      <c r="BN40" s="174">
        <v>0</v>
      </c>
      <c r="BO40" s="174">
        <v>0</v>
      </c>
      <c r="BP40" s="174">
        <v>0</v>
      </c>
      <c r="BQ40" s="150">
        <v>0</v>
      </c>
      <c r="BR40" s="150">
        <v>0</v>
      </c>
      <c r="BS40" s="150">
        <v>0</v>
      </c>
      <c r="BT40" s="150">
        <v>0</v>
      </c>
      <c r="BU40" s="150">
        <v>0</v>
      </c>
      <c r="BV40" s="150">
        <v>0</v>
      </c>
      <c r="BW40" s="150">
        <v>0</v>
      </c>
      <c r="BX40" s="174">
        <v>0</v>
      </c>
      <c r="BY40" s="174">
        <v>0</v>
      </c>
      <c r="BZ40" s="174">
        <v>0</v>
      </c>
      <c r="CA40" s="174">
        <v>0</v>
      </c>
      <c r="CB40" s="174">
        <v>0</v>
      </c>
      <c r="CC40" s="174">
        <v>0</v>
      </c>
      <c r="CD40" s="174">
        <v>0</v>
      </c>
      <c r="CE40" s="174">
        <v>0</v>
      </c>
      <c r="CF40" s="174">
        <v>0</v>
      </c>
      <c r="CG40" s="174">
        <v>0</v>
      </c>
      <c r="CH40" s="174">
        <v>0</v>
      </c>
      <c r="CI40" s="174">
        <v>0</v>
      </c>
      <c r="CJ40" s="174">
        <v>0</v>
      </c>
      <c r="CK40" s="174">
        <v>0</v>
      </c>
      <c r="CL40" s="151">
        <f t="shared" ref="CL40:CP71" si="22">SUM(T40,AH40,AV40,BJ40,BX40)</f>
        <v>0</v>
      </c>
      <c r="CM40" s="151">
        <f t="shared" si="22"/>
        <v>0</v>
      </c>
      <c r="CN40" s="151">
        <f t="shared" si="22"/>
        <v>0</v>
      </c>
      <c r="CO40" s="151">
        <f t="shared" si="21"/>
        <v>0</v>
      </c>
      <c r="CP40" s="151">
        <f t="shared" si="21"/>
        <v>0</v>
      </c>
      <c r="CQ40" s="151">
        <f t="shared" si="21"/>
        <v>0</v>
      </c>
      <c r="CR40" s="151">
        <f t="shared" si="21"/>
        <v>0</v>
      </c>
      <c r="CS40" s="151">
        <f t="shared" si="21"/>
        <v>0</v>
      </c>
      <c r="CT40" s="151">
        <f t="shared" si="21"/>
        <v>0</v>
      </c>
      <c r="CU40" s="151">
        <f t="shared" si="21"/>
        <v>0</v>
      </c>
      <c r="CV40" s="151">
        <f t="shared" si="21"/>
        <v>0</v>
      </c>
      <c r="CW40" s="151">
        <f t="shared" si="21"/>
        <v>0</v>
      </c>
      <c r="CX40" s="151">
        <f t="shared" si="21"/>
        <v>0</v>
      </c>
      <c r="CY40" s="151">
        <f t="shared" si="21"/>
        <v>0</v>
      </c>
      <c r="CZ40" s="317" t="str">
        <f>IF(В0228_1037000158513_02_0_69_!DD40="","",В0228_1037000158513_02_0_69_!DD40)</f>
        <v>нд</v>
      </c>
    </row>
    <row r="41" spans="1:104"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50">
        <v>0</v>
      </c>
      <c r="AW41" s="150">
        <v>0</v>
      </c>
      <c r="AX41" s="150">
        <v>0</v>
      </c>
      <c r="AY41" s="150">
        <v>0</v>
      </c>
      <c r="AZ41" s="150">
        <v>0</v>
      </c>
      <c r="BA41" s="150">
        <v>0</v>
      </c>
      <c r="BB41" s="515">
        <v>0</v>
      </c>
      <c r="BC41" s="150">
        <v>0</v>
      </c>
      <c r="BD41" s="150">
        <v>0</v>
      </c>
      <c r="BE41" s="150">
        <v>0</v>
      </c>
      <c r="BF41" s="150">
        <v>0</v>
      </c>
      <c r="BG41" s="150">
        <v>0</v>
      </c>
      <c r="BH41" s="150">
        <v>0</v>
      </c>
      <c r="BI41" s="515">
        <v>0</v>
      </c>
      <c r="BJ41" s="174">
        <v>0</v>
      </c>
      <c r="BK41" s="174">
        <v>0</v>
      </c>
      <c r="BL41" s="174">
        <v>0</v>
      </c>
      <c r="BM41" s="174">
        <v>0</v>
      </c>
      <c r="BN41" s="174">
        <v>0</v>
      </c>
      <c r="BO41" s="174">
        <v>0</v>
      </c>
      <c r="BP41" s="174">
        <v>0</v>
      </c>
      <c r="BQ41" s="150">
        <v>0</v>
      </c>
      <c r="BR41" s="150">
        <v>0</v>
      </c>
      <c r="BS41" s="150">
        <v>0</v>
      </c>
      <c r="BT41" s="150">
        <v>0</v>
      </c>
      <c r="BU41" s="150">
        <v>0</v>
      </c>
      <c r="BV41" s="150">
        <v>0</v>
      </c>
      <c r="BW41" s="150">
        <v>0</v>
      </c>
      <c r="BX41" s="174">
        <v>0</v>
      </c>
      <c r="BY41" s="174">
        <v>0</v>
      </c>
      <c r="BZ41" s="174">
        <v>0</v>
      </c>
      <c r="CA41" s="174">
        <v>0</v>
      </c>
      <c r="CB41" s="174">
        <v>0</v>
      </c>
      <c r="CC41" s="174">
        <v>0</v>
      </c>
      <c r="CD41" s="174">
        <v>0</v>
      </c>
      <c r="CE41" s="174">
        <v>0</v>
      </c>
      <c r="CF41" s="174">
        <v>0</v>
      </c>
      <c r="CG41" s="174">
        <v>0</v>
      </c>
      <c r="CH41" s="174">
        <v>0</v>
      </c>
      <c r="CI41" s="174">
        <v>0</v>
      </c>
      <c r="CJ41" s="174">
        <v>0</v>
      </c>
      <c r="CK41" s="174">
        <v>0</v>
      </c>
      <c r="CL41" s="151">
        <f t="shared" si="22"/>
        <v>0</v>
      </c>
      <c r="CM41" s="151">
        <f t="shared" si="22"/>
        <v>0</v>
      </c>
      <c r="CN41" s="151">
        <f t="shared" si="22"/>
        <v>0</v>
      </c>
      <c r="CO41" s="151">
        <f t="shared" si="21"/>
        <v>0</v>
      </c>
      <c r="CP41" s="151">
        <f t="shared" si="21"/>
        <v>0</v>
      </c>
      <c r="CQ41" s="151">
        <f t="shared" si="21"/>
        <v>0</v>
      </c>
      <c r="CR41" s="151">
        <f t="shared" si="21"/>
        <v>0</v>
      </c>
      <c r="CS41" s="151">
        <f t="shared" si="21"/>
        <v>0</v>
      </c>
      <c r="CT41" s="151">
        <f t="shared" si="21"/>
        <v>0</v>
      </c>
      <c r="CU41" s="151">
        <f t="shared" si="21"/>
        <v>0</v>
      </c>
      <c r="CV41" s="151">
        <f t="shared" si="21"/>
        <v>0</v>
      </c>
      <c r="CW41" s="151">
        <f t="shared" si="21"/>
        <v>0</v>
      </c>
      <c r="CX41" s="151">
        <f t="shared" si="21"/>
        <v>0</v>
      </c>
      <c r="CY41" s="151">
        <f t="shared" si="21"/>
        <v>0</v>
      </c>
      <c r="CZ41" s="317" t="str">
        <f>IF(В0228_1037000158513_02_0_69_!DD41="","",В0228_1037000158513_02_0_69_!DD41)</f>
        <v>нд</v>
      </c>
    </row>
    <row r="42" spans="1:104"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50">
        <v>0</v>
      </c>
      <c r="AW42" s="150">
        <v>0</v>
      </c>
      <c r="AX42" s="150">
        <v>0</v>
      </c>
      <c r="AY42" s="150">
        <v>0</v>
      </c>
      <c r="AZ42" s="150">
        <v>0</v>
      </c>
      <c r="BA42" s="150">
        <v>0</v>
      </c>
      <c r="BB42" s="515">
        <v>0</v>
      </c>
      <c r="BC42" s="150">
        <v>0</v>
      </c>
      <c r="BD42" s="150">
        <v>0</v>
      </c>
      <c r="BE42" s="150">
        <v>0</v>
      </c>
      <c r="BF42" s="150">
        <v>0</v>
      </c>
      <c r="BG42" s="150">
        <v>0</v>
      </c>
      <c r="BH42" s="150">
        <v>0</v>
      </c>
      <c r="BI42" s="515">
        <v>0</v>
      </c>
      <c r="BJ42" s="174">
        <v>0</v>
      </c>
      <c r="BK42" s="174">
        <v>0</v>
      </c>
      <c r="BL42" s="174">
        <v>0</v>
      </c>
      <c r="BM42" s="174">
        <v>0</v>
      </c>
      <c r="BN42" s="174">
        <v>0</v>
      </c>
      <c r="BO42" s="174">
        <v>0</v>
      </c>
      <c r="BP42" s="174">
        <v>0</v>
      </c>
      <c r="BQ42" s="150">
        <v>0</v>
      </c>
      <c r="BR42" s="150">
        <v>0</v>
      </c>
      <c r="BS42" s="150">
        <v>0</v>
      </c>
      <c r="BT42" s="150">
        <v>0</v>
      </c>
      <c r="BU42" s="150">
        <v>0</v>
      </c>
      <c r="BV42" s="150">
        <v>0</v>
      </c>
      <c r="BW42" s="150">
        <v>0</v>
      </c>
      <c r="BX42" s="174">
        <v>0</v>
      </c>
      <c r="BY42" s="174">
        <v>0</v>
      </c>
      <c r="BZ42" s="174">
        <v>0</v>
      </c>
      <c r="CA42" s="174">
        <v>0</v>
      </c>
      <c r="CB42" s="174">
        <v>0</v>
      </c>
      <c r="CC42" s="174">
        <v>0</v>
      </c>
      <c r="CD42" s="174">
        <v>0</v>
      </c>
      <c r="CE42" s="174">
        <v>0</v>
      </c>
      <c r="CF42" s="174">
        <v>0</v>
      </c>
      <c r="CG42" s="174">
        <v>0</v>
      </c>
      <c r="CH42" s="174">
        <v>0</v>
      </c>
      <c r="CI42" s="174">
        <v>0</v>
      </c>
      <c r="CJ42" s="174">
        <v>0</v>
      </c>
      <c r="CK42" s="174">
        <v>0</v>
      </c>
      <c r="CL42" s="151">
        <f t="shared" si="22"/>
        <v>0</v>
      </c>
      <c r="CM42" s="151">
        <f t="shared" si="22"/>
        <v>0</v>
      </c>
      <c r="CN42" s="151">
        <f t="shared" si="22"/>
        <v>0</v>
      </c>
      <c r="CO42" s="151">
        <f t="shared" si="21"/>
        <v>0</v>
      </c>
      <c r="CP42" s="151">
        <f t="shared" si="21"/>
        <v>0</v>
      </c>
      <c r="CQ42" s="151">
        <f t="shared" si="21"/>
        <v>0</v>
      </c>
      <c r="CR42" s="151">
        <f t="shared" si="21"/>
        <v>0</v>
      </c>
      <c r="CS42" s="151">
        <f t="shared" si="21"/>
        <v>0</v>
      </c>
      <c r="CT42" s="151">
        <f t="shared" si="21"/>
        <v>0</v>
      </c>
      <c r="CU42" s="151">
        <f t="shared" si="21"/>
        <v>0</v>
      </c>
      <c r="CV42" s="151">
        <f t="shared" si="21"/>
        <v>0</v>
      </c>
      <c r="CW42" s="151">
        <f t="shared" si="21"/>
        <v>0</v>
      </c>
      <c r="CX42" s="151">
        <f t="shared" si="21"/>
        <v>0</v>
      </c>
      <c r="CY42" s="151">
        <f t="shared" si="21"/>
        <v>0</v>
      </c>
      <c r="CZ42" s="317" t="str">
        <f>IF(В0228_1037000158513_02_0_69_!DD42="","",В0228_1037000158513_02_0_69_!DD42)</f>
        <v>нд</v>
      </c>
    </row>
    <row r="43" spans="1:104"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74">
        <f t="shared" ref="D43:BO43" si="23">SUM(D44:D45)</f>
        <v>0</v>
      </c>
      <c r="E43" s="174">
        <f t="shared" si="23"/>
        <v>0</v>
      </c>
      <c r="F43" s="174">
        <f t="shared" si="23"/>
        <v>0</v>
      </c>
      <c r="G43" s="174">
        <f t="shared" si="23"/>
        <v>0</v>
      </c>
      <c r="H43" s="174">
        <f t="shared" si="23"/>
        <v>0</v>
      </c>
      <c r="I43" s="174">
        <f t="shared" si="23"/>
        <v>0</v>
      </c>
      <c r="J43" s="174">
        <f t="shared" si="23"/>
        <v>0</v>
      </c>
      <c r="K43" s="174">
        <f t="shared" si="23"/>
        <v>0</v>
      </c>
      <c r="L43" s="174">
        <f t="shared" si="23"/>
        <v>0</v>
      </c>
      <c r="M43" s="174">
        <f t="shared" si="23"/>
        <v>0</v>
      </c>
      <c r="N43" s="174">
        <f t="shared" si="23"/>
        <v>0</v>
      </c>
      <c r="O43" s="174">
        <f t="shared" si="23"/>
        <v>0</v>
      </c>
      <c r="P43" s="174">
        <f t="shared" si="23"/>
        <v>0</v>
      </c>
      <c r="Q43" s="174">
        <f t="shared" si="23"/>
        <v>0</v>
      </c>
      <c r="R43" s="174">
        <f t="shared" si="23"/>
        <v>0</v>
      </c>
      <c r="S43" s="174">
        <f t="shared" si="23"/>
        <v>0</v>
      </c>
      <c r="T43" s="174">
        <f t="shared" si="23"/>
        <v>0</v>
      </c>
      <c r="U43" s="174">
        <f t="shared" si="23"/>
        <v>0</v>
      </c>
      <c r="V43" s="174">
        <f t="shared" si="23"/>
        <v>0</v>
      </c>
      <c r="W43" s="174">
        <f t="shared" si="23"/>
        <v>0</v>
      </c>
      <c r="X43" s="174">
        <f t="shared" si="23"/>
        <v>0</v>
      </c>
      <c r="Y43" s="174">
        <f t="shared" si="23"/>
        <v>0</v>
      </c>
      <c r="Z43" s="174">
        <f t="shared" si="23"/>
        <v>0</v>
      </c>
      <c r="AA43" s="174">
        <f t="shared" si="23"/>
        <v>0</v>
      </c>
      <c r="AB43" s="174">
        <f t="shared" si="23"/>
        <v>0</v>
      </c>
      <c r="AC43" s="174">
        <f t="shared" si="23"/>
        <v>0</v>
      </c>
      <c r="AD43" s="174">
        <f t="shared" si="23"/>
        <v>0</v>
      </c>
      <c r="AE43" s="174">
        <f t="shared" si="23"/>
        <v>0</v>
      </c>
      <c r="AF43" s="174">
        <f t="shared" si="23"/>
        <v>0</v>
      </c>
      <c r="AG43" s="174">
        <f t="shared" si="23"/>
        <v>0</v>
      </c>
      <c r="AH43" s="174">
        <f t="shared" si="23"/>
        <v>0</v>
      </c>
      <c r="AI43" s="174">
        <f t="shared" si="23"/>
        <v>0</v>
      </c>
      <c r="AJ43" s="174">
        <f t="shared" si="23"/>
        <v>0</v>
      </c>
      <c r="AK43" s="174">
        <f t="shared" si="23"/>
        <v>0</v>
      </c>
      <c r="AL43" s="174">
        <f t="shared" si="23"/>
        <v>0</v>
      </c>
      <c r="AM43" s="174">
        <f t="shared" si="23"/>
        <v>0</v>
      </c>
      <c r="AN43" s="174">
        <f t="shared" si="23"/>
        <v>0</v>
      </c>
      <c r="AO43" s="174">
        <f t="shared" si="23"/>
        <v>0</v>
      </c>
      <c r="AP43" s="174">
        <f t="shared" si="23"/>
        <v>0</v>
      </c>
      <c r="AQ43" s="174">
        <f t="shared" si="23"/>
        <v>0</v>
      </c>
      <c r="AR43" s="174">
        <f t="shared" si="23"/>
        <v>0</v>
      </c>
      <c r="AS43" s="174">
        <f t="shared" si="23"/>
        <v>0</v>
      </c>
      <c r="AT43" s="174">
        <f t="shared" si="23"/>
        <v>0</v>
      </c>
      <c r="AU43" s="174">
        <f t="shared" si="23"/>
        <v>0</v>
      </c>
      <c r="AV43" s="150">
        <f t="shared" si="23"/>
        <v>0</v>
      </c>
      <c r="AW43" s="150">
        <f t="shared" si="23"/>
        <v>0</v>
      </c>
      <c r="AX43" s="150">
        <f t="shared" si="23"/>
        <v>0</v>
      </c>
      <c r="AY43" s="150">
        <f t="shared" si="23"/>
        <v>0</v>
      </c>
      <c r="AZ43" s="150">
        <f t="shared" si="23"/>
        <v>0</v>
      </c>
      <c r="BA43" s="150">
        <f t="shared" si="23"/>
        <v>0</v>
      </c>
      <c r="BB43" s="515">
        <f t="shared" si="23"/>
        <v>0</v>
      </c>
      <c r="BC43" s="150">
        <f t="shared" si="23"/>
        <v>0</v>
      </c>
      <c r="BD43" s="150">
        <f t="shared" si="23"/>
        <v>0</v>
      </c>
      <c r="BE43" s="150">
        <f t="shared" si="23"/>
        <v>0</v>
      </c>
      <c r="BF43" s="150">
        <f t="shared" si="23"/>
        <v>0</v>
      </c>
      <c r="BG43" s="150">
        <f t="shared" si="23"/>
        <v>0</v>
      </c>
      <c r="BH43" s="150">
        <f t="shared" si="23"/>
        <v>0</v>
      </c>
      <c r="BI43" s="515">
        <f t="shared" si="23"/>
        <v>0</v>
      </c>
      <c r="BJ43" s="174">
        <f t="shared" si="23"/>
        <v>0</v>
      </c>
      <c r="BK43" s="174">
        <f t="shared" si="23"/>
        <v>0</v>
      </c>
      <c r="BL43" s="174">
        <f t="shared" si="23"/>
        <v>0</v>
      </c>
      <c r="BM43" s="174">
        <f t="shared" si="23"/>
        <v>0</v>
      </c>
      <c r="BN43" s="174">
        <f t="shared" si="23"/>
        <v>0</v>
      </c>
      <c r="BO43" s="174">
        <f t="shared" si="23"/>
        <v>0</v>
      </c>
      <c r="BP43" s="174">
        <f t="shared" ref="BP43:CK43" si="24">SUM(BP44:BP45)</f>
        <v>0</v>
      </c>
      <c r="BQ43" s="150">
        <f t="shared" si="24"/>
        <v>0</v>
      </c>
      <c r="BR43" s="150">
        <f t="shared" si="24"/>
        <v>0</v>
      </c>
      <c r="BS43" s="150">
        <f t="shared" si="24"/>
        <v>0</v>
      </c>
      <c r="BT43" s="150">
        <f t="shared" si="24"/>
        <v>0</v>
      </c>
      <c r="BU43" s="150">
        <f t="shared" si="24"/>
        <v>0</v>
      </c>
      <c r="BV43" s="150">
        <f t="shared" si="24"/>
        <v>0</v>
      </c>
      <c r="BW43" s="150">
        <f t="shared" si="24"/>
        <v>0</v>
      </c>
      <c r="BX43" s="174">
        <f t="shared" si="24"/>
        <v>0</v>
      </c>
      <c r="BY43" s="174">
        <f t="shared" si="24"/>
        <v>0</v>
      </c>
      <c r="BZ43" s="174">
        <f t="shared" si="24"/>
        <v>0</v>
      </c>
      <c r="CA43" s="174">
        <f t="shared" si="24"/>
        <v>0</v>
      </c>
      <c r="CB43" s="174">
        <f t="shared" si="24"/>
        <v>0</v>
      </c>
      <c r="CC43" s="174">
        <f t="shared" si="24"/>
        <v>0</v>
      </c>
      <c r="CD43" s="174">
        <f t="shared" si="24"/>
        <v>0</v>
      </c>
      <c r="CE43" s="174">
        <f t="shared" si="24"/>
        <v>0</v>
      </c>
      <c r="CF43" s="174">
        <f t="shared" si="24"/>
        <v>0</v>
      </c>
      <c r="CG43" s="174">
        <f t="shared" si="24"/>
        <v>0</v>
      </c>
      <c r="CH43" s="174">
        <f t="shared" si="24"/>
        <v>0</v>
      </c>
      <c r="CI43" s="174">
        <f t="shared" si="24"/>
        <v>0</v>
      </c>
      <c r="CJ43" s="174">
        <f t="shared" si="24"/>
        <v>0</v>
      </c>
      <c r="CK43" s="174">
        <f t="shared" si="24"/>
        <v>0</v>
      </c>
      <c r="CL43" s="151">
        <f t="shared" si="22"/>
        <v>0</v>
      </c>
      <c r="CM43" s="151">
        <f t="shared" si="22"/>
        <v>0</v>
      </c>
      <c r="CN43" s="151">
        <f t="shared" si="22"/>
        <v>0</v>
      </c>
      <c r="CO43" s="151">
        <f t="shared" si="21"/>
        <v>0</v>
      </c>
      <c r="CP43" s="151">
        <f t="shared" si="21"/>
        <v>0</v>
      </c>
      <c r="CQ43" s="151">
        <f t="shared" si="21"/>
        <v>0</v>
      </c>
      <c r="CR43" s="151">
        <f t="shared" si="21"/>
        <v>0</v>
      </c>
      <c r="CS43" s="151">
        <f t="shared" si="21"/>
        <v>0</v>
      </c>
      <c r="CT43" s="151">
        <f t="shared" si="21"/>
        <v>0</v>
      </c>
      <c r="CU43" s="151">
        <f t="shared" si="21"/>
        <v>0</v>
      </c>
      <c r="CV43" s="151">
        <f t="shared" si="21"/>
        <v>0</v>
      </c>
      <c r="CW43" s="151">
        <f t="shared" si="21"/>
        <v>0</v>
      </c>
      <c r="CX43" s="151">
        <f t="shared" si="21"/>
        <v>0</v>
      </c>
      <c r="CY43" s="151">
        <f t="shared" si="21"/>
        <v>0</v>
      </c>
      <c r="CZ43" s="317" t="str">
        <f>IF(В0228_1037000158513_02_0_69_!DD43="","",В0228_1037000158513_02_0_69_!DD43)</f>
        <v>нд</v>
      </c>
    </row>
    <row r="44" spans="1:104"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50">
        <v>0</v>
      </c>
      <c r="AW44" s="150">
        <v>0</v>
      </c>
      <c r="AX44" s="150">
        <v>0</v>
      </c>
      <c r="AY44" s="150">
        <v>0</v>
      </c>
      <c r="AZ44" s="150">
        <v>0</v>
      </c>
      <c r="BA44" s="150">
        <v>0</v>
      </c>
      <c r="BB44" s="515">
        <v>0</v>
      </c>
      <c r="BC44" s="150">
        <v>0</v>
      </c>
      <c r="BD44" s="150">
        <v>0</v>
      </c>
      <c r="BE44" s="150">
        <v>0</v>
      </c>
      <c r="BF44" s="150">
        <v>0</v>
      </c>
      <c r="BG44" s="150">
        <v>0</v>
      </c>
      <c r="BH44" s="150">
        <v>0</v>
      </c>
      <c r="BI44" s="515">
        <v>0</v>
      </c>
      <c r="BJ44" s="174">
        <v>0</v>
      </c>
      <c r="BK44" s="174">
        <v>0</v>
      </c>
      <c r="BL44" s="174">
        <v>0</v>
      </c>
      <c r="BM44" s="174">
        <v>0</v>
      </c>
      <c r="BN44" s="174">
        <v>0</v>
      </c>
      <c r="BO44" s="174">
        <v>0</v>
      </c>
      <c r="BP44" s="174">
        <v>0</v>
      </c>
      <c r="BQ44" s="150">
        <v>0</v>
      </c>
      <c r="BR44" s="150">
        <v>0</v>
      </c>
      <c r="BS44" s="150">
        <v>0</v>
      </c>
      <c r="BT44" s="150">
        <v>0</v>
      </c>
      <c r="BU44" s="150">
        <v>0</v>
      </c>
      <c r="BV44" s="150">
        <v>0</v>
      </c>
      <c r="BW44" s="150">
        <v>0</v>
      </c>
      <c r="BX44" s="174">
        <v>0</v>
      </c>
      <c r="BY44" s="174">
        <v>0</v>
      </c>
      <c r="BZ44" s="174">
        <v>0</v>
      </c>
      <c r="CA44" s="174">
        <v>0</v>
      </c>
      <c r="CB44" s="174">
        <v>0</v>
      </c>
      <c r="CC44" s="174">
        <v>0</v>
      </c>
      <c r="CD44" s="174">
        <v>0</v>
      </c>
      <c r="CE44" s="174">
        <v>0</v>
      </c>
      <c r="CF44" s="174">
        <v>0</v>
      </c>
      <c r="CG44" s="174">
        <v>0</v>
      </c>
      <c r="CH44" s="174">
        <v>0</v>
      </c>
      <c r="CI44" s="174">
        <v>0</v>
      </c>
      <c r="CJ44" s="174">
        <v>0</v>
      </c>
      <c r="CK44" s="174">
        <v>0</v>
      </c>
      <c r="CL44" s="151">
        <f t="shared" si="22"/>
        <v>0</v>
      </c>
      <c r="CM44" s="151">
        <f t="shared" si="22"/>
        <v>0</v>
      </c>
      <c r="CN44" s="151">
        <f t="shared" si="22"/>
        <v>0</v>
      </c>
      <c r="CO44" s="151">
        <f t="shared" si="21"/>
        <v>0</v>
      </c>
      <c r="CP44" s="151">
        <f t="shared" si="21"/>
        <v>0</v>
      </c>
      <c r="CQ44" s="151">
        <f t="shared" si="21"/>
        <v>0</v>
      </c>
      <c r="CR44" s="151">
        <f t="shared" si="21"/>
        <v>0</v>
      </c>
      <c r="CS44" s="151">
        <f t="shared" si="21"/>
        <v>0</v>
      </c>
      <c r="CT44" s="151">
        <f t="shared" si="21"/>
        <v>0</v>
      </c>
      <c r="CU44" s="151">
        <f t="shared" si="21"/>
        <v>0</v>
      </c>
      <c r="CV44" s="151">
        <f t="shared" si="21"/>
        <v>0</v>
      </c>
      <c r="CW44" s="151">
        <f t="shared" si="21"/>
        <v>0</v>
      </c>
      <c r="CX44" s="151">
        <f t="shared" si="21"/>
        <v>0</v>
      </c>
      <c r="CY44" s="151">
        <f t="shared" si="21"/>
        <v>0</v>
      </c>
      <c r="CZ44" s="317" t="str">
        <f>IF(В0228_1037000158513_02_0_69_!DD44="","",В0228_1037000158513_02_0_69_!DD44)</f>
        <v>нд</v>
      </c>
    </row>
    <row r="45" spans="1:104"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50">
        <v>0</v>
      </c>
      <c r="AW45" s="150">
        <v>0</v>
      </c>
      <c r="AX45" s="150">
        <v>0</v>
      </c>
      <c r="AY45" s="150">
        <v>0</v>
      </c>
      <c r="AZ45" s="150">
        <v>0</v>
      </c>
      <c r="BA45" s="150">
        <v>0</v>
      </c>
      <c r="BB45" s="515">
        <v>0</v>
      </c>
      <c r="BC45" s="150">
        <v>0</v>
      </c>
      <c r="BD45" s="150">
        <v>0</v>
      </c>
      <c r="BE45" s="150">
        <v>0</v>
      </c>
      <c r="BF45" s="150">
        <v>0</v>
      </c>
      <c r="BG45" s="150">
        <v>0</v>
      </c>
      <c r="BH45" s="150">
        <v>0</v>
      </c>
      <c r="BI45" s="515">
        <v>0</v>
      </c>
      <c r="BJ45" s="174">
        <v>0</v>
      </c>
      <c r="BK45" s="174">
        <v>0</v>
      </c>
      <c r="BL45" s="174">
        <v>0</v>
      </c>
      <c r="BM45" s="174">
        <v>0</v>
      </c>
      <c r="BN45" s="174">
        <v>0</v>
      </c>
      <c r="BO45" s="174">
        <v>0</v>
      </c>
      <c r="BP45" s="174">
        <v>0</v>
      </c>
      <c r="BQ45" s="150">
        <v>0</v>
      </c>
      <c r="BR45" s="150">
        <v>0</v>
      </c>
      <c r="BS45" s="150">
        <v>0</v>
      </c>
      <c r="BT45" s="150">
        <v>0</v>
      </c>
      <c r="BU45" s="150">
        <v>0</v>
      </c>
      <c r="BV45" s="150">
        <v>0</v>
      </c>
      <c r="BW45" s="150">
        <v>0</v>
      </c>
      <c r="BX45" s="174">
        <v>0</v>
      </c>
      <c r="BY45" s="174">
        <v>0</v>
      </c>
      <c r="BZ45" s="174">
        <v>0</v>
      </c>
      <c r="CA45" s="174">
        <v>0</v>
      </c>
      <c r="CB45" s="174">
        <v>0</v>
      </c>
      <c r="CC45" s="174">
        <v>0</v>
      </c>
      <c r="CD45" s="174">
        <v>0</v>
      </c>
      <c r="CE45" s="174">
        <v>0</v>
      </c>
      <c r="CF45" s="174">
        <v>0</v>
      </c>
      <c r="CG45" s="174">
        <v>0</v>
      </c>
      <c r="CH45" s="174">
        <v>0</v>
      </c>
      <c r="CI45" s="174">
        <v>0</v>
      </c>
      <c r="CJ45" s="174">
        <v>0</v>
      </c>
      <c r="CK45" s="174">
        <v>0</v>
      </c>
      <c r="CL45" s="151">
        <f t="shared" si="22"/>
        <v>0</v>
      </c>
      <c r="CM45" s="151">
        <f t="shared" si="22"/>
        <v>0</v>
      </c>
      <c r="CN45" s="151">
        <f t="shared" si="22"/>
        <v>0</v>
      </c>
      <c r="CO45" s="151">
        <f t="shared" si="21"/>
        <v>0</v>
      </c>
      <c r="CP45" s="151">
        <f t="shared" si="21"/>
        <v>0</v>
      </c>
      <c r="CQ45" s="151">
        <f t="shared" si="21"/>
        <v>0</v>
      </c>
      <c r="CR45" s="151">
        <f t="shared" si="21"/>
        <v>0</v>
      </c>
      <c r="CS45" s="151">
        <f t="shared" si="21"/>
        <v>0</v>
      </c>
      <c r="CT45" s="151">
        <f t="shared" si="21"/>
        <v>0</v>
      </c>
      <c r="CU45" s="151">
        <f t="shared" si="21"/>
        <v>0</v>
      </c>
      <c r="CV45" s="151">
        <f t="shared" si="21"/>
        <v>0</v>
      </c>
      <c r="CW45" s="151">
        <f t="shared" si="21"/>
        <v>0</v>
      </c>
      <c r="CX45" s="151">
        <f t="shared" si="21"/>
        <v>0</v>
      </c>
      <c r="CY45" s="151">
        <f t="shared" si="21"/>
        <v>0</v>
      </c>
      <c r="CZ45" s="317" t="str">
        <f>IF(В0228_1037000158513_02_0_69_!DD45="","",В0228_1037000158513_02_0_69_!DD45)</f>
        <v>нд</v>
      </c>
    </row>
    <row r="46" spans="1:104"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74">
        <f t="shared" ref="D46:BO46" si="25">SUM(D47,D55,D58,D71)</f>
        <v>261.29746217429528</v>
      </c>
      <c r="E46" s="174">
        <f t="shared" si="25"/>
        <v>241.21957788991523</v>
      </c>
      <c r="F46" s="174">
        <f t="shared" si="25"/>
        <v>0</v>
      </c>
      <c r="G46" s="174">
        <f t="shared" si="25"/>
        <v>0</v>
      </c>
      <c r="H46" s="174">
        <f t="shared" si="25"/>
        <v>0</v>
      </c>
      <c r="I46" s="174">
        <f t="shared" si="25"/>
        <v>0</v>
      </c>
      <c r="J46" s="174">
        <f t="shared" si="25"/>
        <v>0</v>
      </c>
      <c r="K46" s="174">
        <f t="shared" si="25"/>
        <v>0</v>
      </c>
      <c r="L46" s="174">
        <f t="shared" si="25"/>
        <v>0</v>
      </c>
      <c r="M46" s="174">
        <f t="shared" si="25"/>
        <v>0</v>
      </c>
      <c r="N46" s="174">
        <f t="shared" si="25"/>
        <v>0</v>
      </c>
      <c r="O46" s="174">
        <f t="shared" si="25"/>
        <v>0</v>
      </c>
      <c r="P46" s="174">
        <f t="shared" si="25"/>
        <v>0</v>
      </c>
      <c r="Q46" s="174">
        <f t="shared" si="25"/>
        <v>0</v>
      </c>
      <c r="R46" s="174">
        <f t="shared" si="25"/>
        <v>0</v>
      </c>
      <c r="S46" s="174">
        <f t="shared" si="25"/>
        <v>0</v>
      </c>
      <c r="T46" s="174">
        <f t="shared" si="25"/>
        <v>0</v>
      </c>
      <c r="U46" s="174">
        <f t="shared" si="25"/>
        <v>63.575924489999991</v>
      </c>
      <c r="V46" s="174">
        <f t="shared" si="25"/>
        <v>0</v>
      </c>
      <c r="W46" s="174">
        <f t="shared" si="25"/>
        <v>0</v>
      </c>
      <c r="X46" s="174">
        <f t="shared" si="25"/>
        <v>0</v>
      </c>
      <c r="Y46" s="174">
        <f t="shared" si="25"/>
        <v>0</v>
      </c>
      <c r="Z46" s="174">
        <f t="shared" si="25"/>
        <v>1621</v>
      </c>
      <c r="AA46" s="174">
        <f t="shared" si="25"/>
        <v>0</v>
      </c>
      <c r="AB46" s="174">
        <f t="shared" si="25"/>
        <v>61.208506760000006</v>
      </c>
      <c r="AC46" s="174">
        <f t="shared" si="25"/>
        <v>0</v>
      </c>
      <c r="AD46" s="174">
        <f t="shared" si="25"/>
        <v>0</v>
      </c>
      <c r="AE46" s="174">
        <f t="shared" si="25"/>
        <v>0</v>
      </c>
      <c r="AF46" s="174">
        <f t="shared" si="25"/>
        <v>0</v>
      </c>
      <c r="AG46" s="174">
        <f t="shared" si="25"/>
        <v>1793</v>
      </c>
      <c r="AH46" s="174">
        <f t="shared" si="25"/>
        <v>0</v>
      </c>
      <c r="AI46" s="174">
        <f t="shared" si="25"/>
        <v>81.411490873379989</v>
      </c>
      <c r="AJ46" s="174">
        <f t="shared" si="25"/>
        <v>0</v>
      </c>
      <c r="AK46" s="174">
        <f t="shared" si="25"/>
        <v>0</v>
      </c>
      <c r="AL46" s="174">
        <f t="shared" si="25"/>
        <v>0</v>
      </c>
      <c r="AM46" s="174">
        <f t="shared" si="25"/>
        <v>0</v>
      </c>
      <c r="AN46" s="174">
        <f t="shared" si="25"/>
        <v>951</v>
      </c>
      <c r="AO46" s="174">
        <f t="shared" si="25"/>
        <v>0</v>
      </c>
      <c r="AP46" s="174">
        <f t="shared" si="25"/>
        <v>60.486368870000007</v>
      </c>
      <c r="AQ46" s="174">
        <f t="shared" si="25"/>
        <v>0</v>
      </c>
      <c r="AR46" s="174">
        <f t="shared" si="25"/>
        <v>0</v>
      </c>
      <c r="AS46" s="174">
        <f t="shared" si="25"/>
        <v>0</v>
      </c>
      <c r="AT46" s="174">
        <f t="shared" si="25"/>
        <v>0</v>
      </c>
      <c r="AU46" s="174">
        <f t="shared" si="25"/>
        <v>1076</v>
      </c>
      <c r="AV46" s="150">
        <f t="shared" si="25"/>
        <v>0</v>
      </c>
      <c r="AW46" s="150">
        <f t="shared" si="25"/>
        <v>60.563362075999997</v>
      </c>
      <c r="AX46" s="150">
        <f t="shared" si="25"/>
        <v>0</v>
      </c>
      <c r="AY46" s="150">
        <f t="shared" si="25"/>
        <v>0</v>
      </c>
      <c r="AZ46" s="150">
        <f t="shared" si="25"/>
        <v>0.33300000000000002</v>
      </c>
      <c r="BA46" s="150">
        <f t="shared" si="25"/>
        <v>0</v>
      </c>
      <c r="BB46" s="515">
        <f t="shared" si="25"/>
        <v>924</v>
      </c>
      <c r="BC46" s="150">
        <f t="shared" si="25"/>
        <v>0</v>
      </c>
      <c r="BD46" s="150">
        <f t="shared" si="25"/>
        <v>60.986026500000001</v>
      </c>
      <c r="BE46" s="150">
        <f t="shared" si="25"/>
        <v>0</v>
      </c>
      <c r="BF46" s="150">
        <f t="shared" si="25"/>
        <v>0</v>
      </c>
      <c r="BG46" s="150">
        <f t="shared" si="25"/>
        <v>0.33300000000000002</v>
      </c>
      <c r="BH46" s="150">
        <f t="shared" si="25"/>
        <v>0</v>
      </c>
      <c r="BI46" s="515">
        <f t="shared" si="25"/>
        <v>990</v>
      </c>
      <c r="BJ46" s="174">
        <f t="shared" si="25"/>
        <v>0</v>
      </c>
      <c r="BK46" s="174">
        <f t="shared" si="25"/>
        <v>28.22029152</v>
      </c>
      <c r="BL46" s="174">
        <f t="shared" si="25"/>
        <v>0</v>
      </c>
      <c r="BM46" s="174">
        <f t="shared" si="25"/>
        <v>0</v>
      </c>
      <c r="BN46" s="174">
        <f t="shared" si="25"/>
        <v>0</v>
      </c>
      <c r="BO46" s="174">
        <f t="shared" si="25"/>
        <v>0</v>
      </c>
      <c r="BP46" s="174">
        <f t="shared" ref="BP46:CK46" si="26">SUM(BP47,BP55,BP58,BP71)</f>
        <v>952</v>
      </c>
      <c r="BQ46" s="150">
        <f t="shared" si="26"/>
        <v>0</v>
      </c>
      <c r="BR46" s="150">
        <f t="shared" si="26"/>
        <v>35.403018654999997</v>
      </c>
      <c r="BS46" s="150">
        <f t="shared" si="26"/>
        <v>0</v>
      </c>
      <c r="BT46" s="150">
        <f t="shared" si="26"/>
        <v>0</v>
      </c>
      <c r="BU46" s="150">
        <f t="shared" si="26"/>
        <v>0</v>
      </c>
      <c r="BV46" s="150">
        <f t="shared" si="26"/>
        <v>0</v>
      </c>
      <c r="BW46" s="150">
        <f t="shared" si="26"/>
        <v>1415</v>
      </c>
      <c r="BX46" s="174">
        <f t="shared" si="26"/>
        <v>0</v>
      </c>
      <c r="BY46" s="174">
        <f t="shared" si="26"/>
        <v>27.526393214915256</v>
      </c>
      <c r="BZ46" s="174">
        <f t="shared" si="26"/>
        <v>0</v>
      </c>
      <c r="CA46" s="174">
        <f t="shared" si="26"/>
        <v>0</v>
      </c>
      <c r="CB46" s="174">
        <f t="shared" si="26"/>
        <v>0</v>
      </c>
      <c r="CC46" s="174">
        <f t="shared" si="26"/>
        <v>0</v>
      </c>
      <c r="CD46" s="174">
        <f t="shared" si="26"/>
        <v>952</v>
      </c>
      <c r="CE46" s="174">
        <f t="shared" si="26"/>
        <v>0</v>
      </c>
      <c r="CF46" s="174">
        <f t="shared" si="26"/>
        <v>27.526393214915256</v>
      </c>
      <c r="CG46" s="174">
        <f t="shared" si="26"/>
        <v>0</v>
      </c>
      <c r="CH46" s="174">
        <f t="shared" si="26"/>
        <v>0</v>
      </c>
      <c r="CI46" s="174">
        <f t="shared" si="26"/>
        <v>0</v>
      </c>
      <c r="CJ46" s="174">
        <f t="shared" si="26"/>
        <v>0</v>
      </c>
      <c r="CK46" s="174">
        <f t="shared" si="26"/>
        <v>952</v>
      </c>
      <c r="CL46" s="151">
        <f t="shared" si="22"/>
        <v>0</v>
      </c>
      <c r="CM46" s="151">
        <f t="shared" si="22"/>
        <v>261.29746217429522</v>
      </c>
      <c r="CN46" s="151">
        <f t="shared" si="22"/>
        <v>0</v>
      </c>
      <c r="CO46" s="151">
        <f t="shared" si="21"/>
        <v>0</v>
      </c>
      <c r="CP46" s="151">
        <f t="shared" si="21"/>
        <v>0.33300000000000002</v>
      </c>
      <c r="CQ46" s="151">
        <f t="shared" si="21"/>
        <v>0</v>
      </c>
      <c r="CR46" s="151">
        <f t="shared" si="21"/>
        <v>5400</v>
      </c>
      <c r="CS46" s="151">
        <f t="shared" si="21"/>
        <v>0</v>
      </c>
      <c r="CT46" s="151">
        <f t="shared" si="21"/>
        <v>245.61031399991529</v>
      </c>
      <c r="CU46" s="151">
        <f t="shared" si="21"/>
        <v>0</v>
      </c>
      <c r="CV46" s="151">
        <f t="shared" si="21"/>
        <v>0</v>
      </c>
      <c r="CW46" s="151">
        <f t="shared" si="21"/>
        <v>0.33300000000000002</v>
      </c>
      <c r="CX46" s="151">
        <f t="shared" si="21"/>
        <v>0</v>
      </c>
      <c r="CY46" s="151">
        <f t="shared" si="21"/>
        <v>6226</v>
      </c>
      <c r="CZ46" s="317" t="str">
        <f>IF(В0228_1037000158513_02_0_69_!DD46="","",В0228_1037000158513_02_0_69_!DD46)</f>
        <v>нд</v>
      </c>
    </row>
    <row r="47" spans="1:104"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74">
        <f t="shared" ref="D47:BO47" si="27">SUM(D48,D51)</f>
        <v>137.25151753429526</v>
      </c>
      <c r="E47" s="174">
        <f t="shared" si="27"/>
        <v>101.16460591491524</v>
      </c>
      <c r="F47" s="174">
        <f t="shared" si="27"/>
        <v>0</v>
      </c>
      <c r="G47" s="174">
        <f t="shared" si="27"/>
        <v>0</v>
      </c>
      <c r="H47" s="174">
        <f t="shared" si="27"/>
        <v>0</v>
      </c>
      <c r="I47" s="174">
        <f t="shared" si="27"/>
        <v>0</v>
      </c>
      <c r="J47" s="174">
        <f t="shared" si="27"/>
        <v>0</v>
      </c>
      <c r="K47" s="174">
        <f t="shared" si="27"/>
        <v>0</v>
      </c>
      <c r="L47" s="174">
        <f t="shared" si="27"/>
        <v>0</v>
      </c>
      <c r="M47" s="174">
        <f t="shared" si="27"/>
        <v>0</v>
      </c>
      <c r="N47" s="174">
        <f t="shared" si="27"/>
        <v>0</v>
      </c>
      <c r="O47" s="174">
        <f t="shared" si="27"/>
        <v>0</v>
      </c>
      <c r="P47" s="174">
        <f t="shared" si="27"/>
        <v>0</v>
      </c>
      <c r="Q47" s="174">
        <f t="shared" si="27"/>
        <v>0</v>
      </c>
      <c r="R47" s="174">
        <f t="shared" si="27"/>
        <v>0</v>
      </c>
      <c r="S47" s="174">
        <f t="shared" si="27"/>
        <v>0</v>
      </c>
      <c r="T47" s="174">
        <f t="shared" si="27"/>
        <v>0</v>
      </c>
      <c r="U47" s="174">
        <f t="shared" si="27"/>
        <v>37.648435329999998</v>
      </c>
      <c r="V47" s="174">
        <f t="shared" si="27"/>
        <v>0</v>
      </c>
      <c r="W47" s="174">
        <f t="shared" si="27"/>
        <v>0</v>
      </c>
      <c r="X47" s="174">
        <f t="shared" si="27"/>
        <v>0</v>
      </c>
      <c r="Y47" s="174">
        <f t="shared" si="27"/>
        <v>0</v>
      </c>
      <c r="Z47" s="174">
        <f t="shared" si="27"/>
        <v>119</v>
      </c>
      <c r="AA47" s="174">
        <f t="shared" si="27"/>
        <v>0</v>
      </c>
      <c r="AB47" s="174">
        <f t="shared" si="27"/>
        <v>36.819746760000001</v>
      </c>
      <c r="AC47" s="174">
        <f t="shared" si="27"/>
        <v>0</v>
      </c>
      <c r="AD47" s="174">
        <f t="shared" si="27"/>
        <v>0</v>
      </c>
      <c r="AE47" s="174">
        <f t="shared" si="27"/>
        <v>0</v>
      </c>
      <c r="AF47" s="174">
        <f t="shared" si="27"/>
        <v>0</v>
      </c>
      <c r="AG47" s="174">
        <f t="shared" si="27"/>
        <v>92</v>
      </c>
      <c r="AH47" s="174">
        <f t="shared" si="27"/>
        <v>0</v>
      </c>
      <c r="AI47" s="174">
        <f t="shared" si="27"/>
        <v>33.901754103379993</v>
      </c>
      <c r="AJ47" s="174">
        <f t="shared" si="27"/>
        <v>0</v>
      </c>
      <c r="AK47" s="174">
        <f t="shared" si="27"/>
        <v>0</v>
      </c>
      <c r="AL47" s="174">
        <f t="shared" si="27"/>
        <v>0</v>
      </c>
      <c r="AM47" s="174">
        <f t="shared" si="27"/>
        <v>0</v>
      </c>
      <c r="AN47" s="174">
        <f t="shared" si="27"/>
        <v>118</v>
      </c>
      <c r="AO47" s="174">
        <f t="shared" si="27"/>
        <v>0</v>
      </c>
      <c r="AP47" s="174">
        <f t="shared" si="27"/>
        <v>2.5720697599999998</v>
      </c>
      <c r="AQ47" s="174">
        <f t="shared" si="27"/>
        <v>0</v>
      </c>
      <c r="AR47" s="174">
        <f t="shared" si="27"/>
        <v>0</v>
      </c>
      <c r="AS47" s="174">
        <f t="shared" si="27"/>
        <v>0</v>
      </c>
      <c r="AT47" s="174">
        <f t="shared" si="27"/>
        <v>0</v>
      </c>
      <c r="AU47" s="174">
        <f t="shared" si="27"/>
        <v>92</v>
      </c>
      <c r="AV47" s="150">
        <f t="shared" si="27"/>
        <v>0</v>
      </c>
      <c r="AW47" s="150">
        <f t="shared" si="27"/>
        <v>45.261863966</v>
      </c>
      <c r="AX47" s="150">
        <f t="shared" si="27"/>
        <v>0</v>
      </c>
      <c r="AY47" s="150">
        <f t="shared" si="27"/>
        <v>0</v>
      </c>
      <c r="AZ47" s="150">
        <f t="shared" si="27"/>
        <v>0.33300000000000002</v>
      </c>
      <c r="BA47" s="150">
        <f t="shared" si="27"/>
        <v>0</v>
      </c>
      <c r="BB47" s="515">
        <f t="shared" si="27"/>
        <v>92</v>
      </c>
      <c r="BC47" s="150">
        <f t="shared" si="27"/>
        <v>0</v>
      </c>
      <c r="BD47" s="150">
        <f t="shared" si="27"/>
        <v>45.66643672</v>
      </c>
      <c r="BE47" s="150">
        <f t="shared" si="27"/>
        <v>0</v>
      </c>
      <c r="BF47" s="150">
        <f t="shared" si="27"/>
        <v>0</v>
      </c>
      <c r="BG47" s="150">
        <f t="shared" si="27"/>
        <v>0.33300000000000002</v>
      </c>
      <c r="BH47" s="150">
        <f t="shared" si="27"/>
        <v>0</v>
      </c>
      <c r="BI47" s="515">
        <f t="shared" si="27"/>
        <v>92</v>
      </c>
      <c r="BJ47" s="174">
        <f t="shared" si="27"/>
        <v>0</v>
      </c>
      <c r="BK47" s="174">
        <f t="shared" si="27"/>
        <v>10.56668122</v>
      </c>
      <c r="BL47" s="174">
        <f t="shared" si="27"/>
        <v>0</v>
      </c>
      <c r="BM47" s="174">
        <f t="shared" si="27"/>
        <v>0</v>
      </c>
      <c r="BN47" s="174">
        <f t="shared" si="27"/>
        <v>0</v>
      </c>
      <c r="BO47" s="174">
        <f t="shared" si="27"/>
        <v>0</v>
      </c>
      <c r="BP47" s="174">
        <f t="shared" ref="BP47:CK47" si="28">SUM(BP48,BP51)</f>
        <v>118</v>
      </c>
      <c r="BQ47" s="150">
        <f t="shared" si="28"/>
        <v>0</v>
      </c>
      <c r="BR47" s="150">
        <f t="shared" si="28"/>
        <v>6.23356976</v>
      </c>
      <c r="BS47" s="150">
        <f t="shared" si="28"/>
        <v>0</v>
      </c>
      <c r="BT47" s="150">
        <f t="shared" si="28"/>
        <v>0</v>
      </c>
      <c r="BU47" s="150">
        <f t="shared" si="28"/>
        <v>0</v>
      </c>
      <c r="BV47" s="150">
        <f t="shared" si="28"/>
        <v>0</v>
      </c>
      <c r="BW47" s="150">
        <f t="shared" si="28"/>
        <v>97</v>
      </c>
      <c r="BX47" s="174">
        <f t="shared" si="28"/>
        <v>0</v>
      </c>
      <c r="BY47" s="174">
        <f t="shared" si="28"/>
        <v>9.8727829149152555</v>
      </c>
      <c r="BZ47" s="174">
        <f t="shared" si="28"/>
        <v>0</v>
      </c>
      <c r="CA47" s="174">
        <f t="shared" si="28"/>
        <v>0</v>
      </c>
      <c r="CB47" s="174">
        <f t="shared" si="28"/>
        <v>0</v>
      </c>
      <c r="CC47" s="174">
        <f t="shared" si="28"/>
        <v>0</v>
      </c>
      <c r="CD47" s="174">
        <f t="shared" si="28"/>
        <v>118</v>
      </c>
      <c r="CE47" s="174">
        <f t="shared" si="28"/>
        <v>0</v>
      </c>
      <c r="CF47" s="174">
        <f t="shared" si="28"/>
        <v>9.8727829149152555</v>
      </c>
      <c r="CG47" s="174">
        <f t="shared" si="28"/>
        <v>0</v>
      </c>
      <c r="CH47" s="174">
        <f t="shared" si="28"/>
        <v>0</v>
      </c>
      <c r="CI47" s="174">
        <f t="shared" si="28"/>
        <v>0</v>
      </c>
      <c r="CJ47" s="174">
        <f t="shared" si="28"/>
        <v>0</v>
      </c>
      <c r="CK47" s="174">
        <f t="shared" si="28"/>
        <v>118</v>
      </c>
      <c r="CL47" s="151">
        <f t="shared" si="22"/>
        <v>0</v>
      </c>
      <c r="CM47" s="151">
        <f t="shared" si="22"/>
        <v>137.25151753429523</v>
      </c>
      <c r="CN47" s="151">
        <f t="shared" si="22"/>
        <v>0</v>
      </c>
      <c r="CO47" s="151">
        <f t="shared" si="21"/>
        <v>0</v>
      </c>
      <c r="CP47" s="151">
        <f t="shared" si="21"/>
        <v>0.33300000000000002</v>
      </c>
      <c r="CQ47" s="151">
        <f t="shared" si="21"/>
        <v>0</v>
      </c>
      <c r="CR47" s="151">
        <f t="shared" si="21"/>
        <v>565</v>
      </c>
      <c r="CS47" s="151">
        <f t="shared" si="21"/>
        <v>0</v>
      </c>
      <c r="CT47" s="151">
        <f t="shared" si="21"/>
        <v>101.16460591491526</v>
      </c>
      <c r="CU47" s="151">
        <f t="shared" si="21"/>
        <v>0</v>
      </c>
      <c r="CV47" s="151">
        <f t="shared" si="21"/>
        <v>0</v>
      </c>
      <c r="CW47" s="151">
        <f t="shared" si="21"/>
        <v>0.33300000000000002</v>
      </c>
      <c r="CX47" s="151">
        <f t="shared" si="21"/>
        <v>0</v>
      </c>
      <c r="CY47" s="151">
        <f t="shared" si="21"/>
        <v>491</v>
      </c>
      <c r="CZ47" s="317" t="str">
        <f>IF(В0228_1037000158513_02_0_69_!DD47="","",В0228_1037000158513_02_0_69_!DD47)</f>
        <v>нд</v>
      </c>
    </row>
    <row r="48" spans="1:104"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51">
        <f t="shared" ref="D48:BO48" si="29">SUM(D49:D50)</f>
        <v>109.10495440938</v>
      </c>
      <c r="E48" s="151">
        <f t="shared" si="29"/>
        <v>77.342043719999992</v>
      </c>
      <c r="F48" s="151">
        <f t="shared" si="29"/>
        <v>0</v>
      </c>
      <c r="G48" s="151">
        <f t="shared" si="29"/>
        <v>0</v>
      </c>
      <c r="H48" s="151">
        <f t="shared" si="29"/>
        <v>0</v>
      </c>
      <c r="I48" s="151">
        <f t="shared" si="29"/>
        <v>0</v>
      </c>
      <c r="J48" s="151">
        <f t="shared" si="29"/>
        <v>0</v>
      </c>
      <c r="K48" s="151">
        <f t="shared" si="29"/>
        <v>0</v>
      </c>
      <c r="L48" s="151">
        <f t="shared" si="29"/>
        <v>0</v>
      </c>
      <c r="M48" s="151">
        <f t="shared" si="29"/>
        <v>0</v>
      </c>
      <c r="N48" s="151">
        <f t="shared" si="29"/>
        <v>0</v>
      </c>
      <c r="O48" s="151">
        <f t="shared" si="29"/>
        <v>0</v>
      </c>
      <c r="P48" s="151">
        <f t="shared" si="29"/>
        <v>0</v>
      </c>
      <c r="Q48" s="151">
        <f t="shared" si="29"/>
        <v>0</v>
      </c>
      <c r="R48" s="151">
        <f t="shared" si="29"/>
        <v>0</v>
      </c>
      <c r="S48" s="151">
        <f t="shared" si="29"/>
        <v>0</v>
      </c>
      <c r="T48" s="151">
        <f t="shared" si="29"/>
        <v>0</v>
      </c>
      <c r="U48" s="151">
        <f t="shared" si="29"/>
        <v>35.070087319999999</v>
      </c>
      <c r="V48" s="151">
        <f t="shared" si="29"/>
        <v>0</v>
      </c>
      <c r="W48" s="151">
        <f t="shared" si="29"/>
        <v>0</v>
      </c>
      <c r="X48" s="151">
        <f t="shared" si="29"/>
        <v>0</v>
      </c>
      <c r="Y48" s="151">
        <f t="shared" si="29"/>
        <v>0</v>
      </c>
      <c r="Z48" s="151">
        <f t="shared" si="29"/>
        <v>0</v>
      </c>
      <c r="AA48" s="151">
        <f t="shared" si="29"/>
        <v>0</v>
      </c>
      <c r="AB48" s="151">
        <f t="shared" si="29"/>
        <v>34.247676759999997</v>
      </c>
      <c r="AC48" s="151">
        <f t="shared" si="29"/>
        <v>0</v>
      </c>
      <c r="AD48" s="151">
        <f t="shared" si="29"/>
        <v>0</v>
      </c>
      <c r="AE48" s="151">
        <f t="shared" si="29"/>
        <v>0</v>
      </c>
      <c r="AF48" s="151">
        <f t="shared" si="29"/>
        <v>0</v>
      </c>
      <c r="AG48" s="151">
        <f t="shared" si="29"/>
        <v>0</v>
      </c>
      <c r="AH48" s="151">
        <f t="shared" si="29"/>
        <v>0</v>
      </c>
      <c r="AI48" s="151">
        <f t="shared" si="29"/>
        <v>31.345072883379995</v>
      </c>
      <c r="AJ48" s="151">
        <f t="shared" si="29"/>
        <v>0</v>
      </c>
      <c r="AK48" s="151">
        <f t="shared" si="29"/>
        <v>0</v>
      </c>
      <c r="AL48" s="151">
        <f t="shared" si="29"/>
        <v>0</v>
      </c>
      <c r="AM48" s="151">
        <f t="shared" si="29"/>
        <v>0</v>
      </c>
      <c r="AN48" s="151">
        <f t="shared" si="29"/>
        <v>0</v>
      </c>
      <c r="AO48" s="151">
        <f t="shared" si="29"/>
        <v>0</v>
      </c>
      <c r="AP48" s="151">
        <f t="shared" si="29"/>
        <v>0</v>
      </c>
      <c r="AQ48" s="151">
        <f t="shared" si="29"/>
        <v>0</v>
      </c>
      <c r="AR48" s="151">
        <f t="shared" si="29"/>
        <v>0</v>
      </c>
      <c r="AS48" s="151">
        <f t="shared" si="29"/>
        <v>0</v>
      </c>
      <c r="AT48" s="151">
        <f t="shared" si="29"/>
        <v>0</v>
      </c>
      <c r="AU48" s="151">
        <f t="shared" si="29"/>
        <v>0</v>
      </c>
      <c r="AV48" s="150">
        <f t="shared" si="29"/>
        <v>0</v>
      </c>
      <c r="AW48" s="150">
        <f t="shared" si="29"/>
        <v>42.689794206000002</v>
      </c>
      <c r="AX48" s="150">
        <f t="shared" si="29"/>
        <v>0</v>
      </c>
      <c r="AY48" s="150">
        <f t="shared" si="29"/>
        <v>0</v>
      </c>
      <c r="AZ48" s="150">
        <f t="shared" si="29"/>
        <v>0.33300000000000002</v>
      </c>
      <c r="BA48" s="150">
        <f t="shared" si="29"/>
        <v>0</v>
      </c>
      <c r="BB48" s="515">
        <f t="shared" si="29"/>
        <v>0</v>
      </c>
      <c r="BC48" s="150">
        <f t="shared" si="29"/>
        <v>0</v>
      </c>
      <c r="BD48" s="150">
        <f t="shared" si="29"/>
        <v>43.094366960000002</v>
      </c>
      <c r="BE48" s="150">
        <f t="shared" si="29"/>
        <v>0</v>
      </c>
      <c r="BF48" s="150">
        <f t="shared" si="29"/>
        <v>0</v>
      </c>
      <c r="BG48" s="150">
        <f t="shared" si="29"/>
        <v>0.33300000000000002</v>
      </c>
      <c r="BH48" s="150">
        <f t="shared" si="29"/>
        <v>0</v>
      </c>
      <c r="BI48" s="515">
        <f t="shared" si="29"/>
        <v>0</v>
      </c>
      <c r="BJ48" s="151">
        <f t="shared" si="29"/>
        <v>0</v>
      </c>
      <c r="BK48" s="151">
        <f t="shared" si="29"/>
        <v>0</v>
      </c>
      <c r="BL48" s="151">
        <f t="shared" si="29"/>
        <v>0</v>
      </c>
      <c r="BM48" s="151">
        <f t="shared" si="29"/>
        <v>0</v>
      </c>
      <c r="BN48" s="151">
        <f t="shared" si="29"/>
        <v>0</v>
      </c>
      <c r="BO48" s="151">
        <f t="shared" si="29"/>
        <v>0</v>
      </c>
      <c r="BP48" s="151">
        <f t="shared" ref="BP48:CK48" si="30">SUM(BP49:BP50)</f>
        <v>0</v>
      </c>
      <c r="BQ48" s="150">
        <f t="shared" si="30"/>
        <v>0</v>
      </c>
      <c r="BR48" s="150">
        <f t="shared" si="30"/>
        <v>0</v>
      </c>
      <c r="BS48" s="150">
        <f t="shared" si="30"/>
        <v>0</v>
      </c>
      <c r="BT48" s="150">
        <f t="shared" si="30"/>
        <v>0</v>
      </c>
      <c r="BU48" s="150">
        <f t="shared" si="30"/>
        <v>0</v>
      </c>
      <c r="BV48" s="150">
        <f t="shared" si="30"/>
        <v>0</v>
      </c>
      <c r="BW48" s="150">
        <f t="shared" si="30"/>
        <v>0</v>
      </c>
      <c r="BX48" s="151">
        <f t="shared" si="30"/>
        <v>0</v>
      </c>
      <c r="BY48" s="151">
        <f t="shared" si="30"/>
        <v>0</v>
      </c>
      <c r="BZ48" s="151">
        <f t="shared" si="30"/>
        <v>0</v>
      </c>
      <c r="CA48" s="151">
        <f t="shared" si="30"/>
        <v>0</v>
      </c>
      <c r="CB48" s="151">
        <f t="shared" si="30"/>
        <v>0</v>
      </c>
      <c r="CC48" s="151">
        <f t="shared" si="30"/>
        <v>0</v>
      </c>
      <c r="CD48" s="151">
        <f t="shared" si="30"/>
        <v>0</v>
      </c>
      <c r="CE48" s="151">
        <f t="shared" si="30"/>
        <v>0</v>
      </c>
      <c r="CF48" s="151">
        <f t="shared" si="30"/>
        <v>0</v>
      </c>
      <c r="CG48" s="151">
        <f t="shared" si="30"/>
        <v>0</v>
      </c>
      <c r="CH48" s="151">
        <f t="shared" si="30"/>
        <v>0</v>
      </c>
      <c r="CI48" s="151">
        <f t="shared" si="30"/>
        <v>0</v>
      </c>
      <c r="CJ48" s="151">
        <f t="shared" si="30"/>
        <v>0</v>
      </c>
      <c r="CK48" s="151">
        <f t="shared" si="30"/>
        <v>0</v>
      </c>
      <c r="CL48" s="151">
        <f t="shared" si="22"/>
        <v>0</v>
      </c>
      <c r="CM48" s="151">
        <f t="shared" si="22"/>
        <v>109.10495440938</v>
      </c>
      <c r="CN48" s="151">
        <f t="shared" si="22"/>
        <v>0</v>
      </c>
      <c r="CO48" s="151">
        <f t="shared" si="21"/>
        <v>0</v>
      </c>
      <c r="CP48" s="151">
        <f t="shared" si="21"/>
        <v>0.33300000000000002</v>
      </c>
      <c r="CQ48" s="151">
        <f t="shared" si="21"/>
        <v>0</v>
      </c>
      <c r="CR48" s="151">
        <f t="shared" si="21"/>
        <v>0</v>
      </c>
      <c r="CS48" s="151">
        <f t="shared" si="21"/>
        <v>0</v>
      </c>
      <c r="CT48" s="151">
        <f t="shared" si="21"/>
        <v>77.342043719999992</v>
      </c>
      <c r="CU48" s="151">
        <f t="shared" si="21"/>
        <v>0</v>
      </c>
      <c r="CV48" s="151">
        <f t="shared" si="21"/>
        <v>0</v>
      </c>
      <c r="CW48" s="151">
        <f t="shared" si="21"/>
        <v>0.33300000000000002</v>
      </c>
      <c r="CX48" s="151">
        <f t="shared" si="21"/>
        <v>0</v>
      </c>
      <c r="CY48" s="151">
        <f t="shared" si="21"/>
        <v>0</v>
      </c>
      <c r="CZ48" s="317" t="str">
        <f>IF(В0228_1037000158513_02_0_69_!DD48="","",В0228_1037000158513_02_0_69_!DD48)</f>
        <v>нд</v>
      </c>
    </row>
    <row r="49" spans="1:104" ht="47.2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51">
        <f>SUM(F49:G49,T49:U49,AH49:AI49,AV49:AW49,BJ49:BK49,BX49:BY49)</f>
        <v>35.070087319999999</v>
      </c>
      <c r="E49" s="151">
        <f>SUM(M49:N49,AA49:AB49,AO49:AP49,BC49:BD49,BQ49:BR49,CE49:CF49)</f>
        <v>34.247676759999997</v>
      </c>
      <c r="F49" s="150">
        <v>0</v>
      </c>
      <c r="G49" s="150">
        <v>0</v>
      </c>
      <c r="H49" s="150">
        <v>0</v>
      </c>
      <c r="I49" s="150">
        <v>0</v>
      </c>
      <c r="J49" s="150">
        <v>0</v>
      </c>
      <c r="K49" s="150">
        <v>0</v>
      </c>
      <c r="L49" s="150">
        <v>0</v>
      </c>
      <c r="M49" s="150">
        <v>0</v>
      </c>
      <c r="N49" s="150">
        <v>0</v>
      </c>
      <c r="O49" s="150">
        <v>0</v>
      </c>
      <c r="P49" s="150">
        <v>0</v>
      </c>
      <c r="Q49" s="150">
        <v>0</v>
      </c>
      <c r="R49" s="150">
        <v>0</v>
      </c>
      <c r="S49" s="150">
        <v>0</v>
      </c>
      <c r="T49" s="151">
        <v>0</v>
      </c>
      <c r="U49" s="151">
        <f>В0228_1037000158513_03_0_69_!AC49</f>
        <v>35.070087319999999</v>
      </c>
      <c r="V49" s="151">
        <v>0</v>
      </c>
      <c r="W49" s="151">
        <v>0</v>
      </c>
      <c r="X49" s="151">
        <v>0</v>
      </c>
      <c r="Y49" s="151">
        <v>0</v>
      </c>
      <c r="Z49" s="151" t="s">
        <v>493</v>
      </c>
      <c r="AA49" s="151">
        <v>0</v>
      </c>
      <c r="AB49" s="151">
        <f>В0228_1037000158513_03_0_69_!AD49</f>
        <v>34.247676759999997</v>
      </c>
      <c r="AC49" s="151">
        <v>0</v>
      </c>
      <c r="AD49" s="151">
        <v>0</v>
      </c>
      <c r="AE49" s="151">
        <v>0</v>
      </c>
      <c r="AF49" s="151">
        <v>0</v>
      </c>
      <c r="AG49" s="151">
        <v>0</v>
      </c>
      <c r="AH49" s="151">
        <v>0</v>
      </c>
      <c r="AI49" s="151">
        <f>В0228_1037000158513_03_0_69_!AE49</f>
        <v>0</v>
      </c>
      <c r="AJ49" s="151">
        <v>0</v>
      </c>
      <c r="AK49" s="151">
        <v>0</v>
      </c>
      <c r="AL49" s="151">
        <v>0</v>
      </c>
      <c r="AM49" s="151">
        <v>0</v>
      </c>
      <c r="AN49" s="151">
        <v>0</v>
      </c>
      <c r="AO49" s="151">
        <v>0</v>
      </c>
      <c r="AP49" s="151">
        <f>В0228_1037000158513_03_0_69_!AF49</f>
        <v>0</v>
      </c>
      <c r="AQ49" s="151">
        <v>0</v>
      </c>
      <c r="AR49" s="151">
        <v>0</v>
      </c>
      <c r="AS49" s="151">
        <v>0</v>
      </c>
      <c r="AT49" s="151">
        <v>0</v>
      </c>
      <c r="AU49" s="151">
        <v>0</v>
      </c>
      <c r="AV49" s="150">
        <v>0</v>
      </c>
      <c r="AW49" s="150">
        <f>В0228_1037000158513_03_0_69_!AG49</f>
        <v>0</v>
      </c>
      <c r="AX49" s="150">
        <v>0</v>
      </c>
      <c r="AY49" s="150">
        <v>0</v>
      </c>
      <c r="AZ49" s="150">
        <v>0</v>
      </c>
      <c r="BA49" s="150">
        <v>0</v>
      </c>
      <c r="BB49" s="515">
        <v>0</v>
      </c>
      <c r="BC49" s="150">
        <v>0</v>
      </c>
      <c r="BD49" s="150">
        <f>В0228_1037000158513_03_0_69_!AH49</f>
        <v>0</v>
      </c>
      <c r="BE49" s="150">
        <v>0</v>
      </c>
      <c r="BF49" s="150">
        <v>0</v>
      </c>
      <c r="BG49" s="150">
        <v>0</v>
      </c>
      <c r="BH49" s="150">
        <v>0</v>
      </c>
      <c r="BI49" s="515">
        <v>0</v>
      </c>
      <c r="BJ49" s="151">
        <v>0</v>
      </c>
      <c r="BK49" s="151">
        <f>В0228_1037000158513_03_0_69_!AI49</f>
        <v>0</v>
      </c>
      <c r="BL49" s="151">
        <v>0</v>
      </c>
      <c r="BM49" s="151">
        <v>0</v>
      </c>
      <c r="BN49" s="151">
        <v>0</v>
      </c>
      <c r="BO49" s="151">
        <v>0</v>
      </c>
      <c r="BP49" s="151">
        <v>0</v>
      </c>
      <c r="BQ49" s="150">
        <v>0</v>
      </c>
      <c r="BR49" s="150">
        <f>В0228_1037000158513_03_0_69_!AJ49</f>
        <v>0</v>
      </c>
      <c r="BS49" s="150">
        <f t="shared" ref="BS49:BW50" si="31">BL49</f>
        <v>0</v>
      </c>
      <c r="BT49" s="150">
        <f t="shared" si="31"/>
        <v>0</v>
      </c>
      <c r="BU49" s="150">
        <f t="shared" si="31"/>
        <v>0</v>
      </c>
      <c r="BV49" s="150">
        <f t="shared" si="31"/>
        <v>0</v>
      </c>
      <c r="BW49" s="150">
        <f t="shared" si="31"/>
        <v>0</v>
      </c>
      <c r="BX49" s="151">
        <v>0</v>
      </c>
      <c r="BY49" s="151">
        <f>В0228_1037000158513_03_0_69_!AK49</f>
        <v>0</v>
      </c>
      <c r="BZ49" s="151">
        <v>0</v>
      </c>
      <c r="CA49" s="151">
        <v>0</v>
      </c>
      <c r="CB49" s="151">
        <v>0</v>
      </c>
      <c r="CC49" s="151">
        <v>0</v>
      </c>
      <c r="CD49" s="151">
        <v>0</v>
      </c>
      <c r="CE49" s="151">
        <v>0</v>
      </c>
      <c r="CF49" s="151">
        <f>В0228_1037000158513_03_0_69_!AL49</f>
        <v>0</v>
      </c>
      <c r="CG49" s="151">
        <f t="shared" ref="CG49:CK50" si="32">BZ49</f>
        <v>0</v>
      </c>
      <c r="CH49" s="151">
        <f t="shared" si="32"/>
        <v>0</v>
      </c>
      <c r="CI49" s="151">
        <f t="shared" si="32"/>
        <v>0</v>
      </c>
      <c r="CJ49" s="151">
        <f t="shared" si="32"/>
        <v>0</v>
      </c>
      <c r="CK49" s="151">
        <f t="shared" si="32"/>
        <v>0</v>
      </c>
      <c r="CL49" s="151">
        <f t="shared" si="22"/>
        <v>0</v>
      </c>
      <c r="CM49" s="151">
        <f t="shared" si="22"/>
        <v>35.070087319999999</v>
      </c>
      <c r="CN49" s="151">
        <f t="shared" si="22"/>
        <v>0</v>
      </c>
      <c r="CO49" s="151">
        <f t="shared" si="21"/>
        <v>0</v>
      </c>
      <c r="CP49" s="151">
        <f t="shared" si="21"/>
        <v>0</v>
      </c>
      <c r="CQ49" s="151">
        <f t="shared" si="21"/>
        <v>0</v>
      </c>
      <c r="CR49" s="151">
        <f t="shared" si="21"/>
        <v>0</v>
      </c>
      <c r="CS49" s="151">
        <f t="shared" si="21"/>
        <v>0</v>
      </c>
      <c r="CT49" s="151">
        <f t="shared" si="21"/>
        <v>34.247676759999997</v>
      </c>
      <c r="CU49" s="151">
        <f t="shared" si="21"/>
        <v>0</v>
      </c>
      <c r="CV49" s="151">
        <f t="shared" si="21"/>
        <v>0</v>
      </c>
      <c r="CW49" s="151">
        <f t="shared" si="21"/>
        <v>0</v>
      </c>
      <c r="CX49" s="151">
        <f t="shared" si="21"/>
        <v>0</v>
      </c>
      <c r="CY49" s="151">
        <f t="shared" si="21"/>
        <v>0</v>
      </c>
      <c r="CZ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04"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51">
        <f>SUM(F50:G50,T50:U50,AH50:AI50,AV50:AW50,BJ50:BK50,BX50:BY50)</f>
        <v>74.03486708938</v>
      </c>
      <c r="E50" s="151">
        <f>SUM(M50:N50,AA50:AB50,AO50:AP50,BC50:BD50,BQ50:BR50,CE50:CF50)</f>
        <v>43.094366960000002</v>
      </c>
      <c r="F50" s="150">
        <v>0</v>
      </c>
      <c r="G50" s="150">
        <v>0</v>
      </c>
      <c r="H50" s="150">
        <v>0</v>
      </c>
      <c r="I50" s="150">
        <v>0</v>
      </c>
      <c r="J50" s="150">
        <v>0</v>
      </c>
      <c r="K50" s="150">
        <v>0</v>
      </c>
      <c r="L50" s="150">
        <v>0</v>
      </c>
      <c r="M50" s="150">
        <v>0</v>
      </c>
      <c r="N50" s="150">
        <v>0</v>
      </c>
      <c r="O50" s="150">
        <v>0</v>
      </c>
      <c r="P50" s="150">
        <v>0</v>
      </c>
      <c r="Q50" s="150">
        <v>0</v>
      </c>
      <c r="R50" s="150">
        <v>0</v>
      </c>
      <c r="S50" s="150">
        <v>0</v>
      </c>
      <c r="T50" s="151">
        <v>0</v>
      </c>
      <c r="U50" s="151">
        <f>В0228_1037000158513_03_0_69_!AC50</f>
        <v>0</v>
      </c>
      <c r="V50" s="151">
        <v>0</v>
      </c>
      <c r="W50" s="151">
        <v>0</v>
      </c>
      <c r="X50" s="151">
        <v>0</v>
      </c>
      <c r="Y50" s="151">
        <v>0</v>
      </c>
      <c r="Z50" s="151">
        <v>0</v>
      </c>
      <c r="AA50" s="151">
        <v>0</v>
      </c>
      <c r="AB50" s="151">
        <f>В0228_1037000158513_03_0_69_!AD50</f>
        <v>0</v>
      </c>
      <c r="AC50" s="151">
        <v>0</v>
      </c>
      <c r="AD50" s="151">
        <v>0</v>
      </c>
      <c r="AE50" s="151">
        <v>0</v>
      </c>
      <c r="AF50" s="151">
        <v>0</v>
      </c>
      <c r="AG50" s="151">
        <v>0</v>
      </c>
      <c r="AH50" s="151">
        <v>0</v>
      </c>
      <c r="AI50" s="151">
        <f>В0228_1037000158513_03_0_69_!AE50</f>
        <v>31.345072883379995</v>
      </c>
      <c r="AJ50" s="151">
        <v>0</v>
      </c>
      <c r="AK50" s="151">
        <v>0</v>
      </c>
      <c r="AL50" s="151">
        <v>0</v>
      </c>
      <c r="AM50" s="151">
        <v>0</v>
      </c>
      <c r="AN50" s="151" t="s">
        <v>493</v>
      </c>
      <c r="AO50" s="151">
        <v>0</v>
      </c>
      <c r="AP50" s="151">
        <v>0</v>
      </c>
      <c r="AQ50" s="151">
        <v>0</v>
      </c>
      <c r="AR50" s="151">
        <v>0</v>
      </c>
      <c r="AS50" s="151">
        <v>0</v>
      </c>
      <c r="AT50" s="151">
        <v>0</v>
      </c>
      <c r="AU50" s="151">
        <v>0</v>
      </c>
      <c r="AV50" s="150">
        <v>0</v>
      </c>
      <c r="AW50" s="150">
        <v>42.689794206000002</v>
      </c>
      <c r="AX50" s="150">
        <v>0</v>
      </c>
      <c r="AY50" s="150">
        <v>0</v>
      </c>
      <c r="AZ50" s="150">
        <v>0.33300000000000002</v>
      </c>
      <c r="BA50" s="150">
        <v>0</v>
      </c>
      <c r="BB50" s="515">
        <v>0</v>
      </c>
      <c r="BC50" s="150">
        <v>0</v>
      </c>
      <c r="BD50" s="150">
        <v>43.094366960000002</v>
      </c>
      <c r="BE50" s="150">
        <v>0</v>
      </c>
      <c r="BF50" s="150">
        <v>0</v>
      </c>
      <c r="BG50" s="150">
        <f>'[2]приложение 1.3'!$G$98</f>
        <v>0.33300000000000002</v>
      </c>
      <c r="BH50" s="150">
        <v>0</v>
      </c>
      <c r="BI50" s="515">
        <v>0</v>
      </c>
      <c r="BJ50" s="151">
        <v>0</v>
      </c>
      <c r="BK50" s="151">
        <f>В0228_1037000158513_03_0_69_!AI50</f>
        <v>0</v>
      </c>
      <c r="BL50" s="151">
        <v>0</v>
      </c>
      <c r="BM50" s="151">
        <v>0</v>
      </c>
      <c r="BN50" s="151">
        <v>0</v>
      </c>
      <c r="BO50" s="151">
        <v>0</v>
      </c>
      <c r="BP50" s="151">
        <v>0</v>
      </c>
      <c r="BQ50" s="150">
        <v>0</v>
      </c>
      <c r="BR50" s="150">
        <f>В0228_1037000158513_03_0_69_!AJ50</f>
        <v>0</v>
      </c>
      <c r="BS50" s="150">
        <f t="shared" si="31"/>
        <v>0</v>
      </c>
      <c r="BT50" s="150">
        <f t="shared" si="31"/>
        <v>0</v>
      </c>
      <c r="BU50" s="150">
        <f t="shared" si="31"/>
        <v>0</v>
      </c>
      <c r="BV50" s="150">
        <f t="shared" si="31"/>
        <v>0</v>
      </c>
      <c r="BW50" s="150">
        <f t="shared" si="31"/>
        <v>0</v>
      </c>
      <c r="BX50" s="151">
        <v>0</v>
      </c>
      <c r="BY50" s="151">
        <f>В0228_1037000158513_03_0_69_!AK50</f>
        <v>0</v>
      </c>
      <c r="BZ50" s="151">
        <v>0</v>
      </c>
      <c r="CA50" s="151">
        <v>0</v>
      </c>
      <c r="CB50" s="151">
        <v>0</v>
      </c>
      <c r="CC50" s="151">
        <v>0</v>
      </c>
      <c r="CD50" s="151">
        <v>0</v>
      </c>
      <c r="CE50" s="151">
        <v>0</v>
      </c>
      <c r="CF50" s="151">
        <f>В0228_1037000158513_03_0_69_!AL50</f>
        <v>0</v>
      </c>
      <c r="CG50" s="151">
        <f t="shared" si="32"/>
        <v>0</v>
      </c>
      <c r="CH50" s="151">
        <f t="shared" si="32"/>
        <v>0</v>
      </c>
      <c r="CI50" s="151">
        <f t="shared" si="32"/>
        <v>0</v>
      </c>
      <c r="CJ50" s="151">
        <f t="shared" si="32"/>
        <v>0</v>
      </c>
      <c r="CK50" s="151">
        <f t="shared" si="32"/>
        <v>0</v>
      </c>
      <c r="CL50" s="151">
        <f t="shared" si="22"/>
        <v>0</v>
      </c>
      <c r="CM50" s="151">
        <f t="shared" si="22"/>
        <v>74.03486708938</v>
      </c>
      <c r="CN50" s="151">
        <f t="shared" si="22"/>
        <v>0</v>
      </c>
      <c r="CO50" s="151">
        <f t="shared" si="21"/>
        <v>0</v>
      </c>
      <c r="CP50" s="151">
        <f t="shared" si="21"/>
        <v>0.33300000000000002</v>
      </c>
      <c r="CQ50" s="151">
        <f t="shared" si="21"/>
        <v>0</v>
      </c>
      <c r="CR50" s="151">
        <f t="shared" si="21"/>
        <v>0</v>
      </c>
      <c r="CS50" s="151">
        <f t="shared" si="21"/>
        <v>0</v>
      </c>
      <c r="CT50" s="151">
        <f t="shared" si="21"/>
        <v>43.094366960000002</v>
      </c>
      <c r="CU50" s="151">
        <f t="shared" si="21"/>
        <v>0</v>
      </c>
      <c r="CV50" s="151">
        <f t="shared" si="21"/>
        <v>0</v>
      </c>
      <c r="CW50" s="151">
        <f t="shared" si="21"/>
        <v>0.33300000000000002</v>
      </c>
      <c r="CX50" s="151">
        <f t="shared" si="21"/>
        <v>0</v>
      </c>
      <c r="CY50" s="151">
        <f t="shared" si="21"/>
        <v>0</v>
      </c>
      <c r="CZ50" s="317" t="str">
        <f>IF(В0228_1037000158513_02_0_69_!DD50="","",В0228_1037000158513_02_0_69_!DD50)</f>
        <v>Изменение стоимости по результатам закупочных процедур</v>
      </c>
    </row>
    <row r="51" spans="1:104"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51">
        <f t="shared" ref="D51:BO51" si="33">SUM(D52:D54)</f>
        <v>28.146563124915254</v>
      </c>
      <c r="E51" s="151">
        <f t="shared" si="33"/>
        <v>23.822562194915253</v>
      </c>
      <c r="F51" s="151">
        <f t="shared" si="33"/>
        <v>0</v>
      </c>
      <c r="G51" s="151">
        <f t="shared" si="33"/>
        <v>0</v>
      </c>
      <c r="H51" s="151">
        <f t="shared" si="33"/>
        <v>0</v>
      </c>
      <c r="I51" s="151">
        <f t="shared" si="33"/>
        <v>0</v>
      </c>
      <c r="J51" s="151">
        <f t="shared" si="33"/>
        <v>0</v>
      </c>
      <c r="K51" s="151">
        <f t="shared" si="33"/>
        <v>0</v>
      </c>
      <c r="L51" s="151">
        <f t="shared" si="33"/>
        <v>0</v>
      </c>
      <c r="M51" s="151">
        <f t="shared" si="33"/>
        <v>0</v>
      </c>
      <c r="N51" s="151">
        <f t="shared" si="33"/>
        <v>0</v>
      </c>
      <c r="O51" s="151">
        <f t="shared" si="33"/>
        <v>0</v>
      </c>
      <c r="P51" s="151">
        <f t="shared" si="33"/>
        <v>0</v>
      </c>
      <c r="Q51" s="151">
        <f t="shared" si="33"/>
        <v>0</v>
      </c>
      <c r="R51" s="151">
        <f t="shared" si="33"/>
        <v>0</v>
      </c>
      <c r="S51" s="151">
        <f t="shared" si="33"/>
        <v>0</v>
      </c>
      <c r="T51" s="151">
        <f t="shared" si="33"/>
        <v>0</v>
      </c>
      <c r="U51" s="151">
        <f t="shared" si="33"/>
        <v>2.57834801</v>
      </c>
      <c r="V51" s="151">
        <f t="shared" si="33"/>
        <v>0</v>
      </c>
      <c r="W51" s="151">
        <f t="shared" si="33"/>
        <v>0</v>
      </c>
      <c r="X51" s="151">
        <f t="shared" si="33"/>
        <v>0</v>
      </c>
      <c r="Y51" s="151">
        <f t="shared" si="33"/>
        <v>0</v>
      </c>
      <c r="Z51" s="151">
        <f t="shared" si="33"/>
        <v>119</v>
      </c>
      <c r="AA51" s="151">
        <f t="shared" si="33"/>
        <v>0</v>
      </c>
      <c r="AB51" s="151">
        <f t="shared" si="33"/>
        <v>2.5720700000000001</v>
      </c>
      <c r="AC51" s="151">
        <f t="shared" si="33"/>
        <v>0</v>
      </c>
      <c r="AD51" s="151">
        <f t="shared" si="33"/>
        <v>0</v>
      </c>
      <c r="AE51" s="151">
        <f t="shared" si="33"/>
        <v>0</v>
      </c>
      <c r="AF51" s="151">
        <f t="shared" si="33"/>
        <v>0</v>
      </c>
      <c r="AG51" s="151">
        <f t="shared" si="33"/>
        <v>92</v>
      </c>
      <c r="AH51" s="151">
        <f t="shared" si="33"/>
        <v>0</v>
      </c>
      <c r="AI51" s="151">
        <f t="shared" si="33"/>
        <v>2.5566812200000002</v>
      </c>
      <c r="AJ51" s="151">
        <f t="shared" si="33"/>
        <v>0</v>
      </c>
      <c r="AK51" s="151">
        <f t="shared" si="33"/>
        <v>0</v>
      </c>
      <c r="AL51" s="151">
        <f t="shared" si="33"/>
        <v>0</v>
      </c>
      <c r="AM51" s="151">
        <f t="shared" si="33"/>
        <v>0</v>
      </c>
      <c r="AN51" s="151">
        <f t="shared" si="33"/>
        <v>118</v>
      </c>
      <c r="AO51" s="151">
        <f t="shared" si="33"/>
        <v>0</v>
      </c>
      <c r="AP51" s="151">
        <f t="shared" si="33"/>
        <v>2.5720697599999998</v>
      </c>
      <c r="AQ51" s="151">
        <f t="shared" si="33"/>
        <v>0</v>
      </c>
      <c r="AR51" s="151">
        <f t="shared" si="33"/>
        <v>0</v>
      </c>
      <c r="AS51" s="151">
        <f t="shared" si="33"/>
        <v>0</v>
      </c>
      <c r="AT51" s="151">
        <f t="shared" si="33"/>
        <v>0</v>
      </c>
      <c r="AU51" s="151">
        <f t="shared" si="33"/>
        <v>92</v>
      </c>
      <c r="AV51" s="150">
        <f t="shared" si="33"/>
        <v>0</v>
      </c>
      <c r="AW51" s="150">
        <f t="shared" si="33"/>
        <v>2.5720697600000002</v>
      </c>
      <c r="AX51" s="150">
        <f t="shared" si="33"/>
        <v>0</v>
      </c>
      <c r="AY51" s="150">
        <f t="shared" si="33"/>
        <v>0</v>
      </c>
      <c r="AZ51" s="150">
        <f t="shared" si="33"/>
        <v>0</v>
      </c>
      <c r="BA51" s="150">
        <f t="shared" si="33"/>
        <v>0</v>
      </c>
      <c r="BB51" s="515">
        <f t="shared" si="33"/>
        <v>92</v>
      </c>
      <c r="BC51" s="150">
        <f t="shared" si="33"/>
        <v>0</v>
      </c>
      <c r="BD51" s="150">
        <f t="shared" si="33"/>
        <v>2.5720697599999998</v>
      </c>
      <c r="BE51" s="150">
        <f t="shared" si="33"/>
        <v>0</v>
      </c>
      <c r="BF51" s="150">
        <f t="shared" si="33"/>
        <v>0</v>
      </c>
      <c r="BG51" s="150">
        <f t="shared" si="33"/>
        <v>0</v>
      </c>
      <c r="BH51" s="150">
        <f t="shared" si="33"/>
        <v>0</v>
      </c>
      <c r="BI51" s="515">
        <f t="shared" si="33"/>
        <v>92</v>
      </c>
      <c r="BJ51" s="151">
        <f t="shared" si="33"/>
        <v>0</v>
      </c>
      <c r="BK51" s="151">
        <f t="shared" si="33"/>
        <v>10.56668122</v>
      </c>
      <c r="BL51" s="151">
        <f t="shared" si="33"/>
        <v>0</v>
      </c>
      <c r="BM51" s="151">
        <f t="shared" si="33"/>
        <v>0</v>
      </c>
      <c r="BN51" s="151">
        <f t="shared" si="33"/>
        <v>0</v>
      </c>
      <c r="BO51" s="151">
        <f t="shared" si="33"/>
        <v>0</v>
      </c>
      <c r="BP51" s="151">
        <f t="shared" ref="BP51:CK51" si="34">SUM(BP52:BP54)</f>
        <v>118</v>
      </c>
      <c r="BQ51" s="150">
        <f t="shared" si="34"/>
        <v>0</v>
      </c>
      <c r="BR51" s="150">
        <f t="shared" si="34"/>
        <v>6.23356976</v>
      </c>
      <c r="BS51" s="150">
        <f t="shared" si="34"/>
        <v>0</v>
      </c>
      <c r="BT51" s="150">
        <f t="shared" si="34"/>
        <v>0</v>
      </c>
      <c r="BU51" s="150">
        <f t="shared" si="34"/>
        <v>0</v>
      </c>
      <c r="BV51" s="150">
        <f t="shared" si="34"/>
        <v>0</v>
      </c>
      <c r="BW51" s="150">
        <f t="shared" si="34"/>
        <v>97</v>
      </c>
      <c r="BX51" s="151">
        <f t="shared" si="34"/>
        <v>0</v>
      </c>
      <c r="BY51" s="151">
        <f t="shared" si="34"/>
        <v>9.8727829149152555</v>
      </c>
      <c r="BZ51" s="151">
        <f t="shared" si="34"/>
        <v>0</v>
      </c>
      <c r="CA51" s="151">
        <f t="shared" si="34"/>
        <v>0</v>
      </c>
      <c r="CB51" s="151">
        <f t="shared" si="34"/>
        <v>0</v>
      </c>
      <c r="CC51" s="151">
        <f t="shared" si="34"/>
        <v>0</v>
      </c>
      <c r="CD51" s="151">
        <f t="shared" si="34"/>
        <v>118</v>
      </c>
      <c r="CE51" s="151">
        <f t="shared" si="34"/>
        <v>0</v>
      </c>
      <c r="CF51" s="151">
        <f t="shared" si="34"/>
        <v>9.8727829149152555</v>
      </c>
      <c r="CG51" s="151">
        <f t="shared" si="34"/>
        <v>0</v>
      </c>
      <c r="CH51" s="151">
        <f t="shared" si="34"/>
        <v>0</v>
      </c>
      <c r="CI51" s="151">
        <f t="shared" si="34"/>
        <v>0</v>
      </c>
      <c r="CJ51" s="151">
        <f t="shared" si="34"/>
        <v>0</v>
      </c>
      <c r="CK51" s="151">
        <f t="shared" si="34"/>
        <v>118</v>
      </c>
      <c r="CL51" s="151">
        <f t="shared" si="22"/>
        <v>0</v>
      </c>
      <c r="CM51" s="151">
        <f t="shared" si="22"/>
        <v>28.146563124915254</v>
      </c>
      <c r="CN51" s="151">
        <f t="shared" si="22"/>
        <v>0</v>
      </c>
      <c r="CO51" s="151">
        <f t="shared" si="21"/>
        <v>0</v>
      </c>
      <c r="CP51" s="151">
        <f t="shared" si="21"/>
        <v>0</v>
      </c>
      <c r="CQ51" s="151">
        <f t="shared" si="21"/>
        <v>0</v>
      </c>
      <c r="CR51" s="151">
        <f t="shared" si="21"/>
        <v>565</v>
      </c>
      <c r="CS51" s="151">
        <f t="shared" si="21"/>
        <v>0</v>
      </c>
      <c r="CT51" s="151">
        <f t="shared" si="21"/>
        <v>23.822562194915257</v>
      </c>
      <c r="CU51" s="151">
        <f t="shared" si="21"/>
        <v>0</v>
      </c>
      <c r="CV51" s="151">
        <f t="shared" si="21"/>
        <v>0</v>
      </c>
      <c r="CW51" s="151">
        <f t="shared" si="21"/>
        <v>0</v>
      </c>
      <c r="CX51" s="151">
        <f t="shared" si="21"/>
        <v>0</v>
      </c>
      <c r="CY51" s="151">
        <f t="shared" si="21"/>
        <v>491</v>
      </c>
      <c r="CZ51" s="317" t="str">
        <f>IF(В0228_1037000158513_02_0_69_!DD51="","",В0228_1037000158513_02_0_69_!DD51)</f>
        <v>нд</v>
      </c>
    </row>
    <row r="52" spans="1:104" ht="47.2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51">
        <f>SUM(F52:G52,T52:U52,AH52:AI52,AV52:AW52,BJ52:BK52,BX52:BY52)</f>
        <v>15.326101694915256</v>
      </c>
      <c r="E52" s="151">
        <f>SUM(M52:N52,AA52:AB52,AO52:AP52,BC52:BD52,BQ52:BR52,CE52:CF52)</f>
        <v>10.977601694915254</v>
      </c>
      <c r="F52" s="150">
        <v>0</v>
      </c>
      <c r="G52" s="150">
        <v>0</v>
      </c>
      <c r="H52" s="150">
        <v>0</v>
      </c>
      <c r="I52" s="150">
        <v>0</v>
      </c>
      <c r="J52" s="150">
        <v>0</v>
      </c>
      <c r="K52" s="150">
        <v>0</v>
      </c>
      <c r="L52" s="150">
        <v>0</v>
      </c>
      <c r="M52" s="150">
        <v>0</v>
      </c>
      <c r="N52" s="150">
        <v>0</v>
      </c>
      <c r="O52" s="150">
        <v>0</v>
      </c>
      <c r="P52" s="150">
        <v>0</v>
      </c>
      <c r="Q52" s="150">
        <v>0</v>
      </c>
      <c r="R52" s="150">
        <v>0</v>
      </c>
      <c r="S52" s="150">
        <v>0</v>
      </c>
      <c r="T52" s="151">
        <v>0</v>
      </c>
      <c r="U52" s="151">
        <f>В0228_1037000158513_03_0_69_!AC52</f>
        <v>0</v>
      </c>
      <c r="V52" s="151">
        <v>0</v>
      </c>
      <c r="W52" s="151">
        <v>0</v>
      </c>
      <c r="X52" s="151">
        <v>0</v>
      </c>
      <c r="Y52" s="151">
        <v>0</v>
      </c>
      <c r="Z52" s="151">
        <v>0</v>
      </c>
      <c r="AA52" s="151">
        <v>0</v>
      </c>
      <c r="AB52" s="151">
        <f>В0228_1037000158513_03_0_69_!AD52</f>
        <v>0</v>
      </c>
      <c r="AC52" s="151">
        <v>0</v>
      </c>
      <c r="AD52" s="151">
        <v>0</v>
      </c>
      <c r="AE52" s="151">
        <v>0</v>
      </c>
      <c r="AF52" s="151">
        <v>0</v>
      </c>
      <c r="AG52" s="151">
        <v>0</v>
      </c>
      <c r="AH52" s="151">
        <v>0</v>
      </c>
      <c r="AI52" s="151">
        <f>В0228_1037000158513_03_0_69_!AE52</f>
        <v>0</v>
      </c>
      <c r="AJ52" s="151">
        <v>0</v>
      </c>
      <c r="AK52" s="151">
        <v>0</v>
      </c>
      <c r="AL52" s="151">
        <v>0</v>
      </c>
      <c r="AM52" s="151">
        <v>0</v>
      </c>
      <c r="AN52" s="151">
        <v>0</v>
      </c>
      <c r="AO52" s="151">
        <v>0</v>
      </c>
      <c r="AP52" s="151">
        <f>В0228_1037000158513_03_0_69_!AF52</f>
        <v>0</v>
      </c>
      <c r="AQ52" s="151">
        <v>0</v>
      </c>
      <c r="AR52" s="151">
        <v>0</v>
      </c>
      <c r="AS52" s="151">
        <v>0</v>
      </c>
      <c r="AT52" s="151">
        <v>0</v>
      </c>
      <c r="AU52" s="151">
        <v>0</v>
      </c>
      <c r="AV52" s="150">
        <v>0</v>
      </c>
      <c r="AW52" s="150">
        <f>В0228_1037000158513_03_0_69_!AG52</f>
        <v>0</v>
      </c>
      <c r="AX52" s="150">
        <v>0</v>
      </c>
      <c r="AY52" s="150">
        <v>0</v>
      </c>
      <c r="AZ52" s="150">
        <v>0</v>
      </c>
      <c r="BA52" s="150">
        <v>0</v>
      </c>
      <c r="BB52" s="515">
        <v>0</v>
      </c>
      <c r="BC52" s="150">
        <v>0</v>
      </c>
      <c r="BD52" s="150">
        <f>В0228_1037000158513_03_0_69_!AH52</f>
        <v>0</v>
      </c>
      <c r="BE52" s="150">
        <v>0</v>
      </c>
      <c r="BF52" s="150">
        <v>0</v>
      </c>
      <c r="BG52" s="150">
        <v>0</v>
      </c>
      <c r="BH52" s="150">
        <v>0</v>
      </c>
      <c r="BI52" s="515">
        <v>0</v>
      </c>
      <c r="BJ52" s="151">
        <v>0</v>
      </c>
      <c r="BK52" s="151">
        <f>В0228_1037000158513_03_0_69_!AI52</f>
        <v>8.01</v>
      </c>
      <c r="BL52" s="151">
        <v>0</v>
      </c>
      <c r="BM52" s="151">
        <v>0</v>
      </c>
      <c r="BN52" s="151">
        <v>0</v>
      </c>
      <c r="BO52" s="151">
        <v>0</v>
      </c>
      <c r="BP52" s="151" t="s">
        <v>493</v>
      </c>
      <c r="BQ52" s="150">
        <v>0</v>
      </c>
      <c r="BR52" s="150">
        <f>В0228_1037000158513_03_0_69_!AJ52</f>
        <v>3.6615000000000002</v>
      </c>
      <c r="BS52" s="150">
        <f t="shared" ref="BS52:BW54" si="35">BL52</f>
        <v>0</v>
      </c>
      <c r="BT52" s="150">
        <f t="shared" si="35"/>
        <v>0</v>
      </c>
      <c r="BU52" s="150">
        <f t="shared" si="35"/>
        <v>0</v>
      </c>
      <c r="BV52" s="150">
        <f t="shared" si="35"/>
        <v>0</v>
      </c>
      <c r="BW52" s="150">
        <v>5</v>
      </c>
      <c r="BX52" s="151">
        <v>0</v>
      </c>
      <c r="BY52" s="151">
        <f>В0228_1037000158513_03_0_69_!AK52</f>
        <v>7.3161016949152549</v>
      </c>
      <c r="BZ52" s="151">
        <v>0</v>
      </c>
      <c r="CA52" s="151">
        <v>0</v>
      </c>
      <c r="CB52" s="151">
        <v>0</v>
      </c>
      <c r="CC52" s="151">
        <v>0</v>
      </c>
      <c r="CD52" s="151" t="s">
        <v>493</v>
      </c>
      <c r="CE52" s="151">
        <v>0</v>
      </c>
      <c r="CF52" s="151">
        <f>В0228_1037000158513_03_0_69_!AL52</f>
        <v>7.3161016949152549</v>
      </c>
      <c r="CG52" s="151">
        <f t="shared" ref="CG52:CK54" si="36">BZ52</f>
        <v>0</v>
      </c>
      <c r="CH52" s="151">
        <f t="shared" si="36"/>
        <v>0</v>
      </c>
      <c r="CI52" s="151">
        <f t="shared" si="36"/>
        <v>0</v>
      </c>
      <c r="CJ52" s="151">
        <f t="shared" si="36"/>
        <v>0</v>
      </c>
      <c r="CK52" s="151" t="str">
        <f t="shared" si="36"/>
        <v>нд</v>
      </c>
      <c r="CL52" s="151">
        <f t="shared" si="22"/>
        <v>0</v>
      </c>
      <c r="CM52" s="151">
        <f t="shared" si="22"/>
        <v>15.326101694915256</v>
      </c>
      <c r="CN52" s="151">
        <f t="shared" si="22"/>
        <v>0</v>
      </c>
      <c r="CO52" s="151">
        <f t="shared" si="21"/>
        <v>0</v>
      </c>
      <c r="CP52" s="151">
        <f t="shared" si="21"/>
        <v>0</v>
      </c>
      <c r="CQ52" s="151">
        <f t="shared" si="21"/>
        <v>0</v>
      </c>
      <c r="CR52" s="151">
        <f t="shared" si="21"/>
        <v>0</v>
      </c>
      <c r="CS52" s="151">
        <f t="shared" si="21"/>
        <v>0</v>
      </c>
      <c r="CT52" s="151">
        <f t="shared" si="21"/>
        <v>10.977601694915254</v>
      </c>
      <c r="CU52" s="151">
        <f t="shared" si="21"/>
        <v>0</v>
      </c>
      <c r="CV52" s="151">
        <f t="shared" si="21"/>
        <v>0</v>
      </c>
      <c r="CW52" s="151">
        <f t="shared" si="21"/>
        <v>0</v>
      </c>
      <c r="CX52" s="151">
        <f t="shared" si="21"/>
        <v>0</v>
      </c>
      <c r="CY52" s="151">
        <f t="shared" si="21"/>
        <v>5</v>
      </c>
      <c r="CZ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04"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51">
        <f>SUM(F53:G53,T53:U53,AH53:AI53,AV53:AW53,BJ53:BK53,BX53:BY53)</f>
        <v>0</v>
      </c>
      <c r="E53" s="151">
        <f>SUM(M53:N53,AA53:AB53,AO53:AP53,BC53:BD53,BQ53:BR53,CE53:CF53)</f>
        <v>0</v>
      </c>
      <c r="F53" s="150">
        <v>0</v>
      </c>
      <c r="G53" s="150">
        <v>0</v>
      </c>
      <c r="H53" s="150">
        <v>0</v>
      </c>
      <c r="I53" s="150">
        <v>0</v>
      </c>
      <c r="J53" s="150">
        <v>0</v>
      </c>
      <c r="K53" s="150">
        <v>0</v>
      </c>
      <c r="L53" s="150">
        <v>0</v>
      </c>
      <c r="M53" s="150">
        <v>0</v>
      </c>
      <c r="N53" s="150">
        <v>0</v>
      </c>
      <c r="O53" s="150">
        <v>0</v>
      </c>
      <c r="P53" s="150">
        <v>0</v>
      </c>
      <c r="Q53" s="150">
        <v>0</v>
      </c>
      <c r="R53" s="150">
        <v>0</v>
      </c>
      <c r="S53" s="150">
        <v>0</v>
      </c>
      <c r="T53" s="151">
        <v>0</v>
      </c>
      <c r="U53" s="151">
        <f>В0228_1037000158513_03_0_69_!AC53</f>
        <v>0</v>
      </c>
      <c r="V53" s="151">
        <v>0</v>
      </c>
      <c r="W53" s="151">
        <v>0</v>
      </c>
      <c r="X53" s="151">
        <v>0</v>
      </c>
      <c r="Y53" s="151">
        <v>0</v>
      </c>
      <c r="Z53" s="151">
        <v>0</v>
      </c>
      <c r="AA53" s="151">
        <v>0</v>
      </c>
      <c r="AB53" s="151">
        <f>В0228_1037000158513_03_0_69_!AD53</f>
        <v>0</v>
      </c>
      <c r="AC53" s="151">
        <v>0</v>
      </c>
      <c r="AD53" s="151">
        <v>0</v>
      </c>
      <c r="AE53" s="151">
        <v>0</v>
      </c>
      <c r="AF53" s="151">
        <v>0</v>
      </c>
      <c r="AG53" s="151">
        <v>0</v>
      </c>
      <c r="AH53" s="151">
        <v>0</v>
      </c>
      <c r="AI53" s="151">
        <f>В0228_1037000158513_03_0_69_!AE53</f>
        <v>0</v>
      </c>
      <c r="AJ53" s="151">
        <v>0</v>
      </c>
      <c r="AK53" s="151">
        <v>0</v>
      </c>
      <c r="AL53" s="151">
        <v>0</v>
      </c>
      <c r="AM53" s="151">
        <v>0</v>
      </c>
      <c r="AN53" s="151">
        <v>0</v>
      </c>
      <c r="AO53" s="151">
        <v>0</v>
      </c>
      <c r="AP53" s="151">
        <f>В0228_1037000158513_03_0_69_!AF53</f>
        <v>0</v>
      </c>
      <c r="AQ53" s="151">
        <v>0</v>
      </c>
      <c r="AR53" s="151">
        <v>0</v>
      </c>
      <c r="AS53" s="151">
        <v>0</v>
      </c>
      <c r="AT53" s="151">
        <v>0</v>
      </c>
      <c r="AU53" s="151">
        <v>0</v>
      </c>
      <c r="AV53" s="150">
        <v>0</v>
      </c>
      <c r="AW53" s="150">
        <f>В0228_1037000158513_03_0_69_!AG53</f>
        <v>0</v>
      </c>
      <c r="AX53" s="150">
        <v>0</v>
      </c>
      <c r="AY53" s="150">
        <v>0</v>
      </c>
      <c r="AZ53" s="150">
        <v>0</v>
      </c>
      <c r="BA53" s="150">
        <v>0</v>
      </c>
      <c r="BB53" s="515">
        <v>0</v>
      </c>
      <c r="BC53" s="150">
        <v>0</v>
      </c>
      <c r="BD53" s="150">
        <f>В0228_1037000158513_03_0_69_!AH53</f>
        <v>0</v>
      </c>
      <c r="BE53" s="150">
        <v>0</v>
      </c>
      <c r="BF53" s="150">
        <v>0</v>
      </c>
      <c r="BG53" s="150">
        <v>0</v>
      </c>
      <c r="BH53" s="150">
        <v>0</v>
      </c>
      <c r="BI53" s="515">
        <v>0</v>
      </c>
      <c r="BJ53" s="151">
        <v>0</v>
      </c>
      <c r="BK53" s="151">
        <f>В0228_1037000158513_03_0_69_!AI53</f>
        <v>0</v>
      </c>
      <c r="BL53" s="151">
        <v>0</v>
      </c>
      <c r="BM53" s="151">
        <v>0</v>
      </c>
      <c r="BN53" s="151">
        <v>0</v>
      </c>
      <c r="BO53" s="151">
        <v>0</v>
      </c>
      <c r="BP53" s="151">
        <v>0</v>
      </c>
      <c r="BQ53" s="150">
        <v>0</v>
      </c>
      <c r="BR53" s="150">
        <f>В0228_1037000158513_03_0_69_!AJ53</f>
        <v>0</v>
      </c>
      <c r="BS53" s="150">
        <f t="shared" si="35"/>
        <v>0</v>
      </c>
      <c r="BT53" s="150">
        <f t="shared" si="35"/>
        <v>0</v>
      </c>
      <c r="BU53" s="150">
        <f t="shared" si="35"/>
        <v>0</v>
      </c>
      <c r="BV53" s="150">
        <f t="shared" si="35"/>
        <v>0</v>
      </c>
      <c r="BW53" s="150">
        <f t="shared" si="35"/>
        <v>0</v>
      </c>
      <c r="BX53" s="151">
        <v>0</v>
      </c>
      <c r="BY53" s="151">
        <f>В0228_1037000158513_03_0_69_!AK53</f>
        <v>0</v>
      </c>
      <c r="BZ53" s="151">
        <v>0</v>
      </c>
      <c r="CA53" s="151">
        <v>0</v>
      </c>
      <c r="CB53" s="151">
        <v>0</v>
      </c>
      <c r="CC53" s="151">
        <v>0</v>
      </c>
      <c r="CD53" s="151">
        <v>0</v>
      </c>
      <c r="CE53" s="151">
        <v>0</v>
      </c>
      <c r="CF53" s="151">
        <f>В0228_1037000158513_03_0_69_!AL53</f>
        <v>0</v>
      </c>
      <c r="CG53" s="151">
        <f t="shared" si="36"/>
        <v>0</v>
      </c>
      <c r="CH53" s="151">
        <f t="shared" si="36"/>
        <v>0</v>
      </c>
      <c r="CI53" s="151">
        <f t="shared" si="36"/>
        <v>0</v>
      </c>
      <c r="CJ53" s="151">
        <f t="shared" si="36"/>
        <v>0</v>
      </c>
      <c r="CK53" s="151">
        <f t="shared" si="36"/>
        <v>0</v>
      </c>
      <c r="CL53" s="151">
        <f t="shared" si="22"/>
        <v>0</v>
      </c>
      <c r="CM53" s="151">
        <f t="shared" si="22"/>
        <v>0</v>
      </c>
      <c r="CN53" s="151">
        <f t="shared" si="22"/>
        <v>0</v>
      </c>
      <c r="CO53" s="151">
        <f t="shared" si="21"/>
        <v>0</v>
      </c>
      <c r="CP53" s="151">
        <f t="shared" si="21"/>
        <v>0</v>
      </c>
      <c r="CQ53" s="151">
        <f t="shared" si="21"/>
        <v>0</v>
      </c>
      <c r="CR53" s="151">
        <f t="shared" si="21"/>
        <v>0</v>
      </c>
      <c r="CS53" s="151">
        <f t="shared" si="21"/>
        <v>0</v>
      </c>
      <c r="CT53" s="151">
        <f t="shared" si="21"/>
        <v>0</v>
      </c>
      <c r="CU53" s="151">
        <f t="shared" si="21"/>
        <v>0</v>
      </c>
      <c r="CV53" s="151">
        <f t="shared" si="21"/>
        <v>0</v>
      </c>
      <c r="CW53" s="151">
        <f t="shared" si="21"/>
        <v>0</v>
      </c>
      <c r="CX53" s="151">
        <f t="shared" si="21"/>
        <v>0</v>
      </c>
      <c r="CY53" s="151">
        <f t="shared" si="21"/>
        <v>0</v>
      </c>
      <c r="CZ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04"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51">
        <f>SUM(F54:G54,T54:U54,AH54:AI54,AV54:AW54,BJ54:BK54,BX54:BY54)</f>
        <v>12.82046143</v>
      </c>
      <c r="E54" s="151">
        <f>SUM(M54:N54,AA54:AB54,AO54:AP54,BC54:BD54,BQ54:BR54,CE54:CF54)</f>
        <v>12.844960499999999</v>
      </c>
      <c r="F54" s="150">
        <v>0</v>
      </c>
      <c r="G54" s="150">
        <v>0</v>
      </c>
      <c r="H54" s="150">
        <v>0</v>
      </c>
      <c r="I54" s="150">
        <v>0</v>
      </c>
      <c r="J54" s="150">
        <v>0</v>
      </c>
      <c r="K54" s="150">
        <v>0</v>
      </c>
      <c r="L54" s="150">
        <v>0</v>
      </c>
      <c r="M54" s="150">
        <v>0</v>
      </c>
      <c r="N54" s="150">
        <v>0</v>
      </c>
      <c r="O54" s="150">
        <v>0</v>
      </c>
      <c r="P54" s="150">
        <v>0</v>
      </c>
      <c r="Q54" s="150">
        <v>0</v>
      </c>
      <c r="R54" s="150">
        <v>0</v>
      </c>
      <c r="S54" s="150">
        <v>0</v>
      </c>
      <c r="T54" s="151">
        <v>0</v>
      </c>
      <c r="U54" s="151">
        <f>В0228_1037000158513_03_0_69_!AC54</f>
        <v>2.57834801</v>
      </c>
      <c r="V54" s="151">
        <v>0</v>
      </c>
      <c r="W54" s="151">
        <v>0</v>
      </c>
      <c r="X54" s="151">
        <v>0</v>
      </c>
      <c r="Y54" s="151">
        <v>0</v>
      </c>
      <c r="Z54" s="151">
        <v>119</v>
      </c>
      <c r="AA54" s="151">
        <v>0</v>
      </c>
      <c r="AB54" s="151">
        <f>В0228_1037000158513_03_0_69_!AD54</f>
        <v>2.5720700000000001</v>
      </c>
      <c r="AC54" s="151">
        <v>0</v>
      </c>
      <c r="AD54" s="151">
        <v>0</v>
      </c>
      <c r="AE54" s="151">
        <v>0</v>
      </c>
      <c r="AF54" s="151">
        <v>0</v>
      </c>
      <c r="AG54" s="151">
        <v>92</v>
      </c>
      <c r="AH54" s="151">
        <v>0</v>
      </c>
      <c r="AI54" s="151">
        <f>В0228_1037000158513_03_0_69_!AE54</f>
        <v>2.5566812200000002</v>
      </c>
      <c r="AJ54" s="151">
        <v>0</v>
      </c>
      <c r="AK54" s="151">
        <v>0</v>
      </c>
      <c r="AL54" s="151">
        <v>0</v>
      </c>
      <c r="AM54" s="151">
        <v>0</v>
      </c>
      <c r="AN54" s="151">
        <f>'[2]приложение 1.3'!$F$30</f>
        <v>118</v>
      </c>
      <c r="AO54" s="151">
        <v>0</v>
      </c>
      <c r="AP54" s="151">
        <f>В0228_1037000158513_03_0_69_!AF54</f>
        <v>2.5720697599999998</v>
      </c>
      <c r="AQ54" s="151">
        <v>0</v>
      </c>
      <c r="AR54" s="151">
        <v>0</v>
      </c>
      <c r="AS54" s="151">
        <v>0</v>
      </c>
      <c r="AT54" s="151">
        <v>0</v>
      </c>
      <c r="AU54" s="151">
        <f>'[12]состояние ИП на 07.02.17'!$I$17</f>
        <v>92</v>
      </c>
      <c r="AV54" s="150">
        <v>0</v>
      </c>
      <c r="AW54" s="150">
        <v>2.5720697600000002</v>
      </c>
      <c r="AX54" s="150">
        <v>0</v>
      </c>
      <c r="AY54" s="150">
        <v>0</v>
      </c>
      <c r="AZ54" s="150">
        <v>0</v>
      </c>
      <c r="BA54" s="150">
        <v>0</v>
      </c>
      <c r="BB54" s="515">
        <v>92</v>
      </c>
      <c r="BC54" s="150">
        <v>0</v>
      </c>
      <c r="BD54" s="461">
        <v>2.5720697599999998</v>
      </c>
      <c r="BE54" s="150">
        <v>0</v>
      </c>
      <c r="BF54" s="150">
        <v>0</v>
      </c>
      <c r="BG54" s="150">
        <v>0</v>
      </c>
      <c r="BH54" s="150">
        <v>0</v>
      </c>
      <c r="BI54" s="515">
        <f>'[2]приложение 1.3'!$G$30</f>
        <v>92</v>
      </c>
      <c r="BJ54" s="151">
        <v>0</v>
      </c>
      <c r="BK54" s="151">
        <f>В0228_1037000158513_03_0_69_!AI54</f>
        <v>2.5566812200000002</v>
      </c>
      <c r="BL54" s="151">
        <v>0</v>
      </c>
      <c r="BM54" s="151">
        <v>0</v>
      </c>
      <c r="BN54" s="151">
        <v>0</v>
      </c>
      <c r="BO54" s="151">
        <v>0</v>
      </c>
      <c r="BP54" s="151">
        <f>'[2]приложение 1.3'!$H$30</f>
        <v>118</v>
      </c>
      <c r="BQ54" s="150">
        <v>0</v>
      </c>
      <c r="BR54" s="150">
        <f>В0228_1037000158513_03_0_69_!AJ54</f>
        <v>2.5720697600000002</v>
      </c>
      <c r="BS54" s="150">
        <f t="shared" si="35"/>
        <v>0</v>
      </c>
      <c r="BT54" s="150">
        <f t="shared" si="35"/>
        <v>0</v>
      </c>
      <c r="BU54" s="150">
        <f t="shared" si="35"/>
        <v>0</v>
      </c>
      <c r="BV54" s="150">
        <f t="shared" si="35"/>
        <v>0</v>
      </c>
      <c r="BW54" s="150">
        <v>92</v>
      </c>
      <c r="BX54" s="151">
        <v>0</v>
      </c>
      <c r="BY54" s="151">
        <f>В0228_1037000158513_03_0_69_!AK54</f>
        <v>2.5566812200000002</v>
      </c>
      <c r="BZ54" s="151">
        <v>0</v>
      </c>
      <c r="CA54" s="151">
        <v>0</v>
      </c>
      <c r="CB54" s="151">
        <v>0</v>
      </c>
      <c r="CC54" s="151">
        <v>0</v>
      </c>
      <c r="CD54" s="151">
        <f>'[2]приложение 1.3'!$I$30</f>
        <v>118</v>
      </c>
      <c r="CE54" s="151">
        <v>0</v>
      </c>
      <c r="CF54" s="151">
        <f>В0228_1037000158513_03_0_69_!AL54</f>
        <v>2.5566812200000002</v>
      </c>
      <c r="CG54" s="151">
        <f t="shared" si="36"/>
        <v>0</v>
      </c>
      <c r="CH54" s="151">
        <f t="shared" si="36"/>
        <v>0</v>
      </c>
      <c r="CI54" s="151">
        <f t="shared" si="36"/>
        <v>0</v>
      </c>
      <c r="CJ54" s="151">
        <f t="shared" si="36"/>
        <v>0</v>
      </c>
      <c r="CK54" s="151">
        <f t="shared" si="36"/>
        <v>118</v>
      </c>
      <c r="CL54" s="151">
        <f t="shared" si="22"/>
        <v>0</v>
      </c>
      <c r="CM54" s="151">
        <f t="shared" si="22"/>
        <v>12.82046143</v>
      </c>
      <c r="CN54" s="151">
        <f t="shared" si="22"/>
        <v>0</v>
      </c>
      <c r="CO54" s="151">
        <f t="shared" si="21"/>
        <v>0</v>
      </c>
      <c r="CP54" s="151">
        <f t="shared" si="21"/>
        <v>0</v>
      </c>
      <c r="CQ54" s="151">
        <f t="shared" si="21"/>
        <v>0</v>
      </c>
      <c r="CR54" s="151">
        <f t="shared" si="21"/>
        <v>565</v>
      </c>
      <c r="CS54" s="151">
        <f t="shared" si="21"/>
        <v>0</v>
      </c>
      <c r="CT54" s="151">
        <f t="shared" si="21"/>
        <v>12.844960499999999</v>
      </c>
      <c r="CU54" s="151">
        <f t="shared" si="21"/>
        <v>0</v>
      </c>
      <c r="CV54" s="151">
        <f t="shared" si="21"/>
        <v>0</v>
      </c>
      <c r="CW54" s="151">
        <f t="shared" si="21"/>
        <v>0</v>
      </c>
      <c r="CX54" s="151">
        <f t="shared" si="21"/>
        <v>0</v>
      </c>
      <c r="CY54" s="151">
        <f t="shared" si="21"/>
        <v>486</v>
      </c>
      <c r="CZ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04"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51">
        <f t="shared" ref="D55:BO55" si="37">SUM(D56,D57)</f>
        <v>0</v>
      </c>
      <c r="E55" s="151">
        <f t="shared" si="37"/>
        <v>0</v>
      </c>
      <c r="F55" s="151">
        <f t="shared" si="37"/>
        <v>0</v>
      </c>
      <c r="G55" s="151">
        <f t="shared" si="37"/>
        <v>0</v>
      </c>
      <c r="H55" s="151">
        <f t="shared" si="37"/>
        <v>0</v>
      </c>
      <c r="I55" s="151">
        <f t="shared" si="37"/>
        <v>0</v>
      </c>
      <c r="J55" s="151">
        <f t="shared" si="37"/>
        <v>0</v>
      </c>
      <c r="K55" s="151">
        <f t="shared" si="37"/>
        <v>0</v>
      </c>
      <c r="L55" s="151">
        <f t="shared" si="37"/>
        <v>0</v>
      </c>
      <c r="M55" s="151">
        <f t="shared" si="37"/>
        <v>0</v>
      </c>
      <c r="N55" s="151">
        <f t="shared" si="37"/>
        <v>0</v>
      </c>
      <c r="O55" s="151">
        <f t="shared" si="37"/>
        <v>0</v>
      </c>
      <c r="P55" s="151">
        <f t="shared" si="37"/>
        <v>0</v>
      </c>
      <c r="Q55" s="151">
        <f t="shared" si="37"/>
        <v>0</v>
      </c>
      <c r="R55" s="151">
        <f t="shared" si="37"/>
        <v>0</v>
      </c>
      <c r="S55" s="151">
        <f t="shared" si="37"/>
        <v>0</v>
      </c>
      <c r="T55" s="151">
        <f t="shared" si="37"/>
        <v>0</v>
      </c>
      <c r="U55" s="151">
        <f t="shared" si="37"/>
        <v>0</v>
      </c>
      <c r="V55" s="151">
        <f t="shared" si="37"/>
        <v>0</v>
      </c>
      <c r="W55" s="151">
        <f t="shared" si="37"/>
        <v>0</v>
      </c>
      <c r="X55" s="151">
        <f t="shared" si="37"/>
        <v>0</v>
      </c>
      <c r="Y55" s="151">
        <f t="shared" si="37"/>
        <v>0</v>
      </c>
      <c r="Z55" s="151">
        <f t="shared" si="37"/>
        <v>0</v>
      </c>
      <c r="AA55" s="151">
        <f t="shared" si="37"/>
        <v>0</v>
      </c>
      <c r="AB55" s="151">
        <f t="shared" si="37"/>
        <v>0</v>
      </c>
      <c r="AC55" s="151">
        <f t="shared" si="37"/>
        <v>0</v>
      </c>
      <c r="AD55" s="151">
        <f t="shared" si="37"/>
        <v>0</v>
      </c>
      <c r="AE55" s="151">
        <f t="shared" si="37"/>
        <v>0</v>
      </c>
      <c r="AF55" s="151">
        <f t="shared" si="37"/>
        <v>0</v>
      </c>
      <c r="AG55" s="151">
        <f t="shared" si="37"/>
        <v>0</v>
      </c>
      <c r="AH55" s="151">
        <f t="shared" si="37"/>
        <v>0</v>
      </c>
      <c r="AI55" s="151">
        <f t="shared" si="37"/>
        <v>0</v>
      </c>
      <c r="AJ55" s="151">
        <f t="shared" si="37"/>
        <v>0</v>
      </c>
      <c r="AK55" s="151">
        <f t="shared" si="37"/>
        <v>0</v>
      </c>
      <c r="AL55" s="151">
        <f t="shared" si="37"/>
        <v>0</v>
      </c>
      <c r="AM55" s="151">
        <f t="shared" si="37"/>
        <v>0</v>
      </c>
      <c r="AN55" s="151">
        <f t="shared" si="37"/>
        <v>0</v>
      </c>
      <c r="AO55" s="151">
        <f t="shared" si="37"/>
        <v>0</v>
      </c>
      <c r="AP55" s="151">
        <f t="shared" si="37"/>
        <v>0</v>
      </c>
      <c r="AQ55" s="151">
        <f t="shared" si="37"/>
        <v>0</v>
      </c>
      <c r="AR55" s="151">
        <f t="shared" si="37"/>
        <v>0</v>
      </c>
      <c r="AS55" s="151">
        <f t="shared" si="37"/>
        <v>0</v>
      </c>
      <c r="AT55" s="151">
        <f t="shared" si="37"/>
        <v>0</v>
      </c>
      <c r="AU55" s="151">
        <f t="shared" si="37"/>
        <v>0</v>
      </c>
      <c r="AV55" s="150">
        <f t="shared" si="37"/>
        <v>0</v>
      </c>
      <c r="AW55" s="150">
        <f t="shared" si="37"/>
        <v>0</v>
      </c>
      <c r="AX55" s="150">
        <f t="shared" si="37"/>
        <v>0</v>
      </c>
      <c r="AY55" s="150">
        <f t="shared" si="37"/>
        <v>0</v>
      </c>
      <c r="AZ55" s="150">
        <f t="shared" si="37"/>
        <v>0</v>
      </c>
      <c r="BA55" s="150">
        <f t="shared" si="37"/>
        <v>0</v>
      </c>
      <c r="BB55" s="515">
        <f t="shared" si="37"/>
        <v>0</v>
      </c>
      <c r="BC55" s="150">
        <f t="shared" si="37"/>
        <v>0</v>
      </c>
      <c r="BD55" s="150">
        <f t="shared" si="37"/>
        <v>0</v>
      </c>
      <c r="BE55" s="150">
        <f t="shared" si="37"/>
        <v>0</v>
      </c>
      <c r="BF55" s="150">
        <f t="shared" si="37"/>
        <v>0</v>
      </c>
      <c r="BG55" s="150">
        <f t="shared" si="37"/>
        <v>0</v>
      </c>
      <c r="BH55" s="150">
        <f t="shared" si="37"/>
        <v>0</v>
      </c>
      <c r="BI55" s="515">
        <f t="shared" si="37"/>
        <v>0</v>
      </c>
      <c r="BJ55" s="151">
        <f t="shared" si="37"/>
        <v>0</v>
      </c>
      <c r="BK55" s="151">
        <f t="shared" si="37"/>
        <v>0</v>
      </c>
      <c r="BL55" s="151">
        <f t="shared" si="37"/>
        <v>0</v>
      </c>
      <c r="BM55" s="151">
        <f t="shared" si="37"/>
        <v>0</v>
      </c>
      <c r="BN55" s="151">
        <f t="shared" si="37"/>
        <v>0</v>
      </c>
      <c r="BO55" s="151">
        <f t="shared" si="37"/>
        <v>0</v>
      </c>
      <c r="BP55" s="151">
        <f t="shared" ref="BP55:CK55" si="38">SUM(BP56,BP57)</f>
        <v>0</v>
      </c>
      <c r="BQ55" s="150">
        <f t="shared" si="38"/>
        <v>0</v>
      </c>
      <c r="BR55" s="150">
        <f t="shared" si="38"/>
        <v>0</v>
      </c>
      <c r="BS55" s="150">
        <f t="shared" si="38"/>
        <v>0</v>
      </c>
      <c r="BT55" s="150">
        <f t="shared" si="38"/>
        <v>0</v>
      </c>
      <c r="BU55" s="150">
        <f t="shared" si="38"/>
        <v>0</v>
      </c>
      <c r="BV55" s="150">
        <f t="shared" si="38"/>
        <v>0</v>
      </c>
      <c r="BW55" s="150">
        <f t="shared" si="38"/>
        <v>0</v>
      </c>
      <c r="BX55" s="151">
        <f t="shared" si="38"/>
        <v>0</v>
      </c>
      <c r="BY55" s="151">
        <f t="shared" si="38"/>
        <v>0</v>
      </c>
      <c r="BZ55" s="151">
        <f t="shared" si="38"/>
        <v>0</v>
      </c>
      <c r="CA55" s="151">
        <f t="shared" si="38"/>
        <v>0</v>
      </c>
      <c r="CB55" s="151">
        <f t="shared" si="38"/>
        <v>0</v>
      </c>
      <c r="CC55" s="151">
        <f t="shared" si="38"/>
        <v>0</v>
      </c>
      <c r="CD55" s="151">
        <f t="shared" si="38"/>
        <v>0</v>
      </c>
      <c r="CE55" s="151">
        <f t="shared" si="38"/>
        <v>0</v>
      </c>
      <c r="CF55" s="151">
        <f t="shared" si="38"/>
        <v>0</v>
      </c>
      <c r="CG55" s="151">
        <f t="shared" si="38"/>
        <v>0</v>
      </c>
      <c r="CH55" s="151">
        <f t="shared" si="38"/>
        <v>0</v>
      </c>
      <c r="CI55" s="151">
        <f t="shared" si="38"/>
        <v>0</v>
      </c>
      <c r="CJ55" s="151">
        <f t="shared" si="38"/>
        <v>0</v>
      </c>
      <c r="CK55" s="151">
        <f t="shared" si="38"/>
        <v>0</v>
      </c>
      <c r="CL55" s="151">
        <f t="shared" si="22"/>
        <v>0</v>
      </c>
      <c r="CM55" s="151">
        <f t="shared" si="22"/>
        <v>0</v>
      </c>
      <c r="CN55" s="151">
        <f t="shared" si="22"/>
        <v>0</v>
      </c>
      <c r="CO55" s="151">
        <f t="shared" si="21"/>
        <v>0</v>
      </c>
      <c r="CP55" s="151">
        <f t="shared" si="21"/>
        <v>0</v>
      </c>
      <c r="CQ55" s="151">
        <f t="shared" si="21"/>
        <v>0</v>
      </c>
      <c r="CR55" s="151">
        <f t="shared" si="21"/>
        <v>0</v>
      </c>
      <c r="CS55" s="151">
        <f t="shared" si="21"/>
        <v>0</v>
      </c>
      <c r="CT55" s="151">
        <f t="shared" si="21"/>
        <v>0</v>
      </c>
      <c r="CU55" s="151">
        <f t="shared" si="21"/>
        <v>0</v>
      </c>
      <c r="CV55" s="151">
        <f t="shared" si="21"/>
        <v>0</v>
      </c>
      <c r="CW55" s="151">
        <f t="shared" si="21"/>
        <v>0</v>
      </c>
      <c r="CX55" s="151">
        <f t="shared" si="21"/>
        <v>0</v>
      </c>
      <c r="CY55" s="151">
        <f t="shared" si="21"/>
        <v>0</v>
      </c>
      <c r="CZ55" s="317" t="str">
        <f>IF(В0228_1037000158513_02_0_69_!DD55="","",В0228_1037000158513_02_0_69_!DD55)</f>
        <v>нд</v>
      </c>
    </row>
    <row r="56" spans="1:104"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0">
        <v>0</v>
      </c>
      <c r="AW56" s="150">
        <v>0</v>
      </c>
      <c r="AX56" s="150">
        <v>0</v>
      </c>
      <c r="AY56" s="150">
        <v>0</v>
      </c>
      <c r="AZ56" s="150">
        <v>0</v>
      </c>
      <c r="BA56" s="150">
        <v>0</v>
      </c>
      <c r="BB56" s="515">
        <v>0</v>
      </c>
      <c r="BC56" s="150">
        <v>0</v>
      </c>
      <c r="BD56" s="150">
        <v>0</v>
      </c>
      <c r="BE56" s="150">
        <v>0</v>
      </c>
      <c r="BF56" s="150">
        <v>0</v>
      </c>
      <c r="BG56" s="150">
        <v>0</v>
      </c>
      <c r="BH56" s="150">
        <v>0</v>
      </c>
      <c r="BI56" s="515">
        <v>0</v>
      </c>
      <c r="BJ56" s="151">
        <v>0</v>
      </c>
      <c r="BK56" s="151">
        <v>0</v>
      </c>
      <c r="BL56" s="151">
        <v>0</v>
      </c>
      <c r="BM56" s="151">
        <v>0</v>
      </c>
      <c r="BN56" s="151">
        <v>0</v>
      </c>
      <c r="BO56" s="151">
        <v>0</v>
      </c>
      <c r="BP56" s="151">
        <v>0</v>
      </c>
      <c r="BQ56" s="150">
        <v>0</v>
      </c>
      <c r="BR56" s="150">
        <v>0</v>
      </c>
      <c r="BS56" s="150">
        <v>0</v>
      </c>
      <c r="BT56" s="150">
        <v>0</v>
      </c>
      <c r="BU56" s="150">
        <v>0</v>
      </c>
      <c r="BV56" s="150">
        <v>0</v>
      </c>
      <c r="BW56" s="150">
        <v>0</v>
      </c>
      <c r="BX56" s="151">
        <v>0</v>
      </c>
      <c r="BY56" s="151">
        <v>0</v>
      </c>
      <c r="BZ56" s="151">
        <v>0</v>
      </c>
      <c r="CA56" s="151">
        <v>0</v>
      </c>
      <c r="CB56" s="151">
        <v>0</v>
      </c>
      <c r="CC56" s="151">
        <v>0</v>
      </c>
      <c r="CD56" s="151">
        <v>0</v>
      </c>
      <c r="CE56" s="151">
        <v>0</v>
      </c>
      <c r="CF56" s="151">
        <v>0</v>
      </c>
      <c r="CG56" s="151">
        <v>0</v>
      </c>
      <c r="CH56" s="151">
        <v>0</v>
      </c>
      <c r="CI56" s="151">
        <v>0</v>
      </c>
      <c r="CJ56" s="151">
        <v>0</v>
      </c>
      <c r="CK56" s="151">
        <v>0</v>
      </c>
      <c r="CL56" s="151">
        <f t="shared" si="22"/>
        <v>0</v>
      </c>
      <c r="CM56" s="151">
        <f t="shared" si="22"/>
        <v>0</v>
      </c>
      <c r="CN56" s="151">
        <f t="shared" si="22"/>
        <v>0</v>
      </c>
      <c r="CO56" s="151">
        <f t="shared" si="21"/>
        <v>0</v>
      </c>
      <c r="CP56" s="151">
        <f t="shared" si="21"/>
        <v>0</v>
      </c>
      <c r="CQ56" s="151">
        <f t="shared" si="21"/>
        <v>0</v>
      </c>
      <c r="CR56" s="151">
        <f t="shared" si="21"/>
        <v>0</v>
      </c>
      <c r="CS56" s="151">
        <f t="shared" si="21"/>
        <v>0</v>
      </c>
      <c r="CT56" s="151">
        <f t="shared" si="21"/>
        <v>0</v>
      </c>
      <c r="CU56" s="151">
        <f t="shared" si="21"/>
        <v>0</v>
      </c>
      <c r="CV56" s="151">
        <f t="shared" si="21"/>
        <v>0</v>
      </c>
      <c r="CW56" s="151">
        <f t="shared" si="21"/>
        <v>0</v>
      </c>
      <c r="CX56" s="151">
        <f t="shared" si="21"/>
        <v>0</v>
      </c>
      <c r="CY56" s="151">
        <f t="shared" si="21"/>
        <v>0</v>
      </c>
      <c r="CZ56" s="317" t="str">
        <f>IF(В0228_1037000158513_02_0_69_!DD56="","",В0228_1037000158513_02_0_69_!DD56)</f>
        <v>нд</v>
      </c>
    </row>
    <row r="57" spans="1:104"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0">
        <v>0</v>
      </c>
      <c r="AW57" s="150">
        <v>0</v>
      </c>
      <c r="AX57" s="150">
        <v>0</v>
      </c>
      <c r="AY57" s="150">
        <v>0</v>
      </c>
      <c r="AZ57" s="150">
        <v>0</v>
      </c>
      <c r="BA57" s="150">
        <v>0</v>
      </c>
      <c r="BB57" s="515">
        <v>0</v>
      </c>
      <c r="BC57" s="150">
        <v>0</v>
      </c>
      <c r="BD57" s="150">
        <v>0</v>
      </c>
      <c r="BE57" s="150">
        <v>0</v>
      </c>
      <c r="BF57" s="150">
        <v>0</v>
      </c>
      <c r="BG57" s="150">
        <v>0</v>
      </c>
      <c r="BH57" s="150">
        <v>0</v>
      </c>
      <c r="BI57" s="515">
        <v>0</v>
      </c>
      <c r="BJ57" s="151">
        <v>0</v>
      </c>
      <c r="BK57" s="151">
        <v>0</v>
      </c>
      <c r="BL57" s="151">
        <v>0</v>
      </c>
      <c r="BM57" s="151">
        <v>0</v>
      </c>
      <c r="BN57" s="151">
        <v>0</v>
      </c>
      <c r="BO57" s="151">
        <v>0</v>
      </c>
      <c r="BP57" s="151">
        <v>0</v>
      </c>
      <c r="BQ57" s="150">
        <v>0</v>
      </c>
      <c r="BR57" s="150">
        <v>0</v>
      </c>
      <c r="BS57" s="150">
        <v>0</v>
      </c>
      <c r="BT57" s="150">
        <v>0</v>
      </c>
      <c r="BU57" s="150">
        <v>0</v>
      </c>
      <c r="BV57" s="150">
        <v>0</v>
      </c>
      <c r="BW57" s="150">
        <v>0</v>
      </c>
      <c r="BX57" s="151">
        <v>0</v>
      </c>
      <c r="BY57" s="151">
        <v>0</v>
      </c>
      <c r="BZ57" s="151">
        <v>0</v>
      </c>
      <c r="CA57" s="151">
        <v>0</v>
      </c>
      <c r="CB57" s="151">
        <v>0</v>
      </c>
      <c r="CC57" s="151">
        <v>0</v>
      </c>
      <c r="CD57" s="151">
        <v>0</v>
      </c>
      <c r="CE57" s="151">
        <v>0</v>
      </c>
      <c r="CF57" s="151">
        <v>0</v>
      </c>
      <c r="CG57" s="151">
        <v>0</v>
      </c>
      <c r="CH57" s="151">
        <v>0</v>
      </c>
      <c r="CI57" s="151">
        <v>0</v>
      </c>
      <c r="CJ57" s="151">
        <v>0</v>
      </c>
      <c r="CK57" s="151">
        <v>0</v>
      </c>
      <c r="CL57" s="151">
        <f t="shared" si="22"/>
        <v>0</v>
      </c>
      <c r="CM57" s="151">
        <f t="shared" si="22"/>
        <v>0</v>
      </c>
      <c r="CN57" s="151">
        <f t="shared" si="22"/>
        <v>0</v>
      </c>
      <c r="CO57" s="151">
        <f t="shared" si="21"/>
        <v>0</v>
      </c>
      <c r="CP57" s="151">
        <f t="shared" si="21"/>
        <v>0</v>
      </c>
      <c r="CQ57" s="151">
        <f t="shared" si="21"/>
        <v>0</v>
      </c>
      <c r="CR57" s="151">
        <f t="shared" si="21"/>
        <v>0</v>
      </c>
      <c r="CS57" s="151">
        <f t="shared" si="21"/>
        <v>0</v>
      </c>
      <c r="CT57" s="151">
        <f t="shared" si="21"/>
        <v>0</v>
      </c>
      <c r="CU57" s="151">
        <f t="shared" si="21"/>
        <v>0</v>
      </c>
      <c r="CV57" s="151">
        <f t="shared" si="21"/>
        <v>0</v>
      </c>
      <c r="CW57" s="151">
        <f t="shared" si="21"/>
        <v>0</v>
      </c>
      <c r="CX57" s="151">
        <f t="shared" si="21"/>
        <v>0</v>
      </c>
      <c r="CY57" s="151">
        <f t="shared" si="21"/>
        <v>0</v>
      </c>
      <c r="CZ57" s="317" t="str">
        <f>IF(В0228_1037000158513_02_0_69_!DD57="","",В0228_1037000158513_02_0_69_!DD57)</f>
        <v>нд</v>
      </c>
    </row>
    <row r="58" spans="1:104"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51">
        <f t="shared" ref="D58:BO58" si="39">SUM(D59,D62,D63,D64,D65,D68,D69,D70)</f>
        <v>94.215944640000004</v>
      </c>
      <c r="E58" s="151">
        <f t="shared" si="39"/>
        <v>99.938611304999995</v>
      </c>
      <c r="F58" s="151">
        <f t="shared" si="39"/>
        <v>0</v>
      </c>
      <c r="G58" s="151">
        <f t="shared" si="39"/>
        <v>0</v>
      </c>
      <c r="H58" s="151">
        <f t="shared" si="39"/>
        <v>0</v>
      </c>
      <c r="I58" s="151">
        <f t="shared" si="39"/>
        <v>0</v>
      </c>
      <c r="J58" s="151">
        <f t="shared" si="39"/>
        <v>0</v>
      </c>
      <c r="K58" s="151">
        <f t="shared" si="39"/>
        <v>0</v>
      </c>
      <c r="L58" s="151">
        <f t="shared" si="39"/>
        <v>0</v>
      </c>
      <c r="M58" s="151">
        <f t="shared" si="39"/>
        <v>0</v>
      </c>
      <c r="N58" s="151">
        <f t="shared" si="39"/>
        <v>0</v>
      </c>
      <c r="O58" s="151">
        <f t="shared" si="39"/>
        <v>0</v>
      </c>
      <c r="P58" s="151">
        <f t="shared" si="39"/>
        <v>0</v>
      </c>
      <c r="Q58" s="151">
        <f t="shared" si="39"/>
        <v>0</v>
      </c>
      <c r="R58" s="151">
        <f t="shared" si="39"/>
        <v>0</v>
      </c>
      <c r="S58" s="151">
        <f t="shared" si="39"/>
        <v>0</v>
      </c>
      <c r="T58" s="151">
        <f t="shared" si="39"/>
        <v>0</v>
      </c>
      <c r="U58" s="151">
        <f t="shared" si="39"/>
        <v>25.927489159999997</v>
      </c>
      <c r="V58" s="151">
        <f t="shared" si="39"/>
        <v>0</v>
      </c>
      <c r="W58" s="151">
        <f t="shared" si="39"/>
        <v>0</v>
      </c>
      <c r="X58" s="151">
        <f t="shared" si="39"/>
        <v>0</v>
      </c>
      <c r="Y58" s="151">
        <f t="shared" si="39"/>
        <v>0</v>
      </c>
      <c r="Z58" s="151">
        <f t="shared" si="39"/>
        <v>1502</v>
      </c>
      <c r="AA58" s="151">
        <f t="shared" si="39"/>
        <v>0</v>
      </c>
      <c r="AB58" s="151">
        <f t="shared" si="39"/>
        <v>24.388760000000001</v>
      </c>
      <c r="AC58" s="151">
        <f t="shared" si="39"/>
        <v>0</v>
      </c>
      <c r="AD58" s="151">
        <f t="shared" si="39"/>
        <v>0</v>
      </c>
      <c r="AE58" s="151">
        <f t="shared" si="39"/>
        <v>0</v>
      </c>
      <c r="AF58" s="151">
        <f t="shared" si="39"/>
        <v>0</v>
      </c>
      <c r="AG58" s="151">
        <f t="shared" si="39"/>
        <v>1701</v>
      </c>
      <c r="AH58" s="151">
        <f t="shared" si="39"/>
        <v>0</v>
      </c>
      <c r="AI58" s="151">
        <f t="shared" si="39"/>
        <v>17.679736770000002</v>
      </c>
      <c r="AJ58" s="151">
        <f t="shared" si="39"/>
        <v>0</v>
      </c>
      <c r="AK58" s="151">
        <f t="shared" si="39"/>
        <v>0</v>
      </c>
      <c r="AL58" s="151">
        <f t="shared" si="39"/>
        <v>0</v>
      </c>
      <c r="AM58" s="151">
        <f t="shared" si="39"/>
        <v>0</v>
      </c>
      <c r="AN58" s="151">
        <f t="shared" si="39"/>
        <v>833</v>
      </c>
      <c r="AO58" s="151">
        <f t="shared" si="39"/>
        <v>0</v>
      </c>
      <c r="AP58" s="151">
        <f t="shared" si="39"/>
        <v>17.797938439999999</v>
      </c>
      <c r="AQ58" s="151">
        <f t="shared" si="39"/>
        <v>0</v>
      </c>
      <c r="AR58" s="151">
        <f t="shared" si="39"/>
        <v>0</v>
      </c>
      <c r="AS58" s="151">
        <f t="shared" si="39"/>
        <v>0</v>
      </c>
      <c r="AT58" s="151">
        <f t="shared" si="39"/>
        <v>0</v>
      </c>
      <c r="AU58" s="151">
        <f t="shared" si="39"/>
        <v>984</v>
      </c>
      <c r="AV58" s="150">
        <f t="shared" si="39"/>
        <v>0</v>
      </c>
      <c r="AW58" s="150">
        <f t="shared" si="39"/>
        <v>15.301498109999999</v>
      </c>
      <c r="AX58" s="150">
        <f t="shared" si="39"/>
        <v>0</v>
      </c>
      <c r="AY58" s="150">
        <f t="shared" si="39"/>
        <v>0</v>
      </c>
      <c r="AZ58" s="150">
        <f t="shared" si="39"/>
        <v>0</v>
      </c>
      <c r="BA58" s="150">
        <f t="shared" si="39"/>
        <v>0</v>
      </c>
      <c r="BB58" s="515">
        <f t="shared" si="39"/>
        <v>832</v>
      </c>
      <c r="BC58" s="150">
        <f t="shared" si="39"/>
        <v>0</v>
      </c>
      <c r="BD58" s="150">
        <f t="shared" si="39"/>
        <v>15.319589779999999</v>
      </c>
      <c r="BE58" s="150">
        <f t="shared" si="39"/>
        <v>0</v>
      </c>
      <c r="BF58" s="150">
        <f t="shared" si="39"/>
        <v>0</v>
      </c>
      <c r="BG58" s="150">
        <f t="shared" si="39"/>
        <v>0</v>
      </c>
      <c r="BH58" s="150">
        <f t="shared" si="39"/>
        <v>0</v>
      </c>
      <c r="BI58" s="515">
        <f t="shared" si="39"/>
        <v>898</v>
      </c>
      <c r="BJ58" s="151">
        <f t="shared" si="39"/>
        <v>0</v>
      </c>
      <c r="BK58" s="151">
        <f t="shared" si="39"/>
        <v>17.6536103</v>
      </c>
      <c r="BL58" s="151">
        <f t="shared" si="39"/>
        <v>0</v>
      </c>
      <c r="BM58" s="151">
        <f t="shared" si="39"/>
        <v>0</v>
      </c>
      <c r="BN58" s="151">
        <f t="shared" si="39"/>
        <v>0</v>
      </c>
      <c r="BO58" s="151">
        <f t="shared" si="39"/>
        <v>0</v>
      </c>
      <c r="BP58" s="151">
        <f t="shared" ref="BP58:CK58" si="40">SUM(BP59,BP62,BP63,BP64,BP65,BP68,BP69,BP70)</f>
        <v>834</v>
      </c>
      <c r="BQ58" s="150">
        <f t="shared" si="40"/>
        <v>0</v>
      </c>
      <c r="BR58" s="150">
        <f t="shared" si="40"/>
        <v>24.778712785</v>
      </c>
      <c r="BS58" s="150">
        <f t="shared" si="40"/>
        <v>0</v>
      </c>
      <c r="BT58" s="150">
        <f t="shared" si="40"/>
        <v>0</v>
      </c>
      <c r="BU58" s="150">
        <f t="shared" si="40"/>
        <v>0</v>
      </c>
      <c r="BV58" s="150">
        <f t="shared" si="40"/>
        <v>0</v>
      </c>
      <c r="BW58" s="150">
        <f t="shared" si="40"/>
        <v>1318</v>
      </c>
      <c r="BX58" s="151">
        <f t="shared" si="40"/>
        <v>0</v>
      </c>
      <c r="BY58" s="151">
        <f t="shared" si="40"/>
        <v>17.6536103</v>
      </c>
      <c r="BZ58" s="151">
        <f t="shared" si="40"/>
        <v>0</v>
      </c>
      <c r="CA58" s="151">
        <f t="shared" si="40"/>
        <v>0</v>
      </c>
      <c r="CB58" s="151">
        <f t="shared" si="40"/>
        <v>0</v>
      </c>
      <c r="CC58" s="151">
        <f t="shared" si="40"/>
        <v>0</v>
      </c>
      <c r="CD58" s="151">
        <f t="shared" si="40"/>
        <v>834</v>
      </c>
      <c r="CE58" s="151">
        <f t="shared" si="40"/>
        <v>0</v>
      </c>
      <c r="CF58" s="151">
        <f t="shared" si="40"/>
        <v>17.6536103</v>
      </c>
      <c r="CG58" s="151">
        <f t="shared" si="40"/>
        <v>0</v>
      </c>
      <c r="CH58" s="151">
        <f t="shared" si="40"/>
        <v>0</v>
      </c>
      <c r="CI58" s="151">
        <f t="shared" si="40"/>
        <v>0</v>
      </c>
      <c r="CJ58" s="151">
        <f t="shared" si="40"/>
        <v>0</v>
      </c>
      <c r="CK58" s="151">
        <f t="shared" si="40"/>
        <v>834</v>
      </c>
      <c r="CL58" s="151">
        <f t="shared" si="22"/>
        <v>0</v>
      </c>
      <c r="CM58" s="151">
        <f t="shared" si="22"/>
        <v>94.215944639999989</v>
      </c>
      <c r="CN58" s="151">
        <f t="shared" si="22"/>
        <v>0</v>
      </c>
      <c r="CO58" s="151">
        <f t="shared" si="21"/>
        <v>0</v>
      </c>
      <c r="CP58" s="151">
        <f t="shared" si="21"/>
        <v>0</v>
      </c>
      <c r="CQ58" s="151">
        <f t="shared" si="21"/>
        <v>0</v>
      </c>
      <c r="CR58" s="151">
        <f t="shared" si="21"/>
        <v>4835</v>
      </c>
      <c r="CS58" s="151">
        <f t="shared" si="21"/>
        <v>0</v>
      </c>
      <c r="CT58" s="151">
        <f t="shared" si="21"/>
        <v>99.938611304999995</v>
      </c>
      <c r="CU58" s="151">
        <f t="shared" si="21"/>
        <v>0</v>
      </c>
      <c r="CV58" s="151">
        <f t="shared" si="21"/>
        <v>0</v>
      </c>
      <c r="CW58" s="151">
        <f t="shared" si="21"/>
        <v>0</v>
      </c>
      <c r="CX58" s="151">
        <f t="shared" si="21"/>
        <v>0</v>
      </c>
      <c r="CY58" s="151">
        <f t="shared" si="21"/>
        <v>5735</v>
      </c>
      <c r="CZ58" s="317" t="str">
        <f>IF(В0228_1037000158513_02_0_69_!DD58="","",В0228_1037000158513_02_0_69_!DD58)</f>
        <v>нд</v>
      </c>
    </row>
    <row r="59" spans="1:104"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51">
        <f t="shared" ref="D59:BO59" si="41">SUM(D60:D61)</f>
        <v>66.063840139999996</v>
      </c>
      <c r="E59" s="151">
        <f t="shared" si="41"/>
        <v>75.563664017999997</v>
      </c>
      <c r="F59" s="151">
        <f t="shared" si="41"/>
        <v>0</v>
      </c>
      <c r="G59" s="151">
        <f t="shared" si="41"/>
        <v>0</v>
      </c>
      <c r="H59" s="151">
        <f t="shared" si="41"/>
        <v>0</v>
      </c>
      <c r="I59" s="151">
        <f t="shared" si="41"/>
        <v>0</v>
      </c>
      <c r="J59" s="151">
        <f t="shared" si="41"/>
        <v>0</v>
      </c>
      <c r="K59" s="151">
        <f t="shared" si="41"/>
        <v>0</v>
      </c>
      <c r="L59" s="151">
        <f t="shared" si="41"/>
        <v>0</v>
      </c>
      <c r="M59" s="151">
        <f t="shared" si="41"/>
        <v>0</v>
      </c>
      <c r="N59" s="151">
        <f t="shared" si="41"/>
        <v>0</v>
      </c>
      <c r="O59" s="151">
        <f t="shared" si="41"/>
        <v>0</v>
      </c>
      <c r="P59" s="151">
        <f t="shared" si="41"/>
        <v>0</v>
      </c>
      <c r="Q59" s="151">
        <f t="shared" si="41"/>
        <v>0</v>
      </c>
      <c r="R59" s="151">
        <f t="shared" si="41"/>
        <v>0</v>
      </c>
      <c r="S59" s="151">
        <f t="shared" si="41"/>
        <v>0</v>
      </c>
      <c r="T59" s="151">
        <f t="shared" si="41"/>
        <v>0</v>
      </c>
      <c r="U59" s="151">
        <f t="shared" si="41"/>
        <v>19.280445999999998</v>
      </c>
      <c r="V59" s="151">
        <f t="shared" si="41"/>
        <v>0</v>
      </c>
      <c r="W59" s="151">
        <f t="shared" si="41"/>
        <v>0</v>
      </c>
      <c r="X59" s="151">
        <f t="shared" si="41"/>
        <v>0</v>
      </c>
      <c r="Y59" s="151">
        <f t="shared" si="41"/>
        <v>0</v>
      </c>
      <c r="Z59" s="151">
        <f t="shared" si="41"/>
        <v>1364</v>
      </c>
      <c r="AA59" s="151">
        <f t="shared" si="41"/>
        <v>0</v>
      </c>
      <c r="AB59" s="151">
        <f t="shared" si="41"/>
        <v>17.611800000000002</v>
      </c>
      <c r="AC59" s="151">
        <f t="shared" si="41"/>
        <v>0</v>
      </c>
      <c r="AD59" s="151">
        <f t="shared" si="41"/>
        <v>0</v>
      </c>
      <c r="AE59" s="151">
        <f t="shared" si="41"/>
        <v>0</v>
      </c>
      <c r="AF59" s="151">
        <f t="shared" si="41"/>
        <v>0</v>
      </c>
      <c r="AG59" s="151">
        <f t="shared" si="41"/>
        <v>1581</v>
      </c>
      <c r="AH59" s="151">
        <f t="shared" si="41"/>
        <v>0</v>
      </c>
      <c r="AI59" s="151">
        <f t="shared" si="41"/>
        <v>10.625317600000001</v>
      </c>
      <c r="AJ59" s="151">
        <f t="shared" si="41"/>
        <v>0</v>
      </c>
      <c r="AK59" s="151">
        <f t="shared" si="41"/>
        <v>0</v>
      </c>
      <c r="AL59" s="151">
        <f t="shared" si="41"/>
        <v>0</v>
      </c>
      <c r="AM59" s="151">
        <f t="shared" si="41"/>
        <v>0</v>
      </c>
      <c r="AN59" s="151">
        <f t="shared" si="41"/>
        <v>700</v>
      </c>
      <c r="AO59" s="151">
        <f t="shared" si="41"/>
        <v>0</v>
      </c>
      <c r="AP59" s="151">
        <f t="shared" si="41"/>
        <v>10.731598099999999</v>
      </c>
      <c r="AQ59" s="151">
        <f t="shared" si="41"/>
        <v>0</v>
      </c>
      <c r="AR59" s="151">
        <f t="shared" si="41"/>
        <v>0</v>
      </c>
      <c r="AS59" s="151">
        <f t="shared" si="41"/>
        <v>0</v>
      </c>
      <c r="AT59" s="151">
        <f t="shared" si="41"/>
        <v>0</v>
      </c>
      <c r="AU59" s="151">
        <f t="shared" si="41"/>
        <v>890</v>
      </c>
      <c r="AV59" s="150">
        <f t="shared" si="41"/>
        <v>0</v>
      </c>
      <c r="AW59" s="150">
        <f t="shared" si="41"/>
        <v>14.907441339999998</v>
      </c>
      <c r="AX59" s="150">
        <f t="shared" si="41"/>
        <v>0</v>
      </c>
      <c r="AY59" s="150">
        <f t="shared" si="41"/>
        <v>0</v>
      </c>
      <c r="AZ59" s="150">
        <f t="shared" si="41"/>
        <v>0</v>
      </c>
      <c r="BA59" s="150">
        <f t="shared" si="41"/>
        <v>0</v>
      </c>
      <c r="BB59" s="515">
        <f t="shared" si="41"/>
        <v>815</v>
      </c>
      <c r="BC59" s="150">
        <f t="shared" si="41"/>
        <v>0</v>
      </c>
      <c r="BD59" s="150">
        <f t="shared" si="41"/>
        <v>14.91886437</v>
      </c>
      <c r="BE59" s="150">
        <f t="shared" si="41"/>
        <v>0</v>
      </c>
      <c r="BF59" s="150">
        <f t="shared" si="41"/>
        <v>0</v>
      </c>
      <c r="BG59" s="150">
        <f t="shared" si="41"/>
        <v>0</v>
      </c>
      <c r="BH59" s="150">
        <f t="shared" si="41"/>
        <v>0</v>
      </c>
      <c r="BI59" s="515">
        <f t="shared" si="41"/>
        <v>882</v>
      </c>
      <c r="BJ59" s="151">
        <f t="shared" si="41"/>
        <v>0</v>
      </c>
      <c r="BK59" s="151">
        <f t="shared" si="41"/>
        <v>10.625317600000001</v>
      </c>
      <c r="BL59" s="151">
        <f t="shared" si="41"/>
        <v>0</v>
      </c>
      <c r="BM59" s="151">
        <f t="shared" si="41"/>
        <v>0</v>
      </c>
      <c r="BN59" s="151">
        <f t="shared" si="41"/>
        <v>0</v>
      </c>
      <c r="BO59" s="151">
        <f t="shared" si="41"/>
        <v>0</v>
      </c>
      <c r="BP59" s="151">
        <f t="shared" ref="BP59:CK59" si="42">SUM(BP60:BP61)</f>
        <v>700</v>
      </c>
      <c r="BQ59" s="150">
        <f t="shared" si="42"/>
        <v>0</v>
      </c>
      <c r="BR59" s="150">
        <f t="shared" si="42"/>
        <v>21.676083947999999</v>
      </c>
      <c r="BS59" s="150">
        <f t="shared" si="42"/>
        <v>0</v>
      </c>
      <c r="BT59" s="150">
        <f t="shared" si="42"/>
        <v>0</v>
      </c>
      <c r="BU59" s="150">
        <f t="shared" si="42"/>
        <v>0</v>
      </c>
      <c r="BV59" s="150">
        <f t="shared" si="42"/>
        <v>0</v>
      </c>
      <c r="BW59" s="150">
        <f t="shared" si="42"/>
        <v>1240</v>
      </c>
      <c r="BX59" s="151">
        <f t="shared" si="42"/>
        <v>0</v>
      </c>
      <c r="BY59" s="151">
        <f t="shared" si="42"/>
        <v>10.625317600000001</v>
      </c>
      <c r="BZ59" s="151">
        <f t="shared" si="42"/>
        <v>0</v>
      </c>
      <c r="CA59" s="151">
        <f t="shared" si="42"/>
        <v>0</v>
      </c>
      <c r="CB59" s="151">
        <f t="shared" si="42"/>
        <v>0</v>
      </c>
      <c r="CC59" s="151">
        <f t="shared" si="42"/>
        <v>0</v>
      </c>
      <c r="CD59" s="151">
        <f t="shared" si="42"/>
        <v>700</v>
      </c>
      <c r="CE59" s="151">
        <f t="shared" si="42"/>
        <v>0</v>
      </c>
      <c r="CF59" s="151">
        <f t="shared" si="42"/>
        <v>10.625317600000001</v>
      </c>
      <c r="CG59" s="151">
        <f t="shared" si="42"/>
        <v>0</v>
      </c>
      <c r="CH59" s="151">
        <f t="shared" si="42"/>
        <v>0</v>
      </c>
      <c r="CI59" s="151">
        <f t="shared" si="42"/>
        <v>0</v>
      </c>
      <c r="CJ59" s="151">
        <f t="shared" si="42"/>
        <v>0</v>
      </c>
      <c r="CK59" s="151">
        <f t="shared" si="42"/>
        <v>700</v>
      </c>
      <c r="CL59" s="151">
        <f t="shared" si="22"/>
        <v>0</v>
      </c>
      <c r="CM59" s="151">
        <f t="shared" si="22"/>
        <v>66.063840139999996</v>
      </c>
      <c r="CN59" s="151">
        <f t="shared" si="22"/>
        <v>0</v>
      </c>
      <c r="CO59" s="151">
        <f t="shared" si="21"/>
        <v>0</v>
      </c>
      <c r="CP59" s="151">
        <f t="shared" si="21"/>
        <v>0</v>
      </c>
      <c r="CQ59" s="151">
        <f t="shared" si="21"/>
        <v>0</v>
      </c>
      <c r="CR59" s="151">
        <f t="shared" si="21"/>
        <v>4279</v>
      </c>
      <c r="CS59" s="151">
        <f t="shared" si="21"/>
        <v>0</v>
      </c>
      <c r="CT59" s="151">
        <f t="shared" si="21"/>
        <v>75.563664018000011</v>
      </c>
      <c r="CU59" s="151">
        <f t="shared" si="21"/>
        <v>0</v>
      </c>
      <c r="CV59" s="151">
        <f t="shared" si="21"/>
        <v>0</v>
      </c>
      <c r="CW59" s="151">
        <f t="shared" si="21"/>
        <v>0</v>
      </c>
      <c r="CX59" s="151">
        <f t="shared" si="21"/>
        <v>0</v>
      </c>
      <c r="CY59" s="151">
        <f t="shared" si="21"/>
        <v>5293</v>
      </c>
      <c r="CZ59" s="317" t="str">
        <f>IF(В0228_1037000158513_02_0_69_!DD59="","",В0228_1037000158513_02_0_69_!DD59)</f>
        <v>нд</v>
      </c>
    </row>
    <row r="60" spans="1:104"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51">
        <f>SUM(F60:G60,T60:U60,AH60:AI60,AV60:AW60,BJ60:BK60,BX60:BY60)</f>
        <v>12.373849530000001</v>
      </c>
      <c r="E60" s="151">
        <f>SUM(M60:N60,AA60:AB60,AO60:AP60,BC60:BD60,BQ60:BR60,CE60:CF60)</f>
        <v>14.598612398000002</v>
      </c>
      <c r="F60" s="150">
        <v>0</v>
      </c>
      <c r="G60" s="150">
        <v>0</v>
      </c>
      <c r="H60" s="150">
        <v>0</v>
      </c>
      <c r="I60" s="150">
        <v>0</v>
      </c>
      <c r="J60" s="150">
        <v>0</v>
      </c>
      <c r="K60" s="150">
        <v>0</v>
      </c>
      <c r="L60" s="150">
        <v>0</v>
      </c>
      <c r="M60" s="150">
        <v>0</v>
      </c>
      <c r="N60" s="150">
        <v>0</v>
      </c>
      <c r="O60" s="150">
        <v>0</v>
      </c>
      <c r="P60" s="150">
        <v>0</v>
      </c>
      <c r="Q60" s="150">
        <v>0</v>
      </c>
      <c r="R60" s="150">
        <v>0</v>
      </c>
      <c r="S60" s="150">
        <v>0</v>
      </c>
      <c r="T60" s="151">
        <v>0</v>
      </c>
      <c r="U60" s="151">
        <f>В0228_1037000158513_03_0_69_!AC60</f>
        <v>5.0100866399999999</v>
      </c>
      <c r="V60" s="151">
        <v>0</v>
      </c>
      <c r="W60" s="151">
        <v>0</v>
      </c>
      <c r="X60" s="151">
        <v>0</v>
      </c>
      <c r="Y60" s="151">
        <v>0</v>
      </c>
      <c r="Z60" s="151">
        <v>414</v>
      </c>
      <c r="AA60" s="151">
        <v>0</v>
      </c>
      <c r="AB60" s="151">
        <f>В0228_1037000158513_03_0_69_!AD60</f>
        <v>5.3189200000000003</v>
      </c>
      <c r="AC60" s="151">
        <v>0</v>
      </c>
      <c r="AD60" s="151">
        <v>0</v>
      </c>
      <c r="AE60" s="151">
        <v>0</v>
      </c>
      <c r="AF60" s="151">
        <v>0</v>
      </c>
      <c r="AG60" s="151">
        <v>681</v>
      </c>
      <c r="AH60" s="151">
        <v>0</v>
      </c>
      <c r="AI60" s="151">
        <f>В0228_1037000158513_03_0_69_!AE60</f>
        <v>0.95875260000000018</v>
      </c>
      <c r="AJ60" s="151">
        <v>0</v>
      </c>
      <c r="AK60" s="151">
        <v>0</v>
      </c>
      <c r="AL60" s="151">
        <v>0</v>
      </c>
      <c r="AM60" s="151">
        <v>0</v>
      </c>
      <c r="AN60" s="151">
        <f>'[2]приложение 1.3'!$F$27</f>
        <v>100</v>
      </c>
      <c r="AO60" s="151">
        <v>0</v>
      </c>
      <c r="AP60" s="151">
        <f>В0228_1037000158513_03_0_69_!AF60</f>
        <v>1.0323357</v>
      </c>
      <c r="AQ60" s="151">
        <v>0</v>
      </c>
      <c r="AR60" s="151">
        <v>0</v>
      </c>
      <c r="AS60" s="151">
        <v>0</v>
      </c>
      <c r="AT60" s="151">
        <v>0</v>
      </c>
      <c r="AU60" s="151">
        <f>'[12]состояние ИП на 07.02.17'!$I$14</f>
        <v>69</v>
      </c>
      <c r="AV60" s="150">
        <v>0</v>
      </c>
      <c r="AW60" s="150">
        <v>4.48750509</v>
      </c>
      <c r="AX60" s="150">
        <v>0</v>
      </c>
      <c r="AY60" s="150">
        <v>0</v>
      </c>
      <c r="AZ60" s="150">
        <v>0</v>
      </c>
      <c r="BA60" s="150">
        <v>0</v>
      </c>
      <c r="BB60" s="515">
        <v>340</v>
      </c>
      <c r="BC60" s="150">
        <v>0</v>
      </c>
      <c r="BD60" s="150">
        <v>4.4968588500000006</v>
      </c>
      <c r="BE60" s="150">
        <v>0</v>
      </c>
      <c r="BF60" s="150">
        <v>0</v>
      </c>
      <c r="BG60" s="150">
        <v>0</v>
      </c>
      <c r="BH60" s="150">
        <v>0</v>
      </c>
      <c r="BI60" s="515">
        <v>337</v>
      </c>
      <c r="BJ60" s="151">
        <v>0</v>
      </c>
      <c r="BK60" s="151">
        <f>В0228_1037000158513_03_0_69_!AI60</f>
        <v>0.95875260000000018</v>
      </c>
      <c r="BL60" s="151">
        <v>0</v>
      </c>
      <c r="BM60" s="151">
        <v>0</v>
      </c>
      <c r="BN60" s="151">
        <v>0</v>
      </c>
      <c r="BO60" s="151">
        <v>0</v>
      </c>
      <c r="BP60" s="151">
        <f>'[2]приложение 1.3'!$H$27</f>
        <v>100</v>
      </c>
      <c r="BQ60" s="150">
        <v>0</v>
      </c>
      <c r="BR60" s="150">
        <f>В0228_1037000158513_03_0_69_!AJ60</f>
        <v>2.7917452479999998</v>
      </c>
      <c r="BS60" s="150">
        <f t="shared" ref="BS60:BV61" si="43">BL60</f>
        <v>0</v>
      </c>
      <c r="BT60" s="150">
        <f t="shared" si="43"/>
        <v>0</v>
      </c>
      <c r="BU60" s="150">
        <f t="shared" si="43"/>
        <v>0</v>
      </c>
      <c r="BV60" s="150">
        <f t="shared" si="43"/>
        <v>0</v>
      </c>
      <c r="BW60" s="150">
        <v>149</v>
      </c>
      <c r="BX60" s="151">
        <v>0</v>
      </c>
      <c r="BY60" s="151">
        <f>В0228_1037000158513_03_0_69_!AK60</f>
        <v>0.95875260000000018</v>
      </c>
      <c r="BZ60" s="151">
        <v>0</v>
      </c>
      <c r="CA60" s="151">
        <v>0</v>
      </c>
      <c r="CB60" s="151">
        <v>0</v>
      </c>
      <c r="CC60" s="151">
        <v>0</v>
      </c>
      <c r="CD60" s="151">
        <f>'[2]приложение 1.3'!$I$27</f>
        <v>100</v>
      </c>
      <c r="CE60" s="151">
        <v>0</v>
      </c>
      <c r="CF60" s="151">
        <f>В0228_1037000158513_03_0_69_!AL60</f>
        <v>0.95875260000000018</v>
      </c>
      <c r="CG60" s="151">
        <f t="shared" ref="CG60:CK61" si="44">BZ60</f>
        <v>0</v>
      </c>
      <c r="CH60" s="151">
        <f t="shared" si="44"/>
        <v>0</v>
      </c>
      <c r="CI60" s="151">
        <f t="shared" si="44"/>
        <v>0</v>
      </c>
      <c r="CJ60" s="151">
        <f t="shared" si="44"/>
        <v>0</v>
      </c>
      <c r="CK60" s="151">
        <f t="shared" si="44"/>
        <v>100</v>
      </c>
      <c r="CL60" s="151">
        <f t="shared" si="22"/>
        <v>0</v>
      </c>
      <c r="CM60" s="151">
        <f t="shared" si="22"/>
        <v>12.373849530000001</v>
      </c>
      <c r="CN60" s="151">
        <f t="shared" si="22"/>
        <v>0</v>
      </c>
      <c r="CO60" s="151">
        <f t="shared" si="21"/>
        <v>0</v>
      </c>
      <c r="CP60" s="151">
        <f t="shared" si="21"/>
        <v>0</v>
      </c>
      <c r="CQ60" s="151">
        <f t="shared" si="21"/>
        <v>0</v>
      </c>
      <c r="CR60" s="151">
        <f t="shared" si="21"/>
        <v>1054</v>
      </c>
      <c r="CS60" s="151">
        <f t="shared" si="21"/>
        <v>0</v>
      </c>
      <c r="CT60" s="151">
        <f>SUM(AB60,AP60,BD60,BR106,CF60)</f>
        <v>24.851450415600002</v>
      </c>
      <c r="CU60" s="151">
        <f t="shared" si="21"/>
        <v>0</v>
      </c>
      <c r="CV60" s="151">
        <f t="shared" si="21"/>
        <v>0</v>
      </c>
      <c r="CW60" s="151">
        <f t="shared" si="21"/>
        <v>0</v>
      </c>
      <c r="CX60" s="151">
        <f t="shared" si="21"/>
        <v>0</v>
      </c>
      <c r="CY60" s="151">
        <f t="shared" si="21"/>
        <v>1336</v>
      </c>
      <c r="CZ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04"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51">
        <f>SUM(F61:G61,T61:U61,AH61:AI61,AV61:AW61,BJ61:BK61,BX61:BY61)</f>
        <v>53.689990609999995</v>
      </c>
      <c r="E61" s="151">
        <f>SUM(M61:N61,AA61:AB61,AO61:AP61,BC61:BD61,BQ61:BR61,CE61:CF61)</f>
        <v>60.965051619999997</v>
      </c>
      <c r="F61" s="150">
        <v>0</v>
      </c>
      <c r="G61" s="150">
        <v>0</v>
      </c>
      <c r="H61" s="150">
        <v>0</v>
      </c>
      <c r="I61" s="150">
        <v>0</v>
      </c>
      <c r="J61" s="150">
        <v>0</v>
      </c>
      <c r="K61" s="150">
        <v>0</v>
      </c>
      <c r="L61" s="150">
        <v>0</v>
      </c>
      <c r="M61" s="150">
        <v>0</v>
      </c>
      <c r="N61" s="150">
        <v>0</v>
      </c>
      <c r="O61" s="150">
        <v>0</v>
      </c>
      <c r="P61" s="150">
        <v>0</v>
      </c>
      <c r="Q61" s="150">
        <v>0</v>
      </c>
      <c r="R61" s="150">
        <v>0</v>
      </c>
      <c r="S61" s="150">
        <v>0</v>
      </c>
      <c r="T61" s="151">
        <v>0</v>
      </c>
      <c r="U61" s="151">
        <f>В0228_1037000158513_03_0_69_!AC61</f>
        <v>14.270359359999999</v>
      </c>
      <c r="V61" s="151">
        <v>0</v>
      </c>
      <c r="W61" s="151">
        <v>0</v>
      </c>
      <c r="X61" s="151">
        <v>0</v>
      </c>
      <c r="Y61" s="151">
        <v>0</v>
      </c>
      <c r="Z61" s="151">
        <v>950</v>
      </c>
      <c r="AA61" s="151">
        <v>0</v>
      </c>
      <c r="AB61" s="151">
        <f>В0228_1037000158513_03_0_69_!AD61</f>
        <v>12.29288</v>
      </c>
      <c r="AC61" s="151">
        <v>0</v>
      </c>
      <c r="AD61" s="151">
        <v>0</v>
      </c>
      <c r="AE61" s="151">
        <v>0</v>
      </c>
      <c r="AF61" s="151">
        <v>0</v>
      </c>
      <c r="AG61" s="151">
        <v>900</v>
      </c>
      <c r="AH61" s="151">
        <v>0</v>
      </c>
      <c r="AI61" s="151">
        <f>В0228_1037000158513_03_0_69_!AE61</f>
        <v>9.6665650000000003</v>
      </c>
      <c r="AJ61" s="151">
        <v>0</v>
      </c>
      <c r="AK61" s="151">
        <v>0</v>
      </c>
      <c r="AL61" s="151">
        <v>0</v>
      </c>
      <c r="AM61" s="151">
        <v>0</v>
      </c>
      <c r="AN61" s="151">
        <f>'[2]приложение 1.3'!$F$28</f>
        <v>600</v>
      </c>
      <c r="AO61" s="151">
        <v>0</v>
      </c>
      <c r="AP61" s="151">
        <f>В0228_1037000158513_03_0_69_!AF61</f>
        <v>9.6992623999999985</v>
      </c>
      <c r="AQ61" s="151">
        <v>0</v>
      </c>
      <c r="AR61" s="151">
        <v>0</v>
      </c>
      <c r="AS61" s="151">
        <v>0</v>
      </c>
      <c r="AT61" s="151">
        <v>0</v>
      </c>
      <c r="AU61" s="151">
        <f>'[12]состояние ИП на 07.02.17'!$I$15</f>
        <v>821</v>
      </c>
      <c r="AV61" s="150">
        <v>0</v>
      </c>
      <c r="AW61" s="150">
        <v>10.419936249999999</v>
      </c>
      <c r="AX61" s="150">
        <v>0</v>
      </c>
      <c r="AY61" s="150">
        <v>0</v>
      </c>
      <c r="AZ61" s="150">
        <v>0</v>
      </c>
      <c r="BA61" s="150">
        <v>0</v>
      </c>
      <c r="BB61" s="515">
        <v>475</v>
      </c>
      <c r="BC61" s="150">
        <v>0</v>
      </c>
      <c r="BD61" s="150">
        <v>10.422005519999999</v>
      </c>
      <c r="BE61" s="150">
        <v>0</v>
      </c>
      <c r="BF61" s="150">
        <v>0</v>
      </c>
      <c r="BG61" s="150">
        <v>0</v>
      </c>
      <c r="BH61" s="150">
        <v>0</v>
      </c>
      <c r="BI61" s="515">
        <v>545</v>
      </c>
      <c r="BJ61" s="151">
        <v>0</v>
      </c>
      <c r="BK61" s="151">
        <f>В0228_1037000158513_03_0_69_!AI61</f>
        <v>9.6665650000000003</v>
      </c>
      <c r="BL61" s="151">
        <v>0</v>
      </c>
      <c r="BM61" s="151">
        <v>0</v>
      </c>
      <c r="BN61" s="151">
        <v>0</v>
      </c>
      <c r="BO61" s="151">
        <v>0</v>
      </c>
      <c r="BP61" s="151">
        <f>'[2]приложение 1.3'!$H$28</f>
        <v>600</v>
      </c>
      <c r="BQ61" s="150">
        <v>0</v>
      </c>
      <c r="BR61" s="150">
        <f>В0228_1037000158513_03_0_69_!AJ61</f>
        <v>18.884338700000001</v>
      </c>
      <c r="BS61" s="150">
        <f t="shared" si="43"/>
        <v>0</v>
      </c>
      <c r="BT61" s="150">
        <f t="shared" si="43"/>
        <v>0</v>
      </c>
      <c r="BU61" s="150">
        <f t="shared" si="43"/>
        <v>0</v>
      </c>
      <c r="BV61" s="150">
        <f t="shared" si="43"/>
        <v>0</v>
      </c>
      <c r="BW61" s="150">
        <v>1091</v>
      </c>
      <c r="BX61" s="151">
        <v>0</v>
      </c>
      <c r="BY61" s="151">
        <f>В0228_1037000158513_03_0_69_!AK61</f>
        <v>9.6665650000000003</v>
      </c>
      <c r="BZ61" s="151">
        <v>0</v>
      </c>
      <c r="CA61" s="151">
        <v>0</v>
      </c>
      <c r="CB61" s="151">
        <v>0</v>
      </c>
      <c r="CC61" s="151">
        <v>0</v>
      </c>
      <c r="CD61" s="151">
        <f>'[2]приложение 1.3'!$I$28</f>
        <v>600</v>
      </c>
      <c r="CE61" s="151">
        <v>0</v>
      </c>
      <c r="CF61" s="151">
        <f>В0228_1037000158513_03_0_69_!AL61</f>
        <v>9.6665650000000003</v>
      </c>
      <c r="CG61" s="151">
        <f t="shared" si="44"/>
        <v>0</v>
      </c>
      <c r="CH61" s="151">
        <f t="shared" si="44"/>
        <v>0</v>
      </c>
      <c r="CI61" s="151">
        <f t="shared" si="44"/>
        <v>0</v>
      </c>
      <c r="CJ61" s="151">
        <f t="shared" si="44"/>
        <v>0</v>
      </c>
      <c r="CK61" s="151">
        <f t="shared" si="44"/>
        <v>600</v>
      </c>
      <c r="CL61" s="151">
        <f t="shared" si="22"/>
        <v>0</v>
      </c>
      <c r="CM61" s="151">
        <f t="shared" si="22"/>
        <v>53.689990609999995</v>
      </c>
      <c r="CN61" s="151">
        <f t="shared" si="22"/>
        <v>0</v>
      </c>
      <c r="CO61" s="151">
        <f t="shared" si="21"/>
        <v>0</v>
      </c>
      <c r="CP61" s="151">
        <f t="shared" si="21"/>
        <v>0</v>
      </c>
      <c r="CQ61" s="151">
        <f t="shared" si="21"/>
        <v>0</v>
      </c>
      <c r="CR61" s="151">
        <f t="shared" si="21"/>
        <v>3225</v>
      </c>
      <c r="CS61" s="151">
        <f t="shared" si="21"/>
        <v>0</v>
      </c>
      <c r="CT61" s="151">
        <f t="shared" si="21"/>
        <v>60.965051619999997</v>
      </c>
      <c r="CU61" s="151">
        <f t="shared" si="21"/>
        <v>0</v>
      </c>
      <c r="CV61" s="151">
        <f t="shared" si="21"/>
        <v>0</v>
      </c>
      <c r="CW61" s="151">
        <f t="shared" si="21"/>
        <v>0</v>
      </c>
      <c r="CX61" s="151">
        <f t="shared" si="21"/>
        <v>0</v>
      </c>
      <c r="CY61" s="151">
        <f t="shared" si="21"/>
        <v>3957</v>
      </c>
      <c r="CZ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04"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0">
        <v>0</v>
      </c>
      <c r="AW62" s="150">
        <v>0</v>
      </c>
      <c r="AX62" s="150">
        <v>0</v>
      </c>
      <c r="AY62" s="150">
        <v>0</v>
      </c>
      <c r="AZ62" s="150">
        <v>0</v>
      </c>
      <c r="BA62" s="150">
        <v>0</v>
      </c>
      <c r="BB62" s="515">
        <v>0</v>
      </c>
      <c r="BC62" s="150">
        <v>0</v>
      </c>
      <c r="BD62" s="150">
        <v>0</v>
      </c>
      <c r="BE62" s="150">
        <v>0</v>
      </c>
      <c r="BF62" s="150">
        <v>0</v>
      </c>
      <c r="BG62" s="150">
        <v>0</v>
      </c>
      <c r="BH62" s="150">
        <v>0</v>
      </c>
      <c r="BI62" s="515">
        <v>0</v>
      </c>
      <c r="BJ62" s="151">
        <v>0</v>
      </c>
      <c r="BK62" s="151">
        <v>0</v>
      </c>
      <c r="BL62" s="151">
        <v>0</v>
      </c>
      <c r="BM62" s="151">
        <v>0</v>
      </c>
      <c r="BN62" s="151">
        <v>0</v>
      </c>
      <c r="BO62" s="151">
        <v>0</v>
      </c>
      <c r="BP62" s="151">
        <v>0</v>
      </c>
      <c r="BQ62" s="150">
        <v>0</v>
      </c>
      <c r="BR62" s="150">
        <v>0</v>
      </c>
      <c r="BS62" s="150">
        <v>0</v>
      </c>
      <c r="BT62" s="150">
        <v>0</v>
      </c>
      <c r="BU62" s="150">
        <v>0</v>
      </c>
      <c r="BV62" s="150">
        <v>0</v>
      </c>
      <c r="BW62" s="150">
        <v>0</v>
      </c>
      <c r="BX62" s="151">
        <v>0</v>
      </c>
      <c r="BY62" s="151">
        <v>0</v>
      </c>
      <c r="BZ62" s="151">
        <v>0</v>
      </c>
      <c r="CA62" s="151">
        <v>0</v>
      </c>
      <c r="CB62" s="151">
        <v>0</v>
      </c>
      <c r="CC62" s="151">
        <v>0</v>
      </c>
      <c r="CD62" s="151">
        <v>0</v>
      </c>
      <c r="CE62" s="151">
        <v>0</v>
      </c>
      <c r="CF62" s="151">
        <v>0</v>
      </c>
      <c r="CG62" s="151">
        <v>0</v>
      </c>
      <c r="CH62" s="151">
        <v>0</v>
      </c>
      <c r="CI62" s="151">
        <v>0</v>
      </c>
      <c r="CJ62" s="151">
        <v>0</v>
      </c>
      <c r="CK62" s="151">
        <v>0</v>
      </c>
      <c r="CL62" s="151">
        <f t="shared" si="22"/>
        <v>0</v>
      </c>
      <c r="CM62" s="151">
        <f t="shared" si="22"/>
        <v>0</v>
      </c>
      <c r="CN62" s="151">
        <f t="shared" si="22"/>
        <v>0</v>
      </c>
      <c r="CO62" s="151">
        <f t="shared" si="21"/>
        <v>0</v>
      </c>
      <c r="CP62" s="151">
        <f t="shared" si="21"/>
        <v>0</v>
      </c>
      <c r="CQ62" s="151">
        <f t="shared" ref="CQ62:CY95" si="45">SUM(Y62,AM62,BA62,BO62,CC62)</f>
        <v>0</v>
      </c>
      <c r="CR62" s="151">
        <f t="shared" si="45"/>
        <v>0</v>
      </c>
      <c r="CS62" s="151">
        <f t="shared" si="45"/>
        <v>0</v>
      </c>
      <c r="CT62" s="151">
        <f t="shared" si="45"/>
        <v>0</v>
      </c>
      <c r="CU62" s="151">
        <f t="shared" si="45"/>
        <v>0</v>
      </c>
      <c r="CV62" s="151">
        <f t="shared" si="45"/>
        <v>0</v>
      </c>
      <c r="CW62" s="151">
        <f t="shared" si="45"/>
        <v>0</v>
      </c>
      <c r="CX62" s="151">
        <f t="shared" si="45"/>
        <v>0</v>
      </c>
      <c r="CY62" s="151">
        <f t="shared" si="45"/>
        <v>0</v>
      </c>
      <c r="CZ62" s="317" t="str">
        <f>IF(В0228_1037000158513_02_0_69_!DD62="","",В0228_1037000158513_02_0_69_!DD62)</f>
        <v>нд</v>
      </c>
    </row>
    <row r="63" spans="1:104"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0">
        <v>0</v>
      </c>
      <c r="AW63" s="150">
        <v>0</v>
      </c>
      <c r="AX63" s="150">
        <v>0</v>
      </c>
      <c r="AY63" s="150">
        <v>0</v>
      </c>
      <c r="AZ63" s="150">
        <v>0</v>
      </c>
      <c r="BA63" s="150">
        <v>0</v>
      </c>
      <c r="BB63" s="515">
        <v>0</v>
      </c>
      <c r="BC63" s="150">
        <v>0</v>
      </c>
      <c r="BD63" s="150">
        <v>0</v>
      </c>
      <c r="BE63" s="150">
        <v>0</v>
      </c>
      <c r="BF63" s="150">
        <v>0</v>
      </c>
      <c r="BG63" s="150">
        <v>0</v>
      </c>
      <c r="BH63" s="150">
        <v>0</v>
      </c>
      <c r="BI63" s="515">
        <v>0</v>
      </c>
      <c r="BJ63" s="151">
        <v>0</v>
      </c>
      <c r="BK63" s="151">
        <v>0</v>
      </c>
      <c r="BL63" s="151">
        <v>0</v>
      </c>
      <c r="BM63" s="151">
        <v>0</v>
      </c>
      <c r="BN63" s="151">
        <v>0</v>
      </c>
      <c r="BO63" s="151">
        <v>0</v>
      </c>
      <c r="BP63" s="151">
        <v>0</v>
      </c>
      <c r="BQ63" s="150">
        <v>0</v>
      </c>
      <c r="BR63" s="150">
        <v>0</v>
      </c>
      <c r="BS63" s="150">
        <v>0</v>
      </c>
      <c r="BT63" s="150">
        <v>0</v>
      </c>
      <c r="BU63" s="150">
        <v>0</v>
      </c>
      <c r="BV63" s="150">
        <v>0</v>
      </c>
      <c r="BW63" s="150">
        <v>0</v>
      </c>
      <c r="BX63" s="151">
        <v>0</v>
      </c>
      <c r="BY63" s="151">
        <v>0</v>
      </c>
      <c r="BZ63" s="151">
        <v>0</v>
      </c>
      <c r="CA63" s="151">
        <v>0</v>
      </c>
      <c r="CB63" s="151">
        <v>0</v>
      </c>
      <c r="CC63" s="151">
        <v>0</v>
      </c>
      <c r="CD63" s="151">
        <v>0</v>
      </c>
      <c r="CE63" s="151">
        <v>0</v>
      </c>
      <c r="CF63" s="151">
        <v>0</v>
      </c>
      <c r="CG63" s="151">
        <v>0</v>
      </c>
      <c r="CH63" s="151">
        <v>0</v>
      </c>
      <c r="CI63" s="151">
        <v>0</v>
      </c>
      <c r="CJ63" s="151">
        <v>0</v>
      </c>
      <c r="CK63" s="151">
        <v>0</v>
      </c>
      <c r="CL63" s="151">
        <f t="shared" si="22"/>
        <v>0</v>
      </c>
      <c r="CM63" s="151">
        <f t="shared" si="22"/>
        <v>0</v>
      </c>
      <c r="CN63" s="151">
        <f t="shared" si="22"/>
        <v>0</v>
      </c>
      <c r="CO63" s="151">
        <f t="shared" si="22"/>
        <v>0</v>
      </c>
      <c r="CP63" s="151">
        <f t="shared" si="22"/>
        <v>0</v>
      </c>
      <c r="CQ63" s="151">
        <f t="shared" si="45"/>
        <v>0</v>
      </c>
      <c r="CR63" s="151">
        <f t="shared" si="45"/>
        <v>0</v>
      </c>
      <c r="CS63" s="151">
        <f t="shared" si="45"/>
        <v>0</v>
      </c>
      <c r="CT63" s="151">
        <f t="shared" si="45"/>
        <v>0</v>
      </c>
      <c r="CU63" s="151">
        <f t="shared" si="45"/>
        <v>0</v>
      </c>
      <c r="CV63" s="151">
        <f t="shared" si="45"/>
        <v>0</v>
      </c>
      <c r="CW63" s="151">
        <f t="shared" si="45"/>
        <v>0</v>
      </c>
      <c r="CX63" s="151">
        <f t="shared" si="45"/>
        <v>0</v>
      </c>
      <c r="CY63" s="151">
        <f t="shared" si="45"/>
        <v>0</v>
      </c>
      <c r="CZ63" s="317" t="str">
        <f>IF(В0228_1037000158513_02_0_69_!DD63="","",В0228_1037000158513_02_0_69_!DD63)</f>
        <v>нд</v>
      </c>
    </row>
    <row r="64" spans="1:104"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0">
        <v>0</v>
      </c>
      <c r="AW64" s="150">
        <v>0</v>
      </c>
      <c r="AX64" s="150">
        <v>0</v>
      </c>
      <c r="AY64" s="150">
        <v>0</v>
      </c>
      <c r="AZ64" s="150">
        <v>0</v>
      </c>
      <c r="BA64" s="150">
        <v>0</v>
      </c>
      <c r="BB64" s="515">
        <v>0</v>
      </c>
      <c r="BC64" s="150">
        <v>0</v>
      </c>
      <c r="BD64" s="150">
        <v>0</v>
      </c>
      <c r="BE64" s="150">
        <v>0</v>
      </c>
      <c r="BF64" s="150">
        <v>0</v>
      </c>
      <c r="BG64" s="150">
        <v>0</v>
      </c>
      <c r="BH64" s="150">
        <v>0</v>
      </c>
      <c r="BI64" s="515">
        <v>0</v>
      </c>
      <c r="BJ64" s="151">
        <v>0</v>
      </c>
      <c r="BK64" s="151">
        <v>0</v>
      </c>
      <c r="BL64" s="151">
        <v>0</v>
      </c>
      <c r="BM64" s="151">
        <v>0</v>
      </c>
      <c r="BN64" s="151">
        <v>0</v>
      </c>
      <c r="BO64" s="151">
        <v>0</v>
      </c>
      <c r="BP64" s="151">
        <v>0</v>
      </c>
      <c r="BQ64" s="150">
        <v>0</v>
      </c>
      <c r="BR64" s="150">
        <v>0</v>
      </c>
      <c r="BS64" s="150">
        <v>0</v>
      </c>
      <c r="BT64" s="150">
        <v>0</v>
      </c>
      <c r="BU64" s="150">
        <v>0</v>
      </c>
      <c r="BV64" s="150">
        <v>0</v>
      </c>
      <c r="BW64" s="150">
        <v>0</v>
      </c>
      <c r="BX64" s="151">
        <v>0</v>
      </c>
      <c r="BY64" s="151">
        <v>0</v>
      </c>
      <c r="BZ64" s="151">
        <v>0</v>
      </c>
      <c r="CA64" s="151">
        <v>0</v>
      </c>
      <c r="CB64" s="151">
        <v>0</v>
      </c>
      <c r="CC64" s="151">
        <v>0</v>
      </c>
      <c r="CD64" s="151">
        <v>0</v>
      </c>
      <c r="CE64" s="151">
        <v>0</v>
      </c>
      <c r="CF64" s="151">
        <v>0</v>
      </c>
      <c r="CG64" s="151">
        <v>0</v>
      </c>
      <c r="CH64" s="151">
        <v>0</v>
      </c>
      <c r="CI64" s="151">
        <v>0</v>
      </c>
      <c r="CJ64" s="151">
        <v>0</v>
      </c>
      <c r="CK64" s="151">
        <v>0</v>
      </c>
      <c r="CL64" s="151">
        <f t="shared" si="22"/>
        <v>0</v>
      </c>
      <c r="CM64" s="151">
        <f t="shared" si="22"/>
        <v>0</v>
      </c>
      <c r="CN64" s="151">
        <f t="shared" si="22"/>
        <v>0</v>
      </c>
      <c r="CO64" s="151">
        <f t="shared" si="22"/>
        <v>0</v>
      </c>
      <c r="CP64" s="151">
        <f t="shared" si="22"/>
        <v>0</v>
      </c>
      <c r="CQ64" s="151">
        <f t="shared" si="45"/>
        <v>0</v>
      </c>
      <c r="CR64" s="151">
        <f t="shared" si="45"/>
        <v>0</v>
      </c>
      <c r="CS64" s="151">
        <f t="shared" si="45"/>
        <v>0</v>
      </c>
      <c r="CT64" s="151">
        <f t="shared" si="45"/>
        <v>0</v>
      </c>
      <c r="CU64" s="151">
        <f t="shared" si="45"/>
        <v>0</v>
      </c>
      <c r="CV64" s="151">
        <f t="shared" si="45"/>
        <v>0</v>
      </c>
      <c r="CW64" s="151">
        <f t="shared" si="45"/>
        <v>0</v>
      </c>
      <c r="CX64" s="151">
        <f t="shared" si="45"/>
        <v>0</v>
      </c>
      <c r="CY64" s="151">
        <f t="shared" si="45"/>
        <v>0</v>
      </c>
      <c r="CZ64" s="317" t="str">
        <f>IF(В0228_1037000158513_02_0_69_!DD64="","",В0228_1037000158513_02_0_69_!DD64)</f>
        <v>нд</v>
      </c>
    </row>
    <row r="65" spans="1:104"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51">
        <f t="shared" ref="D65:BO65" si="46">SUM(D66:D67)</f>
        <v>28.152104500000004</v>
      </c>
      <c r="E65" s="151">
        <f t="shared" si="46"/>
        <v>24.374947287000001</v>
      </c>
      <c r="F65" s="151">
        <f t="shared" si="46"/>
        <v>0</v>
      </c>
      <c r="G65" s="151">
        <f t="shared" si="46"/>
        <v>0</v>
      </c>
      <c r="H65" s="151">
        <f t="shared" si="46"/>
        <v>0</v>
      </c>
      <c r="I65" s="151">
        <f t="shared" si="46"/>
        <v>0</v>
      </c>
      <c r="J65" s="151">
        <f t="shared" si="46"/>
        <v>0</v>
      </c>
      <c r="K65" s="151">
        <f t="shared" si="46"/>
        <v>0</v>
      </c>
      <c r="L65" s="151">
        <f t="shared" si="46"/>
        <v>0</v>
      </c>
      <c r="M65" s="151">
        <f t="shared" si="46"/>
        <v>0</v>
      </c>
      <c r="N65" s="151">
        <f t="shared" si="46"/>
        <v>0</v>
      </c>
      <c r="O65" s="151">
        <f t="shared" si="46"/>
        <v>0</v>
      </c>
      <c r="P65" s="151">
        <f t="shared" si="46"/>
        <v>0</v>
      </c>
      <c r="Q65" s="151">
        <f t="shared" si="46"/>
        <v>0</v>
      </c>
      <c r="R65" s="151">
        <f t="shared" si="46"/>
        <v>0</v>
      </c>
      <c r="S65" s="151">
        <f t="shared" si="46"/>
        <v>0</v>
      </c>
      <c r="T65" s="151">
        <f t="shared" si="46"/>
        <v>0</v>
      </c>
      <c r="U65" s="151">
        <f t="shared" si="46"/>
        <v>6.64704316</v>
      </c>
      <c r="V65" s="151">
        <f t="shared" si="46"/>
        <v>0</v>
      </c>
      <c r="W65" s="151">
        <f t="shared" si="46"/>
        <v>0</v>
      </c>
      <c r="X65" s="151">
        <f t="shared" si="46"/>
        <v>0</v>
      </c>
      <c r="Y65" s="151">
        <f t="shared" si="46"/>
        <v>0</v>
      </c>
      <c r="Z65" s="151">
        <f t="shared" si="46"/>
        <v>138</v>
      </c>
      <c r="AA65" s="151">
        <f t="shared" si="46"/>
        <v>0</v>
      </c>
      <c r="AB65" s="151">
        <f t="shared" si="46"/>
        <v>6.7769599999999999</v>
      </c>
      <c r="AC65" s="151">
        <f t="shared" si="46"/>
        <v>0</v>
      </c>
      <c r="AD65" s="151">
        <f t="shared" si="46"/>
        <v>0</v>
      </c>
      <c r="AE65" s="151">
        <f t="shared" si="46"/>
        <v>0</v>
      </c>
      <c r="AF65" s="151">
        <f t="shared" si="46"/>
        <v>0</v>
      </c>
      <c r="AG65" s="151">
        <f t="shared" si="46"/>
        <v>120</v>
      </c>
      <c r="AH65" s="151">
        <f t="shared" si="46"/>
        <v>0</v>
      </c>
      <c r="AI65" s="151">
        <f t="shared" si="46"/>
        <v>7.0544191700000001</v>
      </c>
      <c r="AJ65" s="151">
        <f t="shared" si="46"/>
        <v>0</v>
      </c>
      <c r="AK65" s="151">
        <f t="shared" si="46"/>
        <v>0</v>
      </c>
      <c r="AL65" s="151">
        <f t="shared" si="46"/>
        <v>0</v>
      </c>
      <c r="AM65" s="151">
        <f t="shared" si="46"/>
        <v>0</v>
      </c>
      <c r="AN65" s="151">
        <f t="shared" si="46"/>
        <v>133</v>
      </c>
      <c r="AO65" s="151">
        <f t="shared" si="46"/>
        <v>0</v>
      </c>
      <c r="AP65" s="151">
        <f t="shared" si="46"/>
        <v>7.0663403399999991</v>
      </c>
      <c r="AQ65" s="151">
        <f t="shared" si="46"/>
        <v>0</v>
      </c>
      <c r="AR65" s="151">
        <f t="shared" si="46"/>
        <v>0</v>
      </c>
      <c r="AS65" s="151">
        <f t="shared" si="46"/>
        <v>0</v>
      </c>
      <c r="AT65" s="151">
        <f t="shared" si="46"/>
        <v>0</v>
      </c>
      <c r="AU65" s="151">
        <f t="shared" si="46"/>
        <v>94</v>
      </c>
      <c r="AV65" s="150">
        <f t="shared" si="46"/>
        <v>0</v>
      </c>
      <c r="AW65" s="150">
        <f t="shared" si="46"/>
        <v>0.39405676999999995</v>
      </c>
      <c r="AX65" s="150">
        <f t="shared" si="46"/>
        <v>0</v>
      </c>
      <c r="AY65" s="150">
        <f t="shared" si="46"/>
        <v>0</v>
      </c>
      <c r="AZ65" s="150">
        <f t="shared" si="46"/>
        <v>0</v>
      </c>
      <c r="BA65" s="150">
        <f t="shared" si="46"/>
        <v>0</v>
      </c>
      <c r="BB65" s="515">
        <f t="shared" si="46"/>
        <v>17</v>
      </c>
      <c r="BC65" s="150">
        <f t="shared" si="46"/>
        <v>0</v>
      </c>
      <c r="BD65" s="150">
        <f t="shared" si="46"/>
        <v>0.40072541</v>
      </c>
      <c r="BE65" s="150">
        <f t="shared" si="46"/>
        <v>0</v>
      </c>
      <c r="BF65" s="150">
        <f t="shared" si="46"/>
        <v>0</v>
      </c>
      <c r="BG65" s="150">
        <f t="shared" si="46"/>
        <v>0</v>
      </c>
      <c r="BH65" s="150">
        <f t="shared" si="46"/>
        <v>0</v>
      </c>
      <c r="BI65" s="515">
        <f t="shared" si="46"/>
        <v>16</v>
      </c>
      <c r="BJ65" s="151">
        <f t="shared" si="46"/>
        <v>0</v>
      </c>
      <c r="BK65" s="151">
        <f t="shared" si="46"/>
        <v>7.0282927000000006</v>
      </c>
      <c r="BL65" s="151">
        <f t="shared" si="46"/>
        <v>0</v>
      </c>
      <c r="BM65" s="151">
        <f t="shared" si="46"/>
        <v>0</v>
      </c>
      <c r="BN65" s="151">
        <f t="shared" si="46"/>
        <v>0</v>
      </c>
      <c r="BO65" s="151">
        <f t="shared" si="46"/>
        <v>0</v>
      </c>
      <c r="BP65" s="151">
        <f t="shared" ref="BP65:CK65" si="47">SUM(BP66:BP67)</f>
        <v>134</v>
      </c>
      <c r="BQ65" s="150">
        <f t="shared" si="47"/>
        <v>0</v>
      </c>
      <c r="BR65" s="150">
        <f t="shared" si="47"/>
        <v>3.1026288369999997</v>
      </c>
      <c r="BS65" s="150">
        <f t="shared" si="47"/>
        <v>0</v>
      </c>
      <c r="BT65" s="150">
        <f t="shared" si="47"/>
        <v>0</v>
      </c>
      <c r="BU65" s="150">
        <f t="shared" si="47"/>
        <v>0</v>
      </c>
      <c r="BV65" s="150">
        <f t="shared" si="47"/>
        <v>0</v>
      </c>
      <c r="BW65" s="150">
        <f t="shared" si="47"/>
        <v>78</v>
      </c>
      <c r="BX65" s="151">
        <f t="shared" si="47"/>
        <v>0</v>
      </c>
      <c r="BY65" s="151">
        <f t="shared" si="47"/>
        <v>7.0282927000000006</v>
      </c>
      <c r="BZ65" s="151">
        <f t="shared" si="47"/>
        <v>0</v>
      </c>
      <c r="CA65" s="151">
        <f t="shared" si="47"/>
        <v>0</v>
      </c>
      <c r="CB65" s="151">
        <f t="shared" si="47"/>
        <v>0</v>
      </c>
      <c r="CC65" s="151">
        <f t="shared" si="47"/>
        <v>0</v>
      </c>
      <c r="CD65" s="151">
        <f t="shared" si="47"/>
        <v>134</v>
      </c>
      <c r="CE65" s="151">
        <f t="shared" si="47"/>
        <v>0</v>
      </c>
      <c r="CF65" s="151">
        <f t="shared" si="47"/>
        <v>7.0282927000000006</v>
      </c>
      <c r="CG65" s="151">
        <f t="shared" si="47"/>
        <v>0</v>
      </c>
      <c r="CH65" s="151">
        <f t="shared" si="47"/>
        <v>0</v>
      </c>
      <c r="CI65" s="151">
        <f t="shared" si="47"/>
        <v>0</v>
      </c>
      <c r="CJ65" s="151">
        <f t="shared" si="47"/>
        <v>0</v>
      </c>
      <c r="CK65" s="151">
        <f t="shared" si="47"/>
        <v>134</v>
      </c>
      <c r="CL65" s="151">
        <f t="shared" si="22"/>
        <v>0</v>
      </c>
      <c r="CM65" s="151">
        <f t="shared" si="22"/>
        <v>28.152104500000004</v>
      </c>
      <c r="CN65" s="151">
        <f t="shared" si="22"/>
        <v>0</v>
      </c>
      <c r="CO65" s="151">
        <f t="shared" si="22"/>
        <v>0</v>
      </c>
      <c r="CP65" s="151">
        <f t="shared" si="22"/>
        <v>0</v>
      </c>
      <c r="CQ65" s="151">
        <f t="shared" si="45"/>
        <v>0</v>
      </c>
      <c r="CR65" s="151">
        <f t="shared" si="45"/>
        <v>556</v>
      </c>
      <c r="CS65" s="151">
        <f t="shared" si="45"/>
        <v>0</v>
      </c>
      <c r="CT65" s="151">
        <f t="shared" si="45"/>
        <v>24.374947287000001</v>
      </c>
      <c r="CU65" s="151">
        <f t="shared" si="45"/>
        <v>0</v>
      </c>
      <c r="CV65" s="151">
        <f t="shared" si="45"/>
        <v>0</v>
      </c>
      <c r="CW65" s="151">
        <f t="shared" si="45"/>
        <v>0</v>
      </c>
      <c r="CX65" s="151">
        <f t="shared" si="45"/>
        <v>0</v>
      </c>
      <c r="CY65" s="151">
        <f t="shared" si="45"/>
        <v>442</v>
      </c>
      <c r="CZ65" s="317" t="str">
        <f>IF(В0228_1037000158513_02_0_69_!DD65="","",В0228_1037000158513_02_0_69_!DD65)</f>
        <v>нд</v>
      </c>
    </row>
    <row r="66" spans="1:104" ht="63"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51">
        <f>SUM(F66:G66,T66:U66,AH66:AI66,AV66:AW66,BJ66:BK66,BX66:BY66)</f>
        <v>24.772258890000003</v>
      </c>
      <c r="E66" s="151">
        <f>SUM(M66:N66,AA66:AB66,AO66:AP66,BC66:BD66,BQ66:BR66,CE66:CF66)</f>
        <v>20.536891600000001</v>
      </c>
      <c r="F66" s="150">
        <v>0</v>
      </c>
      <c r="G66" s="150">
        <v>0</v>
      </c>
      <c r="H66" s="150">
        <v>0</v>
      </c>
      <c r="I66" s="150">
        <v>0</v>
      </c>
      <c r="J66" s="150">
        <v>0</v>
      </c>
      <c r="K66" s="150">
        <v>0</v>
      </c>
      <c r="L66" s="150">
        <v>0</v>
      </c>
      <c r="M66" s="150">
        <v>0</v>
      </c>
      <c r="N66" s="150">
        <v>0</v>
      </c>
      <c r="O66" s="150">
        <v>0</v>
      </c>
      <c r="P66" s="150">
        <v>0</v>
      </c>
      <c r="Q66" s="150">
        <v>0</v>
      </c>
      <c r="R66" s="150">
        <v>0</v>
      </c>
      <c r="S66" s="150">
        <v>0</v>
      </c>
      <c r="T66" s="151">
        <v>0</v>
      </c>
      <c r="U66" s="151">
        <f>В0228_1037000158513_03_0_69_!AC66</f>
        <v>4.9708606099999999</v>
      </c>
      <c r="V66" s="151">
        <v>0</v>
      </c>
      <c r="W66" s="151">
        <v>0</v>
      </c>
      <c r="X66" s="151">
        <v>0</v>
      </c>
      <c r="Y66" s="151">
        <v>0</v>
      </c>
      <c r="Z66" s="151">
        <v>71</v>
      </c>
      <c r="AA66" s="151">
        <v>0</v>
      </c>
      <c r="AB66" s="151">
        <f>В0228_1037000158513_03_0_69_!AD66</f>
        <v>4.9430800000000001</v>
      </c>
      <c r="AC66" s="151">
        <v>0</v>
      </c>
      <c r="AD66" s="151">
        <v>0</v>
      </c>
      <c r="AE66" s="151">
        <v>0</v>
      </c>
      <c r="AF66" s="151">
        <v>0</v>
      </c>
      <c r="AG66" s="151">
        <v>68</v>
      </c>
      <c r="AH66" s="151">
        <v>0</v>
      </c>
      <c r="AI66" s="151">
        <f>В0228_1037000158513_03_0_69_!AE66</f>
        <v>6.55814846</v>
      </c>
      <c r="AJ66" s="151">
        <v>0</v>
      </c>
      <c r="AK66" s="151">
        <v>0</v>
      </c>
      <c r="AL66" s="151">
        <v>0</v>
      </c>
      <c r="AM66" s="151">
        <v>0</v>
      </c>
      <c r="AN66" s="151">
        <f>'[2]приложение 1.3'!$F$29</f>
        <v>106</v>
      </c>
      <c r="AO66" s="151">
        <v>0</v>
      </c>
      <c r="AP66" s="151">
        <f>В0228_1037000158513_03_0_69_!AF66</f>
        <v>6.6003295899999994</v>
      </c>
      <c r="AQ66" s="151">
        <v>0</v>
      </c>
      <c r="AR66" s="151">
        <v>0</v>
      </c>
      <c r="AS66" s="151">
        <v>0</v>
      </c>
      <c r="AT66" s="151">
        <v>0</v>
      </c>
      <c r="AU66" s="151">
        <f>'[12]состояние ИП на 07.02.17'!$I$16</f>
        <v>79</v>
      </c>
      <c r="AV66" s="150">
        <v>0</v>
      </c>
      <c r="AW66" s="150">
        <f>В0228_1037000158513_03_0_69_!AG66</f>
        <v>0</v>
      </c>
      <c r="AX66" s="150">
        <v>0</v>
      </c>
      <c r="AY66" s="150">
        <v>0</v>
      </c>
      <c r="AZ66" s="150">
        <v>0</v>
      </c>
      <c r="BA66" s="150">
        <v>0</v>
      </c>
      <c r="BB66" s="515">
        <v>0</v>
      </c>
      <c r="BC66" s="150">
        <v>0</v>
      </c>
      <c r="BD66" s="150">
        <f>В0228_1037000158513_03_0_69_!AH66</f>
        <v>0</v>
      </c>
      <c r="BE66" s="150">
        <v>0</v>
      </c>
      <c r="BF66" s="150">
        <v>0</v>
      </c>
      <c r="BG66" s="150">
        <v>0</v>
      </c>
      <c r="BH66" s="150">
        <v>0</v>
      </c>
      <c r="BI66" s="515">
        <v>0</v>
      </c>
      <c r="BJ66" s="151">
        <v>0</v>
      </c>
      <c r="BK66" s="151">
        <f>В0228_1037000158513_03_0_69_!AI66</f>
        <v>6.6216249100000004</v>
      </c>
      <c r="BL66" s="151">
        <v>0</v>
      </c>
      <c r="BM66" s="151">
        <v>0</v>
      </c>
      <c r="BN66" s="151">
        <v>0</v>
      </c>
      <c r="BO66" s="151">
        <v>0</v>
      </c>
      <c r="BP66" s="151">
        <f>'[2]приложение 1.3'!$H$29</f>
        <v>107</v>
      </c>
      <c r="BQ66" s="150">
        <v>0</v>
      </c>
      <c r="BR66" s="150">
        <f>В0228_1037000158513_03_0_69_!AJ66</f>
        <v>2.3718570999999997</v>
      </c>
      <c r="BS66" s="150">
        <f t="shared" ref="BS66:BV67" si="48">BL66</f>
        <v>0</v>
      </c>
      <c r="BT66" s="150">
        <f t="shared" si="48"/>
        <v>0</v>
      </c>
      <c r="BU66" s="150">
        <f t="shared" si="48"/>
        <v>0</v>
      </c>
      <c r="BV66" s="150">
        <f t="shared" si="48"/>
        <v>0</v>
      </c>
      <c r="BW66" s="150">
        <v>60</v>
      </c>
      <c r="BX66" s="151">
        <v>0</v>
      </c>
      <c r="BY66" s="151">
        <f>В0228_1037000158513_03_0_69_!AK66</f>
        <v>6.6216249100000004</v>
      </c>
      <c r="BZ66" s="151">
        <v>0</v>
      </c>
      <c r="CA66" s="151">
        <v>0</v>
      </c>
      <c r="CB66" s="151">
        <v>0</v>
      </c>
      <c r="CC66" s="151">
        <v>0</v>
      </c>
      <c r="CD66" s="151">
        <f>'[2]приложение 1.3'!$I$29</f>
        <v>107</v>
      </c>
      <c r="CE66" s="151">
        <v>0</v>
      </c>
      <c r="CF66" s="151">
        <f>В0228_1037000158513_03_0_69_!AL66</f>
        <v>6.6216249100000004</v>
      </c>
      <c r="CG66" s="151">
        <f t="shared" ref="CG66:CK67" si="49">BZ66</f>
        <v>0</v>
      </c>
      <c r="CH66" s="151">
        <f t="shared" si="49"/>
        <v>0</v>
      </c>
      <c r="CI66" s="151">
        <f t="shared" si="49"/>
        <v>0</v>
      </c>
      <c r="CJ66" s="151">
        <f t="shared" si="49"/>
        <v>0</v>
      </c>
      <c r="CK66" s="151">
        <f t="shared" si="49"/>
        <v>107</v>
      </c>
      <c r="CL66" s="151">
        <f t="shared" si="22"/>
        <v>0</v>
      </c>
      <c r="CM66" s="151">
        <f t="shared" si="22"/>
        <v>24.772258890000003</v>
      </c>
      <c r="CN66" s="151">
        <f t="shared" si="22"/>
        <v>0</v>
      </c>
      <c r="CO66" s="151">
        <f t="shared" si="22"/>
        <v>0</v>
      </c>
      <c r="CP66" s="151">
        <f t="shared" si="22"/>
        <v>0</v>
      </c>
      <c r="CQ66" s="151">
        <f t="shared" si="45"/>
        <v>0</v>
      </c>
      <c r="CR66" s="151">
        <f t="shared" si="45"/>
        <v>391</v>
      </c>
      <c r="CS66" s="151">
        <f t="shared" si="45"/>
        <v>0</v>
      </c>
      <c r="CT66" s="151">
        <f t="shared" si="45"/>
        <v>20.536891600000001</v>
      </c>
      <c r="CU66" s="151">
        <f t="shared" si="45"/>
        <v>0</v>
      </c>
      <c r="CV66" s="151">
        <f t="shared" si="45"/>
        <v>0</v>
      </c>
      <c r="CW66" s="151">
        <f t="shared" si="45"/>
        <v>0</v>
      </c>
      <c r="CX66" s="151">
        <f t="shared" si="45"/>
        <v>0</v>
      </c>
      <c r="CY66" s="151">
        <f t="shared" si="45"/>
        <v>314</v>
      </c>
      <c r="CZ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04" ht="47.25" x14ac:dyDescent="0.25">
      <c r="A67" s="163" t="str">
        <f>В0228_1037000158513_02_0_69_!A67</f>
        <v>1.2.3.5</v>
      </c>
      <c r="B67" s="147" t="str">
        <f>В0228_1037000158513_02_0_69_!B67</f>
        <v>Монтаж системы учета с АСКУЭ в ТП</v>
      </c>
      <c r="C67" s="163" t="str">
        <f>В0228_1037000158513_02_0_69_!C67</f>
        <v>Е_0030000009</v>
      </c>
      <c r="D67" s="151">
        <f>SUM(F67:G67,T67:U67,AH67:AI67,AV67:AW67,BJ67:BK67,BX67:BY67)</f>
        <v>3.3798456100000003</v>
      </c>
      <c r="E67" s="151">
        <f>SUM(M67:N67,AA67:AB67,AO67:AP67,BC67:BD67,BQ67:BR67,CE67:CF67)</f>
        <v>3.8380556870000002</v>
      </c>
      <c r="F67" s="150">
        <v>0</v>
      </c>
      <c r="G67" s="150">
        <v>0</v>
      </c>
      <c r="H67" s="150">
        <v>0</v>
      </c>
      <c r="I67" s="150">
        <v>0</v>
      </c>
      <c r="J67" s="150">
        <v>0</v>
      </c>
      <c r="K67" s="150">
        <v>0</v>
      </c>
      <c r="L67" s="150">
        <v>0</v>
      </c>
      <c r="M67" s="150">
        <v>0</v>
      </c>
      <c r="N67" s="150">
        <v>0</v>
      </c>
      <c r="O67" s="150">
        <v>0</v>
      </c>
      <c r="P67" s="150">
        <v>0</v>
      </c>
      <c r="Q67" s="150">
        <v>0</v>
      </c>
      <c r="R67" s="150">
        <v>0</v>
      </c>
      <c r="S67" s="150">
        <v>0</v>
      </c>
      <c r="T67" s="151">
        <v>0</v>
      </c>
      <c r="U67" s="151">
        <f>В0228_1037000158513_03_0_69_!AC67</f>
        <v>1.67618255</v>
      </c>
      <c r="V67" s="151">
        <v>0</v>
      </c>
      <c r="W67" s="151">
        <v>0</v>
      </c>
      <c r="X67" s="151">
        <v>0</v>
      </c>
      <c r="Y67" s="151">
        <v>0</v>
      </c>
      <c r="Z67" s="151">
        <v>67</v>
      </c>
      <c r="AA67" s="151">
        <v>0</v>
      </c>
      <c r="AB67" s="151">
        <f>В0228_1037000158513_03_0_69_!AD67</f>
        <v>1.83388</v>
      </c>
      <c r="AC67" s="151">
        <v>0</v>
      </c>
      <c r="AD67" s="151">
        <v>0</v>
      </c>
      <c r="AE67" s="151">
        <v>0</v>
      </c>
      <c r="AF67" s="151">
        <v>0</v>
      </c>
      <c r="AG67" s="151">
        <v>52</v>
      </c>
      <c r="AH67" s="151">
        <v>0</v>
      </c>
      <c r="AI67" s="151">
        <f>В0228_1037000158513_03_0_69_!AE67</f>
        <v>0.49627070999999995</v>
      </c>
      <c r="AJ67" s="151">
        <v>0</v>
      </c>
      <c r="AK67" s="151">
        <v>0</v>
      </c>
      <c r="AL67" s="151">
        <v>0</v>
      </c>
      <c r="AM67" s="151">
        <v>0</v>
      </c>
      <c r="AN67" s="151">
        <f>'[2]приложение 1.3'!$F$31</f>
        <v>27</v>
      </c>
      <c r="AO67" s="151">
        <v>0</v>
      </c>
      <c r="AP67" s="151">
        <f>В0228_1037000158513_03_0_69_!AF67</f>
        <v>0.46601075000000003</v>
      </c>
      <c r="AQ67" s="151">
        <v>0</v>
      </c>
      <c r="AR67" s="151">
        <v>0</v>
      </c>
      <c r="AS67" s="151">
        <v>0</v>
      </c>
      <c r="AT67" s="151">
        <v>0</v>
      </c>
      <c r="AU67" s="151">
        <f>'[12]состояние ИП на 07.02.17'!$I$18</f>
        <v>15</v>
      </c>
      <c r="AV67" s="150">
        <v>0</v>
      </c>
      <c r="AW67" s="150">
        <v>0.39405676999999995</v>
      </c>
      <c r="AX67" s="150">
        <v>0</v>
      </c>
      <c r="AY67" s="150">
        <v>0</v>
      </c>
      <c r="AZ67" s="150">
        <v>0</v>
      </c>
      <c r="BA67" s="150">
        <v>0</v>
      </c>
      <c r="BB67" s="515">
        <v>17</v>
      </c>
      <c r="BC67" s="150">
        <v>0</v>
      </c>
      <c r="BD67" s="150">
        <v>0.40072541</v>
      </c>
      <c r="BE67" s="150">
        <v>0</v>
      </c>
      <c r="BF67" s="150">
        <v>0</v>
      </c>
      <c r="BG67" s="150">
        <v>0</v>
      </c>
      <c r="BH67" s="150">
        <v>0</v>
      </c>
      <c r="BI67" s="515">
        <v>16</v>
      </c>
      <c r="BJ67" s="151">
        <v>0</v>
      </c>
      <c r="BK67" s="151">
        <f>В0228_1037000158513_03_0_69_!AI67</f>
        <v>0.40666779000000003</v>
      </c>
      <c r="BL67" s="151">
        <v>0</v>
      </c>
      <c r="BM67" s="151">
        <v>0</v>
      </c>
      <c r="BN67" s="151">
        <v>0</v>
      </c>
      <c r="BO67" s="151">
        <v>0</v>
      </c>
      <c r="BP67" s="151">
        <f>'[2]приложение 1.3'!$H$31</f>
        <v>27</v>
      </c>
      <c r="BQ67" s="150">
        <v>0</v>
      </c>
      <c r="BR67" s="150">
        <f>В0228_1037000158513_03_0_69_!AJ67</f>
        <v>0.73077173700000009</v>
      </c>
      <c r="BS67" s="150">
        <f t="shared" si="48"/>
        <v>0</v>
      </c>
      <c r="BT67" s="150">
        <f t="shared" si="48"/>
        <v>0</v>
      </c>
      <c r="BU67" s="150">
        <f t="shared" si="48"/>
        <v>0</v>
      </c>
      <c r="BV67" s="150">
        <f t="shared" si="48"/>
        <v>0</v>
      </c>
      <c r="BW67" s="150">
        <v>18</v>
      </c>
      <c r="BX67" s="151">
        <v>0</v>
      </c>
      <c r="BY67" s="151">
        <f>В0228_1037000158513_03_0_69_!AK67</f>
        <v>0.40666779000000003</v>
      </c>
      <c r="BZ67" s="151">
        <v>0</v>
      </c>
      <c r="CA67" s="151">
        <v>0</v>
      </c>
      <c r="CB67" s="151">
        <v>0</v>
      </c>
      <c r="CC67" s="151">
        <v>0</v>
      </c>
      <c r="CD67" s="151">
        <f>'[2]приложение 1.3'!$I$31</f>
        <v>27</v>
      </c>
      <c r="CE67" s="151">
        <v>0</v>
      </c>
      <c r="CF67" s="151">
        <f>В0228_1037000158513_03_0_69_!AL67</f>
        <v>0.40666779000000003</v>
      </c>
      <c r="CG67" s="151">
        <f t="shared" si="49"/>
        <v>0</v>
      </c>
      <c r="CH67" s="151">
        <f t="shared" si="49"/>
        <v>0</v>
      </c>
      <c r="CI67" s="151">
        <f t="shared" si="49"/>
        <v>0</v>
      </c>
      <c r="CJ67" s="151">
        <f t="shared" si="49"/>
        <v>0</v>
      </c>
      <c r="CK67" s="151">
        <f t="shared" si="49"/>
        <v>27</v>
      </c>
      <c r="CL67" s="151">
        <f t="shared" si="22"/>
        <v>0</v>
      </c>
      <c r="CM67" s="151">
        <f t="shared" si="22"/>
        <v>3.3798456100000003</v>
      </c>
      <c r="CN67" s="151">
        <f t="shared" si="22"/>
        <v>0</v>
      </c>
      <c r="CO67" s="151">
        <f t="shared" si="22"/>
        <v>0</v>
      </c>
      <c r="CP67" s="151">
        <f t="shared" si="22"/>
        <v>0</v>
      </c>
      <c r="CQ67" s="151">
        <f t="shared" si="45"/>
        <v>0</v>
      </c>
      <c r="CR67" s="151">
        <f t="shared" si="45"/>
        <v>165</v>
      </c>
      <c r="CS67" s="151">
        <f t="shared" si="45"/>
        <v>0</v>
      </c>
      <c r="CT67" s="151">
        <f t="shared" si="45"/>
        <v>3.8380556870000002</v>
      </c>
      <c r="CU67" s="151">
        <f t="shared" si="45"/>
        <v>0</v>
      </c>
      <c r="CV67" s="151">
        <f t="shared" si="45"/>
        <v>0</v>
      </c>
      <c r="CW67" s="151">
        <f t="shared" si="45"/>
        <v>0</v>
      </c>
      <c r="CX67" s="151">
        <f t="shared" si="45"/>
        <v>0</v>
      </c>
      <c r="CY67" s="151">
        <f t="shared" si="45"/>
        <v>128</v>
      </c>
      <c r="CZ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04"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0">
        <v>0</v>
      </c>
      <c r="AW68" s="150">
        <v>0</v>
      </c>
      <c r="AX68" s="150">
        <v>0</v>
      </c>
      <c r="AY68" s="150">
        <v>0</v>
      </c>
      <c r="AZ68" s="150">
        <v>0</v>
      </c>
      <c r="BA68" s="150">
        <v>0</v>
      </c>
      <c r="BB68" s="515">
        <v>0</v>
      </c>
      <c r="BC68" s="150">
        <v>0</v>
      </c>
      <c r="BD68" s="150">
        <v>0</v>
      </c>
      <c r="BE68" s="150">
        <v>0</v>
      </c>
      <c r="BF68" s="150">
        <v>0</v>
      </c>
      <c r="BG68" s="150">
        <v>0</v>
      </c>
      <c r="BH68" s="150">
        <v>0</v>
      </c>
      <c r="BI68" s="515">
        <v>0</v>
      </c>
      <c r="BJ68" s="151">
        <v>0</v>
      </c>
      <c r="BK68" s="151">
        <v>0</v>
      </c>
      <c r="BL68" s="151">
        <v>0</v>
      </c>
      <c r="BM68" s="151">
        <v>0</v>
      </c>
      <c r="BN68" s="151">
        <v>0</v>
      </c>
      <c r="BO68" s="151">
        <v>0</v>
      </c>
      <c r="BP68" s="151">
        <v>0</v>
      </c>
      <c r="BQ68" s="150">
        <v>0</v>
      </c>
      <c r="BR68" s="150">
        <v>0</v>
      </c>
      <c r="BS68" s="150">
        <v>0</v>
      </c>
      <c r="BT68" s="150">
        <v>0</v>
      </c>
      <c r="BU68" s="150">
        <v>0</v>
      </c>
      <c r="BV68" s="150">
        <v>0</v>
      </c>
      <c r="BW68" s="150">
        <v>0</v>
      </c>
      <c r="BX68" s="151">
        <v>0</v>
      </c>
      <c r="BY68" s="151">
        <v>0</v>
      </c>
      <c r="BZ68" s="151">
        <v>0</v>
      </c>
      <c r="CA68" s="151">
        <v>0</v>
      </c>
      <c r="CB68" s="151">
        <v>0</v>
      </c>
      <c r="CC68" s="151">
        <v>0</v>
      </c>
      <c r="CD68" s="151">
        <v>0</v>
      </c>
      <c r="CE68" s="151">
        <v>0</v>
      </c>
      <c r="CF68" s="151">
        <v>0</v>
      </c>
      <c r="CG68" s="151">
        <v>0</v>
      </c>
      <c r="CH68" s="151">
        <v>0</v>
      </c>
      <c r="CI68" s="151">
        <v>0</v>
      </c>
      <c r="CJ68" s="151">
        <v>0</v>
      </c>
      <c r="CK68" s="151">
        <v>0</v>
      </c>
      <c r="CL68" s="151">
        <f t="shared" si="22"/>
        <v>0</v>
      </c>
      <c r="CM68" s="151">
        <f t="shared" si="22"/>
        <v>0</v>
      </c>
      <c r="CN68" s="151">
        <f t="shared" si="22"/>
        <v>0</v>
      </c>
      <c r="CO68" s="151">
        <f t="shared" si="22"/>
        <v>0</v>
      </c>
      <c r="CP68" s="151">
        <f t="shared" si="22"/>
        <v>0</v>
      </c>
      <c r="CQ68" s="151">
        <f t="shared" si="45"/>
        <v>0</v>
      </c>
      <c r="CR68" s="151">
        <f t="shared" si="45"/>
        <v>0</v>
      </c>
      <c r="CS68" s="151">
        <f t="shared" si="45"/>
        <v>0</v>
      </c>
      <c r="CT68" s="151">
        <f t="shared" si="45"/>
        <v>0</v>
      </c>
      <c r="CU68" s="151">
        <f t="shared" si="45"/>
        <v>0</v>
      </c>
      <c r="CV68" s="151">
        <f t="shared" si="45"/>
        <v>0</v>
      </c>
      <c r="CW68" s="151">
        <f t="shared" si="45"/>
        <v>0</v>
      </c>
      <c r="CX68" s="151">
        <f t="shared" si="45"/>
        <v>0</v>
      </c>
      <c r="CY68" s="151">
        <f t="shared" si="45"/>
        <v>0</v>
      </c>
      <c r="CZ68" s="317" t="str">
        <f>IF(В0228_1037000158513_02_0_69_!DD68="","",В0228_1037000158513_02_0_69_!DD68)</f>
        <v>нд</v>
      </c>
    </row>
    <row r="69" spans="1:104"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0">
        <v>0</v>
      </c>
      <c r="AW69" s="150">
        <v>0</v>
      </c>
      <c r="AX69" s="150">
        <v>0</v>
      </c>
      <c r="AY69" s="150">
        <v>0</v>
      </c>
      <c r="AZ69" s="150">
        <v>0</v>
      </c>
      <c r="BA69" s="150">
        <v>0</v>
      </c>
      <c r="BB69" s="515">
        <v>0</v>
      </c>
      <c r="BC69" s="150">
        <v>0</v>
      </c>
      <c r="BD69" s="150">
        <v>0</v>
      </c>
      <c r="BE69" s="150">
        <v>0</v>
      </c>
      <c r="BF69" s="150">
        <v>0</v>
      </c>
      <c r="BG69" s="150">
        <v>0</v>
      </c>
      <c r="BH69" s="150">
        <v>0</v>
      </c>
      <c r="BI69" s="515">
        <v>0</v>
      </c>
      <c r="BJ69" s="151">
        <v>0</v>
      </c>
      <c r="BK69" s="151">
        <v>0</v>
      </c>
      <c r="BL69" s="151">
        <v>0</v>
      </c>
      <c r="BM69" s="151">
        <v>0</v>
      </c>
      <c r="BN69" s="151">
        <v>0</v>
      </c>
      <c r="BO69" s="151">
        <v>0</v>
      </c>
      <c r="BP69" s="151">
        <v>0</v>
      </c>
      <c r="BQ69" s="150">
        <v>0</v>
      </c>
      <c r="BR69" s="150">
        <v>0</v>
      </c>
      <c r="BS69" s="150">
        <v>0</v>
      </c>
      <c r="BT69" s="150">
        <v>0</v>
      </c>
      <c r="BU69" s="150">
        <v>0</v>
      </c>
      <c r="BV69" s="150">
        <v>0</v>
      </c>
      <c r="BW69" s="150">
        <v>0</v>
      </c>
      <c r="BX69" s="151">
        <v>0</v>
      </c>
      <c r="BY69" s="151">
        <v>0</v>
      </c>
      <c r="BZ69" s="151">
        <v>0</v>
      </c>
      <c r="CA69" s="151">
        <v>0</v>
      </c>
      <c r="CB69" s="151">
        <v>0</v>
      </c>
      <c r="CC69" s="151">
        <v>0</v>
      </c>
      <c r="CD69" s="151">
        <v>0</v>
      </c>
      <c r="CE69" s="151">
        <v>0</v>
      </c>
      <c r="CF69" s="151">
        <v>0</v>
      </c>
      <c r="CG69" s="151">
        <v>0</v>
      </c>
      <c r="CH69" s="151">
        <v>0</v>
      </c>
      <c r="CI69" s="151">
        <v>0</v>
      </c>
      <c r="CJ69" s="151">
        <v>0</v>
      </c>
      <c r="CK69" s="151">
        <v>0</v>
      </c>
      <c r="CL69" s="151">
        <f t="shared" si="22"/>
        <v>0</v>
      </c>
      <c r="CM69" s="151">
        <f t="shared" si="22"/>
        <v>0</v>
      </c>
      <c r="CN69" s="151">
        <f t="shared" si="22"/>
        <v>0</v>
      </c>
      <c r="CO69" s="151">
        <f t="shared" si="22"/>
        <v>0</v>
      </c>
      <c r="CP69" s="151">
        <f t="shared" si="22"/>
        <v>0</v>
      </c>
      <c r="CQ69" s="151">
        <f t="shared" si="45"/>
        <v>0</v>
      </c>
      <c r="CR69" s="151">
        <f t="shared" si="45"/>
        <v>0</v>
      </c>
      <c r="CS69" s="151">
        <f t="shared" si="45"/>
        <v>0</v>
      </c>
      <c r="CT69" s="151">
        <f t="shared" si="45"/>
        <v>0</v>
      </c>
      <c r="CU69" s="151">
        <f t="shared" si="45"/>
        <v>0</v>
      </c>
      <c r="CV69" s="151">
        <f t="shared" si="45"/>
        <v>0</v>
      </c>
      <c r="CW69" s="151">
        <f t="shared" si="45"/>
        <v>0</v>
      </c>
      <c r="CX69" s="151">
        <f t="shared" si="45"/>
        <v>0</v>
      </c>
      <c r="CY69" s="151">
        <f t="shared" si="45"/>
        <v>0</v>
      </c>
      <c r="CZ69" s="317" t="str">
        <f>IF(В0228_1037000158513_02_0_69_!DD69="","",В0228_1037000158513_02_0_69_!DD69)</f>
        <v>нд</v>
      </c>
    </row>
    <row r="70" spans="1:104"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0">
        <v>0</v>
      </c>
      <c r="AW70" s="150">
        <v>0</v>
      </c>
      <c r="AX70" s="150">
        <v>0</v>
      </c>
      <c r="AY70" s="150">
        <v>0</v>
      </c>
      <c r="AZ70" s="150">
        <v>0</v>
      </c>
      <c r="BA70" s="150">
        <v>0</v>
      </c>
      <c r="BB70" s="515">
        <v>0</v>
      </c>
      <c r="BC70" s="150">
        <v>0</v>
      </c>
      <c r="BD70" s="150">
        <v>0</v>
      </c>
      <c r="BE70" s="150">
        <v>0</v>
      </c>
      <c r="BF70" s="150">
        <v>0</v>
      </c>
      <c r="BG70" s="150">
        <v>0</v>
      </c>
      <c r="BH70" s="150">
        <v>0</v>
      </c>
      <c r="BI70" s="515">
        <v>0</v>
      </c>
      <c r="BJ70" s="151">
        <v>0</v>
      </c>
      <c r="BK70" s="151">
        <v>0</v>
      </c>
      <c r="BL70" s="151">
        <v>0</v>
      </c>
      <c r="BM70" s="151">
        <v>0</v>
      </c>
      <c r="BN70" s="151">
        <v>0</v>
      </c>
      <c r="BO70" s="151">
        <v>0</v>
      </c>
      <c r="BP70" s="151">
        <v>0</v>
      </c>
      <c r="BQ70" s="150">
        <v>0</v>
      </c>
      <c r="BR70" s="150">
        <v>0</v>
      </c>
      <c r="BS70" s="150">
        <v>0</v>
      </c>
      <c r="BT70" s="150">
        <v>0</v>
      </c>
      <c r="BU70" s="150">
        <v>0</v>
      </c>
      <c r="BV70" s="150">
        <v>0</v>
      </c>
      <c r="BW70" s="150">
        <v>0</v>
      </c>
      <c r="BX70" s="151">
        <v>0</v>
      </c>
      <c r="BY70" s="151">
        <v>0</v>
      </c>
      <c r="BZ70" s="151">
        <v>0</v>
      </c>
      <c r="CA70" s="151">
        <v>0</v>
      </c>
      <c r="CB70" s="151">
        <v>0</v>
      </c>
      <c r="CC70" s="151">
        <v>0</v>
      </c>
      <c r="CD70" s="151">
        <v>0</v>
      </c>
      <c r="CE70" s="151">
        <v>0</v>
      </c>
      <c r="CF70" s="151">
        <v>0</v>
      </c>
      <c r="CG70" s="151">
        <v>0</v>
      </c>
      <c r="CH70" s="151">
        <v>0</v>
      </c>
      <c r="CI70" s="151">
        <v>0</v>
      </c>
      <c r="CJ70" s="151">
        <v>0</v>
      </c>
      <c r="CK70" s="151">
        <v>0</v>
      </c>
      <c r="CL70" s="151">
        <f t="shared" si="22"/>
        <v>0</v>
      </c>
      <c r="CM70" s="151">
        <f t="shared" si="22"/>
        <v>0</v>
      </c>
      <c r="CN70" s="151">
        <f t="shared" si="22"/>
        <v>0</v>
      </c>
      <c r="CO70" s="151">
        <f t="shared" si="22"/>
        <v>0</v>
      </c>
      <c r="CP70" s="151">
        <f t="shared" si="22"/>
        <v>0</v>
      </c>
      <c r="CQ70" s="151">
        <f t="shared" si="45"/>
        <v>0</v>
      </c>
      <c r="CR70" s="151">
        <f t="shared" si="45"/>
        <v>0</v>
      </c>
      <c r="CS70" s="151">
        <f t="shared" si="45"/>
        <v>0</v>
      </c>
      <c r="CT70" s="151">
        <f t="shared" si="45"/>
        <v>0</v>
      </c>
      <c r="CU70" s="151">
        <f t="shared" si="45"/>
        <v>0</v>
      </c>
      <c r="CV70" s="151">
        <f t="shared" si="45"/>
        <v>0</v>
      </c>
      <c r="CW70" s="151">
        <f t="shared" si="45"/>
        <v>0</v>
      </c>
      <c r="CX70" s="151">
        <f t="shared" si="45"/>
        <v>0</v>
      </c>
      <c r="CY70" s="151">
        <f t="shared" si="45"/>
        <v>0</v>
      </c>
      <c r="CZ70" s="317" t="str">
        <f>IF(В0228_1037000158513_02_0_69_!DD70="","",В0228_1037000158513_02_0_69_!DD70)</f>
        <v>нд</v>
      </c>
    </row>
    <row r="71" spans="1:104"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51">
        <f t="shared" ref="D71:BO71" si="50">SUM(D72,D74)</f>
        <v>29.83</v>
      </c>
      <c r="E71" s="151">
        <f t="shared" si="50"/>
        <v>40.116360670000006</v>
      </c>
      <c r="F71" s="151">
        <f t="shared" si="50"/>
        <v>0</v>
      </c>
      <c r="G71" s="151">
        <f t="shared" si="50"/>
        <v>0</v>
      </c>
      <c r="H71" s="151">
        <f t="shared" si="50"/>
        <v>0</v>
      </c>
      <c r="I71" s="151">
        <f t="shared" si="50"/>
        <v>0</v>
      </c>
      <c r="J71" s="151">
        <f t="shared" si="50"/>
        <v>0</v>
      </c>
      <c r="K71" s="151">
        <f t="shared" si="50"/>
        <v>0</v>
      </c>
      <c r="L71" s="151">
        <f t="shared" si="50"/>
        <v>0</v>
      </c>
      <c r="M71" s="151">
        <f t="shared" si="50"/>
        <v>0</v>
      </c>
      <c r="N71" s="151">
        <f t="shared" si="50"/>
        <v>0</v>
      </c>
      <c r="O71" s="151">
        <f t="shared" si="50"/>
        <v>0</v>
      </c>
      <c r="P71" s="151">
        <f t="shared" si="50"/>
        <v>0</v>
      </c>
      <c r="Q71" s="151">
        <f t="shared" si="50"/>
        <v>0</v>
      </c>
      <c r="R71" s="151">
        <f t="shared" si="50"/>
        <v>0</v>
      </c>
      <c r="S71" s="151">
        <f t="shared" si="50"/>
        <v>0</v>
      </c>
      <c r="T71" s="151">
        <f t="shared" si="50"/>
        <v>0</v>
      </c>
      <c r="U71" s="151">
        <f t="shared" si="50"/>
        <v>0</v>
      </c>
      <c r="V71" s="151">
        <f t="shared" si="50"/>
        <v>0</v>
      </c>
      <c r="W71" s="151">
        <f t="shared" si="50"/>
        <v>0</v>
      </c>
      <c r="X71" s="151">
        <f t="shared" si="50"/>
        <v>0</v>
      </c>
      <c r="Y71" s="151">
        <f t="shared" si="50"/>
        <v>0</v>
      </c>
      <c r="Z71" s="151">
        <f t="shared" si="50"/>
        <v>0</v>
      </c>
      <c r="AA71" s="151">
        <f t="shared" si="50"/>
        <v>0</v>
      </c>
      <c r="AB71" s="151">
        <f t="shared" si="50"/>
        <v>0</v>
      </c>
      <c r="AC71" s="151">
        <f t="shared" si="50"/>
        <v>0</v>
      </c>
      <c r="AD71" s="151">
        <f t="shared" si="50"/>
        <v>0</v>
      </c>
      <c r="AE71" s="151">
        <f t="shared" si="50"/>
        <v>0</v>
      </c>
      <c r="AF71" s="151">
        <f t="shared" si="50"/>
        <v>0</v>
      </c>
      <c r="AG71" s="151">
        <f t="shared" si="50"/>
        <v>0</v>
      </c>
      <c r="AH71" s="151">
        <f t="shared" si="50"/>
        <v>0</v>
      </c>
      <c r="AI71" s="151">
        <f t="shared" si="50"/>
        <v>29.83</v>
      </c>
      <c r="AJ71" s="151">
        <f t="shared" si="50"/>
        <v>0</v>
      </c>
      <c r="AK71" s="151">
        <f t="shared" si="50"/>
        <v>0</v>
      </c>
      <c r="AL71" s="151">
        <f t="shared" si="50"/>
        <v>0</v>
      </c>
      <c r="AM71" s="151">
        <f t="shared" si="50"/>
        <v>0</v>
      </c>
      <c r="AN71" s="151">
        <f t="shared" si="50"/>
        <v>0</v>
      </c>
      <c r="AO71" s="151">
        <f t="shared" si="50"/>
        <v>0</v>
      </c>
      <c r="AP71" s="151">
        <f t="shared" si="50"/>
        <v>40.116360670000006</v>
      </c>
      <c r="AQ71" s="151">
        <f t="shared" si="50"/>
        <v>0</v>
      </c>
      <c r="AR71" s="151">
        <f t="shared" si="50"/>
        <v>0</v>
      </c>
      <c r="AS71" s="151">
        <f t="shared" si="50"/>
        <v>0</v>
      </c>
      <c r="AT71" s="151">
        <f t="shared" si="50"/>
        <v>0</v>
      </c>
      <c r="AU71" s="151">
        <f t="shared" si="50"/>
        <v>0</v>
      </c>
      <c r="AV71" s="150">
        <f t="shared" si="50"/>
        <v>0</v>
      </c>
      <c r="AW71" s="150">
        <f t="shared" si="50"/>
        <v>0</v>
      </c>
      <c r="AX71" s="150">
        <f t="shared" si="50"/>
        <v>0</v>
      </c>
      <c r="AY71" s="150">
        <f t="shared" si="50"/>
        <v>0</v>
      </c>
      <c r="AZ71" s="150">
        <f t="shared" si="50"/>
        <v>0</v>
      </c>
      <c r="BA71" s="150">
        <f t="shared" si="50"/>
        <v>0</v>
      </c>
      <c r="BB71" s="515">
        <f t="shared" si="50"/>
        <v>0</v>
      </c>
      <c r="BC71" s="150">
        <f t="shared" si="50"/>
        <v>0</v>
      </c>
      <c r="BD71" s="150">
        <f t="shared" si="50"/>
        <v>0</v>
      </c>
      <c r="BE71" s="150">
        <f t="shared" si="50"/>
        <v>0</v>
      </c>
      <c r="BF71" s="150">
        <f t="shared" si="50"/>
        <v>0</v>
      </c>
      <c r="BG71" s="150">
        <f t="shared" si="50"/>
        <v>0</v>
      </c>
      <c r="BH71" s="150">
        <f t="shared" si="50"/>
        <v>0</v>
      </c>
      <c r="BI71" s="515">
        <f t="shared" si="50"/>
        <v>0</v>
      </c>
      <c r="BJ71" s="151">
        <f t="shared" si="50"/>
        <v>0</v>
      </c>
      <c r="BK71" s="151">
        <f t="shared" si="50"/>
        <v>0</v>
      </c>
      <c r="BL71" s="151">
        <f t="shared" si="50"/>
        <v>0</v>
      </c>
      <c r="BM71" s="151">
        <f t="shared" si="50"/>
        <v>0</v>
      </c>
      <c r="BN71" s="151">
        <f t="shared" si="50"/>
        <v>0</v>
      </c>
      <c r="BO71" s="151">
        <f t="shared" si="50"/>
        <v>0</v>
      </c>
      <c r="BP71" s="151">
        <f t="shared" ref="BP71:CK71" si="51">SUM(BP72,BP74)</f>
        <v>0</v>
      </c>
      <c r="BQ71" s="150">
        <f t="shared" si="51"/>
        <v>0</v>
      </c>
      <c r="BR71" s="150">
        <f t="shared" si="51"/>
        <v>4.3907361099999997</v>
      </c>
      <c r="BS71" s="150">
        <f t="shared" si="51"/>
        <v>0</v>
      </c>
      <c r="BT71" s="150">
        <f t="shared" si="51"/>
        <v>0</v>
      </c>
      <c r="BU71" s="150">
        <f t="shared" si="51"/>
        <v>0</v>
      </c>
      <c r="BV71" s="150">
        <f t="shared" si="51"/>
        <v>0</v>
      </c>
      <c r="BW71" s="150">
        <f t="shared" si="51"/>
        <v>0</v>
      </c>
      <c r="BX71" s="151">
        <f t="shared" si="51"/>
        <v>0</v>
      </c>
      <c r="BY71" s="151">
        <f t="shared" si="51"/>
        <v>0</v>
      </c>
      <c r="BZ71" s="151">
        <f t="shared" si="51"/>
        <v>0</v>
      </c>
      <c r="CA71" s="151">
        <f t="shared" si="51"/>
        <v>0</v>
      </c>
      <c r="CB71" s="151">
        <f t="shared" si="51"/>
        <v>0</v>
      </c>
      <c r="CC71" s="151">
        <f t="shared" si="51"/>
        <v>0</v>
      </c>
      <c r="CD71" s="151">
        <f t="shared" si="51"/>
        <v>0</v>
      </c>
      <c r="CE71" s="151">
        <f t="shared" si="51"/>
        <v>0</v>
      </c>
      <c r="CF71" s="151">
        <f t="shared" si="51"/>
        <v>0</v>
      </c>
      <c r="CG71" s="151">
        <f t="shared" si="51"/>
        <v>0</v>
      </c>
      <c r="CH71" s="151">
        <f t="shared" si="51"/>
        <v>0</v>
      </c>
      <c r="CI71" s="151">
        <f t="shared" si="51"/>
        <v>0</v>
      </c>
      <c r="CJ71" s="151">
        <f t="shared" si="51"/>
        <v>0</v>
      </c>
      <c r="CK71" s="151">
        <f t="shared" si="51"/>
        <v>0</v>
      </c>
      <c r="CL71" s="151">
        <f t="shared" si="22"/>
        <v>0</v>
      </c>
      <c r="CM71" s="151">
        <f t="shared" si="22"/>
        <v>29.83</v>
      </c>
      <c r="CN71" s="151">
        <f t="shared" si="22"/>
        <v>0</v>
      </c>
      <c r="CO71" s="151">
        <f t="shared" si="22"/>
        <v>0</v>
      </c>
      <c r="CP71" s="151">
        <f t="shared" si="22"/>
        <v>0</v>
      </c>
      <c r="CQ71" s="151">
        <f t="shared" si="45"/>
        <v>0</v>
      </c>
      <c r="CR71" s="151">
        <f t="shared" si="45"/>
        <v>0</v>
      </c>
      <c r="CS71" s="151">
        <f t="shared" si="45"/>
        <v>0</v>
      </c>
      <c r="CT71" s="151">
        <f t="shared" si="45"/>
        <v>44.507096780000005</v>
      </c>
      <c r="CU71" s="151">
        <f t="shared" si="45"/>
        <v>0</v>
      </c>
      <c r="CV71" s="151">
        <f t="shared" si="45"/>
        <v>0</v>
      </c>
      <c r="CW71" s="151">
        <f t="shared" si="45"/>
        <v>0</v>
      </c>
      <c r="CX71" s="151">
        <f t="shared" si="45"/>
        <v>0</v>
      </c>
      <c r="CY71" s="151">
        <f t="shared" si="45"/>
        <v>0</v>
      </c>
      <c r="CZ71" s="317" t="str">
        <f>IF(В0228_1037000158513_02_0_69_!DD71="","",В0228_1037000158513_02_0_69_!DD71)</f>
        <v>нд</v>
      </c>
    </row>
    <row r="72" spans="1:104"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51">
        <f t="shared" ref="D72:BO72" si="52">SUM(D73)</f>
        <v>29.83</v>
      </c>
      <c r="E72" s="151">
        <f t="shared" si="52"/>
        <v>40.116360670000006</v>
      </c>
      <c r="F72" s="151">
        <f t="shared" si="52"/>
        <v>0</v>
      </c>
      <c r="G72" s="151">
        <f t="shared" si="52"/>
        <v>0</v>
      </c>
      <c r="H72" s="151">
        <f t="shared" si="52"/>
        <v>0</v>
      </c>
      <c r="I72" s="151">
        <f t="shared" si="52"/>
        <v>0</v>
      </c>
      <c r="J72" s="151">
        <f t="shared" si="52"/>
        <v>0</v>
      </c>
      <c r="K72" s="151">
        <f t="shared" si="52"/>
        <v>0</v>
      </c>
      <c r="L72" s="151">
        <f t="shared" si="52"/>
        <v>0</v>
      </c>
      <c r="M72" s="151">
        <f t="shared" si="52"/>
        <v>0</v>
      </c>
      <c r="N72" s="151">
        <f t="shared" si="52"/>
        <v>0</v>
      </c>
      <c r="O72" s="151">
        <f t="shared" si="52"/>
        <v>0</v>
      </c>
      <c r="P72" s="151">
        <f t="shared" si="52"/>
        <v>0</v>
      </c>
      <c r="Q72" s="151">
        <f t="shared" si="52"/>
        <v>0</v>
      </c>
      <c r="R72" s="151">
        <f t="shared" si="52"/>
        <v>0</v>
      </c>
      <c r="S72" s="151">
        <f t="shared" si="52"/>
        <v>0</v>
      </c>
      <c r="T72" s="151">
        <f t="shared" si="52"/>
        <v>0</v>
      </c>
      <c r="U72" s="151">
        <f t="shared" si="52"/>
        <v>0</v>
      </c>
      <c r="V72" s="151">
        <f t="shared" si="52"/>
        <v>0</v>
      </c>
      <c r="W72" s="151">
        <f t="shared" si="52"/>
        <v>0</v>
      </c>
      <c r="X72" s="151">
        <f t="shared" si="52"/>
        <v>0</v>
      </c>
      <c r="Y72" s="151">
        <f t="shared" si="52"/>
        <v>0</v>
      </c>
      <c r="Z72" s="151">
        <f t="shared" si="52"/>
        <v>0</v>
      </c>
      <c r="AA72" s="151">
        <f t="shared" si="52"/>
        <v>0</v>
      </c>
      <c r="AB72" s="151">
        <f t="shared" si="52"/>
        <v>0</v>
      </c>
      <c r="AC72" s="151">
        <f t="shared" si="52"/>
        <v>0</v>
      </c>
      <c r="AD72" s="151">
        <f t="shared" si="52"/>
        <v>0</v>
      </c>
      <c r="AE72" s="151">
        <f t="shared" si="52"/>
        <v>0</v>
      </c>
      <c r="AF72" s="151">
        <f t="shared" si="52"/>
        <v>0</v>
      </c>
      <c r="AG72" s="151">
        <f t="shared" si="52"/>
        <v>0</v>
      </c>
      <c r="AH72" s="151">
        <f t="shared" si="52"/>
        <v>0</v>
      </c>
      <c r="AI72" s="151">
        <f t="shared" si="52"/>
        <v>29.83</v>
      </c>
      <c r="AJ72" s="151">
        <f t="shared" si="52"/>
        <v>0</v>
      </c>
      <c r="AK72" s="151">
        <f t="shared" si="52"/>
        <v>0</v>
      </c>
      <c r="AL72" s="151">
        <f t="shared" si="52"/>
        <v>0</v>
      </c>
      <c r="AM72" s="151">
        <f t="shared" si="52"/>
        <v>0</v>
      </c>
      <c r="AN72" s="151">
        <f t="shared" si="52"/>
        <v>0</v>
      </c>
      <c r="AO72" s="151">
        <f t="shared" si="52"/>
        <v>0</v>
      </c>
      <c r="AP72" s="151">
        <f t="shared" si="52"/>
        <v>40.116360670000006</v>
      </c>
      <c r="AQ72" s="151">
        <f t="shared" si="52"/>
        <v>0</v>
      </c>
      <c r="AR72" s="151">
        <f t="shared" si="52"/>
        <v>0</v>
      </c>
      <c r="AS72" s="151">
        <f t="shared" si="52"/>
        <v>0</v>
      </c>
      <c r="AT72" s="151">
        <f t="shared" si="52"/>
        <v>0</v>
      </c>
      <c r="AU72" s="151">
        <f t="shared" si="52"/>
        <v>0</v>
      </c>
      <c r="AV72" s="150">
        <f t="shared" si="52"/>
        <v>0</v>
      </c>
      <c r="AW72" s="150">
        <f t="shared" si="52"/>
        <v>0</v>
      </c>
      <c r="AX72" s="150">
        <f t="shared" si="52"/>
        <v>0</v>
      </c>
      <c r="AY72" s="150">
        <f t="shared" si="52"/>
        <v>0</v>
      </c>
      <c r="AZ72" s="150">
        <f t="shared" si="52"/>
        <v>0</v>
      </c>
      <c r="BA72" s="150">
        <f t="shared" si="52"/>
        <v>0</v>
      </c>
      <c r="BB72" s="515">
        <f t="shared" si="52"/>
        <v>0</v>
      </c>
      <c r="BC72" s="150">
        <f t="shared" si="52"/>
        <v>0</v>
      </c>
      <c r="BD72" s="150">
        <f t="shared" si="52"/>
        <v>0</v>
      </c>
      <c r="BE72" s="150">
        <f t="shared" si="52"/>
        <v>0</v>
      </c>
      <c r="BF72" s="150">
        <f t="shared" si="52"/>
        <v>0</v>
      </c>
      <c r="BG72" s="150">
        <f t="shared" si="52"/>
        <v>0</v>
      </c>
      <c r="BH72" s="150">
        <f t="shared" si="52"/>
        <v>0</v>
      </c>
      <c r="BI72" s="515">
        <f t="shared" si="52"/>
        <v>0</v>
      </c>
      <c r="BJ72" s="151">
        <f t="shared" si="52"/>
        <v>0</v>
      </c>
      <c r="BK72" s="151">
        <f t="shared" si="52"/>
        <v>0</v>
      </c>
      <c r="BL72" s="151">
        <f t="shared" si="52"/>
        <v>0</v>
      </c>
      <c r="BM72" s="151">
        <f t="shared" si="52"/>
        <v>0</v>
      </c>
      <c r="BN72" s="151">
        <f t="shared" si="52"/>
        <v>0</v>
      </c>
      <c r="BO72" s="151">
        <f t="shared" si="52"/>
        <v>0</v>
      </c>
      <c r="BP72" s="151">
        <f t="shared" ref="BP72:CK72" si="53">SUM(BP73)</f>
        <v>0</v>
      </c>
      <c r="BQ72" s="150">
        <f t="shared" si="53"/>
        <v>0</v>
      </c>
      <c r="BR72" s="150">
        <f t="shared" si="53"/>
        <v>0</v>
      </c>
      <c r="BS72" s="150">
        <f t="shared" si="53"/>
        <v>0</v>
      </c>
      <c r="BT72" s="150">
        <f t="shared" si="53"/>
        <v>0</v>
      </c>
      <c r="BU72" s="150">
        <f t="shared" si="53"/>
        <v>0</v>
      </c>
      <c r="BV72" s="150">
        <f t="shared" si="53"/>
        <v>0</v>
      </c>
      <c r="BW72" s="150">
        <f t="shared" si="53"/>
        <v>0</v>
      </c>
      <c r="BX72" s="151">
        <f t="shared" si="53"/>
        <v>0</v>
      </c>
      <c r="BY72" s="151">
        <f t="shared" si="53"/>
        <v>0</v>
      </c>
      <c r="BZ72" s="151">
        <f t="shared" si="53"/>
        <v>0</v>
      </c>
      <c r="CA72" s="151">
        <f t="shared" si="53"/>
        <v>0</v>
      </c>
      <c r="CB72" s="151">
        <f t="shared" si="53"/>
        <v>0</v>
      </c>
      <c r="CC72" s="151">
        <f t="shared" si="53"/>
        <v>0</v>
      </c>
      <c r="CD72" s="151">
        <f t="shared" si="53"/>
        <v>0</v>
      </c>
      <c r="CE72" s="151">
        <f t="shared" si="53"/>
        <v>0</v>
      </c>
      <c r="CF72" s="151">
        <f t="shared" si="53"/>
        <v>0</v>
      </c>
      <c r="CG72" s="151">
        <f t="shared" si="53"/>
        <v>0</v>
      </c>
      <c r="CH72" s="151">
        <f t="shared" si="53"/>
        <v>0</v>
      </c>
      <c r="CI72" s="151">
        <f t="shared" si="53"/>
        <v>0</v>
      </c>
      <c r="CJ72" s="151">
        <f t="shared" si="53"/>
        <v>0</v>
      </c>
      <c r="CK72" s="151">
        <f t="shared" si="53"/>
        <v>0</v>
      </c>
      <c r="CL72" s="151">
        <f t="shared" ref="CL72:CS111" si="54">SUM(T72,AH72,AV72,BJ72,BX72)</f>
        <v>0</v>
      </c>
      <c r="CM72" s="151">
        <f t="shared" si="54"/>
        <v>29.83</v>
      </c>
      <c r="CN72" s="151">
        <f t="shared" si="54"/>
        <v>0</v>
      </c>
      <c r="CO72" s="151">
        <f t="shared" si="54"/>
        <v>0</v>
      </c>
      <c r="CP72" s="151">
        <f t="shared" si="54"/>
        <v>0</v>
      </c>
      <c r="CQ72" s="151">
        <f t="shared" si="45"/>
        <v>0</v>
      </c>
      <c r="CR72" s="151">
        <f t="shared" si="45"/>
        <v>0</v>
      </c>
      <c r="CS72" s="151">
        <f t="shared" si="45"/>
        <v>0</v>
      </c>
      <c r="CT72" s="151">
        <f t="shared" si="45"/>
        <v>40.116360670000006</v>
      </c>
      <c r="CU72" s="151">
        <f t="shared" si="45"/>
        <v>0</v>
      </c>
      <c r="CV72" s="151">
        <f t="shared" si="45"/>
        <v>0</v>
      </c>
      <c r="CW72" s="151">
        <f t="shared" si="45"/>
        <v>0</v>
      </c>
      <c r="CX72" s="151">
        <f t="shared" si="45"/>
        <v>0</v>
      </c>
      <c r="CY72" s="151">
        <f t="shared" si="45"/>
        <v>0</v>
      </c>
      <c r="CZ72" s="317" t="str">
        <f>IF(В0228_1037000158513_02_0_69_!DD72="","",В0228_1037000158513_02_0_69_!DD72)</f>
        <v>нд</v>
      </c>
    </row>
    <row r="73" spans="1:104"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51">
        <f>SUM(F73:G73,T73:U73,AH73:AI73,AV73:AW73,BJ73:BK73,BX73:BY73)</f>
        <v>29.83</v>
      </c>
      <c r="E73" s="151">
        <f>SUM(M73:N73,AA73:AB73,AO73:AP73,BC73:BD73,BQ73:BR73,CE73:CF73)</f>
        <v>40.116360670000006</v>
      </c>
      <c r="F73" s="150">
        <v>0</v>
      </c>
      <c r="G73" s="150">
        <v>0</v>
      </c>
      <c r="H73" s="150">
        <v>0</v>
      </c>
      <c r="I73" s="150">
        <v>0</v>
      </c>
      <c r="J73" s="150">
        <v>0</v>
      </c>
      <c r="K73" s="150">
        <v>0</v>
      </c>
      <c r="L73" s="150">
        <v>0</v>
      </c>
      <c r="M73" s="150">
        <v>0</v>
      </c>
      <c r="N73" s="150">
        <v>0</v>
      </c>
      <c r="O73" s="150">
        <v>0</v>
      </c>
      <c r="P73" s="150">
        <v>0</v>
      </c>
      <c r="Q73" s="150">
        <v>0</v>
      </c>
      <c r="R73" s="150">
        <v>0</v>
      </c>
      <c r="S73" s="150">
        <v>0</v>
      </c>
      <c r="T73" s="151">
        <v>0</v>
      </c>
      <c r="U73" s="151">
        <f>В0228_1037000158513_03_0_69_!AC73</f>
        <v>0</v>
      </c>
      <c r="V73" s="151">
        <v>0</v>
      </c>
      <c r="W73" s="151">
        <v>0</v>
      </c>
      <c r="X73" s="151">
        <v>0</v>
      </c>
      <c r="Y73" s="151">
        <v>0</v>
      </c>
      <c r="Z73" s="151">
        <v>0</v>
      </c>
      <c r="AA73" s="151">
        <v>0</v>
      </c>
      <c r="AB73" s="151">
        <f>В0228_1037000158513_03_0_69_!AD73</f>
        <v>0</v>
      </c>
      <c r="AC73" s="151">
        <v>0</v>
      </c>
      <c r="AD73" s="151">
        <v>0</v>
      </c>
      <c r="AE73" s="151">
        <v>0</v>
      </c>
      <c r="AF73" s="151">
        <v>0</v>
      </c>
      <c r="AG73" s="151">
        <v>0</v>
      </c>
      <c r="AH73" s="151">
        <v>0</v>
      </c>
      <c r="AI73" s="151">
        <f>В0228_1037000158513_03_0_69_!AE73</f>
        <v>29.83</v>
      </c>
      <c r="AJ73" s="151">
        <v>0</v>
      </c>
      <c r="AK73" s="151">
        <v>0</v>
      </c>
      <c r="AL73" s="151">
        <v>0</v>
      </c>
      <c r="AM73" s="151">
        <v>0</v>
      </c>
      <c r="AN73" s="151" t="s">
        <v>493</v>
      </c>
      <c r="AO73" s="151">
        <v>0</v>
      </c>
      <c r="AP73" s="151">
        <f>В0228_1037000158513_03_0_69_!AF73</f>
        <v>40.116360670000006</v>
      </c>
      <c r="AQ73" s="151">
        <v>0</v>
      </c>
      <c r="AR73" s="151">
        <v>0</v>
      </c>
      <c r="AS73" s="151">
        <v>0</v>
      </c>
      <c r="AT73" s="151">
        <v>0</v>
      </c>
      <c r="AU73" s="151">
        <v>0</v>
      </c>
      <c r="AV73" s="150">
        <v>0</v>
      </c>
      <c r="AW73" s="150">
        <f>В0228_1037000158513_03_0_69_!AG73</f>
        <v>0</v>
      </c>
      <c r="AX73" s="150">
        <v>0</v>
      </c>
      <c r="AY73" s="150">
        <v>0</v>
      </c>
      <c r="AZ73" s="150">
        <v>0</v>
      </c>
      <c r="BA73" s="150">
        <v>0</v>
      </c>
      <c r="BB73" s="515">
        <v>0</v>
      </c>
      <c r="BC73" s="150">
        <v>0</v>
      </c>
      <c r="BD73" s="150">
        <f>В0228_1037000158513_03_0_69_!AH73</f>
        <v>0</v>
      </c>
      <c r="BE73" s="150">
        <v>0</v>
      </c>
      <c r="BF73" s="150">
        <v>0</v>
      </c>
      <c r="BG73" s="150">
        <v>0</v>
      </c>
      <c r="BH73" s="150">
        <v>0</v>
      </c>
      <c r="BI73" s="515">
        <v>0</v>
      </c>
      <c r="BJ73" s="151">
        <v>0</v>
      </c>
      <c r="BK73" s="151">
        <f>В0228_1037000158513_03_0_69_!AI73</f>
        <v>0</v>
      </c>
      <c r="BL73" s="151">
        <v>0</v>
      </c>
      <c r="BM73" s="151">
        <v>0</v>
      </c>
      <c r="BN73" s="151">
        <v>0</v>
      </c>
      <c r="BO73" s="151">
        <v>0</v>
      </c>
      <c r="BP73" s="151">
        <v>0</v>
      </c>
      <c r="BQ73" s="150">
        <v>0</v>
      </c>
      <c r="BR73" s="150">
        <f>В0228_1037000158513_03_0_69_!AJ73</f>
        <v>0</v>
      </c>
      <c r="BS73" s="150">
        <f>BL73</f>
        <v>0</v>
      </c>
      <c r="BT73" s="150">
        <f>BM73</f>
        <v>0</v>
      </c>
      <c r="BU73" s="150">
        <f>BN73</f>
        <v>0</v>
      </c>
      <c r="BV73" s="150">
        <f>BO73</f>
        <v>0</v>
      </c>
      <c r="BW73" s="150">
        <f>BP73</f>
        <v>0</v>
      </c>
      <c r="BX73" s="151">
        <v>0</v>
      </c>
      <c r="BY73" s="151">
        <f>В0228_1037000158513_03_0_69_!AK73</f>
        <v>0</v>
      </c>
      <c r="BZ73" s="151">
        <v>0</v>
      </c>
      <c r="CA73" s="151">
        <v>0</v>
      </c>
      <c r="CB73" s="151">
        <v>0</v>
      </c>
      <c r="CC73" s="151">
        <v>0</v>
      </c>
      <c r="CD73" s="151">
        <v>0</v>
      </c>
      <c r="CE73" s="151">
        <v>0</v>
      </c>
      <c r="CF73" s="151">
        <f>В0228_1037000158513_03_0_69_!AL73</f>
        <v>0</v>
      </c>
      <c r="CG73" s="151">
        <f>BZ73</f>
        <v>0</v>
      </c>
      <c r="CH73" s="151">
        <f>CA73</f>
        <v>0</v>
      </c>
      <c r="CI73" s="151">
        <f>CB73</f>
        <v>0</v>
      </c>
      <c r="CJ73" s="151">
        <f>CC73</f>
        <v>0</v>
      </c>
      <c r="CK73" s="151">
        <f>CD73</f>
        <v>0</v>
      </c>
      <c r="CL73" s="151">
        <f t="shared" si="54"/>
        <v>0</v>
      </c>
      <c r="CM73" s="151">
        <f t="shared" si="54"/>
        <v>29.83</v>
      </c>
      <c r="CN73" s="151">
        <f t="shared" si="54"/>
        <v>0</v>
      </c>
      <c r="CO73" s="151">
        <f t="shared" si="54"/>
        <v>0</v>
      </c>
      <c r="CP73" s="151">
        <f t="shared" si="54"/>
        <v>0</v>
      </c>
      <c r="CQ73" s="151">
        <f t="shared" si="45"/>
        <v>0</v>
      </c>
      <c r="CR73" s="151">
        <f t="shared" si="45"/>
        <v>0</v>
      </c>
      <c r="CS73" s="151">
        <f t="shared" si="45"/>
        <v>0</v>
      </c>
      <c r="CT73" s="151">
        <f t="shared" si="45"/>
        <v>40.116360670000006</v>
      </c>
      <c r="CU73" s="151">
        <f t="shared" si="45"/>
        <v>0</v>
      </c>
      <c r="CV73" s="151">
        <f t="shared" si="45"/>
        <v>0</v>
      </c>
      <c r="CW73" s="151">
        <f t="shared" si="45"/>
        <v>0</v>
      </c>
      <c r="CX73" s="151">
        <f t="shared" si="45"/>
        <v>0</v>
      </c>
      <c r="CY73" s="151">
        <f t="shared" si="45"/>
        <v>0</v>
      </c>
      <c r="CZ73" s="317" t="str">
        <f>IF(В0228_1037000158513_02_0_69_!DD73="","",В0228_1037000158513_02_0_69_!DD73)</f>
        <v>Изменение объемов и видов работ по реконструкции.</v>
      </c>
    </row>
    <row r="74" spans="1:104"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51">
        <v>0</v>
      </c>
      <c r="E74" s="151">
        <v>0</v>
      </c>
      <c r="F74" s="151">
        <v>0</v>
      </c>
      <c r="G74" s="151">
        <v>0</v>
      </c>
      <c r="H74" s="151">
        <v>0</v>
      </c>
      <c r="I74" s="151">
        <v>0</v>
      </c>
      <c r="J74" s="151">
        <v>0</v>
      </c>
      <c r="K74" s="151">
        <v>0</v>
      </c>
      <c r="L74" s="151">
        <v>0</v>
      </c>
      <c r="M74" s="151">
        <v>0</v>
      </c>
      <c r="N74" s="151">
        <v>0</v>
      </c>
      <c r="O74" s="151">
        <v>0</v>
      </c>
      <c r="P74" s="151">
        <v>0</v>
      </c>
      <c r="Q74" s="151">
        <v>0</v>
      </c>
      <c r="R74" s="151">
        <v>0</v>
      </c>
      <c r="S74" s="151">
        <v>0</v>
      </c>
      <c r="T74" s="151">
        <v>0</v>
      </c>
      <c r="U74" s="151">
        <v>0</v>
      </c>
      <c r="V74" s="151">
        <v>0</v>
      </c>
      <c r="W74" s="151">
        <v>0</v>
      </c>
      <c r="X74" s="151">
        <v>0</v>
      </c>
      <c r="Y74" s="151">
        <v>0</v>
      </c>
      <c r="Z74" s="151">
        <v>0</v>
      </c>
      <c r="AA74" s="151">
        <v>0</v>
      </c>
      <c r="AB74" s="151">
        <v>0</v>
      </c>
      <c r="AC74" s="151">
        <v>0</v>
      </c>
      <c r="AD74" s="151">
        <v>0</v>
      </c>
      <c r="AE74" s="151">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0">
        <v>0</v>
      </c>
      <c r="AW74" s="150">
        <v>0</v>
      </c>
      <c r="AX74" s="150">
        <v>0</v>
      </c>
      <c r="AY74" s="150">
        <v>0</v>
      </c>
      <c r="AZ74" s="150">
        <v>0</v>
      </c>
      <c r="BA74" s="150">
        <v>0</v>
      </c>
      <c r="BB74" s="515">
        <v>0</v>
      </c>
      <c r="BC74" s="150">
        <v>0</v>
      </c>
      <c r="BD74" s="150">
        <v>0</v>
      </c>
      <c r="BE74" s="150">
        <v>0</v>
      </c>
      <c r="BF74" s="150">
        <v>0</v>
      </c>
      <c r="BG74" s="150">
        <v>0</v>
      </c>
      <c r="BH74" s="150">
        <v>0</v>
      </c>
      <c r="BI74" s="515">
        <v>0</v>
      </c>
      <c r="BJ74" s="151">
        <v>0</v>
      </c>
      <c r="BK74" s="151">
        <v>0</v>
      </c>
      <c r="BL74" s="151">
        <v>0</v>
      </c>
      <c r="BM74" s="151">
        <v>0</v>
      </c>
      <c r="BN74" s="151">
        <v>0</v>
      </c>
      <c r="BO74" s="151">
        <v>0</v>
      </c>
      <c r="BP74" s="151">
        <v>0</v>
      </c>
      <c r="BQ74" s="150">
        <f>BQ75</f>
        <v>0</v>
      </c>
      <c r="BR74" s="150">
        <f t="shared" ref="BR74:BW74" si="55">BR75</f>
        <v>4.3907361099999997</v>
      </c>
      <c r="BS74" s="150">
        <f t="shared" si="55"/>
        <v>0</v>
      </c>
      <c r="BT74" s="150">
        <f t="shared" si="55"/>
        <v>0</v>
      </c>
      <c r="BU74" s="150">
        <f t="shared" si="55"/>
        <v>0</v>
      </c>
      <c r="BV74" s="150">
        <f t="shared" si="55"/>
        <v>0</v>
      </c>
      <c r="BW74" s="150">
        <f t="shared" si="55"/>
        <v>0</v>
      </c>
      <c r="BX74" s="151">
        <v>0</v>
      </c>
      <c r="BY74" s="151">
        <v>0</v>
      </c>
      <c r="BZ74" s="151">
        <v>0</v>
      </c>
      <c r="CA74" s="151">
        <v>0</v>
      </c>
      <c r="CB74" s="151">
        <v>0</v>
      </c>
      <c r="CC74" s="151">
        <v>0</v>
      </c>
      <c r="CD74" s="151">
        <v>0</v>
      </c>
      <c r="CE74" s="151">
        <v>0</v>
      </c>
      <c r="CF74" s="151">
        <v>0</v>
      </c>
      <c r="CG74" s="151">
        <v>0</v>
      </c>
      <c r="CH74" s="151">
        <v>0</v>
      </c>
      <c r="CI74" s="151">
        <v>0</v>
      </c>
      <c r="CJ74" s="151">
        <v>0</v>
      </c>
      <c r="CK74" s="151">
        <v>0</v>
      </c>
      <c r="CL74" s="151">
        <f t="shared" si="54"/>
        <v>0</v>
      </c>
      <c r="CM74" s="151">
        <f t="shared" si="54"/>
        <v>0</v>
      </c>
      <c r="CN74" s="151">
        <f t="shared" si="54"/>
        <v>0</v>
      </c>
      <c r="CO74" s="151">
        <f t="shared" si="54"/>
        <v>0</v>
      </c>
      <c r="CP74" s="151">
        <f t="shared" si="54"/>
        <v>0</v>
      </c>
      <c r="CQ74" s="151">
        <f t="shared" si="45"/>
        <v>0</v>
      </c>
      <c r="CR74" s="151">
        <f t="shared" si="45"/>
        <v>0</v>
      </c>
      <c r="CS74" s="151">
        <f t="shared" si="45"/>
        <v>0</v>
      </c>
      <c r="CT74" s="151">
        <f t="shared" si="45"/>
        <v>4.3907361099999997</v>
      </c>
      <c r="CU74" s="151">
        <f t="shared" si="45"/>
        <v>0</v>
      </c>
      <c r="CV74" s="151">
        <f t="shared" si="45"/>
        <v>0</v>
      </c>
      <c r="CW74" s="151">
        <f t="shared" si="45"/>
        <v>0</v>
      </c>
      <c r="CX74" s="151">
        <f t="shared" si="45"/>
        <v>0</v>
      </c>
      <c r="CY74" s="151">
        <f t="shared" si="45"/>
        <v>0</v>
      </c>
      <c r="CZ74" s="317" t="str">
        <f>IF(В0228_1037000158513_02_0_69_!DD74="","",В0228_1037000158513_02_0_69_!DD74)</f>
        <v>нд</v>
      </c>
    </row>
    <row r="75" spans="1:104"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151"/>
      <c r="E75" s="151"/>
      <c r="F75" s="151"/>
      <c r="G75" s="151"/>
      <c r="H75" s="151"/>
      <c r="I75" s="151"/>
      <c r="J75" s="151"/>
      <c r="K75" s="151"/>
      <c r="L75" s="151"/>
      <c r="M75" s="151"/>
      <c r="N75" s="151"/>
      <c r="O75" s="151"/>
      <c r="P75" s="151"/>
      <c r="Q75" s="151"/>
      <c r="R75" s="151"/>
      <c r="S75" s="151"/>
      <c r="T75" s="151"/>
      <c r="U75" s="151"/>
      <c r="V75" s="151"/>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0"/>
      <c r="AW75" s="150"/>
      <c r="AX75" s="150"/>
      <c r="AY75" s="150"/>
      <c r="AZ75" s="150"/>
      <c r="BA75" s="150"/>
      <c r="BB75" s="515"/>
      <c r="BC75" s="150"/>
      <c r="BD75" s="150"/>
      <c r="BE75" s="150"/>
      <c r="BF75" s="150"/>
      <c r="BG75" s="150"/>
      <c r="BH75" s="150"/>
      <c r="BI75" s="515"/>
      <c r="BJ75" s="151"/>
      <c r="BK75" s="151"/>
      <c r="BL75" s="151"/>
      <c r="BM75" s="151"/>
      <c r="BN75" s="151"/>
      <c r="BO75" s="151"/>
      <c r="BP75" s="151"/>
      <c r="BQ75" s="150">
        <v>0</v>
      </c>
      <c r="BR75" s="150">
        <f>В0228_1037000158513_03_0_69_!AJ75</f>
        <v>4.3907361099999997</v>
      </c>
      <c r="BS75" s="150">
        <v>0</v>
      </c>
      <c r="BT75" s="150">
        <v>0</v>
      </c>
      <c r="BU75" s="150">
        <v>0</v>
      </c>
      <c r="BV75" s="150">
        <v>0</v>
      </c>
      <c r="BW75" s="150">
        <v>0</v>
      </c>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104"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51">
        <f t="shared" ref="D76:BO76" si="56">SUM(D77,D78)</f>
        <v>167.07784288570969</v>
      </c>
      <c r="E76" s="151">
        <f t="shared" si="56"/>
        <v>122.05006174334997</v>
      </c>
      <c r="F76" s="151">
        <f t="shared" si="56"/>
        <v>0</v>
      </c>
      <c r="G76" s="151">
        <f t="shared" si="56"/>
        <v>0</v>
      </c>
      <c r="H76" s="151">
        <f t="shared" si="56"/>
        <v>0</v>
      </c>
      <c r="I76" s="151">
        <f t="shared" si="56"/>
        <v>0</v>
      </c>
      <c r="J76" s="151">
        <f t="shared" si="56"/>
        <v>0</v>
      </c>
      <c r="K76" s="151">
        <f t="shared" si="56"/>
        <v>0</v>
      </c>
      <c r="L76" s="151">
        <f t="shared" si="56"/>
        <v>0</v>
      </c>
      <c r="M76" s="151">
        <f t="shared" si="56"/>
        <v>0</v>
      </c>
      <c r="N76" s="151">
        <f t="shared" si="56"/>
        <v>0</v>
      </c>
      <c r="O76" s="151">
        <f t="shared" si="56"/>
        <v>0</v>
      </c>
      <c r="P76" s="151">
        <f t="shared" si="56"/>
        <v>0</v>
      </c>
      <c r="Q76" s="151">
        <f t="shared" si="56"/>
        <v>0</v>
      </c>
      <c r="R76" s="151">
        <f t="shared" si="56"/>
        <v>0</v>
      </c>
      <c r="S76" s="151">
        <f t="shared" si="56"/>
        <v>0</v>
      </c>
      <c r="T76" s="151">
        <f t="shared" si="56"/>
        <v>0</v>
      </c>
      <c r="U76" s="151">
        <f t="shared" si="56"/>
        <v>19.811346440000001</v>
      </c>
      <c r="V76" s="151">
        <f t="shared" si="56"/>
        <v>0</v>
      </c>
      <c r="W76" s="151">
        <f t="shared" si="56"/>
        <v>0</v>
      </c>
      <c r="X76" s="151">
        <f t="shared" si="56"/>
        <v>4.1459999999999999</v>
      </c>
      <c r="Y76" s="151">
        <f t="shared" si="56"/>
        <v>0</v>
      </c>
      <c r="Z76" s="151">
        <f t="shared" si="56"/>
        <v>0</v>
      </c>
      <c r="AA76" s="151">
        <f t="shared" si="56"/>
        <v>0</v>
      </c>
      <c r="AB76" s="151">
        <f t="shared" si="56"/>
        <v>20.057127099999999</v>
      </c>
      <c r="AC76" s="151">
        <f t="shared" si="56"/>
        <v>0</v>
      </c>
      <c r="AD76" s="151">
        <f t="shared" si="56"/>
        <v>0</v>
      </c>
      <c r="AE76" s="151">
        <f t="shared" si="56"/>
        <v>4.1459999999999999</v>
      </c>
      <c r="AF76" s="151">
        <f t="shared" si="56"/>
        <v>0</v>
      </c>
      <c r="AG76" s="151">
        <f t="shared" si="56"/>
        <v>0</v>
      </c>
      <c r="AH76" s="151">
        <f t="shared" si="56"/>
        <v>0</v>
      </c>
      <c r="AI76" s="151">
        <f t="shared" si="56"/>
        <v>0.77382006610169485</v>
      </c>
      <c r="AJ76" s="151">
        <f t="shared" si="56"/>
        <v>0</v>
      </c>
      <c r="AK76" s="151">
        <f t="shared" si="56"/>
        <v>0</v>
      </c>
      <c r="AL76" s="151">
        <f t="shared" si="56"/>
        <v>0.23</v>
      </c>
      <c r="AM76" s="151">
        <f t="shared" si="56"/>
        <v>0</v>
      </c>
      <c r="AN76" s="151">
        <f t="shared" si="56"/>
        <v>0</v>
      </c>
      <c r="AO76" s="151">
        <f t="shared" si="56"/>
        <v>0</v>
      </c>
      <c r="AP76" s="151">
        <f t="shared" si="56"/>
        <v>0.83635163999999995</v>
      </c>
      <c r="AQ76" s="151">
        <f t="shared" si="56"/>
        <v>0</v>
      </c>
      <c r="AR76" s="151">
        <f t="shared" si="56"/>
        <v>0</v>
      </c>
      <c r="AS76" s="151">
        <f t="shared" si="56"/>
        <v>0.23</v>
      </c>
      <c r="AT76" s="151">
        <f t="shared" si="56"/>
        <v>0</v>
      </c>
      <c r="AU76" s="151">
        <f t="shared" si="56"/>
        <v>0</v>
      </c>
      <c r="AV76" s="150">
        <f t="shared" si="56"/>
        <v>0</v>
      </c>
      <c r="AW76" s="150">
        <f t="shared" si="56"/>
        <v>34.701165885207999</v>
      </c>
      <c r="AX76" s="150">
        <f t="shared" si="56"/>
        <v>0</v>
      </c>
      <c r="AY76" s="150">
        <f t="shared" si="56"/>
        <v>0</v>
      </c>
      <c r="AZ76" s="150">
        <f t="shared" si="56"/>
        <v>4.226</v>
      </c>
      <c r="BA76" s="150">
        <f t="shared" si="56"/>
        <v>0</v>
      </c>
      <c r="BB76" s="515">
        <f t="shared" si="56"/>
        <v>1</v>
      </c>
      <c r="BC76" s="150">
        <f t="shared" si="56"/>
        <v>0</v>
      </c>
      <c r="BD76" s="150">
        <f t="shared" si="56"/>
        <v>35.51324426</v>
      </c>
      <c r="BE76" s="150">
        <f t="shared" si="56"/>
        <v>0</v>
      </c>
      <c r="BF76" s="150">
        <f t="shared" si="56"/>
        <v>0</v>
      </c>
      <c r="BG76" s="150">
        <f t="shared" si="56"/>
        <v>3.331</v>
      </c>
      <c r="BH76" s="150">
        <f t="shared" si="56"/>
        <v>0</v>
      </c>
      <c r="BI76" s="515">
        <f t="shared" si="56"/>
        <v>1</v>
      </c>
      <c r="BJ76" s="151">
        <f t="shared" si="56"/>
        <v>0</v>
      </c>
      <c r="BK76" s="151">
        <f t="shared" si="56"/>
        <v>46.14817175105</v>
      </c>
      <c r="BL76" s="151">
        <f t="shared" si="56"/>
        <v>0</v>
      </c>
      <c r="BM76" s="151">
        <f t="shared" si="56"/>
        <v>0</v>
      </c>
      <c r="BN76" s="151">
        <f t="shared" si="56"/>
        <v>7.0500000000000007</v>
      </c>
      <c r="BO76" s="151">
        <f t="shared" si="56"/>
        <v>0</v>
      </c>
      <c r="BP76" s="151">
        <f t="shared" ref="BP76:CK76" si="57">SUM(BP77,BP78)</f>
        <v>1</v>
      </c>
      <c r="BQ76" s="150">
        <f t="shared" si="57"/>
        <v>0</v>
      </c>
      <c r="BR76" s="150">
        <f t="shared" si="57"/>
        <v>15.0408628922</v>
      </c>
      <c r="BS76" s="150">
        <f t="shared" si="57"/>
        <v>0</v>
      </c>
      <c r="BT76" s="150">
        <f t="shared" si="57"/>
        <v>0</v>
      </c>
      <c r="BU76" s="150">
        <f t="shared" si="57"/>
        <v>7.6639999999999997</v>
      </c>
      <c r="BV76" s="150">
        <f t="shared" si="57"/>
        <v>0</v>
      </c>
      <c r="BW76" s="150">
        <f t="shared" si="57"/>
        <v>0</v>
      </c>
      <c r="BX76" s="151">
        <f t="shared" si="57"/>
        <v>0</v>
      </c>
      <c r="BY76" s="151">
        <f t="shared" si="57"/>
        <v>65.64333874335</v>
      </c>
      <c r="BZ76" s="151">
        <f t="shared" si="57"/>
        <v>0</v>
      </c>
      <c r="CA76" s="151">
        <f t="shared" si="57"/>
        <v>0</v>
      </c>
      <c r="CB76" s="151">
        <f t="shared" si="57"/>
        <v>8.35</v>
      </c>
      <c r="CC76" s="151">
        <f t="shared" si="57"/>
        <v>0</v>
      </c>
      <c r="CD76" s="151">
        <f t="shared" si="57"/>
        <v>2</v>
      </c>
      <c r="CE76" s="151">
        <f t="shared" si="57"/>
        <v>0</v>
      </c>
      <c r="CF76" s="151">
        <f t="shared" si="57"/>
        <v>65.64333874335</v>
      </c>
      <c r="CG76" s="151">
        <f t="shared" si="57"/>
        <v>0</v>
      </c>
      <c r="CH76" s="151">
        <f t="shared" si="57"/>
        <v>0</v>
      </c>
      <c r="CI76" s="151">
        <f t="shared" si="57"/>
        <v>8.35</v>
      </c>
      <c r="CJ76" s="151">
        <f t="shared" si="57"/>
        <v>0</v>
      </c>
      <c r="CK76" s="151">
        <f t="shared" si="57"/>
        <v>2</v>
      </c>
      <c r="CL76" s="151">
        <f t="shared" si="54"/>
        <v>0</v>
      </c>
      <c r="CM76" s="151">
        <f t="shared" si="54"/>
        <v>167.07784288570969</v>
      </c>
      <c r="CN76" s="151">
        <f t="shared" si="54"/>
        <v>0</v>
      </c>
      <c r="CO76" s="151">
        <f t="shared" si="54"/>
        <v>0</v>
      </c>
      <c r="CP76" s="151">
        <f t="shared" si="54"/>
        <v>24.002000000000002</v>
      </c>
      <c r="CQ76" s="151">
        <f t="shared" si="45"/>
        <v>0</v>
      </c>
      <c r="CR76" s="151">
        <f t="shared" si="45"/>
        <v>4</v>
      </c>
      <c r="CS76" s="151">
        <f t="shared" si="45"/>
        <v>0</v>
      </c>
      <c r="CT76" s="151">
        <f t="shared" si="45"/>
        <v>137.09092463554998</v>
      </c>
      <c r="CU76" s="151">
        <f t="shared" si="45"/>
        <v>0</v>
      </c>
      <c r="CV76" s="151">
        <f t="shared" si="45"/>
        <v>0</v>
      </c>
      <c r="CW76" s="151">
        <f t="shared" si="45"/>
        <v>23.721</v>
      </c>
      <c r="CX76" s="151">
        <f t="shared" si="45"/>
        <v>0</v>
      </c>
      <c r="CY76" s="151">
        <f t="shared" si="45"/>
        <v>3</v>
      </c>
      <c r="CZ76" s="317" t="str">
        <f>IF(В0228_1037000158513_02_0_69_!DD76="","",В0228_1037000158513_02_0_69_!DD76)</f>
        <v>нд</v>
      </c>
    </row>
    <row r="77" spans="1:104"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0">
        <v>0</v>
      </c>
      <c r="AW77" s="150">
        <v>0</v>
      </c>
      <c r="AX77" s="150">
        <v>0</v>
      </c>
      <c r="AY77" s="150">
        <v>0</v>
      </c>
      <c r="AZ77" s="150">
        <v>0</v>
      </c>
      <c r="BA77" s="150">
        <v>0</v>
      </c>
      <c r="BB77" s="515">
        <v>0</v>
      </c>
      <c r="BC77" s="150">
        <v>0</v>
      </c>
      <c r="BD77" s="150">
        <v>0</v>
      </c>
      <c r="BE77" s="150">
        <v>0</v>
      </c>
      <c r="BF77" s="150">
        <v>0</v>
      </c>
      <c r="BG77" s="150">
        <v>0</v>
      </c>
      <c r="BH77" s="150">
        <v>0</v>
      </c>
      <c r="BI77" s="515">
        <v>0</v>
      </c>
      <c r="BJ77" s="151">
        <v>0</v>
      </c>
      <c r="BK77" s="151">
        <v>0</v>
      </c>
      <c r="BL77" s="151">
        <v>0</v>
      </c>
      <c r="BM77" s="151">
        <v>0</v>
      </c>
      <c r="BN77" s="151">
        <v>0</v>
      </c>
      <c r="BO77" s="151">
        <v>0</v>
      </c>
      <c r="BP77" s="151">
        <v>0</v>
      </c>
      <c r="BQ77" s="150">
        <v>0</v>
      </c>
      <c r="BR77" s="150">
        <v>0</v>
      </c>
      <c r="BS77" s="150">
        <v>0</v>
      </c>
      <c r="BT77" s="150">
        <v>0</v>
      </c>
      <c r="BU77" s="150">
        <v>0</v>
      </c>
      <c r="BV77" s="150">
        <v>0</v>
      </c>
      <c r="BW77" s="150">
        <v>0</v>
      </c>
      <c r="BX77" s="151">
        <v>0</v>
      </c>
      <c r="BY77" s="151">
        <v>0</v>
      </c>
      <c r="BZ77" s="151">
        <v>0</v>
      </c>
      <c r="CA77" s="151">
        <v>0</v>
      </c>
      <c r="CB77" s="151">
        <v>0</v>
      </c>
      <c r="CC77" s="151">
        <v>0</v>
      </c>
      <c r="CD77" s="151">
        <v>0</v>
      </c>
      <c r="CE77" s="151">
        <v>0</v>
      </c>
      <c r="CF77" s="151">
        <v>0</v>
      </c>
      <c r="CG77" s="151">
        <v>0</v>
      </c>
      <c r="CH77" s="151">
        <v>0</v>
      </c>
      <c r="CI77" s="151">
        <v>0</v>
      </c>
      <c r="CJ77" s="151">
        <v>0</v>
      </c>
      <c r="CK77" s="151">
        <v>0</v>
      </c>
      <c r="CL77" s="151">
        <f t="shared" si="54"/>
        <v>0</v>
      </c>
      <c r="CM77" s="151">
        <f t="shared" si="54"/>
        <v>0</v>
      </c>
      <c r="CN77" s="151">
        <f t="shared" si="54"/>
        <v>0</v>
      </c>
      <c r="CO77" s="151">
        <f t="shared" si="54"/>
        <v>0</v>
      </c>
      <c r="CP77" s="151">
        <f t="shared" si="54"/>
        <v>0</v>
      </c>
      <c r="CQ77" s="151">
        <f t="shared" si="45"/>
        <v>0</v>
      </c>
      <c r="CR77" s="151">
        <f t="shared" si="45"/>
        <v>0</v>
      </c>
      <c r="CS77" s="151">
        <f t="shared" si="45"/>
        <v>0</v>
      </c>
      <c r="CT77" s="151">
        <f t="shared" si="45"/>
        <v>0</v>
      </c>
      <c r="CU77" s="151">
        <f t="shared" si="45"/>
        <v>0</v>
      </c>
      <c r="CV77" s="151">
        <f t="shared" si="45"/>
        <v>0</v>
      </c>
      <c r="CW77" s="151">
        <f t="shared" si="45"/>
        <v>0</v>
      </c>
      <c r="CX77" s="151">
        <f t="shared" si="45"/>
        <v>0</v>
      </c>
      <c r="CY77" s="151">
        <f t="shared" si="45"/>
        <v>0</v>
      </c>
      <c r="CZ77" s="317" t="str">
        <f>IF(В0228_1037000158513_02_0_69_!DD77="","",В0228_1037000158513_02_0_69_!DD77)</f>
        <v>нд</v>
      </c>
    </row>
    <row r="78" spans="1:104"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51">
        <f t="shared" ref="D78:BO78" si="58">SUM(D79:D99)</f>
        <v>167.07784288570969</v>
      </c>
      <c r="E78" s="151">
        <f t="shared" si="58"/>
        <v>122.05006174334997</v>
      </c>
      <c r="F78" s="151">
        <f t="shared" si="58"/>
        <v>0</v>
      </c>
      <c r="G78" s="151">
        <f t="shared" si="58"/>
        <v>0</v>
      </c>
      <c r="H78" s="151">
        <f t="shared" si="58"/>
        <v>0</v>
      </c>
      <c r="I78" s="151">
        <f t="shared" si="58"/>
        <v>0</v>
      </c>
      <c r="J78" s="151">
        <f t="shared" si="58"/>
        <v>0</v>
      </c>
      <c r="K78" s="151">
        <f t="shared" si="58"/>
        <v>0</v>
      </c>
      <c r="L78" s="151">
        <f t="shared" si="58"/>
        <v>0</v>
      </c>
      <c r="M78" s="151">
        <f t="shared" si="58"/>
        <v>0</v>
      </c>
      <c r="N78" s="151">
        <f t="shared" si="58"/>
        <v>0</v>
      </c>
      <c r="O78" s="151">
        <f t="shared" si="58"/>
        <v>0</v>
      </c>
      <c r="P78" s="151">
        <f t="shared" si="58"/>
        <v>0</v>
      </c>
      <c r="Q78" s="151">
        <f t="shared" si="58"/>
        <v>0</v>
      </c>
      <c r="R78" s="151">
        <f t="shared" si="58"/>
        <v>0</v>
      </c>
      <c r="S78" s="151">
        <f t="shared" si="58"/>
        <v>0</v>
      </c>
      <c r="T78" s="151">
        <f t="shared" si="58"/>
        <v>0</v>
      </c>
      <c r="U78" s="151">
        <f t="shared" si="58"/>
        <v>19.811346440000001</v>
      </c>
      <c r="V78" s="151">
        <f t="shared" si="58"/>
        <v>0</v>
      </c>
      <c r="W78" s="151">
        <f t="shared" si="58"/>
        <v>0</v>
      </c>
      <c r="X78" s="151">
        <f t="shared" si="58"/>
        <v>4.1459999999999999</v>
      </c>
      <c r="Y78" s="151">
        <f t="shared" si="58"/>
        <v>0</v>
      </c>
      <c r="Z78" s="151">
        <f t="shared" si="58"/>
        <v>0</v>
      </c>
      <c r="AA78" s="151">
        <f t="shared" si="58"/>
        <v>0</v>
      </c>
      <c r="AB78" s="151">
        <f t="shared" si="58"/>
        <v>20.057127099999999</v>
      </c>
      <c r="AC78" s="151">
        <f t="shared" si="58"/>
        <v>0</v>
      </c>
      <c r="AD78" s="151">
        <f t="shared" si="58"/>
        <v>0</v>
      </c>
      <c r="AE78" s="151">
        <f t="shared" si="58"/>
        <v>4.1459999999999999</v>
      </c>
      <c r="AF78" s="151">
        <f t="shared" si="58"/>
        <v>0</v>
      </c>
      <c r="AG78" s="151">
        <f t="shared" si="58"/>
        <v>0</v>
      </c>
      <c r="AH78" s="151">
        <f t="shared" si="58"/>
        <v>0</v>
      </c>
      <c r="AI78" s="151">
        <f t="shared" si="58"/>
        <v>0.77382006610169485</v>
      </c>
      <c r="AJ78" s="151">
        <f t="shared" si="58"/>
        <v>0</v>
      </c>
      <c r="AK78" s="151">
        <f t="shared" si="58"/>
        <v>0</v>
      </c>
      <c r="AL78" s="151">
        <f t="shared" si="58"/>
        <v>0.23</v>
      </c>
      <c r="AM78" s="151">
        <f t="shared" si="58"/>
        <v>0</v>
      </c>
      <c r="AN78" s="151">
        <f t="shared" si="58"/>
        <v>0</v>
      </c>
      <c r="AO78" s="151">
        <f t="shared" si="58"/>
        <v>0</v>
      </c>
      <c r="AP78" s="151">
        <f t="shared" si="58"/>
        <v>0.83635163999999995</v>
      </c>
      <c r="AQ78" s="151">
        <f t="shared" si="58"/>
        <v>0</v>
      </c>
      <c r="AR78" s="151">
        <f t="shared" si="58"/>
        <v>0</v>
      </c>
      <c r="AS78" s="151">
        <f t="shared" si="58"/>
        <v>0.23</v>
      </c>
      <c r="AT78" s="151">
        <f t="shared" si="58"/>
        <v>0</v>
      </c>
      <c r="AU78" s="151">
        <f t="shared" si="58"/>
        <v>0</v>
      </c>
      <c r="AV78" s="150">
        <f t="shared" si="58"/>
        <v>0</v>
      </c>
      <c r="AW78" s="150">
        <f t="shared" si="58"/>
        <v>34.701165885207999</v>
      </c>
      <c r="AX78" s="150">
        <f t="shared" si="58"/>
        <v>0</v>
      </c>
      <c r="AY78" s="150">
        <f t="shared" si="58"/>
        <v>0</v>
      </c>
      <c r="AZ78" s="150">
        <f t="shared" si="58"/>
        <v>4.226</v>
      </c>
      <c r="BA78" s="150">
        <f t="shared" si="58"/>
        <v>0</v>
      </c>
      <c r="BB78" s="515">
        <f t="shared" si="58"/>
        <v>1</v>
      </c>
      <c r="BC78" s="150">
        <f t="shared" si="58"/>
        <v>0</v>
      </c>
      <c r="BD78" s="150">
        <f t="shared" si="58"/>
        <v>35.51324426</v>
      </c>
      <c r="BE78" s="150">
        <f t="shared" si="58"/>
        <v>0</v>
      </c>
      <c r="BF78" s="150">
        <f t="shared" si="58"/>
        <v>0</v>
      </c>
      <c r="BG78" s="150">
        <f t="shared" si="58"/>
        <v>3.331</v>
      </c>
      <c r="BH78" s="150">
        <f t="shared" si="58"/>
        <v>0</v>
      </c>
      <c r="BI78" s="515">
        <f t="shared" si="58"/>
        <v>1</v>
      </c>
      <c r="BJ78" s="151">
        <f t="shared" si="58"/>
        <v>0</v>
      </c>
      <c r="BK78" s="151">
        <f t="shared" si="58"/>
        <v>46.14817175105</v>
      </c>
      <c r="BL78" s="151">
        <f t="shared" si="58"/>
        <v>0</v>
      </c>
      <c r="BM78" s="151">
        <f t="shared" si="58"/>
        <v>0</v>
      </c>
      <c r="BN78" s="151">
        <f t="shared" si="58"/>
        <v>7.0500000000000007</v>
      </c>
      <c r="BO78" s="151">
        <f t="shared" si="58"/>
        <v>0</v>
      </c>
      <c r="BP78" s="151">
        <f t="shared" ref="BP78:CK78" si="59">SUM(BP79:BP99)</f>
        <v>1</v>
      </c>
      <c r="BQ78" s="150">
        <f t="shared" si="59"/>
        <v>0</v>
      </c>
      <c r="BR78" s="150">
        <f t="shared" si="59"/>
        <v>15.0408628922</v>
      </c>
      <c r="BS78" s="150">
        <f t="shared" si="59"/>
        <v>0</v>
      </c>
      <c r="BT78" s="150">
        <f t="shared" si="59"/>
        <v>0</v>
      </c>
      <c r="BU78" s="150">
        <f t="shared" si="59"/>
        <v>7.6639999999999997</v>
      </c>
      <c r="BV78" s="150">
        <f t="shared" si="59"/>
        <v>0</v>
      </c>
      <c r="BW78" s="150">
        <f t="shared" si="59"/>
        <v>0</v>
      </c>
      <c r="BX78" s="151">
        <f t="shared" si="59"/>
        <v>0</v>
      </c>
      <c r="BY78" s="151">
        <f t="shared" si="59"/>
        <v>65.64333874335</v>
      </c>
      <c r="BZ78" s="151">
        <f t="shared" si="59"/>
        <v>0</v>
      </c>
      <c r="CA78" s="151">
        <f t="shared" si="59"/>
        <v>0</v>
      </c>
      <c r="CB78" s="151">
        <f t="shared" si="59"/>
        <v>8.35</v>
      </c>
      <c r="CC78" s="151">
        <f t="shared" si="59"/>
        <v>0</v>
      </c>
      <c r="CD78" s="151">
        <f t="shared" si="59"/>
        <v>2</v>
      </c>
      <c r="CE78" s="151">
        <f t="shared" si="59"/>
        <v>0</v>
      </c>
      <c r="CF78" s="151">
        <f t="shared" si="59"/>
        <v>65.64333874335</v>
      </c>
      <c r="CG78" s="151">
        <f t="shared" si="59"/>
        <v>0</v>
      </c>
      <c r="CH78" s="151">
        <f t="shared" si="59"/>
        <v>0</v>
      </c>
      <c r="CI78" s="151">
        <f t="shared" si="59"/>
        <v>8.35</v>
      </c>
      <c r="CJ78" s="151">
        <f t="shared" si="59"/>
        <v>0</v>
      </c>
      <c r="CK78" s="151">
        <f t="shared" si="59"/>
        <v>2</v>
      </c>
      <c r="CL78" s="151">
        <f t="shared" si="54"/>
        <v>0</v>
      </c>
      <c r="CM78" s="151">
        <f t="shared" si="54"/>
        <v>167.07784288570969</v>
      </c>
      <c r="CN78" s="151">
        <f t="shared" si="54"/>
        <v>0</v>
      </c>
      <c r="CO78" s="151">
        <f t="shared" si="54"/>
        <v>0</v>
      </c>
      <c r="CP78" s="151">
        <f t="shared" si="54"/>
        <v>24.002000000000002</v>
      </c>
      <c r="CQ78" s="151">
        <f t="shared" si="45"/>
        <v>0</v>
      </c>
      <c r="CR78" s="151">
        <f t="shared" si="45"/>
        <v>4</v>
      </c>
      <c r="CS78" s="151">
        <f t="shared" si="45"/>
        <v>0</v>
      </c>
      <c r="CT78" s="151">
        <f t="shared" si="45"/>
        <v>137.09092463554998</v>
      </c>
      <c r="CU78" s="151">
        <f t="shared" si="45"/>
        <v>0</v>
      </c>
      <c r="CV78" s="151">
        <f t="shared" si="45"/>
        <v>0</v>
      </c>
      <c r="CW78" s="151">
        <f t="shared" si="45"/>
        <v>23.721</v>
      </c>
      <c r="CX78" s="151">
        <f t="shared" si="45"/>
        <v>0</v>
      </c>
      <c r="CY78" s="151">
        <f t="shared" si="45"/>
        <v>3</v>
      </c>
      <c r="CZ78" s="317" t="str">
        <f>IF(В0228_1037000158513_02_0_69_!DD78="","",В0228_1037000158513_02_0_69_!DD78)</f>
        <v>нд</v>
      </c>
    </row>
    <row r="79" spans="1:104" x14ac:dyDescent="0.25">
      <c r="A79" s="163" t="str">
        <f>В0228_1037000158513_02_0_69_!A79</f>
        <v>1.3.2</v>
      </c>
      <c r="B79" s="147" t="str">
        <f>В0228_1037000158513_02_0_69_!B79</f>
        <v>РП ТИЗ</v>
      </c>
      <c r="C79" s="163" t="str">
        <f>В0228_1037000158513_02_0_69_!C79</f>
        <v>Е_1000000011</v>
      </c>
      <c r="D79" s="151">
        <f t="shared" ref="D79:D99" si="60">SUM(F79:G79,T79:U79,AH79:AI79,AV79:AW79,BJ79:BK79,BX79:BY79)</f>
        <v>11.869569855800002</v>
      </c>
      <c r="E79" s="151">
        <f t="shared" ref="E79:E99" si="61">SUM(M79:N79,AA79:AB79,AO79:AP79,BC79:BD79,BQ79:BR79,CE79:CF79)</f>
        <v>0</v>
      </c>
      <c r="F79" s="150">
        <v>0</v>
      </c>
      <c r="G79" s="150">
        <v>0</v>
      </c>
      <c r="H79" s="150">
        <v>0</v>
      </c>
      <c r="I79" s="150">
        <v>0</v>
      </c>
      <c r="J79" s="150">
        <v>0</v>
      </c>
      <c r="K79" s="150">
        <v>0</v>
      </c>
      <c r="L79" s="150">
        <v>0</v>
      </c>
      <c r="M79" s="150">
        <v>0</v>
      </c>
      <c r="N79" s="150">
        <v>0</v>
      </c>
      <c r="O79" s="150">
        <v>0</v>
      </c>
      <c r="P79" s="150">
        <v>0</v>
      </c>
      <c r="Q79" s="150">
        <v>0</v>
      </c>
      <c r="R79" s="150">
        <v>0</v>
      </c>
      <c r="S79" s="150">
        <v>0</v>
      </c>
      <c r="T79" s="151">
        <v>0</v>
      </c>
      <c r="U79" s="151">
        <f>В0228_1037000158513_03_0_69_!AC79</f>
        <v>0</v>
      </c>
      <c r="V79" s="151">
        <v>0</v>
      </c>
      <c r="W79" s="151">
        <v>0</v>
      </c>
      <c r="X79" s="151">
        <v>0</v>
      </c>
      <c r="Y79" s="151">
        <v>0</v>
      </c>
      <c r="Z79" s="151">
        <v>0</v>
      </c>
      <c r="AA79" s="151">
        <v>0</v>
      </c>
      <c r="AB79" s="151">
        <f>В0228_1037000158513_03_0_69_!AD79</f>
        <v>0</v>
      </c>
      <c r="AC79" s="151">
        <v>0</v>
      </c>
      <c r="AD79" s="151">
        <v>0</v>
      </c>
      <c r="AE79" s="151">
        <v>0</v>
      </c>
      <c r="AF79" s="151">
        <v>0</v>
      </c>
      <c r="AG79" s="151">
        <v>0</v>
      </c>
      <c r="AH79" s="151">
        <v>0</v>
      </c>
      <c r="AI79" s="151">
        <f>В0228_1037000158513_03_0_69_!AE79</f>
        <v>0</v>
      </c>
      <c r="AJ79" s="151">
        <v>0</v>
      </c>
      <c r="AK79" s="151">
        <v>0</v>
      </c>
      <c r="AL79" s="151">
        <v>0</v>
      </c>
      <c r="AM79" s="151">
        <v>0</v>
      </c>
      <c r="AN79" s="151">
        <v>0</v>
      </c>
      <c r="AO79" s="151">
        <v>0</v>
      </c>
      <c r="AP79" s="151">
        <f>В0228_1037000158513_03_0_69_!AF79</f>
        <v>0</v>
      </c>
      <c r="AQ79" s="151">
        <v>0</v>
      </c>
      <c r="AR79" s="151">
        <v>0</v>
      </c>
      <c r="AS79" s="151">
        <v>0</v>
      </c>
      <c r="AT79" s="151">
        <v>0</v>
      </c>
      <c r="AU79" s="151">
        <v>0</v>
      </c>
      <c r="AV79" s="150">
        <v>0</v>
      </c>
      <c r="AW79" s="150">
        <f>В0228_1037000158513_03_0_69_!AG79</f>
        <v>0</v>
      </c>
      <c r="AX79" s="150">
        <v>0</v>
      </c>
      <c r="AY79" s="150">
        <v>0</v>
      </c>
      <c r="AZ79" s="150">
        <v>0</v>
      </c>
      <c r="BA79" s="150">
        <v>0</v>
      </c>
      <c r="BB79" s="515">
        <v>0</v>
      </c>
      <c r="BC79" s="150">
        <v>0</v>
      </c>
      <c r="BD79" s="150">
        <f>В0228_1037000158513_03_0_69_!AH79</f>
        <v>0</v>
      </c>
      <c r="BE79" s="150">
        <v>0</v>
      </c>
      <c r="BF79" s="150">
        <v>0</v>
      </c>
      <c r="BG79" s="150">
        <v>0</v>
      </c>
      <c r="BH79" s="150">
        <v>0</v>
      </c>
      <c r="BI79" s="515">
        <v>0</v>
      </c>
      <c r="BJ79" s="151">
        <v>0</v>
      </c>
      <c r="BK79" s="151">
        <f>В0228_1037000158513_03_0_69_!AI79</f>
        <v>11.869569855800002</v>
      </c>
      <c r="BL79" s="151">
        <v>0</v>
      </c>
      <c r="BM79" s="151">
        <v>0</v>
      </c>
      <c r="BN79" s="151">
        <v>0</v>
      </c>
      <c r="BO79" s="151">
        <v>0</v>
      </c>
      <c r="BP79" s="151">
        <f>'[2]приложение 1.3'!$H$38</f>
        <v>1</v>
      </c>
      <c r="BQ79" s="150">
        <v>0</v>
      </c>
      <c r="BR79" s="150">
        <f>В0228_1037000158513_03_0_69_!AJ79</f>
        <v>0</v>
      </c>
      <c r="BS79" s="150">
        <f t="shared" ref="BS79:BW99" si="62">BL79</f>
        <v>0</v>
      </c>
      <c r="BT79" s="150">
        <f t="shared" si="62"/>
        <v>0</v>
      </c>
      <c r="BU79" s="150">
        <f t="shared" si="62"/>
        <v>0</v>
      </c>
      <c r="BV79" s="150">
        <f t="shared" si="62"/>
        <v>0</v>
      </c>
      <c r="BW79" s="150">
        <v>0</v>
      </c>
      <c r="BX79" s="151">
        <v>0</v>
      </c>
      <c r="BY79" s="151">
        <f>В0228_1037000158513_03_0_69_!AK79</f>
        <v>0</v>
      </c>
      <c r="BZ79" s="151">
        <v>0</v>
      </c>
      <c r="CA79" s="151">
        <v>0</v>
      </c>
      <c r="CB79" s="151">
        <v>0</v>
      </c>
      <c r="CC79" s="151">
        <v>0</v>
      </c>
      <c r="CD79" s="151">
        <v>0</v>
      </c>
      <c r="CE79" s="151">
        <v>0</v>
      </c>
      <c r="CF79" s="151">
        <f>В0228_1037000158513_03_0_69_!AL79</f>
        <v>0</v>
      </c>
      <c r="CG79" s="151">
        <f t="shared" ref="CG79:CK99" si="63">BZ79</f>
        <v>0</v>
      </c>
      <c r="CH79" s="151">
        <f t="shared" si="63"/>
        <v>0</v>
      </c>
      <c r="CI79" s="151">
        <f t="shared" si="63"/>
        <v>0</v>
      </c>
      <c r="CJ79" s="151">
        <f t="shared" si="63"/>
        <v>0</v>
      </c>
      <c r="CK79" s="151">
        <f t="shared" si="63"/>
        <v>0</v>
      </c>
      <c r="CL79" s="151">
        <f t="shared" si="54"/>
        <v>0</v>
      </c>
      <c r="CM79" s="151">
        <f t="shared" si="54"/>
        <v>11.869569855800002</v>
      </c>
      <c r="CN79" s="151">
        <f t="shared" si="54"/>
        <v>0</v>
      </c>
      <c r="CO79" s="151">
        <f t="shared" si="54"/>
        <v>0</v>
      </c>
      <c r="CP79" s="151">
        <f t="shared" si="54"/>
        <v>0</v>
      </c>
      <c r="CQ79" s="151">
        <f t="shared" si="45"/>
        <v>0</v>
      </c>
      <c r="CR79" s="151">
        <f t="shared" si="45"/>
        <v>1</v>
      </c>
      <c r="CS79" s="151">
        <f t="shared" si="45"/>
        <v>0</v>
      </c>
      <c r="CT79" s="151">
        <f t="shared" si="45"/>
        <v>0</v>
      </c>
      <c r="CU79" s="151">
        <f t="shared" si="45"/>
        <v>0</v>
      </c>
      <c r="CV79" s="151">
        <f t="shared" si="45"/>
        <v>0</v>
      </c>
      <c r="CW79" s="151">
        <f t="shared" si="45"/>
        <v>0</v>
      </c>
      <c r="CX79" s="151">
        <f t="shared" si="45"/>
        <v>0</v>
      </c>
      <c r="CY79" s="151">
        <f t="shared" si="45"/>
        <v>0</v>
      </c>
      <c r="CZ79" s="317" t="str">
        <f>IF(В0228_1037000158513_02_0_69_!DD79="","",В0228_1037000158513_02_0_69_!DD79)</f>
        <v>нд</v>
      </c>
    </row>
    <row r="80" spans="1:104" x14ac:dyDescent="0.25">
      <c r="A80" s="163" t="str">
        <f>В0228_1037000158513_02_0_69_!A80</f>
        <v>1.3.2</v>
      </c>
      <c r="B80" s="147" t="str">
        <f>В0228_1037000158513_02_0_69_!B80</f>
        <v>РП мкр. Солнечная долина</v>
      </c>
      <c r="C80" s="163" t="str">
        <f>В0228_1037000158513_02_0_69_!C80</f>
        <v>Е_1000000012</v>
      </c>
      <c r="D80" s="151">
        <f t="shared" si="60"/>
        <v>11.869569855800002</v>
      </c>
      <c r="E80" s="151">
        <f t="shared" si="61"/>
        <v>11.869569855800002</v>
      </c>
      <c r="F80" s="150">
        <v>0</v>
      </c>
      <c r="G80" s="150">
        <v>0</v>
      </c>
      <c r="H80" s="150">
        <v>0</v>
      </c>
      <c r="I80" s="150">
        <v>0</v>
      </c>
      <c r="J80" s="150">
        <v>0</v>
      </c>
      <c r="K80" s="150">
        <v>0</v>
      </c>
      <c r="L80" s="150">
        <v>0</v>
      </c>
      <c r="M80" s="150">
        <v>0</v>
      </c>
      <c r="N80" s="150">
        <v>0</v>
      </c>
      <c r="O80" s="150">
        <v>0</v>
      </c>
      <c r="P80" s="150">
        <v>0</v>
      </c>
      <c r="Q80" s="150">
        <v>0</v>
      </c>
      <c r="R80" s="150">
        <v>0</v>
      </c>
      <c r="S80" s="150">
        <v>0</v>
      </c>
      <c r="T80" s="151">
        <v>0</v>
      </c>
      <c r="U80" s="151">
        <f>В0228_1037000158513_03_0_69_!AC80</f>
        <v>0</v>
      </c>
      <c r="V80" s="151">
        <v>0</v>
      </c>
      <c r="W80" s="151">
        <v>0</v>
      </c>
      <c r="X80" s="151">
        <v>0</v>
      </c>
      <c r="Y80" s="151">
        <v>0</v>
      </c>
      <c r="Z80" s="151">
        <v>0</v>
      </c>
      <c r="AA80" s="151">
        <v>0</v>
      </c>
      <c r="AB80" s="151">
        <f>В0228_1037000158513_03_0_69_!AD80</f>
        <v>0</v>
      </c>
      <c r="AC80" s="151">
        <v>0</v>
      </c>
      <c r="AD80" s="151">
        <v>0</v>
      </c>
      <c r="AE80" s="151">
        <v>0</v>
      </c>
      <c r="AF80" s="151">
        <v>0</v>
      </c>
      <c r="AG80" s="151">
        <v>0</v>
      </c>
      <c r="AH80" s="151">
        <v>0</v>
      </c>
      <c r="AI80" s="151">
        <f>В0228_1037000158513_03_0_69_!AE80</f>
        <v>0</v>
      </c>
      <c r="AJ80" s="151">
        <v>0</v>
      </c>
      <c r="AK80" s="151">
        <v>0</v>
      </c>
      <c r="AL80" s="151">
        <v>0</v>
      </c>
      <c r="AM80" s="151">
        <v>0</v>
      </c>
      <c r="AN80" s="151">
        <v>0</v>
      </c>
      <c r="AO80" s="151">
        <v>0</v>
      </c>
      <c r="AP80" s="151">
        <f>В0228_1037000158513_03_0_69_!AF80</f>
        <v>0</v>
      </c>
      <c r="AQ80" s="151">
        <v>0</v>
      </c>
      <c r="AR80" s="151">
        <v>0</v>
      </c>
      <c r="AS80" s="151">
        <v>0</v>
      </c>
      <c r="AT80" s="151">
        <v>0</v>
      </c>
      <c r="AU80" s="151">
        <v>0</v>
      </c>
      <c r="AV80" s="150">
        <v>0</v>
      </c>
      <c r="AW80" s="150">
        <f>В0228_1037000158513_03_0_69_!AG80</f>
        <v>0</v>
      </c>
      <c r="AX80" s="150">
        <v>0</v>
      </c>
      <c r="AY80" s="150">
        <v>0</v>
      </c>
      <c r="AZ80" s="150">
        <v>0</v>
      </c>
      <c r="BA80" s="150">
        <v>0</v>
      </c>
      <c r="BB80" s="515">
        <v>0</v>
      </c>
      <c r="BC80" s="150">
        <v>0</v>
      </c>
      <c r="BD80" s="150">
        <f>В0228_1037000158513_03_0_69_!AH80</f>
        <v>0</v>
      </c>
      <c r="BE80" s="150">
        <v>0</v>
      </c>
      <c r="BF80" s="150">
        <v>0</v>
      </c>
      <c r="BG80" s="150">
        <v>0</v>
      </c>
      <c r="BH80" s="150">
        <v>0</v>
      </c>
      <c r="BI80" s="515">
        <v>0</v>
      </c>
      <c r="BJ80" s="151">
        <v>0</v>
      </c>
      <c r="BK80" s="151">
        <f>В0228_1037000158513_03_0_69_!AI80</f>
        <v>0</v>
      </c>
      <c r="BL80" s="151">
        <v>0</v>
      </c>
      <c r="BM80" s="151">
        <v>0</v>
      </c>
      <c r="BN80" s="151">
        <v>0</v>
      </c>
      <c r="BO80" s="151">
        <v>0</v>
      </c>
      <c r="BP80" s="151">
        <v>0</v>
      </c>
      <c r="BQ80" s="150">
        <v>0</v>
      </c>
      <c r="BR80" s="150">
        <f>В0228_1037000158513_03_0_69_!AJ80</f>
        <v>0</v>
      </c>
      <c r="BS80" s="150">
        <f t="shared" si="62"/>
        <v>0</v>
      </c>
      <c r="BT80" s="150">
        <f t="shared" si="62"/>
        <v>0</v>
      </c>
      <c r="BU80" s="150">
        <f t="shared" si="62"/>
        <v>0</v>
      </c>
      <c r="BV80" s="150">
        <f t="shared" si="62"/>
        <v>0</v>
      </c>
      <c r="BW80" s="150">
        <f t="shared" si="62"/>
        <v>0</v>
      </c>
      <c r="BX80" s="151">
        <v>0</v>
      </c>
      <c r="BY80" s="151">
        <f>В0228_1037000158513_03_0_69_!AK80</f>
        <v>11.869569855800002</v>
      </c>
      <c r="BZ80" s="151">
        <v>0</v>
      </c>
      <c r="CA80" s="151">
        <v>0</v>
      </c>
      <c r="CB80" s="151">
        <v>0</v>
      </c>
      <c r="CC80" s="151">
        <v>0</v>
      </c>
      <c r="CD80" s="151">
        <f>'[2]приложение 1.3'!$I$39</f>
        <v>1</v>
      </c>
      <c r="CE80" s="151">
        <v>0</v>
      </c>
      <c r="CF80" s="151">
        <f>В0228_1037000158513_03_0_69_!AL80</f>
        <v>11.869569855800002</v>
      </c>
      <c r="CG80" s="151">
        <f t="shared" si="63"/>
        <v>0</v>
      </c>
      <c r="CH80" s="151">
        <f t="shared" si="63"/>
        <v>0</v>
      </c>
      <c r="CI80" s="151">
        <f t="shared" si="63"/>
        <v>0</v>
      </c>
      <c r="CJ80" s="151">
        <f t="shared" si="63"/>
        <v>0</v>
      </c>
      <c r="CK80" s="151">
        <f t="shared" si="63"/>
        <v>1</v>
      </c>
      <c r="CL80" s="151">
        <f t="shared" si="54"/>
        <v>0</v>
      </c>
      <c r="CM80" s="151">
        <f t="shared" si="54"/>
        <v>11.869569855800002</v>
      </c>
      <c r="CN80" s="151">
        <f t="shared" si="54"/>
        <v>0</v>
      </c>
      <c r="CO80" s="151">
        <f t="shared" si="54"/>
        <v>0</v>
      </c>
      <c r="CP80" s="151">
        <f t="shared" si="54"/>
        <v>0</v>
      </c>
      <c r="CQ80" s="151">
        <f t="shared" si="45"/>
        <v>0</v>
      </c>
      <c r="CR80" s="151">
        <f t="shared" si="45"/>
        <v>1</v>
      </c>
      <c r="CS80" s="151">
        <f t="shared" si="45"/>
        <v>0</v>
      </c>
      <c r="CT80" s="151">
        <f t="shared" si="45"/>
        <v>11.869569855800002</v>
      </c>
      <c r="CU80" s="151">
        <f t="shared" si="45"/>
        <v>0</v>
      </c>
      <c r="CV80" s="151">
        <f t="shared" si="45"/>
        <v>0</v>
      </c>
      <c r="CW80" s="151">
        <f t="shared" si="45"/>
        <v>0</v>
      </c>
      <c r="CX80" s="151">
        <f t="shared" si="45"/>
        <v>0</v>
      </c>
      <c r="CY80" s="151">
        <f t="shared" si="45"/>
        <v>1</v>
      </c>
      <c r="CZ80" s="317" t="str">
        <f>IF(В0228_1037000158513_02_0_69_!DD80="","",В0228_1037000158513_02_0_69_!DD80)</f>
        <v>нд</v>
      </c>
    </row>
    <row r="81" spans="1:104" x14ac:dyDescent="0.25">
      <c r="A81" s="163" t="str">
        <f>В0228_1037000158513_02_0_69_!A81</f>
        <v>1.3.2</v>
      </c>
      <c r="B81" s="147" t="str">
        <f>В0228_1037000158513_02_0_69_!B81</f>
        <v>РП в Центральном районе города</v>
      </c>
      <c r="C81" s="163" t="str">
        <f>В0228_1037000158513_02_0_69_!C81</f>
        <v>Е_1000000013</v>
      </c>
      <c r="D81" s="151">
        <f t="shared" si="60"/>
        <v>11.869569855800002</v>
      </c>
      <c r="E81" s="151">
        <f t="shared" si="61"/>
        <v>11.869569855800002</v>
      </c>
      <c r="F81" s="150">
        <v>0</v>
      </c>
      <c r="G81" s="150">
        <v>0</v>
      </c>
      <c r="H81" s="150">
        <v>0</v>
      </c>
      <c r="I81" s="150">
        <v>0</v>
      </c>
      <c r="J81" s="150">
        <v>0</v>
      </c>
      <c r="K81" s="150">
        <v>0</v>
      </c>
      <c r="L81" s="150">
        <v>0</v>
      </c>
      <c r="M81" s="150">
        <v>0</v>
      </c>
      <c r="N81" s="150">
        <v>0</v>
      </c>
      <c r="O81" s="150">
        <v>0</v>
      </c>
      <c r="P81" s="150">
        <v>0</v>
      </c>
      <c r="Q81" s="150">
        <v>0</v>
      </c>
      <c r="R81" s="150">
        <v>0</v>
      </c>
      <c r="S81" s="150">
        <v>0</v>
      </c>
      <c r="T81" s="151">
        <v>0</v>
      </c>
      <c r="U81" s="151">
        <f>В0228_1037000158513_03_0_69_!AC81</f>
        <v>0</v>
      </c>
      <c r="V81" s="151">
        <v>0</v>
      </c>
      <c r="W81" s="151">
        <v>0</v>
      </c>
      <c r="X81" s="151">
        <v>0</v>
      </c>
      <c r="Y81" s="151">
        <v>0</v>
      </c>
      <c r="Z81" s="151">
        <v>0</v>
      </c>
      <c r="AA81" s="151">
        <v>0</v>
      </c>
      <c r="AB81" s="151">
        <f>В0228_1037000158513_03_0_69_!AD81</f>
        <v>0</v>
      </c>
      <c r="AC81" s="151">
        <v>0</v>
      </c>
      <c r="AD81" s="151">
        <v>0</v>
      </c>
      <c r="AE81" s="151">
        <v>0</v>
      </c>
      <c r="AF81" s="151">
        <v>0</v>
      </c>
      <c r="AG81" s="151">
        <v>0</v>
      </c>
      <c r="AH81" s="151">
        <v>0</v>
      </c>
      <c r="AI81" s="151">
        <f>В0228_1037000158513_03_0_69_!AE81</f>
        <v>0</v>
      </c>
      <c r="AJ81" s="151">
        <v>0</v>
      </c>
      <c r="AK81" s="151">
        <v>0</v>
      </c>
      <c r="AL81" s="151">
        <v>0</v>
      </c>
      <c r="AM81" s="151">
        <v>0</v>
      </c>
      <c r="AN81" s="151">
        <v>0</v>
      </c>
      <c r="AO81" s="151">
        <v>0</v>
      </c>
      <c r="AP81" s="151">
        <f>В0228_1037000158513_03_0_69_!AF81</f>
        <v>0</v>
      </c>
      <c r="AQ81" s="151">
        <v>0</v>
      </c>
      <c r="AR81" s="151">
        <v>0</v>
      </c>
      <c r="AS81" s="151">
        <v>0</v>
      </c>
      <c r="AT81" s="151">
        <v>0</v>
      </c>
      <c r="AU81" s="151">
        <v>0</v>
      </c>
      <c r="AV81" s="150">
        <v>0</v>
      </c>
      <c r="AW81" s="150">
        <f>В0228_1037000158513_03_0_69_!AG81</f>
        <v>0</v>
      </c>
      <c r="AX81" s="150">
        <v>0</v>
      </c>
      <c r="AY81" s="150">
        <v>0</v>
      </c>
      <c r="AZ81" s="150">
        <v>0</v>
      </c>
      <c r="BA81" s="150">
        <v>0</v>
      </c>
      <c r="BB81" s="515">
        <v>0</v>
      </c>
      <c r="BC81" s="150">
        <v>0</v>
      </c>
      <c r="BD81" s="150">
        <f>В0228_1037000158513_03_0_69_!AH81</f>
        <v>0</v>
      </c>
      <c r="BE81" s="150">
        <v>0</v>
      </c>
      <c r="BF81" s="150">
        <v>0</v>
      </c>
      <c r="BG81" s="150">
        <v>0</v>
      </c>
      <c r="BH81" s="150">
        <v>0</v>
      </c>
      <c r="BI81" s="515">
        <v>0</v>
      </c>
      <c r="BJ81" s="151">
        <v>0</v>
      </c>
      <c r="BK81" s="151">
        <f>В0228_1037000158513_03_0_69_!AI81</f>
        <v>0</v>
      </c>
      <c r="BL81" s="151">
        <v>0</v>
      </c>
      <c r="BM81" s="151">
        <v>0</v>
      </c>
      <c r="BN81" s="151">
        <v>0</v>
      </c>
      <c r="BO81" s="151">
        <v>0</v>
      </c>
      <c r="BP81" s="151">
        <v>0</v>
      </c>
      <c r="BQ81" s="150">
        <v>0</v>
      </c>
      <c r="BR81" s="150">
        <f>В0228_1037000158513_03_0_69_!AJ81</f>
        <v>0</v>
      </c>
      <c r="BS81" s="150">
        <f t="shared" si="62"/>
        <v>0</v>
      </c>
      <c r="BT81" s="150">
        <f t="shared" si="62"/>
        <v>0</v>
      </c>
      <c r="BU81" s="150">
        <f t="shared" si="62"/>
        <v>0</v>
      </c>
      <c r="BV81" s="150">
        <f t="shared" si="62"/>
        <v>0</v>
      </c>
      <c r="BW81" s="150">
        <f t="shared" si="62"/>
        <v>0</v>
      </c>
      <c r="BX81" s="151">
        <v>0</v>
      </c>
      <c r="BY81" s="151">
        <f>В0228_1037000158513_03_0_69_!AK81</f>
        <v>11.869569855800002</v>
      </c>
      <c r="BZ81" s="151">
        <v>0</v>
      </c>
      <c r="CA81" s="151">
        <v>0</v>
      </c>
      <c r="CB81" s="151">
        <v>0</v>
      </c>
      <c r="CC81" s="151">
        <v>0</v>
      </c>
      <c r="CD81" s="151">
        <f>'[2]приложение 1.3'!$I$40</f>
        <v>1</v>
      </c>
      <c r="CE81" s="151">
        <v>0</v>
      </c>
      <c r="CF81" s="151">
        <f>В0228_1037000158513_03_0_69_!AL81</f>
        <v>11.869569855800002</v>
      </c>
      <c r="CG81" s="151">
        <f t="shared" si="63"/>
        <v>0</v>
      </c>
      <c r="CH81" s="151">
        <f t="shared" si="63"/>
        <v>0</v>
      </c>
      <c r="CI81" s="151">
        <f t="shared" si="63"/>
        <v>0</v>
      </c>
      <c r="CJ81" s="151">
        <f t="shared" si="63"/>
        <v>0</v>
      </c>
      <c r="CK81" s="151">
        <f t="shared" si="63"/>
        <v>1</v>
      </c>
      <c r="CL81" s="151">
        <f t="shared" si="54"/>
        <v>0</v>
      </c>
      <c r="CM81" s="151">
        <f t="shared" si="54"/>
        <v>11.869569855800002</v>
      </c>
      <c r="CN81" s="151">
        <f t="shared" si="54"/>
        <v>0</v>
      </c>
      <c r="CO81" s="151">
        <f t="shared" si="54"/>
        <v>0</v>
      </c>
      <c r="CP81" s="151">
        <f t="shared" si="54"/>
        <v>0</v>
      </c>
      <c r="CQ81" s="151">
        <f t="shared" si="45"/>
        <v>0</v>
      </c>
      <c r="CR81" s="151">
        <f t="shared" si="45"/>
        <v>1</v>
      </c>
      <c r="CS81" s="151">
        <f t="shared" si="45"/>
        <v>0</v>
      </c>
      <c r="CT81" s="151">
        <f t="shared" si="45"/>
        <v>11.869569855800002</v>
      </c>
      <c r="CU81" s="151">
        <f t="shared" si="45"/>
        <v>0</v>
      </c>
      <c r="CV81" s="151">
        <f t="shared" si="45"/>
        <v>0</v>
      </c>
      <c r="CW81" s="151">
        <f t="shared" si="45"/>
        <v>0</v>
      </c>
      <c r="CX81" s="151">
        <f t="shared" si="45"/>
        <v>0</v>
      </c>
      <c r="CY81" s="151">
        <f t="shared" si="45"/>
        <v>1</v>
      </c>
      <c r="CZ81" s="317" t="str">
        <f>IF(В0228_1037000158513_02_0_69_!DD81="","",В0228_1037000158513_02_0_69_!DD81)</f>
        <v>нд</v>
      </c>
    </row>
    <row r="82" spans="1:104" ht="63" x14ac:dyDescent="0.25">
      <c r="A82" s="163" t="str">
        <f>В0228_1037000158513_02_0_69_!A82</f>
        <v>1.3.2</v>
      </c>
      <c r="B82" s="147" t="str">
        <f>В0228_1037000158513_02_0_69_!B82</f>
        <v>РП Трудовой</v>
      </c>
      <c r="C82" s="163" t="str">
        <f>В0228_1037000158513_02_0_69_!C82</f>
        <v>Е_1000000014</v>
      </c>
      <c r="D82" s="151">
        <f t="shared" si="60"/>
        <v>20.08682467701</v>
      </c>
      <c r="E82" s="151">
        <f t="shared" si="61"/>
        <v>20.139087269999997</v>
      </c>
      <c r="F82" s="150">
        <v>0</v>
      </c>
      <c r="G82" s="150">
        <v>0</v>
      </c>
      <c r="H82" s="150">
        <v>0</v>
      </c>
      <c r="I82" s="150">
        <v>0</v>
      </c>
      <c r="J82" s="150">
        <v>0</v>
      </c>
      <c r="K82" s="150">
        <v>0</v>
      </c>
      <c r="L82" s="150">
        <v>0</v>
      </c>
      <c r="M82" s="150">
        <v>0</v>
      </c>
      <c r="N82" s="150">
        <v>0</v>
      </c>
      <c r="O82" s="150">
        <v>0</v>
      </c>
      <c r="P82" s="150">
        <v>0</v>
      </c>
      <c r="Q82" s="150">
        <v>0</v>
      </c>
      <c r="R82" s="150">
        <v>0</v>
      </c>
      <c r="S82" s="150">
        <v>0</v>
      </c>
      <c r="T82" s="151">
        <v>0</v>
      </c>
      <c r="U82" s="151">
        <f>В0228_1037000158513_03_0_69_!AC82</f>
        <v>0</v>
      </c>
      <c r="V82" s="151">
        <v>0</v>
      </c>
      <c r="W82" s="151">
        <v>0</v>
      </c>
      <c r="X82" s="151">
        <v>0</v>
      </c>
      <c r="Y82" s="151">
        <v>0</v>
      </c>
      <c r="Z82" s="151">
        <v>0</v>
      </c>
      <c r="AA82" s="151">
        <v>0</v>
      </c>
      <c r="AB82" s="151">
        <f>В0228_1037000158513_03_0_69_!AD82</f>
        <v>0</v>
      </c>
      <c r="AC82" s="151">
        <v>0</v>
      </c>
      <c r="AD82" s="151">
        <v>0</v>
      </c>
      <c r="AE82" s="151">
        <v>0</v>
      </c>
      <c r="AF82" s="151">
        <v>0</v>
      </c>
      <c r="AG82" s="151">
        <v>0</v>
      </c>
      <c r="AH82" s="151">
        <v>0</v>
      </c>
      <c r="AI82" s="151">
        <f>В0228_1037000158513_03_0_69_!AE82</f>
        <v>0</v>
      </c>
      <c r="AJ82" s="151">
        <v>0</v>
      </c>
      <c r="AK82" s="151">
        <v>0</v>
      </c>
      <c r="AL82" s="151">
        <v>0</v>
      </c>
      <c r="AM82" s="151">
        <v>0</v>
      </c>
      <c r="AN82" s="151">
        <v>0</v>
      </c>
      <c r="AO82" s="151">
        <v>0</v>
      </c>
      <c r="AP82" s="151">
        <f>В0228_1037000158513_03_0_69_!AF82</f>
        <v>0</v>
      </c>
      <c r="AQ82" s="151">
        <v>0</v>
      </c>
      <c r="AR82" s="151">
        <v>0</v>
      </c>
      <c r="AS82" s="151">
        <v>0</v>
      </c>
      <c r="AT82" s="151">
        <v>0</v>
      </c>
      <c r="AU82" s="151">
        <v>0</v>
      </c>
      <c r="AV82" s="150">
        <v>0</v>
      </c>
      <c r="AW82" s="150">
        <v>20.08682467701</v>
      </c>
      <c r="AX82" s="150">
        <v>0</v>
      </c>
      <c r="AY82" s="150">
        <v>0</v>
      </c>
      <c r="AZ82" s="150">
        <v>0</v>
      </c>
      <c r="BA82" s="150">
        <v>0</v>
      </c>
      <c r="BB82" s="515">
        <v>1</v>
      </c>
      <c r="BC82" s="150">
        <v>0</v>
      </c>
      <c r="BD82" s="150">
        <v>20.139087269999997</v>
      </c>
      <c r="BE82" s="150">
        <v>0</v>
      </c>
      <c r="BF82" s="150">
        <v>0</v>
      </c>
      <c r="BG82" s="150">
        <v>0</v>
      </c>
      <c r="BH82" s="150">
        <v>0</v>
      </c>
      <c r="BI82" s="515">
        <v>1</v>
      </c>
      <c r="BJ82" s="151">
        <v>0</v>
      </c>
      <c r="BK82" s="151">
        <f>В0228_1037000158513_03_0_69_!AI82</f>
        <v>0</v>
      </c>
      <c r="BL82" s="151">
        <v>0</v>
      </c>
      <c r="BM82" s="151">
        <v>0</v>
      </c>
      <c r="BN82" s="151">
        <v>0</v>
      </c>
      <c r="BO82" s="151">
        <v>0</v>
      </c>
      <c r="BP82" s="151">
        <v>0</v>
      </c>
      <c r="BQ82" s="150">
        <v>0</v>
      </c>
      <c r="BR82" s="150">
        <f>В0228_1037000158513_03_0_69_!AJ82</f>
        <v>0</v>
      </c>
      <c r="BS82" s="150">
        <f t="shared" si="62"/>
        <v>0</v>
      </c>
      <c r="BT82" s="150">
        <f t="shared" si="62"/>
        <v>0</v>
      </c>
      <c r="BU82" s="150">
        <f t="shared" si="62"/>
        <v>0</v>
      </c>
      <c r="BV82" s="150">
        <f t="shared" si="62"/>
        <v>0</v>
      </c>
      <c r="BW82" s="150">
        <f t="shared" si="62"/>
        <v>0</v>
      </c>
      <c r="BX82" s="151">
        <v>0</v>
      </c>
      <c r="BY82" s="151">
        <f>В0228_1037000158513_03_0_69_!AK82</f>
        <v>0</v>
      </c>
      <c r="BZ82" s="151">
        <v>0</v>
      </c>
      <c r="CA82" s="151">
        <v>0</v>
      </c>
      <c r="CB82" s="151">
        <v>0</v>
      </c>
      <c r="CC82" s="151">
        <v>0</v>
      </c>
      <c r="CD82" s="151">
        <v>0</v>
      </c>
      <c r="CE82" s="151">
        <v>0</v>
      </c>
      <c r="CF82" s="151">
        <f>В0228_1037000158513_03_0_69_!AL82</f>
        <v>0</v>
      </c>
      <c r="CG82" s="151">
        <f t="shared" si="63"/>
        <v>0</v>
      </c>
      <c r="CH82" s="151">
        <f t="shared" si="63"/>
        <v>0</v>
      </c>
      <c r="CI82" s="151">
        <f t="shared" si="63"/>
        <v>0</v>
      </c>
      <c r="CJ82" s="151">
        <f t="shared" si="63"/>
        <v>0</v>
      </c>
      <c r="CK82" s="151">
        <f t="shared" si="63"/>
        <v>0</v>
      </c>
      <c r="CL82" s="151">
        <f t="shared" si="54"/>
        <v>0</v>
      </c>
      <c r="CM82" s="151">
        <f t="shared" si="54"/>
        <v>20.08682467701</v>
      </c>
      <c r="CN82" s="151">
        <f t="shared" si="54"/>
        <v>0</v>
      </c>
      <c r="CO82" s="151">
        <f t="shared" si="54"/>
        <v>0</v>
      </c>
      <c r="CP82" s="151">
        <f t="shared" si="54"/>
        <v>0</v>
      </c>
      <c r="CQ82" s="151">
        <f t="shared" si="45"/>
        <v>0</v>
      </c>
      <c r="CR82" s="151">
        <f t="shared" si="45"/>
        <v>1</v>
      </c>
      <c r="CS82" s="151">
        <f t="shared" si="45"/>
        <v>0</v>
      </c>
      <c r="CT82" s="151">
        <f t="shared" si="45"/>
        <v>20.139087269999997</v>
      </c>
      <c r="CU82" s="151">
        <f t="shared" si="45"/>
        <v>0</v>
      </c>
      <c r="CV82" s="151">
        <f t="shared" si="45"/>
        <v>0</v>
      </c>
      <c r="CW82" s="151">
        <f t="shared" si="45"/>
        <v>0</v>
      </c>
      <c r="CX82" s="151">
        <f t="shared" si="45"/>
        <v>0</v>
      </c>
      <c r="CY82" s="151">
        <f t="shared" si="45"/>
        <v>1</v>
      </c>
      <c r="CZ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04"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51">
        <f t="shared" si="60"/>
        <v>19.811346440000001</v>
      </c>
      <c r="E83" s="151">
        <f t="shared" si="61"/>
        <v>20.057127099999999</v>
      </c>
      <c r="F83" s="150">
        <v>0</v>
      </c>
      <c r="G83" s="150">
        <v>0</v>
      </c>
      <c r="H83" s="150">
        <v>0</v>
      </c>
      <c r="I83" s="150">
        <v>0</v>
      </c>
      <c r="J83" s="150">
        <v>0</v>
      </c>
      <c r="K83" s="150">
        <v>0</v>
      </c>
      <c r="L83" s="150">
        <v>0</v>
      </c>
      <c r="M83" s="150">
        <v>0</v>
      </c>
      <c r="N83" s="150">
        <v>0</v>
      </c>
      <c r="O83" s="150">
        <v>0</v>
      </c>
      <c r="P83" s="150">
        <v>0</v>
      </c>
      <c r="Q83" s="150">
        <v>0</v>
      </c>
      <c r="R83" s="150">
        <v>0</v>
      </c>
      <c r="S83" s="150">
        <v>0</v>
      </c>
      <c r="T83" s="151">
        <v>0</v>
      </c>
      <c r="U83" s="151">
        <f>В0228_1037000158513_03_0_69_!AC83</f>
        <v>19.811346440000001</v>
      </c>
      <c r="V83" s="151">
        <v>0</v>
      </c>
      <c r="W83" s="151">
        <v>0</v>
      </c>
      <c r="X83" s="151">
        <v>4.1459999999999999</v>
      </c>
      <c r="Y83" s="151">
        <v>0</v>
      </c>
      <c r="Z83" s="151">
        <v>0</v>
      </c>
      <c r="AA83" s="151">
        <v>0</v>
      </c>
      <c r="AB83" s="151">
        <f>В0228_1037000158513_03_0_69_!AD83</f>
        <v>20.057127099999999</v>
      </c>
      <c r="AC83" s="151">
        <v>0</v>
      </c>
      <c r="AD83" s="151">
        <v>0</v>
      </c>
      <c r="AE83" s="151">
        <v>4.1459999999999999</v>
      </c>
      <c r="AF83" s="151">
        <v>0</v>
      </c>
      <c r="AG83" s="151">
        <v>0</v>
      </c>
      <c r="AH83" s="151">
        <v>0</v>
      </c>
      <c r="AI83" s="151">
        <f>В0228_1037000158513_03_0_69_!AE83</f>
        <v>0</v>
      </c>
      <c r="AJ83" s="151">
        <v>0</v>
      </c>
      <c r="AK83" s="151">
        <v>0</v>
      </c>
      <c r="AL83" s="151">
        <v>0</v>
      </c>
      <c r="AM83" s="151">
        <v>0</v>
      </c>
      <c r="AN83" s="151">
        <v>0</v>
      </c>
      <c r="AO83" s="151">
        <v>0</v>
      </c>
      <c r="AP83" s="151">
        <f>В0228_1037000158513_03_0_69_!AF83</f>
        <v>0</v>
      </c>
      <c r="AQ83" s="151">
        <v>0</v>
      </c>
      <c r="AR83" s="151">
        <v>0</v>
      </c>
      <c r="AS83" s="151">
        <v>0</v>
      </c>
      <c r="AT83" s="151">
        <v>0</v>
      </c>
      <c r="AU83" s="151">
        <v>0</v>
      </c>
      <c r="AV83" s="150">
        <v>0</v>
      </c>
      <c r="AW83" s="150">
        <f>В0228_1037000158513_03_0_69_!AG83</f>
        <v>0</v>
      </c>
      <c r="AX83" s="150">
        <v>0</v>
      </c>
      <c r="AY83" s="150">
        <v>0</v>
      </c>
      <c r="AZ83" s="150">
        <v>0</v>
      </c>
      <c r="BA83" s="150">
        <v>0</v>
      </c>
      <c r="BB83" s="515">
        <v>0</v>
      </c>
      <c r="BC83" s="150">
        <v>0</v>
      </c>
      <c r="BD83" s="150">
        <f>В0228_1037000158513_03_0_69_!AH83</f>
        <v>0</v>
      </c>
      <c r="BE83" s="150">
        <v>0</v>
      </c>
      <c r="BF83" s="150">
        <v>0</v>
      </c>
      <c r="BG83" s="150">
        <v>0</v>
      </c>
      <c r="BH83" s="150">
        <v>0</v>
      </c>
      <c r="BI83" s="515">
        <v>0</v>
      </c>
      <c r="BJ83" s="151">
        <v>0</v>
      </c>
      <c r="BK83" s="151">
        <f>В0228_1037000158513_03_0_69_!AI83</f>
        <v>0</v>
      </c>
      <c r="BL83" s="151">
        <v>0</v>
      </c>
      <c r="BM83" s="151">
        <v>0</v>
      </c>
      <c r="BN83" s="151">
        <v>0</v>
      </c>
      <c r="BO83" s="151">
        <v>0</v>
      </c>
      <c r="BP83" s="151">
        <v>0</v>
      </c>
      <c r="BQ83" s="150">
        <v>0</v>
      </c>
      <c r="BR83" s="150">
        <f>В0228_1037000158513_03_0_69_!AJ83</f>
        <v>0</v>
      </c>
      <c r="BS83" s="150">
        <f t="shared" si="62"/>
        <v>0</v>
      </c>
      <c r="BT83" s="150">
        <f t="shared" si="62"/>
        <v>0</v>
      </c>
      <c r="BU83" s="150">
        <f t="shared" si="62"/>
        <v>0</v>
      </c>
      <c r="BV83" s="150">
        <f t="shared" si="62"/>
        <v>0</v>
      </c>
      <c r="BW83" s="150">
        <f t="shared" si="62"/>
        <v>0</v>
      </c>
      <c r="BX83" s="151">
        <v>0</v>
      </c>
      <c r="BY83" s="151">
        <f>В0228_1037000158513_03_0_69_!AK83</f>
        <v>0</v>
      </c>
      <c r="BZ83" s="151">
        <v>0</v>
      </c>
      <c r="CA83" s="151">
        <v>0</v>
      </c>
      <c r="CB83" s="151">
        <v>0</v>
      </c>
      <c r="CC83" s="151">
        <v>0</v>
      </c>
      <c r="CD83" s="151">
        <v>0</v>
      </c>
      <c r="CE83" s="151">
        <v>0</v>
      </c>
      <c r="CF83" s="151">
        <f>В0228_1037000158513_03_0_69_!AL83</f>
        <v>0</v>
      </c>
      <c r="CG83" s="151">
        <f t="shared" si="63"/>
        <v>0</v>
      </c>
      <c r="CH83" s="151">
        <f t="shared" si="63"/>
        <v>0</v>
      </c>
      <c r="CI83" s="151">
        <f t="shared" si="63"/>
        <v>0</v>
      </c>
      <c r="CJ83" s="151">
        <f t="shared" si="63"/>
        <v>0</v>
      </c>
      <c r="CK83" s="151">
        <f t="shared" si="63"/>
        <v>0</v>
      </c>
      <c r="CL83" s="151">
        <f t="shared" si="54"/>
        <v>0</v>
      </c>
      <c r="CM83" s="151">
        <f t="shared" si="54"/>
        <v>19.811346440000001</v>
      </c>
      <c r="CN83" s="151">
        <f t="shared" si="54"/>
        <v>0</v>
      </c>
      <c r="CO83" s="151">
        <f t="shared" si="54"/>
        <v>0</v>
      </c>
      <c r="CP83" s="151">
        <f t="shared" si="54"/>
        <v>4.1459999999999999</v>
      </c>
      <c r="CQ83" s="151">
        <f t="shared" si="45"/>
        <v>0</v>
      </c>
      <c r="CR83" s="151">
        <f t="shared" si="45"/>
        <v>0</v>
      </c>
      <c r="CS83" s="151">
        <f t="shared" si="45"/>
        <v>0</v>
      </c>
      <c r="CT83" s="151">
        <f t="shared" si="45"/>
        <v>20.057127099999999</v>
      </c>
      <c r="CU83" s="151">
        <f t="shared" si="45"/>
        <v>0</v>
      </c>
      <c r="CV83" s="151">
        <f t="shared" si="45"/>
        <v>0</v>
      </c>
      <c r="CW83" s="151">
        <f t="shared" si="45"/>
        <v>4.1459999999999999</v>
      </c>
      <c r="CX83" s="151">
        <f t="shared" si="45"/>
        <v>0</v>
      </c>
      <c r="CY83" s="151">
        <f t="shared" si="45"/>
        <v>0</v>
      </c>
      <c r="CZ83" s="317" t="str">
        <f>IF(В0228_1037000158513_02_0_69_!DD83="","",В0228_1037000158513_02_0_69_!DD83)</f>
        <v>Уточнен6ие обьемов работ</v>
      </c>
    </row>
    <row r="84" spans="1:104" ht="31.5" x14ac:dyDescent="0.25">
      <c r="A84" s="163" t="str">
        <f>В0228_1037000158513_02_0_69_!A84</f>
        <v>1.3.2</v>
      </c>
      <c r="B84" s="147" t="str">
        <f>В0228_1037000158513_02_0_69_!B84</f>
        <v>2КЛЭП-10кВ от ТП 868 до ТП 870</v>
      </c>
      <c r="C84" s="163" t="str">
        <f>В0228_1037000158513_02_0_69_!C84</f>
        <v>Е_0004000016</v>
      </c>
      <c r="D84" s="151">
        <f t="shared" si="60"/>
        <v>0.77382006610169485</v>
      </c>
      <c r="E84" s="151">
        <f t="shared" si="61"/>
        <v>0.83635163999999995</v>
      </c>
      <c r="F84" s="150">
        <v>0</v>
      </c>
      <c r="G84" s="150">
        <v>0</v>
      </c>
      <c r="H84" s="150">
        <v>0</v>
      </c>
      <c r="I84" s="150">
        <v>0</v>
      </c>
      <c r="J84" s="150">
        <v>0</v>
      </c>
      <c r="K84" s="150">
        <v>0</v>
      </c>
      <c r="L84" s="150">
        <v>0</v>
      </c>
      <c r="M84" s="150">
        <v>0</v>
      </c>
      <c r="N84" s="150">
        <v>0</v>
      </c>
      <c r="O84" s="150">
        <v>0</v>
      </c>
      <c r="P84" s="150">
        <v>0</v>
      </c>
      <c r="Q84" s="150">
        <v>0</v>
      </c>
      <c r="R84" s="150">
        <v>0</v>
      </c>
      <c r="S84" s="150">
        <v>0</v>
      </c>
      <c r="T84" s="151">
        <v>0</v>
      </c>
      <c r="U84" s="151">
        <f>В0228_1037000158513_03_0_69_!AC84</f>
        <v>0</v>
      </c>
      <c r="V84" s="151">
        <v>0</v>
      </c>
      <c r="W84" s="151">
        <v>0</v>
      </c>
      <c r="X84" s="151">
        <v>0</v>
      </c>
      <c r="Y84" s="151">
        <v>0</v>
      </c>
      <c r="Z84" s="151">
        <v>0</v>
      </c>
      <c r="AA84" s="151">
        <v>0</v>
      </c>
      <c r="AB84" s="151">
        <f>В0228_1037000158513_03_0_69_!AD84</f>
        <v>0</v>
      </c>
      <c r="AC84" s="151">
        <v>0</v>
      </c>
      <c r="AD84" s="151">
        <v>0</v>
      </c>
      <c r="AE84" s="151">
        <v>0</v>
      </c>
      <c r="AF84" s="151">
        <v>0</v>
      </c>
      <c r="AG84" s="151">
        <v>0</v>
      </c>
      <c r="AH84" s="151">
        <v>0</v>
      </c>
      <c r="AI84" s="151">
        <f>В0228_1037000158513_03_0_69_!AE84</f>
        <v>0.77382006610169485</v>
      </c>
      <c r="AJ84" s="151">
        <v>0</v>
      </c>
      <c r="AK84" s="151">
        <v>0</v>
      </c>
      <c r="AL84" s="151">
        <f>'[2]приложение 1.3'!$F$56</f>
        <v>0.23</v>
      </c>
      <c r="AM84" s="151">
        <v>0</v>
      </c>
      <c r="AN84" s="151">
        <v>0</v>
      </c>
      <c r="AO84" s="151">
        <v>0</v>
      </c>
      <c r="AP84" s="151">
        <f>В0228_1037000158513_03_0_69_!AF84</f>
        <v>0.83635163999999995</v>
      </c>
      <c r="AQ84" s="151">
        <v>0</v>
      </c>
      <c r="AR84" s="151">
        <v>0</v>
      </c>
      <c r="AS84" s="151">
        <f>'[12]состояние ИП на 07.02.17'!$I$29</f>
        <v>0.23</v>
      </c>
      <c r="AT84" s="151">
        <v>0</v>
      </c>
      <c r="AU84" s="151">
        <v>0</v>
      </c>
      <c r="AV84" s="150">
        <v>0</v>
      </c>
      <c r="AW84" s="150">
        <f>В0228_1037000158513_03_0_69_!AG84</f>
        <v>0</v>
      </c>
      <c r="AX84" s="150">
        <v>0</v>
      </c>
      <c r="AY84" s="150">
        <v>0</v>
      </c>
      <c r="AZ84" s="150">
        <v>0</v>
      </c>
      <c r="BA84" s="150">
        <v>0</v>
      </c>
      <c r="BB84" s="515">
        <v>0</v>
      </c>
      <c r="BC84" s="150">
        <v>0</v>
      </c>
      <c r="BD84" s="150">
        <f>В0228_1037000158513_03_0_69_!AH84</f>
        <v>0</v>
      </c>
      <c r="BE84" s="150">
        <v>0</v>
      </c>
      <c r="BF84" s="150">
        <v>0</v>
      </c>
      <c r="BG84" s="150">
        <v>0</v>
      </c>
      <c r="BH84" s="150">
        <v>0</v>
      </c>
      <c r="BI84" s="515">
        <v>0</v>
      </c>
      <c r="BJ84" s="151">
        <v>0</v>
      </c>
      <c r="BK84" s="151">
        <f>В0228_1037000158513_03_0_69_!AI84</f>
        <v>0</v>
      </c>
      <c r="BL84" s="151">
        <v>0</v>
      </c>
      <c r="BM84" s="151">
        <v>0</v>
      </c>
      <c r="BN84" s="151">
        <v>0</v>
      </c>
      <c r="BO84" s="151">
        <v>0</v>
      </c>
      <c r="BP84" s="151">
        <v>0</v>
      </c>
      <c r="BQ84" s="150">
        <v>0</v>
      </c>
      <c r="BR84" s="150">
        <f>В0228_1037000158513_03_0_69_!AJ84</f>
        <v>0</v>
      </c>
      <c r="BS84" s="150">
        <f t="shared" si="62"/>
        <v>0</v>
      </c>
      <c r="BT84" s="150">
        <f t="shared" si="62"/>
        <v>0</v>
      </c>
      <c r="BU84" s="150">
        <f t="shared" si="62"/>
        <v>0</v>
      </c>
      <c r="BV84" s="150">
        <f t="shared" si="62"/>
        <v>0</v>
      </c>
      <c r="BW84" s="150">
        <f t="shared" si="62"/>
        <v>0</v>
      </c>
      <c r="BX84" s="151">
        <v>0</v>
      </c>
      <c r="BY84" s="151">
        <f>В0228_1037000158513_03_0_69_!AK84</f>
        <v>0</v>
      </c>
      <c r="BZ84" s="151">
        <v>0</v>
      </c>
      <c r="CA84" s="151">
        <v>0</v>
      </c>
      <c r="CB84" s="151">
        <v>0</v>
      </c>
      <c r="CC84" s="151">
        <v>0</v>
      </c>
      <c r="CD84" s="151">
        <v>0</v>
      </c>
      <c r="CE84" s="151">
        <v>0</v>
      </c>
      <c r="CF84" s="151">
        <f>В0228_1037000158513_03_0_69_!AL84</f>
        <v>0</v>
      </c>
      <c r="CG84" s="151">
        <f t="shared" si="63"/>
        <v>0</v>
      </c>
      <c r="CH84" s="151">
        <f t="shared" si="63"/>
        <v>0</v>
      </c>
      <c r="CI84" s="151">
        <f t="shared" si="63"/>
        <v>0</v>
      </c>
      <c r="CJ84" s="151">
        <f t="shared" si="63"/>
        <v>0</v>
      </c>
      <c r="CK84" s="151">
        <f t="shared" si="63"/>
        <v>0</v>
      </c>
      <c r="CL84" s="151">
        <f t="shared" si="54"/>
        <v>0</v>
      </c>
      <c r="CM84" s="151">
        <f t="shared" si="54"/>
        <v>0.77382006610169485</v>
      </c>
      <c r="CN84" s="151">
        <f t="shared" si="54"/>
        <v>0</v>
      </c>
      <c r="CO84" s="151">
        <f t="shared" si="54"/>
        <v>0</v>
      </c>
      <c r="CP84" s="151">
        <f t="shared" si="54"/>
        <v>0.23</v>
      </c>
      <c r="CQ84" s="151">
        <f t="shared" si="45"/>
        <v>0</v>
      </c>
      <c r="CR84" s="151">
        <f t="shared" si="45"/>
        <v>0</v>
      </c>
      <c r="CS84" s="151">
        <f t="shared" si="45"/>
        <v>0</v>
      </c>
      <c r="CT84" s="151">
        <f t="shared" si="45"/>
        <v>0.83635163999999995</v>
      </c>
      <c r="CU84" s="151">
        <f t="shared" si="45"/>
        <v>0</v>
      </c>
      <c r="CV84" s="151">
        <f t="shared" si="45"/>
        <v>0</v>
      </c>
      <c r="CW84" s="151">
        <f t="shared" si="45"/>
        <v>0.23</v>
      </c>
      <c r="CX84" s="151">
        <f t="shared" si="45"/>
        <v>0</v>
      </c>
      <c r="CY84" s="151">
        <f t="shared" si="45"/>
        <v>0</v>
      </c>
      <c r="CZ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04" ht="110.2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51">
        <f t="shared" si="60"/>
        <v>0</v>
      </c>
      <c r="E85" s="151">
        <f t="shared" si="61"/>
        <v>0</v>
      </c>
      <c r="F85" s="150">
        <v>0</v>
      </c>
      <c r="G85" s="150">
        <v>0</v>
      </c>
      <c r="H85" s="150">
        <v>0</v>
      </c>
      <c r="I85" s="150">
        <v>0</v>
      </c>
      <c r="J85" s="150">
        <v>0</v>
      </c>
      <c r="K85" s="150">
        <v>0</v>
      </c>
      <c r="L85" s="150">
        <v>0</v>
      </c>
      <c r="M85" s="150">
        <v>0</v>
      </c>
      <c r="N85" s="150">
        <v>0</v>
      </c>
      <c r="O85" s="150">
        <v>0</v>
      </c>
      <c r="P85" s="150">
        <v>0</v>
      </c>
      <c r="Q85" s="150">
        <v>0</v>
      </c>
      <c r="R85" s="150">
        <v>0</v>
      </c>
      <c r="S85" s="150">
        <v>0</v>
      </c>
      <c r="T85" s="151">
        <v>0</v>
      </c>
      <c r="U85" s="151">
        <f>В0228_1037000158513_03_0_69_!AC85</f>
        <v>0</v>
      </c>
      <c r="V85" s="151">
        <v>0</v>
      </c>
      <c r="W85" s="151">
        <v>0</v>
      </c>
      <c r="X85" s="151">
        <v>0</v>
      </c>
      <c r="Y85" s="151">
        <v>0</v>
      </c>
      <c r="Z85" s="151">
        <v>0</v>
      </c>
      <c r="AA85" s="151">
        <v>0</v>
      </c>
      <c r="AB85" s="151">
        <f>В0228_1037000158513_03_0_69_!AD85</f>
        <v>0</v>
      </c>
      <c r="AC85" s="151">
        <v>0</v>
      </c>
      <c r="AD85" s="151">
        <v>0</v>
      </c>
      <c r="AE85" s="151">
        <v>0</v>
      </c>
      <c r="AF85" s="151">
        <v>0</v>
      </c>
      <c r="AG85" s="151">
        <v>0</v>
      </c>
      <c r="AH85" s="151">
        <v>0</v>
      </c>
      <c r="AI85" s="151">
        <f>В0228_1037000158513_03_0_69_!AE85</f>
        <v>0</v>
      </c>
      <c r="AJ85" s="151">
        <v>0</v>
      </c>
      <c r="AK85" s="151">
        <v>0</v>
      </c>
      <c r="AL85" s="151">
        <v>0</v>
      </c>
      <c r="AM85" s="151">
        <v>0</v>
      </c>
      <c r="AN85" s="151">
        <v>0</v>
      </c>
      <c r="AO85" s="151">
        <v>0</v>
      </c>
      <c r="AP85" s="151">
        <f>В0228_1037000158513_03_0_69_!AF85</f>
        <v>0</v>
      </c>
      <c r="AQ85" s="151">
        <v>0</v>
      </c>
      <c r="AR85" s="151">
        <v>0</v>
      </c>
      <c r="AS85" s="151">
        <v>0</v>
      </c>
      <c r="AT85" s="151">
        <v>0</v>
      </c>
      <c r="AU85" s="151">
        <v>0</v>
      </c>
      <c r="AV85" s="150">
        <v>0</v>
      </c>
      <c r="AW85" s="150">
        <f>В0228_1037000158513_03_0_69_!AG85</f>
        <v>0</v>
      </c>
      <c r="AX85" s="150">
        <v>0</v>
      </c>
      <c r="AY85" s="150">
        <v>0</v>
      </c>
      <c r="AZ85" s="150">
        <v>0</v>
      </c>
      <c r="BA85" s="150">
        <v>0</v>
      </c>
      <c r="BB85" s="515">
        <v>0</v>
      </c>
      <c r="BC85" s="150">
        <v>0</v>
      </c>
      <c r="BD85" s="150">
        <f>В0228_1037000158513_03_0_69_!AH85</f>
        <v>0</v>
      </c>
      <c r="BE85" s="150">
        <v>0</v>
      </c>
      <c r="BF85" s="150">
        <v>0</v>
      </c>
      <c r="BG85" s="150">
        <v>0</v>
      </c>
      <c r="BH85" s="150">
        <v>0</v>
      </c>
      <c r="BI85" s="515">
        <v>0</v>
      </c>
      <c r="BJ85" s="151">
        <v>0</v>
      </c>
      <c r="BK85" s="151">
        <f>В0228_1037000158513_03_0_69_!AI85</f>
        <v>0</v>
      </c>
      <c r="BL85" s="151">
        <v>0</v>
      </c>
      <c r="BM85" s="151">
        <v>0</v>
      </c>
      <c r="BN85" s="151">
        <v>0</v>
      </c>
      <c r="BO85" s="151">
        <v>0</v>
      </c>
      <c r="BP85" s="151">
        <v>0</v>
      </c>
      <c r="BQ85" s="150">
        <v>0</v>
      </c>
      <c r="BR85" s="150">
        <f>В0228_1037000158513_03_0_69_!AJ85</f>
        <v>0</v>
      </c>
      <c r="BS85" s="150">
        <f t="shared" si="62"/>
        <v>0</v>
      </c>
      <c r="BT85" s="150">
        <f t="shared" si="62"/>
        <v>0</v>
      </c>
      <c r="BU85" s="150">
        <f t="shared" si="62"/>
        <v>0</v>
      </c>
      <c r="BV85" s="150">
        <f t="shared" si="62"/>
        <v>0</v>
      </c>
      <c r="BW85" s="150">
        <f t="shared" si="62"/>
        <v>0</v>
      </c>
      <c r="BX85" s="151">
        <v>0</v>
      </c>
      <c r="BY85" s="151">
        <f>В0228_1037000158513_03_0_69_!AK85</f>
        <v>0</v>
      </c>
      <c r="BZ85" s="151">
        <v>0</v>
      </c>
      <c r="CA85" s="151">
        <v>0</v>
      </c>
      <c r="CB85" s="151">
        <v>0</v>
      </c>
      <c r="CC85" s="151">
        <v>0</v>
      </c>
      <c r="CD85" s="151">
        <v>0</v>
      </c>
      <c r="CE85" s="151">
        <v>0</v>
      </c>
      <c r="CF85" s="151">
        <f>В0228_1037000158513_03_0_69_!AL85</f>
        <v>0</v>
      </c>
      <c r="CG85" s="151">
        <f t="shared" si="63"/>
        <v>0</v>
      </c>
      <c r="CH85" s="151">
        <f t="shared" si="63"/>
        <v>0</v>
      </c>
      <c r="CI85" s="151">
        <f t="shared" si="63"/>
        <v>0</v>
      </c>
      <c r="CJ85" s="151">
        <f t="shared" si="63"/>
        <v>0</v>
      </c>
      <c r="CK85" s="151">
        <f t="shared" si="63"/>
        <v>0</v>
      </c>
      <c r="CL85" s="151">
        <f t="shared" si="54"/>
        <v>0</v>
      </c>
      <c r="CM85" s="151">
        <f t="shared" si="54"/>
        <v>0</v>
      </c>
      <c r="CN85" s="151">
        <f t="shared" si="54"/>
        <v>0</v>
      </c>
      <c r="CO85" s="151">
        <f t="shared" si="54"/>
        <v>0</v>
      </c>
      <c r="CP85" s="151">
        <f t="shared" si="54"/>
        <v>0</v>
      </c>
      <c r="CQ85" s="151">
        <f t="shared" si="45"/>
        <v>0</v>
      </c>
      <c r="CR85" s="151">
        <f t="shared" si="45"/>
        <v>0</v>
      </c>
      <c r="CS85" s="151">
        <f t="shared" si="45"/>
        <v>0</v>
      </c>
      <c r="CT85" s="151">
        <f t="shared" si="45"/>
        <v>0</v>
      </c>
      <c r="CU85" s="151">
        <f t="shared" si="45"/>
        <v>0</v>
      </c>
      <c r="CV85" s="151">
        <f t="shared" si="45"/>
        <v>0</v>
      </c>
      <c r="CW85" s="151">
        <f t="shared" si="45"/>
        <v>0</v>
      </c>
      <c r="CX85" s="151">
        <f t="shared" si="45"/>
        <v>0</v>
      </c>
      <c r="CY85" s="151">
        <f t="shared" si="45"/>
        <v>0</v>
      </c>
      <c r="CZ85" s="317" t="str">
        <f>IF(В0228_1037000158513_02_0_69_!DD85="","",В0228_1037000158513_02_0_69_!DD85)</f>
        <v>Включение более приоритетных проектов</v>
      </c>
    </row>
    <row r="86" spans="1:104" s="187" customFormat="1" ht="126"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51">
        <f t="shared" si="60"/>
        <v>2.5183645538820003</v>
      </c>
      <c r="E86" s="151">
        <f t="shared" si="61"/>
        <v>2.5184208300000002</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f>В0228_1037000158513_03_0_69_!AC86</f>
        <v>0</v>
      </c>
      <c r="V86" s="174">
        <v>0</v>
      </c>
      <c r="W86" s="174">
        <v>0</v>
      </c>
      <c r="X86" s="174">
        <v>0</v>
      </c>
      <c r="Y86" s="174">
        <v>0</v>
      </c>
      <c r="Z86" s="174">
        <v>0</v>
      </c>
      <c r="AA86" s="174">
        <v>0</v>
      </c>
      <c r="AB86" s="174">
        <f>В0228_1037000158513_03_0_69_!AD86</f>
        <v>0</v>
      </c>
      <c r="AC86" s="174">
        <v>0</v>
      </c>
      <c r="AD86" s="174">
        <v>0</v>
      </c>
      <c r="AE86" s="174">
        <v>0</v>
      </c>
      <c r="AF86" s="174">
        <v>0</v>
      </c>
      <c r="AG86" s="174">
        <v>0</v>
      </c>
      <c r="AH86" s="174">
        <v>0</v>
      </c>
      <c r="AI86" s="174">
        <f>В0228_1037000158513_03_0_69_!AE86</f>
        <v>0</v>
      </c>
      <c r="AJ86" s="151">
        <v>0</v>
      </c>
      <c r="AK86" s="151">
        <v>0</v>
      </c>
      <c r="AL86" s="151">
        <v>0</v>
      </c>
      <c r="AM86" s="151">
        <v>0</v>
      </c>
      <c r="AN86" s="151">
        <v>0</v>
      </c>
      <c r="AO86" s="174">
        <v>0</v>
      </c>
      <c r="AP86" s="174">
        <f>В0228_1037000158513_03_0_69_!AF86</f>
        <v>0</v>
      </c>
      <c r="AQ86" s="151">
        <v>0</v>
      </c>
      <c r="AR86" s="151">
        <v>0</v>
      </c>
      <c r="AS86" s="151">
        <v>0</v>
      </c>
      <c r="AT86" s="151">
        <v>0</v>
      </c>
      <c r="AU86" s="151">
        <v>0</v>
      </c>
      <c r="AV86" s="150">
        <v>0</v>
      </c>
      <c r="AW86" s="150">
        <v>2.5183645538820003</v>
      </c>
      <c r="AX86" s="150">
        <v>0</v>
      </c>
      <c r="AY86" s="150">
        <v>0</v>
      </c>
      <c r="AZ86" s="150">
        <v>0.308</v>
      </c>
      <c r="BA86" s="150">
        <v>0</v>
      </c>
      <c r="BB86" s="515">
        <v>0</v>
      </c>
      <c r="BC86" s="150">
        <v>0</v>
      </c>
      <c r="BD86" s="150">
        <f>В0228_1037000158513_03_0_69_!AH86</f>
        <v>2.5184208300000002</v>
      </c>
      <c r="BE86" s="150">
        <v>0</v>
      </c>
      <c r="BF86" s="150">
        <v>0</v>
      </c>
      <c r="BG86" s="150">
        <f>'[11]приложение 1.3'!$X$59</f>
        <v>0.308</v>
      </c>
      <c r="BH86" s="150">
        <v>0</v>
      </c>
      <c r="BI86" s="515">
        <v>0</v>
      </c>
      <c r="BJ86" s="174">
        <v>0</v>
      </c>
      <c r="BK86" s="174">
        <f>В0228_1037000158513_03_0_69_!AI86</f>
        <v>0</v>
      </c>
      <c r="BL86" s="151">
        <v>0</v>
      </c>
      <c r="BM86" s="151">
        <v>0</v>
      </c>
      <c r="BN86" s="151">
        <v>0</v>
      </c>
      <c r="BO86" s="151">
        <v>0</v>
      </c>
      <c r="BP86" s="151">
        <v>0</v>
      </c>
      <c r="BQ86" s="150">
        <v>0</v>
      </c>
      <c r="BR86" s="150">
        <f>В0228_1037000158513_03_0_69_!AJ86</f>
        <v>0</v>
      </c>
      <c r="BS86" s="150">
        <f t="shared" si="62"/>
        <v>0</v>
      </c>
      <c r="BT86" s="150">
        <f t="shared" si="62"/>
        <v>0</v>
      </c>
      <c r="BU86" s="150">
        <f t="shared" si="62"/>
        <v>0</v>
      </c>
      <c r="BV86" s="150">
        <f t="shared" si="62"/>
        <v>0</v>
      </c>
      <c r="BW86" s="150">
        <f t="shared" si="62"/>
        <v>0</v>
      </c>
      <c r="BX86" s="174">
        <v>0</v>
      </c>
      <c r="BY86" s="174">
        <f>В0228_1037000158513_03_0_69_!AK86</f>
        <v>0</v>
      </c>
      <c r="BZ86" s="151">
        <v>0</v>
      </c>
      <c r="CA86" s="151">
        <v>0</v>
      </c>
      <c r="CB86" s="151">
        <v>0</v>
      </c>
      <c r="CC86" s="151">
        <v>0</v>
      </c>
      <c r="CD86" s="151">
        <v>0</v>
      </c>
      <c r="CE86" s="174">
        <v>0</v>
      </c>
      <c r="CF86" s="174">
        <f>В0228_1037000158513_03_0_69_!AL86</f>
        <v>0</v>
      </c>
      <c r="CG86" s="151">
        <f t="shared" si="63"/>
        <v>0</v>
      </c>
      <c r="CH86" s="151">
        <f t="shared" si="63"/>
        <v>0</v>
      </c>
      <c r="CI86" s="151">
        <f t="shared" si="63"/>
        <v>0</v>
      </c>
      <c r="CJ86" s="151">
        <f t="shared" si="63"/>
        <v>0</v>
      </c>
      <c r="CK86" s="151">
        <f t="shared" si="63"/>
        <v>0</v>
      </c>
      <c r="CL86" s="174">
        <f t="shared" si="54"/>
        <v>0</v>
      </c>
      <c r="CM86" s="174">
        <f t="shared" si="54"/>
        <v>2.5183645538820003</v>
      </c>
      <c r="CN86" s="174">
        <f t="shared" si="54"/>
        <v>0</v>
      </c>
      <c r="CO86" s="174">
        <f t="shared" si="54"/>
        <v>0</v>
      </c>
      <c r="CP86" s="174">
        <f t="shared" si="54"/>
        <v>0.308</v>
      </c>
      <c r="CQ86" s="174">
        <f t="shared" si="45"/>
        <v>0</v>
      </c>
      <c r="CR86" s="174">
        <f t="shared" si="45"/>
        <v>0</v>
      </c>
      <c r="CS86" s="174">
        <f t="shared" si="45"/>
        <v>0</v>
      </c>
      <c r="CT86" s="174">
        <f t="shared" si="45"/>
        <v>2.5184208300000002</v>
      </c>
      <c r="CU86" s="174">
        <f t="shared" si="45"/>
        <v>0</v>
      </c>
      <c r="CV86" s="174">
        <f t="shared" si="45"/>
        <v>0</v>
      </c>
      <c r="CW86" s="174">
        <f t="shared" si="45"/>
        <v>0.308</v>
      </c>
      <c r="CX86" s="174">
        <f t="shared" si="45"/>
        <v>0</v>
      </c>
      <c r="CY86" s="174">
        <f t="shared" si="45"/>
        <v>0</v>
      </c>
      <c r="CZ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04"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51">
        <f t="shared" si="60"/>
        <v>9.0392209513600008</v>
      </c>
      <c r="E87" s="151">
        <f t="shared" si="61"/>
        <v>9.7942333300000008</v>
      </c>
      <c r="F87" s="150">
        <v>0</v>
      </c>
      <c r="G87" s="150">
        <v>0</v>
      </c>
      <c r="H87" s="150">
        <v>0</v>
      </c>
      <c r="I87" s="150">
        <v>0</v>
      </c>
      <c r="J87" s="150">
        <v>0</v>
      </c>
      <c r="K87" s="150">
        <v>0</v>
      </c>
      <c r="L87" s="150">
        <v>0</v>
      </c>
      <c r="M87" s="150">
        <v>0</v>
      </c>
      <c r="N87" s="150">
        <v>0</v>
      </c>
      <c r="O87" s="150">
        <v>0</v>
      </c>
      <c r="P87" s="150">
        <v>0</v>
      </c>
      <c r="Q87" s="150">
        <v>0</v>
      </c>
      <c r="R87" s="150">
        <v>0</v>
      </c>
      <c r="S87" s="150">
        <v>0</v>
      </c>
      <c r="T87" s="151">
        <v>0</v>
      </c>
      <c r="U87" s="151">
        <f>В0228_1037000158513_03_0_69_!AC87</f>
        <v>0</v>
      </c>
      <c r="V87" s="151">
        <v>0</v>
      </c>
      <c r="W87" s="151">
        <v>0</v>
      </c>
      <c r="X87" s="151">
        <v>0</v>
      </c>
      <c r="Y87" s="151">
        <v>0</v>
      </c>
      <c r="Z87" s="151">
        <v>0</v>
      </c>
      <c r="AA87" s="151">
        <v>0</v>
      </c>
      <c r="AB87" s="151">
        <f>В0228_1037000158513_03_0_69_!AD87</f>
        <v>0</v>
      </c>
      <c r="AC87" s="151">
        <v>0</v>
      </c>
      <c r="AD87" s="151">
        <v>0</v>
      </c>
      <c r="AE87" s="151">
        <v>0</v>
      </c>
      <c r="AF87" s="151">
        <v>0</v>
      </c>
      <c r="AG87" s="151">
        <v>0</v>
      </c>
      <c r="AH87" s="151">
        <v>0</v>
      </c>
      <c r="AI87" s="151">
        <f>В0228_1037000158513_03_0_69_!AE87</f>
        <v>0</v>
      </c>
      <c r="AJ87" s="151">
        <v>0</v>
      </c>
      <c r="AK87" s="151">
        <v>0</v>
      </c>
      <c r="AL87" s="151">
        <v>0</v>
      </c>
      <c r="AM87" s="151">
        <v>0</v>
      </c>
      <c r="AN87" s="151">
        <v>0</v>
      </c>
      <c r="AO87" s="151">
        <v>0</v>
      </c>
      <c r="AP87" s="151">
        <f>В0228_1037000158513_03_0_69_!AF87</f>
        <v>0</v>
      </c>
      <c r="AQ87" s="151">
        <v>0</v>
      </c>
      <c r="AR87" s="151">
        <v>0</v>
      </c>
      <c r="AS87" s="151">
        <v>0</v>
      </c>
      <c r="AT87" s="151">
        <v>0</v>
      </c>
      <c r="AU87" s="151">
        <v>0</v>
      </c>
      <c r="AV87" s="150">
        <v>0</v>
      </c>
      <c r="AW87" s="150">
        <v>9.0392209513600008</v>
      </c>
      <c r="AX87" s="150">
        <v>0</v>
      </c>
      <c r="AY87" s="150">
        <v>0</v>
      </c>
      <c r="AZ87" s="150">
        <v>3.4460000000000002</v>
      </c>
      <c r="BA87" s="150">
        <v>0</v>
      </c>
      <c r="BB87" s="515">
        <v>0</v>
      </c>
      <c r="BC87" s="150">
        <v>0</v>
      </c>
      <c r="BD87" s="150">
        <f>В0228_1037000158513_03_0_69_!AH87</f>
        <v>9.7942333300000008</v>
      </c>
      <c r="BE87" s="150">
        <v>0</v>
      </c>
      <c r="BF87" s="150">
        <v>0</v>
      </c>
      <c r="BG87" s="150">
        <v>2.5510000000000002</v>
      </c>
      <c r="BH87" s="150">
        <v>0</v>
      </c>
      <c r="BI87" s="515">
        <v>0</v>
      </c>
      <c r="BJ87" s="151">
        <v>0</v>
      </c>
      <c r="BK87" s="151">
        <f>В0228_1037000158513_03_0_69_!AI87</f>
        <v>0</v>
      </c>
      <c r="BL87" s="151">
        <v>0</v>
      </c>
      <c r="BM87" s="151">
        <v>0</v>
      </c>
      <c r="BN87" s="151">
        <v>0</v>
      </c>
      <c r="BO87" s="151">
        <v>0</v>
      </c>
      <c r="BP87" s="151">
        <v>0</v>
      </c>
      <c r="BQ87" s="150">
        <v>0</v>
      </c>
      <c r="BR87" s="150">
        <f>В0228_1037000158513_03_0_69_!AJ87</f>
        <v>0</v>
      </c>
      <c r="BS87" s="150">
        <f t="shared" si="62"/>
        <v>0</v>
      </c>
      <c r="BT87" s="150">
        <f t="shared" si="62"/>
        <v>0</v>
      </c>
      <c r="BU87" s="150">
        <f t="shared" si="62"/>
        <v>0</v>
      </c>
      <c r="BV87" s="150">
        <f t="shared" si="62"/>
        <v>0</v>
      </c>
      <c r="BW87" s="150">
        <f t="shared" si="62"/>
        <v>0</v>
      </c>
      <c r="BX87" s="151">
        <v>0</v>
      </c>
      <c r="BY87" s="151">
        <f>В0228_1037000158513_03_0_69_!AK87</f>
        <v>0</v>
      </c>
      <c r="BZ87" s="151">
        <v>0</v>
      </c>
      <c r="CA87" s="151">
        <v>0</v>
      </c>
      <c r="CB87" s="151">
        <v>0</v>
      </c>
      <c r="CC87" s="151">
        <v>0</v>
      </c>
      <c r="CD87" s="151">
        <v>0</v>
      </c>
      <c r="CE87" s="151">
        <v>0</v>
      </c>
      <c r="CF87" s="151">
        <f>В0228_1037000158513_03_0_69_!AL87</f>
        <v>0</v>
      </c>
      <c r="CG87" s="151">
        <f t="shared" si="63"/>
        <v>0</v>
      </c>
      <c r="CH87" s="151">
        <f t="shared" si="63"/>
        <v>0</v>
      </c>
      <c r="CI87" s="151">
        <f t="shared" si="63"/>
        <v>0</v>
      </c>
      <c r="CJ87" s="151">
        <f t="shared" si="63"/>
        <v>0</v>
      </c>
      <c r="CK87" s="151">
        <f t="shared" si="63"/>
        <v>0</v>
      </c>
      <c r="CL87" s="151">
        <f t="shared" si="54"/>
        <v>0</v>
      </c>
      <c r="CM87" s="151">
        <f t="shared" si="54"/>
        <v>9.0392209513600008</v>
      </c>
      <c r="CN87" s="151">
        <f t="shared" si="54"/>
        <v>0</v>
      </c>
      <c r="CO87" s="151">
        <f t="shared" si="54"/>
        <v>0</v>
      </c>
      <c r="CP87" s="151">
        <f t="shared" si="54"/>
        <v>3.4460000000000002</v>
      </c>
      <c r="CQ87" s="151">
        <f t="shared" si="45"/>
        <v>0</v>
      </c>
      <c r="CR87" s="151">
        <f t="shared" si="45"/>
        <v>0</v>
      </c>
      <c r="CS87" s="151">
        <f t="shared" si="45"/>
        <v>0</v>
      </c>
      <c r="CT87" s="151">
        <f t="shared" si="45"/>
        <v>9.7942333300000008</v>
      </c>
      <c r="CU87" s="151">
        <f t="shared" si="45"/>
        <v>0</v>
      </c>
      <c r="CV87" s="151">
        <f t="shared" si="45"/>
        <v>0</v>
      </c>
      <c r="CW87" s="151">
        <f t="shared" si="45"/>
        <v>2.5510000000000002</v>
      </c>
      <c r="CX87" s="151">
        <f t="shared" si="45"/>
        <v>0</v>
      </c>
      <c r="CY87" s="151">
        <f t="shared" si="45"/>
        <v>0</v>
      </c>
      <c r="CZ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04"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51">
        <f t="shared" si="60"/>
        <v>0</v>
      </c>
      <c r="E88" s="151">
        <f t="shared" si="61"/>
        <v>0</v>
      </c>
      <c r="F88" s="150">
        <v>0</v>
      </c>
      <c r="G88" s="150">
        <v>0</v>
      </c>
      <c r="H88" s="150">
        <v>0</v>
      </c>
      <c r="I88" s="150">
        <v>0</v>
      </c>
      <c r="J88" s="150">
        <v>0</v>
      </c>
      <c r="K88" s="150">
        <v>0</v>
      </c>
      <c r="L88" s="150">
        <v>0</v>
      </c>
      <c r="M88" s="150">
        <v>0</v>
      </c>
      <c r="N88" s="150">
        <v>0</v>
      </c>
      <c r="O88" s="150">
        <v>0</v>
      </c>
      <c r="P88" s="150">
        <v>0</v>
      </c>
      <c r="Q88" s="150">
        <v>0</v>
      </c>
      <c r="R88" s="150">
        <v>0</v>
      </c>
      <c r="S88" s="150">
        <v>0</v>
      </c>
      <c r="T88" s="151">
        <v>0</v>
      </c>
      <c r="U88" s="151">
        <f>В0228_1037000158513_03_0_69_!AC88</f>
        <v>0</v>
      </c>
      <c r="V88" s="151">
        <v>0</v>
      </c>
      <c r="W88" s="151">
        <v>0</v>
      </c>
      <c r="X88" s="151">
        <v>0</v>
      </c>
      <c r="Y88" s="151">
        <v>0</v>
      </c>
      <c r="Z88" s="151">
        <v>0</v>
      </c>
      <c r="AA88" s="151">
        <v>0</v>
      </c>
      <c r="AB88" s="151">
        <f>В0228_1037000158513_03_0_69_!AD88</f>
        <v>0</v>
      </c>
      <c r="AC88" s="151">
        <v>0</v>
      </c>
      <c r="AD88" s="151">
        <v>0</v>
      </c>
      <c r="AE88" s="151">
        <v>0</v>
      </c>
      <c r="AF88" s="151">
        <v>0</v>
      </c>
      <c r="AG88" s="151">
        <v>0</v>
      </c>
      <c r="AH88" s="151">
        <v>0</v>
      </c>
      <c r="AI88" s="151">
        <f>В0228_1037000158513_03_0_69_!AE88</f>
        <v>0</v>
      </c>
      <c r="AJ88" s="151">
        <v>0</v>
      </c>
      <c r="AK88" s="151">
        <v>0</v>
      </c>
      <c r="AL88" s="151">
        <v>0</v>
      </c>
      <c r="AM88" s="151">
        <v>0</v>
      </c>
      <c r="AN88" s="151">
        <v>0</v>
      </c>
      <c r="AO88" s="151">
        <v>0</v>
      </c>
      <c r="AP88" s="151">
        <f>В0228_1037000158513_03_0_69_!AF88</f>
        <v>0</v>
      </c>
      <c r="AQ88" s="151">
        <v>0</v>
      </c>
      <c r="AR88" s="151">
        <v>0</v>
      </c>
      <c r="AS88" s="151">
        <v>0</v>
      </c>
      <c r="AT88" s="151">
        <v>0</v>
      </c>
      <c r="AU88" s="151">
        <v>0</v>
      </c>
      <c r="AV88" s="150">
        <v>0</v>
      </c>
      <c r="AW88" s="150">
        <f>В0228_1037000158513_03_0_69_!AG88</f>
        <v>0</v>
      </c>
      <c r="AX88" s="150">
        <v>0</v>
      </c>
      <c r="AY88" s="150">
        <v>0</v>
      </c>
      <c r="AZ88" s="150">
        <v>0</v>
      </c>
      <c r="BA88" s="150">
        <v>0</v>
      </c>
      <c r="BB88" s="515">
        <v>0</v>
      </c>
      <c r="BC88" s="150">
        <v>0</v>
      </c>
      <c r="BD88" s="150">
        <f>В0228_1037000158513_03_0_69_!AH88</f>
        <v>0</v>
      </c>
      <c r="BE88" s="150">
        <v>0</v>
      </c>
      <c r="BF88" s="150">
        <v>0</v>
      </c>
      <c r="BG88" s="150">
        <v>0</v>
      </c>
      <c r="BH88" s="150">
        <v>0</v>
      </c>
      <c r="BI88" s="515">
        <v>0</v>
      </c>
      <c r="BJ88" s="151">
        <v>0</v>
      </c>
      <c r="BK88" s="151">
        <f>В0228_1037000158513_03_0_69_!AI88</f>
        <v>0</v>
      </c>
      <c r="BL88" s="151">
        <v>0</v>
      </c>
      <c r="BM88" s="151">
        <v>0</v>
      </c>
      <c r="BN88" s="151">
        <v>0</v>
      </c>
      <c r="BO88" s="151">
        <v>0</v>
      </c>
      <c r="BP88" s="151">
        <v>0</v>
      </c>
      <c r="BQ88" s="150">
        <v>0</v>
      </c>
      <c r="BR88" s="150">
        <f>В0228_1037000158513_03_0_69_!AJ88</f>
        <v>0</v>
      </c>
      <c r="BS88" s="150">
        <f t="shared" si="62"/>
        <v>0</v>
      </c>
      <c r="BT88" s="150">
        <f t="shared" si="62"/>
        <v>0</v>
      </c>
      <c r="BU88" s="150">
        <f t="shared" si="62"/>
        <v>0</v>
      </c>
      <c r="BV88" s="150">
        <f t="shared" si="62"/>
        <v>0</v>
      </c>
      <c r="BW88" s="150">
        <f t="shared" si="62"/>
        <v>0</v>
      </c>
      <c r="BX88" s="151">
        <v>0</v>
      </c>
      <c r="BY88" s="151">
        <f>В0228_1037000158513_03_0_69_!AK88</f>
        <v>0</v>
      </c>
      <c r="BZ88" s="151">
        <v>0</v>
      </c>
      <c r="CA88" s="151">
        <v>0</v>
      </c>
      <c r="CB88" s="151">
        <v>0</v>
      </c>
      <c r="CC88" s="151">
        <v>0</v>
      </c>
      <c r="CD88" s="151">
        <v>0</v>
      </c>
      <c r="CE88" s="151">
        <v>0</v>
      </c>
      <c r="CF88" s="151">
        <f>В0228_1037000158513_03_0_69_!AL88</f>
        <v>0</v>
      </c>
      <c r="CG88" s="151">
        <f t="shared" si="63"/>
        <v>0</v>
      </c>
      <c r="CH88" s="151">
        <f t="shared" si="63"/>
        <v>0</v>
      </c>
      <c r="CI88" s="151">
        <f t="shared" si="63"/>
        <v>0</v>
      </c>
      <c r="CJ88" s="151">
        <f t="shared" si="63"/>
        <v>0</v>
      </c>
      <c r="CK88" s="151">
        <f t="shared" si="63"/>
        <v>0</v>
      </c>
      <c r="CL88" s="151">
        <f t="shared" si="54"/>
        <v>0</v>
      </c>
      <c r="CM88" s="151">
        <f t="shared" si="54"/>
        <v>0</v>
      </c>
      <c r="CN88" s="151">
        <f t="shared" si="54"/>
        <v>0</v>
      </c>
      <c r="CO88" s="151">
        <f t="shared" si="54"/>
        <v>0</v>
      </c>
      <c r="CP88" s="151">
        <f t="shared" si="54"/>
        <v>0</v>
      </c>
      <c r="CQ88" s="151">
        <f t="shared" si="45"/>
        <v>0</v>
      </c>
      <c r="CR88" s="151">
        <f t="shared" si="45"/>
        <v>0</v>
      </c>
      <c r="CS88" s="151">
        <f t="shared" si="45"/>
        <v>0</v>
      </c>
      <c r="CT88" s="151">
        <f t="shared" si="45"/>
        <v>0</v>
      </c>
      <c r="CU88" s="151">
        <f t="shared" si="45"/>
        <v>0</v>
      </c>
      <c r="CV88" s="151">
        <f t="shared" si="45"/>
        <v>0</v>
      </c>
      <c r="CW88" s="151">
        <f t="shared" si="45"/>
        <v>0</v>
      </c>
      <c r="CX88" s="151">
        <f t="shared" si="45"/>
        <v>0</v>
      </c>
      <c r="CY88" s="151">
        <f t="shared" si="45"/>
        <v>0</v>
      </c>
      <c r="CZ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04"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51">
        <f t="shared" si="60"/>
        <v>22.852401263499999</v>
      </c>
      <c r="E89" s="151">
        <f t="shared" si="61"/>
        <v>0</v>
      </c>
      <c r="F89" s="150">
        <v>0</v>
      </c>
      <c r="G89" s="150">
        <v>0</v>
      </c>
      <c r="H89" s="150">
        <v>0</v>
      </c>
      <c r="I89" s="150">
        <v>0</v>
      </c>
      <c r="J89" s="150">
        <v>0</v>
      </c>
      <c r="K89" s="150">
        <v>0</v>
      </c>
      <c r="L89" s="150">
        <v>0</v>
      </c>
      <c r="M89" s="150">
        <v>0</v>
      </c>
      <c r="N89" s="150">
        <v>0</v>
      </c>
      <c r="O89" s="150">
        <v>0</v>
      </c>
      <c r="P89" s="150">
        <v>0</v>
      </c>
      <c r="Q89" s="150">
        <v>0</v>
      </c>
      <c r="R89" s="150">
        <v>0</v>
      </c>
      <c r="S89" s="150">
        <v>0</v>
      </c>
      <c r="T89" s="151">
        <v>0</v>
      </c>
      <c r="U89" s="151">
        <f>В0228_1037000158513_03_0_69_!AC89</f>
        <v>0</v>
      </c>
      <c r="V89" s="151">
        <v>0</v>
      </c>
      <c r="W89" s="151">
        <v>0</v>
      </c>
      <c r="X89" s="151">
        <v>0</v>
      </c>
      <c r="Y89" s="151">
        <v>0</v>
      </c>
      <c r="Z89" s="151">
        <v>0</v>
      </c>
      <c r="AA89" s="151">
        <v>0</v>
      </c>
      <c r="AB89" s="151">
        <f>В0228_1037000158513_03_0_69_!AD89</f>
        <v>0</v>
      </c>
      <c r="AC89" s="151">
        <v>0</v>
      </c>
      <c r="AD89" s="151">
        <v>0</v>
      </c>
      <c r="AE89" s="151">
        <v>0</v>
      </c>
      <c r="AF89" s="151">
        <v>0</v>
      </c>
      <c r="AG89" s="151">
        <v>0</v>
      </c>
      <c r="AH89" s="151">
        <v>0</v>
      </c>
      <c r="AI89" s="151">
        <f>В0228_1037000158513_03_0_69_!AE89</f>
        <v>0</v>
      </c>
      <c r="AJ89" s="151">
        <v>0</v>
      </c>
      <c r="AK89" s="151">
        <v>0</v>
      </c>
      <c r="AL89" s="151">
        <v>0</v>
      </c>
      <c r="AM89" s="151">
        <v>0</v>
      </c>
      <c r="AN89" s="151">
        <v>0</v>
      </c>
      <c r="AO89" s="151">
        <v>0</v>
      </c>
      <c r="AP89" s="151">
        <f>В0228_1037000158513_03_0_69_!AF89</f>
        <v>0</v>
      </c>
      <c r="AQ89" s="151">
        <v>0</v>
      </c>
      <c r="AR89" s="151">
        <v>0</v>
      </c>
      <c r="AS89" s="151">
        <v>0</v>
      </c>
      <c r="AT89" s="151">
        <v>0</v>
      </c>
      <c r="AU89" s="151">
        <v>0</v>
      </c>
      <c r="AV89" s="150">
        <v>0</v>
      </c>
      <c r="AW89" s="150">
        <f>В0228_1037000158513_03_0_69_!AG89</f>
        <v>0</v>
      </c>
      <c r="AX89" s="150">
        <v>0</v>
      </c>
      <c r="AY89" s="150">
        <v>0</v>
      </c>
      <c r="AZ89" s="150">
        <v>0</v>
      </c>
      <c r="BA89" s="150">
        <v>0</v>
      </c>
      <c r="BB89" s="515">
        <v>0</v>
      </c>
      <c r="BC89" s="150">
        <v>0</v>
      </c>
      <c r="BD89" s="150">
        <f>В0228_1037000158513_03_0_69_!AH89</f>
        <v>0</v>
      </c>
      <c r="BE89" s="150">
        <v>0</v>
      </c>
      <c r="BF89" s="150">
        <v>0</v>
      </c>
      <c r="BG89" s="150">
        <v>0</v>
      </c>
      <c r="BH89" s="150">
        <v>0</v>
      </c>
      <c r="BI89" s="515">
        <v>0</v>
      </c>
      <c r="BJ89" s="151">
        <v>0</v>
      </c>
      <c r="BK89" s="151">
        <f>В0228_1037000158513_03_0_69_!AI89</f>
        <v>22.852401263499999</v>
      </c>
      <c r="BL89" s="151">
        <v>0</v>
      </c>
      <c r="BM89" s="151">
        <v>0</v>
      </c>
      <c r="BN89" s="151">
        <f>'[2]приложение 1.3'!$H$61</f>
        <v>4.7</v>
      </c>
      <c r="BO89" s="151">
        <v>0</v>
      </c>
      <c r="BP89" s="151">
        <v>0</v>
      </c>
      <c r="BQ89" s="150">
        <v>0</v>
      </c>
      <c r="BR89" s="150">
        <f>В0228_1037000158513_03_0_69_!AJ89</f>
        <v>0</v>
      </c>
      <c r="BS89" s="150">
        <f t="shared" si="62"/>
        <v>0</v>
      </c>
      <c r="BT89" s="150">
        <f t="shared" si="62"/>
        <v>0</v>
      </c>
      <c r="BU89" s="150">
        <v>0</v>
      </c>
      <c r="BV89" s="150">
        <f t="shared" si="62"/>
        <v>0</v>
      </c>
      <c r="BW89" s="150">
        <f t="shared" si="62"/>
        <v>0</v>
      </c>
      <c r="BX89" s="151">
        <v>0</v>
      </c>
      <c r="BY89" s="151">
        <f>В0228_1037000158513_03_0_69_!AK89</f>
        <v>0</v>
      </c>
      <c r="BZ89" s="151">
        <v>0</v>
      </c>
      <c r="CA89" s="151">
        <v>0</v>
      </c>
      <c r="CB89" s="151">
        <v>0</v>
      </c>
      <c r="CC89" s="151">
        <v>0</v>
      </c>
      <c r="CD89" s="151">
        <v>0</v>
      </c>
      <c r="CE89" s="151">
        <v>0</v>
      </c>
      <c r="CF89" s="151">
        <f>В0228_1037000158513_03_0_69_!AL89</f>
        <v>0</v>
      </c>
      <c r="CG89" s="151">
        <f t="shared" si="63"/>
        <v>0</v>
      </c>
      <c r="CH89" s="151">
        <f t="shared" si="63"/>
        <v>0</v>
      </c>
      <c r="CI89" s="151">
        <f t="shared" si="63"/>
        <v>0</v>
      </c>
      <c r="CJ89" s="151">
        <f t="shared" si="63"/>
        <v>0</v>
      </c>
      <c r="CK89" s="151">
        <f t="shared" si="63"/>
        <v>0</v>
      </c>
      <c r="CL89" s="151">
        <f t="shared" si="54"/>
        <v>0</v>
      </c>
      <c r="CM89" s="151">
        <f t="shared" si="54"/>
        <v>22.852401263499999</v>
      </c>
      <c r="CN89" s="151">
        <f t="shared" si="54"/>
        <v>0</v>
      </c>
      <c r="CO89" s="151">
        <f t="shared" si="54"/>
        <v>0</v>
      </c>
      <c r="CP89" s="151">
        <f t="shared" si="54"/>
        <v>4.7</v>
      </c>
      <c r="CQ89" s="151">
        <f t="shared" si="45"/>
        <v>0</v>
      </c>
      <c r="CR89" s="151">
        <f t="shared" si="45"/>
        <v>0</v>
      </c>
      <c r="CS89" s="151">
        <f t="shared" si="45"/>
        <v>0</v>
      </c>
      <c r="CT89" s="151">
        <f t="shared" si="45"/>
        <v>0</v>
      </c>
      <c r="CU89" s="151">
        <f t="shared" si="45"/>
        <v>0</v>
      </c>
      <c r="CV89" s="151">
        <f t="shared" si="45"/>
        <v>0</v>
      </c>
      <c r="CW89" s="151">
        <f t="shared" si="45"/>
        <v>0</v>
      </c>
      <c r="CX89" s="151">
        <f t="shared" si="45"/>
        <v>0</v>
      </c>
      <c r="CY89" s="151">
        <f t="shared" si="45"/>
        <v>0</v>
      </c>
      <c r="CZ89" s="317" t="str">
        <f>IF(В0228_1037000158513_02_0_69_!DD89="","",В0228_1037000158513_02_0_69_!DD89)</f>
        <v>нд</v>
      </c>
    </row>
    <row r="90" spans="1:104"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51">
        <f t="shared" si="60"/>
        <v>11.42620063175</v>
      </c>
      <c r="E90" s="151">
        <f t="shared" si="61"/>
        <v>0</v>
      </c>
      <c r="F90" s="150">
        <v>0</v>
      </c>
      <c r="G90" s="150">
        <v>0</v>
      </c>
      <c r="H90" s="150">
        <v>0</v>
      </c>
      <c r="I90" s="150">
        <v>0</v>
      </c>
      <c r="J90" s="150">
        <v>0</v>
      </c>
      <c r="K90" s="150">
        <v>0</v>
      </c>
      <c r="L90" s="150">
        <v>0</v>
      </c>
      <c r="M90" s="150">
        <v>0</v>
      </c>
      <c r="N90" s="150">
        <v>0</v>
      </c>
      <c r="O90" s="150">
        <v>0</v>
      </c>
      <c r="P90" s="150">
        <v>0</v>
      </c>
      <c r="Q90" s="150">
        <v>0</v>
      </c>
      <c r="R90" s="150">
        <v>0</v>
      </c>
      <c r="S90" s="150">
        <v>0</v>
      </c>
      <c r="T90" s="151">
        <v>0</v>
      </c>
      <c r="U90" s="151">
        <f>В0228_1037000158513_03_0_69_!AC90</f>
        <v>0</v>
      </c>
      <c r="V90" s="151">
        <v>0</v>
      </c>
      <c r="W90" s="151">
        <v>0</v>
      </c>
      <c r="X90" s="151">
        <v>0</v>
      </c>
      <c r="Y90" s="151">
        <v>0</v>
      </c>
      <c r="Z90" s="151">
        <v>0</v>
      </c>
      <c r="AA90" s="151">
        <v>0</v>
      </c>
      <c r="AB90" s="151">
        <f>В0228_1037000158513_03_0_69_!AD90</f>
        <v>0</v>
      </c>
      <c r="AC90" s="151">
        <v>0</v>
      </c>
      <c r="AD90" s="151">
        <v>0</v>
      </c>
      <c r="AE90" s="151">
        <v>0</v>
      </c>
      <c r="AF90" s="151">
        <v>0</v>
      </c>
      <c r="AG90" s="151">
        <v>0</v>
      </c>
      <c r="AH90" s="151">
        <v>0</v>
      </c>
      <c r="AI90" s="151">
        <f>В0228_1037000158513_03_0_69_!AE90</f>
        <v>0</v>
      </c>
      <c r="AJ90" s="151">
        <v>0</v>
      </c>
      <c r="AK90" s="151">
        <v>0</v>
      </c>
      <c r="AL90" s="151">
        <v>0</v>
      </c>
      <c r="AM90" s="151">
        <v>0</v>
      </c>
      <c r="AN90" s="151">
        <v>0</v>
      </c>
      <c r="AO90" s="151">
        <v>0</v>
      </c>
      <c r="AP90" s="151">
        <f>В0228_1037000158513_03_0_69_!AF90</f>
        <v>0</v>
      </c>
      <c r="AQ90" s="151">
        <v>0</v>
      </c>
      <c r="AR90" s="151">
        <v>0</v>
      </c>
      <c r="AS90" s="151">
        <v>0</v>
      </c>
      <c r="AT90" s="151">
        <v>0</v>
      </c>
      <c r="AU90" s="151">
        <v>0</v>
      </c>
      <c r="AV90" s="150">
        <v>0</v>
      </c>
      <c r="AW90" s="150">
        <f>В0228_1037000158513_03_0_69_!AG90</f>
        <v>0</v>
      </c>
      <c r="AX90" s="150">
        <v>0</v>
      </c>
      <c r="AY90" s="150">
        <v>0</v>
      </c>
      <c r="AZ90" s="150">
        <v>0</v>
      </c>
      <c r="BA90" s="150">
        <v>0</v>
      </c>
      <c r="BB90" s="515">
        <v>0</v>
      </c>
      <c r="BC90" s="150">
        <v>0</v>
      </c>
      <c r="BD90" s="150">
        <f>В0228_1037000158513_03_0_69_!AH90</f>
        <v>0</v>
      </c>
      <c r="BE90" s="150">
        <v>0</v>
      </c>
      <c r="BF90" s="150">
        <v>0</v>
      </c>
      <c r="BG90" s="150">
        <v>0</v>
      </c>
      <c r="BH90" s="150">
        <v>0</v>
      </c>
      <c r="BI90" s="515">
        <v>0</v>
      </c>
      <c r="BJ90" s="151">
        <v>0</v>
      </c>
      <c r="BK90" s="151">
        <f>В0228_1037000158513_03_0_69_!AI90</f>
        <v>11.42620063175</v>
      </c>
      <c r="BL90" s="151">
        <v>0</v>
      </c>
      <c r="BM90" s="151">
        <v>0</v>
      </c>
      <c r="BN90" s="151">
        <f>'[2]приложение 1.3'!$H$62</f>
        <v>2.35</v>
      </c>
      <c r="BO90" s="151">
        <v>0</v>
      </c>
      <c r="BP90" s="151">
        <v>0</v>
      </c>
      <c r="BQ90" s="150">
        <v>0</v>
      </c>
      <c r="BR90" s="150">
        <f>В0228_1037000158513_03_0_69_!AJ90</f>
        <v>0</v>
      </c>
      <c r="BS90" s="150">
        <f t="shared" si="62"/>
        <v>0</v>
      </c>
      <c r="BT90" s="150">
        <f t="shared" si="62"/>
        <v>0</v>
      </c>
      <c r="BU90" s="150">
        <v>0</v>
      </c>
      <c r="BV90" s="150">
        <f t="shared" si="62"/>
        <v>0</v>
      </c>
      <c r="BW90" s="150">
        <f t="shared" si="62"/>
        <v>0</v>
      </c>
      <c r="BX90" s="151">
        <v>0</v>
      </c>
      <c r="BY90" s="151">
        <f>В0228_1037000158513_03_0_69_!AK90</f>
        <v>0</v>
      </c>
      <c r="BZ90" s="151">
        <v>0</v>
      </c>
      <c r="CA90" s="151">
        <v>0</v>
      </c>
      <c r="CB90" s="151">
        <v>0</v>
      </c>
      <c r="CC90" s="151">
        <v>0</v>
      </c>
      <c r="CD90" s="151">
        <v>0</v>
      </c>
      <c r="CE90" s="151">
        <v>0</v>
      </c>
      <c r="CF90" s="151">
        <f>В0228_1037000158513_03_0_69_!AL90</f>
        <v>0</v>
      </c>
      <c r="CG90" s="151">
        <f t="shared" si="63"/>
        <v>0</v>
      </c>
      <c r="CH90" s="151">
        <f t="shared" si="63"/>
        <v>0</v>
      </c>
      <c r="CI90" s="151">
        <f t="shared" si="63"/>
        <v>0</v>
      </c>
      <c r="CJ90" s="151">
        <f t="shared" si="63"/>
        <v>0</v>
      </c>
      <c r="CK90" s="151">
        <f t="shared" si="63"/>
        <v>0</v>
      </c>
      <c r="CL90" s="151">
        <f t="shared" si="54"/>
        <v>0</v>
      </c>
      <c r="CM90" s="151">
        <f t="shared" si="54"/>
        <v>11.42620063175</v>
      </c>
      <c r="CN90" s="151">
        <f t="shared" si="54"/>
        <v>0</v>
      </c>
      <c r="CO90" s="151">
        <f t="shared" si="54"/>
        <v>0</v>
      </c>
      <c r="CP90" s="151">
        <f t="shared" si="54"/>
        <v>2.35</v>
      </c>
      <c r="CQ90" s="151">
        <f t="shared" si="45"/>
        <v>0</v>
      </c>
      <c r="CR90" s="151">
        <f t="shared" si="45"/>
        <v>0</v>
      </c>
      <c r="CS90" s="151">
        <f t="shared" si="45"/>
        <v>0</v>
      </c>
      <c r="CT90" s="151">
        <f t="shared" si="45"/>
        <v>0</v>
      </c>
      <c r="CU90" s="151">
        <f t="shared" si="45"/>
        <v>0</v>
      </c>
      <c r="CV90" s="151">
        <f t="shared" si="45"/>
        <v>0</v>
      </c>
      <c r="CW90" s="151">
        <f t="shared" si="45"/>
        <v>0</v>
      </c>
      <c r="CX90" s="151">
        <f t="shared" si="45"/>
        <v>0</v>
      </c>
      <c r="CY90" s="151">
        <f t="shared" si="45"/>
        <v>0</v>
      </c>
      <c r="CZ90" s="317" t="str">
        <f>IF(В0228_1037000158513_02_0_69_!DD90="","",В0228_1037000158513_02_0_69_!DD90)</f>
        <v>нд</v>
      </c>
    </row>
    <row r="91" spans="1:104"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151"/>
      <c r="E91" s="151"/>
      <c r="F91" s="150"/>
      <c r="G91" s="150"/>
      <c r="H91" s="150"/>
      <c r="I91" s="150"/>
      <c r="J91" s="150"/>
      <c r="K91" s="150"/>
      <c r="L91" s="150"/>
      <c r="M91" s="150"/>
      <c r="N91" s="150"/>
      <c r="O91" s="150"/>
      <c r="P91" s="150"/>
      <c r="Q91" s="150"/>
      <c r="R91" s="150"/>
      <c r="S91" s="150"/>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0"/>
      <c r="AW91" s="150"/>
      <c r="AX91" s="150"/>
      <c r="AY91" s="150"/>
      <c r="AZ91" s="150"/>
      <c r="BA91" s="150"/>
      <c r="BB91" s="515"/>
      <c r="BC91" s="150"/>
      <c r="BD91" s="150"/>
      <c r="BE91" s="150"/>
      <c r="BF91" s="150"/>
      <c r="BG91" s="150"/>
      <c r="BH91" s="150"/>
      <c r="BI91" s="515"/>
      <c r="BJ91" s="151"/>
      <c r="BK91" s="151"/>
      <c r="BL91" s="151"/>
      <c r="BM91" s="151"/>
      <c r="BN91" s="151"/>
      <c r="BO91" s="151"/>
      <c r="BP91" s="151"/>
      <c r="BQ91" s="150">
        <v>0</v>
      </c>
      <c r="BR91" s="150">
        <f>В0228_1037000158513_03_0_69_!AJ91</f>
        <v>1.8840449728000002</v>
      </c>
      <c r="BS91" s="150">
        <v>0</v>
      </c>
      <c r="BT91" s="150">
        <v>0</v>
      </c>
      <c r="BU91" s="150">
        <v>3.12</v>
      </c>
      <c r="BV91" s="150">
        <v>0</v>
      </c>
      <c r="BW91" s="150">
        <v>0</v>
      </c>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104"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151"/>
      <c r="E92" s="151"/>
      <c r="F92" s="150"/>
      <c r="G92" s="150"/>
      <c r="H92" s="150"/>
      <c r="I92" s="150"/>
      <c r="J92" s="150"/>
      <c r="K92" s="150"/>
      <c r="L92" s="150"/>
      <c r="M92" s="150"/>
      <c r="N92" s="150"/>
      <c r="O92" s="150"/>
      <c r="P92" s="150"/>
      <c r="Q92" s="150"/>
      <c r="R92" s="150"/>
      <c r="S92" s="150"/>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0"/>
      <c r="AW92" s="150"/>
      <c r="AX92" s="150"/>
      <c r="AY92" s="150"/>
      <c r="AZ92" s="150"/>
      <c r="BA92" s="150"/>
      <c r="BB92" s="515"/>
      <c r="BC92" s="150"/>
      <c r="BD92" s="150"/>
      <c r="BE92" s="150"/>
      <c r="BF92" s="150"/>
      <c r="BG92" s="150"/>
      <c r="BH92" s="150"/>
      <c r="BI92" s="515"/>
      <c r="BJ92" s="151"/>
      <c r="BK92" s="151"/>
      <c r="BL92" s="151"/>
      <c r="BM92" s="151"/>
      <c r="BN92" s="151"/>
      <c r="BO92" s="151"/>
      <c r="BP92" s="151"/>
      <c r="BQ92" s="150">
        <v>0</v>
      </c>
      <c r="BR92" s="150">
        <f>В0228_1037000158513_03_0_69_!AJ92</f>
        <v>10.162412674599999</v>
      </c>
      <c r="BS92" s="150">
        <v>0</v>
      </c>
      <c r="BT92" s="150">
        <v>0</v>
      </c>
      <c r="BU92" s="150">
        <v>2.9350000000000001</v>
      </c>
      <c r="BV92" s="150">
        <v>0</v>
      </c>
      <c r="BW92" s="150">
        <v>0</v>
      </c>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104" ht="110.2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151"/>
      <c r="E93" s="151"/>
      <c r="F93" s="150"/>
      <c r="G93" s="150"/>
      <c r="H93" s="150"/>
      <c r="I93" s="150"/>
      <c r="J93" s="150"/>
      <c r="K93" s="150"/>
      <c r="L93" s="150"/>
      <c r="M93" s="150"/>
      <c r="N93" s="150"/>
      <c r="O93" s="150"/>
      <c r="P93" s="150"/>
      <c r="Q93" s="150"/>
      <c r="R93" s="150"/>
      <c r="S93" s="150"/>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0"/>
      <c r="AW93" s="150"/>
      <c r="AX93" s="150"/>
      <c r="AY93" s="150"/>
      <c r="AZ93" s="150"/>
      <c r="BA93" s="150"/>
      <c r="BB93" s="515"/>
      <c r="BC93" s="150"/>
      <c r="BD93" s="150"/>
      <c r="BE93" s="150"/>
      <c r="BF93" s="150"/>
      <c r="BG93" s="150"/>
      <c r="BH93" s="150"/>
      <c r="BI93" s="515"/>
      <c r="BJ93" s="151"/>
      <c r="BK93" s="151"/>
      <c r="BL93" s="151"/>
      <c r="BM93" s="151"/>
      <c r="BN93" s="151"/>
      <c r="BO93" s="151"/>
      <c r="BP93" s="151"/>
      <c r="BQ93" s="150">
        <v>0</v>
      </c>
      <c r="BR93" s="150">
        <f>В0228_1037000158513_03_0_69_!AJ93</f>
        <v>2.5672479929999996</v>
      </c>
      <c r="BS93" s="150">
        <v>0</v>
      </c>
      <c r="BT93" s="150">
        <v>0</v>
      </c>
      <c r="BU93" s="150">
        <v>1.2889999999999999</v>
      </c>
      <c r="BV93" s="150">
        <v>0</v>
      </c>
      <c r="BW93" s="150">
        <v>0</v>
      </c>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104"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151"/>
      <c r="E94" s="151"/>
      <c r="F94" s="150"/>
      <c r="G94" s="150"/>
      <c r="H94" s="150"/>
      <c r="I94" s="150"/>
      <c r="J94" s="150"/>
      <c r="K94" s="150"/>
      <c r="L94" s="150"/>
      <c r="M94" s="150"/>
      <c r="N94" s="150"/>
      <c r="O94" s="150"/>
      <c r="P94" s="150"/>
      <c r="Q94" s="150"/>
      <c r="R94" s="150"/>
      <c r="S94" s="150"/>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0"/>
      <c r="AW94" s="150"/>
      <c r="AX94" s="150"/>
      <c r="AY94" s="150"/>
      <c r="AZ94" s="150"/>
      <c r="BA94" s="150"/>
      <c r="BB94" s="515"/>
      <c r="BC94" s="150"/>
      <c r="BD94" s="150"/>
      <c r="BE94" s="150"/>
      <c r="BF94" s="150"/>
      <c r="BG94" s="150"/>
      <c r="BH94" s="150"/>
      <c r="BI94" s="515"/>
      <c r="BJ94" s="151"/>
      <c r="BK94" s="151"/>
      <c r="BL94" s="151"/>
      <c r="BM94" s="151"/>
      <c r="BN94" s="151"/>
      <c r="BO94" s="151"/>
      <c r="BP94" s="151"/>
      <c r="BQ94" s="150">
        <v>0</v>
      </c>
      <c r="BR94" s="150">
        <f>В0228_1037000158513_03_0_69_!AJ94</f>
        <v>0.42715725179999997</v>
      </c>
      <c r="BS94" s="150">
        <v>0</v>
      </c>
      <c r="BT94" s="150">
        <v>0</v>
      </c>
      <c r="BU94" s="150">
        <v>0.32</v>
      </c>
      <c r="BV94" s="150">
        <v>0</v>
      </c>
      <c r="BW94" s="150">
        <v>0</v>
      </c>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104" ht="110.2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51">
        <f t="shared" si="60"/>
        <v>11.42620063175</v>
      </c>
      <c r="E95" s="151">
        <f t="shared" si="61"/>
        <v>11.42620063175</v>
      </c>
      <c r="F95" s="150">
        <v>0</v>
      </c>
      <c r="G95" s="150">
        <v>0</v>
      </c>
      <c r="H95" s="150">
        <v>0</v>
      </c>
      <c r="I95" s="150">
        <v>0</v>
      </c>
      <c r="J95" s="150">
        <v>0</v>
      </c>
      <c r="K95" s="150">
        <v>0</v>
      </c>
      <c r="L95" s="150">
        <v>0</v>
      </c>
      <c r="M95" s="150">
        <v>0</v>
      </c>
      <c r="N95" s="150">
        <v>0</v>
      </c>
      <c r="O95" s="150">
        <v>0</v>
      </c>
      <c r="P95" s="150">
        <v>0</v>
      </c>
      <c r="Q95" s="150">
        <v>0</v>
      </c>
      <c r="R95" s="150">
        <v>0</v>
      </c>
      <c r="S95" s="150">
        <v>0</v>
      </c>
      <c r="T95" s="151">
        <v>0</v>
      </c>
      <c r="U95" s="151">
        <f>В0228_1037000158513_03_0_69_!AC95</f>
        <v>0</v>
      </c>
      <c r="V95" s="151">
        <v>0</v>
      </c>
      <c r="W95" s="151">
        <v>0</v>
      </c>
      <c r="X95" s="151">
        <v>0</v>
      </c>
      <c r="Y95" s="151">
        <v>0</v>
      </c>
      <c r="Z95" s="151">
        <v>0</v>
      </c>
      <c r="AA95" s="151">
        <v>0</v>
      </c>
      <c r="AB95" s="151">
        <f>В0228_1037000158513_03_0_69_!AD95</f>
        <v>0</v>
      </c>
      <c r="AC95" s="151">
        <v>0</v>
      </c>
      <c r="AD95" s="151">
        <v>0</v>
      </c>
      <c r="AE95" s="151">
        <v>0</v>
      </c>
      <c r="AF95" s="151">
        <v>0</v>
      </c>
      <c r="AG95" s="151">
        <v>0</v>
      </c>
      <c r="AH95" s="151">
        <v>0</v>
      </c>
      <c r="AI95" s="151">
        <f>В0228_1037000158513_03_0_69_!AE95</f>
        <v>0</v>
      </c>
      <c r="AJ95" s="151">
        <v>0</v>
      </c>
      <c r="AK95" s="151">
        <v>0</v>
      </c>
      <c r="AL95" s="151">
        <v>0</v>
      </c>
      <c r="AM95" s="151">
        <v>0</v>
      </c>
      <c r="AN95" s="151">
        <v>0</v>
      </c>
      <c r="AO95" s="151">
        <v>0</v>
      </c>
      <c r="AP95" s="151">
        <f>В0228_1037000158513_03_0_69_!AF95</f>
        <v>0</v>
      </c>
      <c r="AQ95" s="151">
        <v>0</v>
      </c>
      <c r="AR95" s="151">
        <v>0</v>
      </c>
      <c r="AS95" s="151">
        <v>0</v>
      </c>
      <c r="AT95" s="151">
        <v>0</v>
      </c>
      <c r="AU95" s="151">
        <v>0</v>
      </c>
      <c r="AV95" s="150">
        <v>0</v>
      </c>
      <c r="AW95" s="150">
        <f>В0228_1037000158513_03_0_69_!AG95</f>
        <v>0</v>
      </c>
      <c r="AX95" s="150">
        <v>0</v>
      </c>
      <c r="AY95" s="150">
        <v>0</v>
      </c>
      <c r="AZ95" s="150">
        <v>0</v>
      </c>
      <c r="BA95" s="150">
        <v>0</v>
      </c>
      <c r="BB95" s="515">
        <v>0</v>
      </c>
      <c r="BC95" s="150">
        <v>0</v>
      </c>
      <c r="BD95" s="150">
        <f>В0228_1037000158513_03_0_69_!AH95</f>
        <v>0</v>
      </c>
      <c r="BE95" s="150">
        <v>0</v>
      </c>
      <c r="BF95" s="150">
        <v>0</v>
      </c>
      <c r="BG95" s="150">
        <v>0</v>
      </c>
      <c r="BH95" s="150">
        <v>0</v>
      </c>
      <c r="BI95" s="515">
        <v>0</v>
      </c>
      <c r="BJ95" s="151">
        <v>0</v>
      </c>
      <c r="BK95" s="151">
        <f>В0228_1037000158513_03_0_69_!AI95</f>
        <v>0</v>
      </c>
      <c r="BL95" s="151">
        <v>0</v>
      </c>
      <c r="BM95" s="151">
        <v>0</v>
      </c>
      <c r="BN95" s="151">
        <v>0</v>
      </c>
      <c r="BO95" s="151">
        <v>0</v>
      </c>
      <c r="BP95" s="151">
        <v>0</v>
      </c>
      <c r="BQ95" s="150">
        <v>0</v>
      </c>
      <c r="BR95" s="150">
        <f>В0228_1037000158513_03_0_69_!AJ95</f>
        <v>0</v>
      </c>
      <c r="BS95" s="150">
        <f t="shared" si="62"/>
        <v>0</v>
      </c>
      <c r="BT95" s="150">
        <f t="shared" si="62"/>
        <v>0</v>
      </c>
      <c r="BU95" s="150">
        <f t="shared" si="62"/>
        <v>0</v>
      </c>
      <c r="BV95" s="150">
        <f t="shared" si="62"/>
        <v>0</v>
      </c>
      <c r="BW95" s="150">
        <f t="shared" si="62"/>
        <v>0</v>
      </c>
      <c r="BX95" s="151">
        <v>0</v>
      </c>
      <c r="BY95" s="151">
        <f>В0228_1037000158513_03_0_69_!AK95</f>
        <v>11.42620063175</v>
      </c>
      <c r="BZ95" s="151">
        <v>0</v>
      </c>
      <c r="CA95" s="151">
        <v>0</v>
      </c>
      <c r="CB95" s="151">
        <f>'[2]приложение 1.3'!$I$63</f>
        <v>2.35</v>
      </c>
      <c r="CC95" s="151">
        <v>0</v>
      </c>
      <c r="CD95" s="151">
        <v>0</v>
      </c>
      <c r="CE95" s="151">
        <v>0</v>
      </c>
      <c r="CF95" s="151">
        <f>В0228_1037000158513_03_0_69_!AL95</f>
        <v>11.42620063175</v>
      </c>
      <c r="CG95" s="151">
        <f t="shared" si="63"/>
        <v>0</v>
      </c>
      <c r="CH95" s="151">
        <f t="shared" si="63"/>
        <v>0</v>
      </c>
      <c r="CI95" s="151">
        <f t="shared" si="63"/>
        <v>2.35</v>
      </c>
      <c r="CJ95" s="151">
        <f t="shared" si="63"/>
        <v>0</v>
      </c>
      <c r="CK95" s="151">
        <f t="shared" si="63"/>
        <v>0</v>
      </c>
      <c r="CL95" s="151">
        <f t="shared" si="54"/>
        <v>0</v>
      </c>
      <c r="CM95" s="151">
        <f t="shared" si="54"/>
        <v>11.42620063175</v>
      </c>
      <c r="CN95" s="151">
        <f t="shared" si="54"/>
        <v>0</v>
      </c>
      <c r="CO95" s="151">
        <f t="shared" si="54"/>
        <v>0</v>
      </c>
      <c r="CP95" s="151">
        <f t="shared" si="54"/>
        <v>2.35</v>
      </c>
      <c r="CQ95" s="151">
        <f t="shared" si="45"/>
        <v>0</v>
      </c>
      <c r="CR95" s="151">
        <f t="shared" si="45"/>
        <v>0</v>
      </c>
      <c r="CS95" s="151">
        <f t="shared" si="45"/>
        <v>0</v>
      </c>
      <c r="CT95" s="151">
        <f t="shared" ref="CT95:CY129" si="64">SUM(AB95,AP95,BD95,BR95,CF95)</f>
        <v>11.42620063175</v>
      </c>
      <c r="CU95" s="151">
        <f t="shared" si="64"/>
        <v>0</v>
      </c>
      <c r="CV95" s="151">
        <f t="shared" si="64"/>
        <v>0</v>
      </c>
      <c r="CW95" s="151">
        <f t="shared" si="64"/>
        <v>2.35</v>
      </c>
      <c r="CX95" s="151">
        <f t="shared" si="64"/>
        <v>0</v>
      </c>
      <c r="CY95" s="151">
        <f t="shared" si="64"/>
        <v>0</v>
      </c>
      <c r="CZ95" s="317" t="str">
        <f>IF(В0228_1037000158513_02_0_69_!DD95="","",В0228_1037000158513_02_0_69_!DD95)</f>
        <v>нд</v>
      </c>
    </row>
    <row r="96" spans="1:104"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51">
        <f t="shared" si="60"/>
        <v>16.7568015835</v>
      </c>
      <c r="E96" s="151">
        <f t="shared" si="61"/>
        <v>16.7568015835</v>
      </c>
      <c r="F96" s="150">
        <v>0</v>
      </c>
      <c r="G96" s="150">
        <v>0</v>
      </c>
      <c r="H96" s="150">
        <v>0</v>
      </c>
      <c r="I96" s="150">
        <v>0</v>
      </c>
      <c r="J96" s="150">
        <v>0</v>
      </c>
      <c r="K96" s="150">
        <v>0</v>
      </c>
      <c r="L96" s="150">
        <v>0</v>
      </c>
      <c r="M96" s="150">
        <v>0</v>
      </c>
      <c r="N96" s="150">
        <v>0</v>
      </c>
      <c r="O96" s="150">
        <v>0</v>
      </c>
      <c r="P96" s="150">
        <v>0</v>
      </c>
      <c r="Q96" s="150">
        <v>0</v>
      </c>
      <c r="R96" s="150">
        <v>0</v>
      </c>
      <c r="S96" s="150">
        <v>0</v>
      </c>
      <c r="T96" s="151">
        <v>0</v>
      </c>
      <c r="U96" s="151">
        <f>В0228_1037000158513_03_0_69_!AC96</f>
        <v>0</v>
      </c>
      <c r="V96" s="151">
        <v>0</v>
      </c>
      <c r="W96" s="151">
        <v>0</v>
      </c>
      <c r="X96" s="151">
        <v>0</v>
      </c>
      <c r="Y96" s="151">
        <v>0</v>
      </c>
      <c r="Z96" s="151">
        <v>0</v>
      </c>
      <c r="AA96" s="151">
        <v>0</v>
      </c>
      <c r="AB96" s="151">
        <f>В0228_1037000158513_03_0_69_!AD96</f>
        <v>0</v>
      </c>
      <c r="AC96" s="151">
        <v>0</v>
      </c>
      <c r="AD96" s="151">
        <v>0</v>
      </c>
      <c r="AE96" s="151">
        <v>0</v>
      </c>
      <c r="AF96" s="151">
        <v>0</v>
      </c>
      <c r="AG96" s="151">
        <v>0</v>
      </c>
      <c r="AH96" s="151">
        <v>0</v>
      </c>
      <c r="AI96" s="151">
        <f>В0228_1037000158513_03_0_69_!AE96</f>
        <v>0</v>
      </c>
      <c r="AJ96" s="151">
        <v>0</v>
      </c>
      <c r="AK96" s="151">
        <v>0</v>
      </c>
      <c r="AL96" s="151">
        <v>0</v>
      </c>
      <c r="AM96" s="151">
        <v>0</v>
      </c>
      <c r="AN96" s="151">
        <v>0</v>
      </c>
      <c r="AO96" s="151">
        <v>0</v>
      </c>
      <c r="AP96" s="151">
        <f>В0228_1037000158513_03_0_69_!AF96</f>
        <v>0</v>
      </c>
      <c r="AQ96" s="151">
        <v>0</v>
      </c>
      <c r="AR96" s="151">
        <v>0</v>
      </c>
      <c r="AS96" s="151">
        <v>0</v>
      </c>
      <c r="AT96" s="151">
        <v>0</v>
      </c>
      <c r="AU96" s="151">
        <v>0</v>
      </c>
      <c r="AV96" s="150">
        <v>0</v>
      </c>
      <c r="AW96" s="150">
        <f>В0228_1037000158513_03_0_69_!AG96</f>
        <v>0</v>
      </c>
      <c r="AX96" s="150">
        <v>0</v>
      </c>
      <c r="AY96" s="150">
        <v>0</v>
      </c>
      <c r="AZ96" s="150">
        <v>0</v>
      </c>
      <c r="BA96" s="150">
        <v>0</v>
      </c>
      <c r="BB96" s="515">
        <v>0</v>
      </c>
      <c r="BC96" s="150">
        <v>0</v>
      </c>
      <c r="BD96" s="150">
        <f>В0228_1037000158513_03_0_69_!AH96</f>
        <v>0</v>
      </c>
      <c r="BE96" s="150">
        <v>0</v>
      </c>
      <c r="BF96" s="150">
        <v>0</v>
      </c>
      <c r="BG96" s="150">
        <v>0</v>
      </c>
      <c r="BH96" s="150">
        <v>0</v>
      </c>
      <c r="BI96" s="515">
        <v>0</v>
      </c>
      <c r="BJ96" s="151">
        <v>0</v>
      </c>
      <c r="BK96" s="151">
        <f>В0228_1037000158513_03_0_69_!AI96</f>
        <v>0</v>
      </c>
      <c r="BL96" s="151">
        <v>0</v>
      </c>
      <c r="BM96" s="151">
        <v>0</v>
      </c>
      <c r="BN96" s="151">
        <v>0</v>
      </c>
      <c r="BO96" s="151">
        <v>0</v>
      </c>
      <c r="BP96" s="151">
        <v>0</v>
      </c>
      <c r="BQ96" s="150">
        <v>0</v>
      </c>
      <c r="BR96" s="150">
        <f>В0228_1037000158513_03_0_69_!AJ96</f>
        <v>0</v>
      </c>
      <c r="BS96" s="150">
        <f t="shared" si="62"/>
        <v>0</v>
      </c>
      <c r="BT96" s="150">
        <f t="shared" si="62"/>
        <v>0</v>
      </c>
      <c r="BU96" s="150">
        <f t="shared" si="62"/>
        <v>0</v>
      </c>
      <c r="BV96" s="150">
        <f t="shared" si="62"/>
        <v>0</v>
      </c>
      <c r="BW96" s="150">
        <f t="shared" si="62"/>
        <v>0</v>
      </c>
      <c r="BX96" s="151">
        <v>0</v>
      </c>
      <c r="BY96" s="151">
        <f>В0228_1037000158513_03_0_69_!AK96</f>
        <v>16.7568015835</v>
      </c>
      <c r="BZ96" s="151">
        <v>0</v>
      </c>
      <c r="CA96" s="151">
        <v>0</v>
      </c>
      <c r="CB96" s="151">
        <f>'[2]приложение 1.3'!$I$64</f>
        <v>3.5</v>
      </c>
      <c r="CC96" s="151">
        <v>0</v>
      </c>
      <c r="CD96" s="151">
        <v>0</v>
      </c>
      <c r="CE96" s="151">
        <v>0</v>
      </c>
      <c r="CF96" s="151">
        <f>В0228_1037000158513_03_0_69_!AL96</f>
        <v>16.7568015835</v>
      </c>
      <c r="CG96" s="151">
        <f t="shared" si="63"/>
        <v>0</v>
      </c>
      <c r="CH96" s="151">
        <f t="shared" si="63"/>
        <v>0</v>
      </c>
      <c r="CI96" s="151">
        <f t="shared" si="63"/>
        <v>3.5</v>
      </c>
      <c r="CJ96" s="151">
        <f t="shared" si="63"/>
        <v>0</v>
      </c>
      <c r="CK96" s="151">
        <f t="shared" si="63"/>
        <v>0</v>
      </c>
      <c r="CL96" s="151">
        <f t="shared" si="54"/>
        <v>0</v>
      </c>
      <c r="CM96" s="151">
        <f t="shared" si="54"/>
        <v>16.7568015835</v>
      </c>
      <c r="CN96" s="151">
        <f t="shared" si="54"/>
        <v>0</v>
      </c>
      <c r="CO96" s="151">
        <f t="shared" si="54"/>
        <v>0</v>
      </c>
      <c r="CP96" s="151">
        <f t="shared" si="54"/>
        <v>3.5</v>
      </c>
      <c r="CQ96" s="151">
        <f t="shared" si="54"/>
        <v>0</v>
      </c>
      <c r="CR96" s="151">
        <f t="shared" si="54"/>
        <v>0</v>
      </c>
      <c r="CS96" s="151">
        <f t="shared" si="54"/>
        <v>0</v>
      </c>
      <c r="CT96" s="151">
        <f t="shared" si="64"/>
        <v>16.7568015835</v>
      </c>
      <c r="CU96" s="151">
        <f t="shared" si="64"/>
        <v>0</v>
      </c>
      <c r="CV96" s="151">
        <f t="shared" si="64"/>
        <v>0</v>
      </c>
      <c r="CW96" s="151">
        <f t="shared" si="64"/>
        <v>3.5</v>
      </c>
      <c r="CX96" s="151">
        <f t="shared" si="64"/>
        <v>0</v>
      </c>
      <c r="CY96" s="151">
        <f t="shared" si="64"/>
        <v>0</v>
      </c>
      <c r="CZ96" s="317" t="str">
        <f>IF(В0228_1037000158513_02_0_69_!DD96="","",В0228_1037000158513_02_0_69_!DD96)</f>
        <v>нд</v>
      </c>
    </row>
    <row r="97" spans="1:104"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51">
        <f t="shared" si="60"/>
        <v>13.721196816499999</v>
      </c>
      <c r="E97" s="151">
        <f t="shared" si="61"/>
        <v>13.721196816499999</v>
      </c>
      <c r="F97" s="150">
        <v>0</v>
      </c>
      <c r="G97" s="150">
        <v>0</v>
      </c>
      <c r="H97" s="150">
        <v>0</v>
      </c>
      <c r="I97" s="150">
        <v>0</v>
      </c>
      <c r="J97" s="150">
        <v>0</v>
      </c>
      <c r="K97" s="150">
        <v>0</v>
      </c>
      <c r="L97" s="150">
        <v>0</v>
      </c>
      <c r="M97" s="150">
        <v>0</v>
      </c>
      <c r="N97" s="150">
        <v>0</v>
      </c>
      <c r="O97" s="150">
        <v>0</v>
      </c>
      <c r="P97" s="150">
        <v>0</v>
      </c>
      <c r="Q97" s="150">
        <v>0</v>
      </c>
      <c r="R97" s="150">
        <v>0</v>
      </c>
      <c r="S97" s="150">
        <v>0</v>
      </c>
      <c r="T97" s="151">
        <v>0</v>
      </c>
      <c r="U97" s="151">
        <f>В0228_1037000158513_03_0_69_!AC97</f>
        <v>0</v>
      </c>
      <c r="V97" s="151">
        <v>0</v>
      </c>
      <c r="W97" s="151">
        <v>0</v>
      </c>
      <c r="X97" s="151">
        <v>0</v>
      </c>
      <c r="Y97" s="151">
        <v>0</v>
      </c>
      <c r="Z97" s="151">
        <v>0</v>
      </c>
      <c r="AA97" s="151">
        <v>0</v>
      </c>
      <c r="AB97" s="151">
        <f>В0228_1037000158513_03_0_69_!AD97</f>
        <v>0</v>
      </c>
      <c r="AC97" s="151">
        <v>0</v>
      </c>
      <c r="AD97" s="151">
        <v>0</v>
      </c>
      <c r="AE97" s="151">
        <v>0</v>
      </c>
      <c r="AF97" s="151">
        <v>0</v>
      </c>
      <c r="AG97" s="151">
        <v>0</v>
      </c>
      <c r="AH97" s="151">
        <v>0</v>
      </c>
      <c r="AI97" s="151">
        <f>В0228_1037000158513_03_0_69_!AE97</f>
        <v>0</v>
      </c>
      <c r="AJ97" s="151">
        <v>0</v>
      </c>
      <c r="AK97" s="151">
        <v>0</v>
      </c>
      <c r="AL97" s="151">
        <v>0</v>
      </c>
      <c r="AM97" s="151">
        <v>0</v>
      </c>
      <c r="AN97" s="151">
        <v>0</v>
      </c>
      <c r="AO97" s="151">
        <v>0</v>
      </c>
      <c r="AP97" s="151">
        <f>В0228_1037000158513_03_0_69_!AF97</f>
        <v>0</v>
      </c>
      <c r="AQ97" s="151">
        <v>0</v>
      </c>
      <c r="AR97" s="151">
        <v>0</v>
      </c>
      <c r="AS97" s="151">
        <v>0</v>
      </c>
      <c r="AT97" s="151">
        <v>0</v>
      </c>
      <c r="AU97" s="151">
        <v>0</v>
      </c>
      <c r="AV97" s="150">
        <v>0</v>
      </c>
      <c r="AW97" s="150">
        <f>В0228_1037000158513_03_0_69_!AG97</f>
        <v>0</v>
      </c>
      <c r="AX97" s="150">
        <v>0</v>
      </c>
      <c r="AY97" s="150">
        <v>0</v>
      </c>
      <c r="AZ97" s="150">
        <v>0</v>
      </c>
      <c r="BA97" s="150">
        <v>0</v>
      </c>
      <c r="BB97" s="515">
        <v>0</v>
      </c>
      <c r="BC97" s="150">
        <v>0</v>
      </c>
      <c r="BD97" s="150">
        <f>В0228_1037000158513_03_0_69_!AH97</f>
        <v>0</v>
      </c>
      <c r="BE97" s="150">
        <v>0</v>
      </c>
      <c r="BF97" s="150">
        <v>0</v>
      </c>
      <c r="BG97" s="150">
        <v>0</v>
      </c>
      <c r="BH97" s="150">
        <v>0</v>
      </c>
      <c r="BI97" s="515">
        <v>0</v>
      </c>
      <c r="BJ97" s="151">
        <v>0</v>
      </c>
      <c r="BK97" s="151">
        <f>В0228_1037000158513_03_0_69_!AI97</f>
        <v>0</v>
      </c>
      <c r="BL97" s="151">
        <v>0</v>
      </c>
      <c r="BM97" s="151">
        <v>0</v>
      </c>
      <c r="BN97" s="151">
        <v>0</v>
      </c>
      <c r="BO97" s="151">
        <v>0</v>
      </c>
      <c r="BP97" s="151">
        <v>0</v>
      </c>
      <c r="BQ97" s="150">
        <v>0</v>
      </c>
      <c r="BR97" s="150">
        <f>В0228_1037000158513_03_0_69_!AJ97</f>
        <v>0</v>
      </c>
      <c r="BS97" s="150">
        <f t="shared" si="62"/>
        <v>0</v>
      </c>
      <c r="BT97" s="150">
        <f t="shared" si="62"/>
        <v>0</v>
      </c>
      <c r="BU97" s="150">
        <f t="shared" si="62"/>
        <v>0</v>
      </c>
      <c r="BV97" s="150">
        <f t="shared" si="62"/>
        <v>0</v>
      </c>
      <c r="BW97" s="150">
        <f t="shared" si="62"/>
        <v>0</v>
      </c>
      <c r="BX97" s="151">
        <v>0</v>
      </c>
      <c r="BY97" s="151">
        <f>В0228_1037000158513_03_0_69_!AK97</f>
        <v>13.721196816499999</v>
      </c>
      <c r="BZ97" s="151">
        <v>0</v>
      </c>
      <c r="CA97" s="151">
        <v>0</v>
      </c>
      <c r="CB97" s="151">
        <f>'[2]приложение 1.3'!$I$65</f>
        <v>2.5</v>
      </c>
      <c r="CC97" s="151">
        <v>0</v>
      </c>
      <c r="CD97" s="151">
        <v>0</v>
      </c>
      <c r="CE97" s="151">
        <v>0</v>
      </c>
      <c r="CF97" s="151">
        <f>В0228_1037000158513_03_0_69_!AL97</f>
        <v>13.721196816499999</v>
      </c>
      <c r="CG97" s="151">
        <f t="shared" si="63"/>
        <v>0</v>
      </c>
      <c r="CH97" s="151">
        <f t="shared" si="63"/>
        <v>0</v>
      </c>
      <c r="CI97" s="151">
        <f t="shared" si="63"/>
        <v>2.5</v>
      </c>
      <c r="CJ97" s="151">
        <f t="shared" si="63"/>
        <v>0</v>
      </c>
      <c r="CK97" s="151">
        <f t="shared" si="63"/>
        <v>0</v>
      </c>
      <c r="CL97" s="151">
        <f t="shared" si="54"/>
        <v>0</v>
      </c>
      <c r="CM97" s="151">
        <f t="shared" si="54"/>
        <v>13.721196816499999</v>
      </c>
      <c r="CN97" s="151">
        <f t="shared" si="54"/>
        <v>0</v>
      </c>
      <c r="CO97" s="151">
        <f t="shared" si="54"/>
        <v>0</v>
      </c>
      <c r="CP97" s="151">
        <f t="shared" si="54"/>
        <v>2.5</v>
      </c>
      <c r="CQ97" s="151">
        <f t="shared" si="54"/>
        <v>0</v>
      </c>
      <c r="CR97" s="151">
        <f t="shared" si="54"/>
        <v>0</v>
      </c>
      <c r="CS97" s="151">
        <f t="shared" si="54"/>
        <v>0</v>
      </c>
      <c r="CT97" s="151">
        <f t="shared" si="64"/>
        <v>13.721196816499999</v>
      </c>
      <c r="CU97" s="151">
        <f t="shared" si="64"/>
        <v>0</v>
      </c>
      <c r="CV97" s="151">
        <f t="shared" si="64"/>
        <v>0</v>
      </c>
      <c r="CW97" s="151">
        <f t="shared" si="64"/>
        <v>2.5</v>
      </c>
      <c r="CX97" s="151">
        <f t="shared" si="64"/>
        <v>0</v>
      </c>
      <c r="CY97" s="151">
        <f t="shared" si="64"/>
        <v>0</v>
      </c>
      <c r="CZ97" s="317" t="str">
        <f>IF(В0228_1037000158513_02_0_69_!DD97="","",В0228_1037000158513_02_0_69_!DD97)</f>
        <v>нд</v>
      </c>
    </row>
    <row r="98" spans="1:104" ht="47.25" x14ac:dyDescent="0.25">
      <c r="A98" s="163" t="str">
        <f>В0228_1037000158513_02_0_69_!A98</f>
        <v>1.3.2</v>
      </c>
      <c r="B98" s="147" t="str">
        <f>В0228_1037000158513_02_0_69_!B98</f>
        <v xml:space="preserve">2КЛЭП-10 кВ от ТП 870 до ТП 684 </v>
      </c>
      <c r="C98" s="163" t="str">
        <f>В0228_1037000158513_02_0_69_!C98</f>
        <v>Е_0004000026</v>
      </c>
      <c r="D98" s="151">
        <f t="shared" si="60"/>
        <v>3.056755702956</v>
      </c>
      <c r="E98" s="151">
        <f t="shared" si="61"/>
        <v>3.0615028300000002</v>
      </c>
      <c r="F98" s="150">
        <v>0</v>
      </c>
      <c r="G98" s="150">
        <v>0</v>
      </c>
      <c r="H98" s="150">
        <v>0</v>
      </c>
      <c r="I98" s="150">
        <v>0</v>
      </c>
      <c r="J98" s="150">
        <v>0</v>
      </c>
      <c r="K98" s="150">
        <v>0</v>
      </c>
      <c r="L98" s="150">
        <v>0</v>
      </c>
      <c r="M98" s="150">
        <v>0</v>
      </c>
      <c r="N98" s="150">
        <v>0</v>
      </c>
      <c r="O98" s="150">
        <v>0</v>
      </c>
      <c r="P98" s="150">
        <v>0</v>
      </c>
      <c r="Q98" s="150">
        <v>0</v>
      </c>
      <c r="R98" s="150">
        <v>0</v>
      </c>
      <c r="S98" s="150">
        <v>0</v>
      </c>
      <c r="T98" s="151">
        <v>0</v>
      </c>
      <c r="U98" s="151">
        <f>В0228_1037000158513_03_0_69_!AC98</f>
        <v>0</v>
      </c>
      <c r="V98" s="151">
        <v>0</v>
      </c>
      <c r="W98" s="151">
        <v>0</v>
      </c>
      <c r="X98" s="151">
        <v>0</v>
      </c>
      <c r="Y98" s="151">
        <v>0</v>
      </c>
      <c r="Z98" s="151">
        <v>0</v>
      </c>
      <c r="AA98" s="151">
        <v>0</v>
      </c>
      <c r="AB98" s="151">
        <f>В0228_1037000158513_03_0_69_!AD98</f>
        <v>0</v>
      </c>
      <c r="AC98" s="151">
        <v>0</v>
      </c>
      <c r="AD98" s="151">
        <v>0</v>
      </c>
      <c r="AE98" s="151">
        <v>0</v>
      </c>
      <c r="AF98" s="151">
        <v>0</v>
      </c>
      <c r="AG98" s="151">
        <v>0</v>
      </c>
      <c r="AH98" s="151">
        <v>0</v>
      </c>
      <c r="AI98" s="151">
        <f>В0228_1037000158513_03_0_69_!AE98</f>
        <v>0</v>
      </c>
      <c r="AJ98" s="151">
        <v>0</v>
      </c>
      <c r="AK98" s="151">
        <v>0</v>
      </c>
      <c r="AL98" s="151">
        <v>0</v>
      </c>
      <c r="AM98" s="151">
        <v>0</v>
      </c>
      <c r="AN98" s="151">
        <v>0</v>
      </c>
      <c r="AO98" s="151">
        <v>0</v>
      </c>
      <c r="AP98" s="151">
        <f>В0228_1037000158513_03_0_69_!AF98</f>
        <v>0</v>
      </c>
      <c r="AQ98" s="151">
        <v>0</v>
      </c>
      <c r="AR98" s="151">
        <v>0</v>
      </c>
      <c r="AS98" s="151">
        <v>0</v>
      </c>
      <c r="AT98" s="151">
        <v>0</v>
      </c>
      <c r="AU98" s="151">
        <v>0</v>
      </c>
      <c r="AV98" s="150">
        <v>0</v>
      </c>
      <c r="AW98" s="150">
        <v>3.056755702956</v>
      </c>
      <c r="AX98" s="150">
        <v>0</v>
      </c>
      <c r="AY98" s="150">
        <v>0</v>
      </c>
      <c r="AZ98" s="150">
        <v>0.47199999999999998</v>
      </c>
      <c r="BA98" s="150">
        <v>0</v>
      </c>
      <c r="BB98" s="515">
        <v>0</v>
      </c>
      <c r="BC98" s="150">
        <v>0</v>
      </c>
      <c r="BD98" s="150">
        <f>В0228_1037000158513_03_0_69_!AH98</f>
        <v>3.0615028300000002</v>
      </c>
      <c r="BE98" s="150">
        <v>0</v>
      </c>
      <c r="BF98" s="150">
        <v>0</v>
      </c>
      <c r="BG98" s="150">
        <f>'[11]приложение 1.3'!$X$67</f>
        <v>0.47199999999999998</v>
      </c>
      <c r="BH98" s="150">
        <v>0</v>
      </c>
      <c r="BI98" s="515">
        <v>0</v>
      </c>
      <c r="BJ98" s="151">
        <v>0</v>
      </c>
      <c r="BK98" s="151">
        <f>В0228_1037000158513_03_0_69_!AI98</f>
        <v>0</v>
      </c>
      <c r="BL98" s="151">
        <v>0</v>
      </c>
      <c r="BM98" s="151">
        <v>0</v>
      </c>
      <c r="BN98" s="151">
        <v>0</v>
      </c>
      <c r="BO98" s="151">
        <v>0</v>
      </c>
      <c r="BP98" s="151">
        <v>0</v>
      </c>
      <c r="BQ98" s="150">
        <v>0</v>
      </c>
      <c r="BR98" s="150">
        <f>В0228_1037000158513_03_0_69_!AJ98</f>
        <v>0</v>
      </c>
      <c r="BS98" s="150">
        <f t="shared" si="62"/>
        <v>0</v>
      </c>
      <c r="BT98" s="150">
        <f t="shared" si="62"/>
        <v>0</v>
      </c>
      <c r="BU98" s="150">
        <f t="shared" si="62"/>
        <v>0</v>
      </c>
      <c r="BV98" s="150">
        <f t="shared" si="62"/>
        <v>0</v>
      </c>
      <c r="BW98" s="150">
        <f t="shared" si="62"/>
        <v>0</v>
      </c>
      <c r="BX98" s="151">
        <v>0</v>
      </c>
      <c r="BY98" s="151">
        <f>В0228_1037000158513_03_0_69_!AK98</f>
        <v>0</v>
      </c>
      <c r="BZ98" s="151">
        <v>0</v>
      </c>
      <c r="CA98" s="151">
        <v>0</v>
      </c>
      <c r="CB98" s="151">
        <v>0</v>
      </c>
      <c r="CC98" s="151">
        <v>0</v>
      </c>
      <c r="CD98" s="151">
        <v>0</v>
      </c>
      <c r="CE98" s="151">
        <v>0</v>
      </c>
      <c r="CF98" s="151">
        <f>В0228_1037000158513_03_0_69_!AL98</f>
        <v>0</v>
      </c>
      <c r="CG98" s="151">
        <f t="shared" si="63"/>
        <v>0</v>
      </c>
      <c r="CH98" s="151">
        <f t="shared" si="63"/>
        <v>0</v>
      </c>
      <c r="CI98" s="151">
        <f t="shared" si="63"/>
        <v>0</v>
      </c>
      <c r="CJ98" s="151">
        <f t="shared" si="63"/>
        <v>0</v>
      </c>
      <c r="CK98" s="151">
        <f t="shared" si="63"/>
        <v>0</v>
      </c>
      <c r="CL98" s="151">
        <f t="shared" si="54"/>
        <v>0</v>
      </c>
      <c r="CM98" s="151">
        <f t="shared" si="54"/>
        <v>3.056755702956</v>
      </c>
      <c r="CN98" s="151">
        <f t="shared" si="54"/>
        <v>0</v>
      </c>
      <c r="CO98" s="151">
        <f t="shared" si="54"/>
        <v>0</v>
      </c>
      <c r="CP98" s="151">
        <f t="shared" si="54"/>
        <v>0.47199999999999998</v>
      </c>
      <c r="CQ98" s="151">
        <f t="shared" si="54"/>
        <v>0</v>
      </c>
      <c r="CR98" s="151">
        <f t="shared" si="54"/>
        <v>0</v>
      </c>
      <c r="CS98" s="151">
        <f t="shared" si="54"/>
        <v>0</v>
      </c>
      <c r="CT98" s="151">
        <f t="shared" si="64"/>
        <v>3.0615028300000002</v>
      </c>
      <c r="CU98" s="151">
        <f t="shared" si="64"/>
        <v>0</v>
      </c>
      <c r="CV98" s="151">
        <f t="shared" si="64"/>
        <v>0</v>
      </c>
      <c r="CW98" s="151">
        <f t="shared" si="64"/>
        <v>0.47199999999999998</v>
      </c>
      <c r="CX98" s="151">
        <f t="shared" si="64"/>
        <v>0</v>
      </c>
      <c r="CY98" s="151">
        <f t="shared" si="64"/>
        <v>0</v>
      </c>
      <c r="CZ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04"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51">
        <f t="shared" si="60"/>
        <v>0</v>
      </c>
      <c r="E99" s="151">
        <f t="shared" si="61"/>
        <v>0</v>
      </c>
      <c r="F99" s="150">
        <v>0</v>
      </c>
      <c r="G99" s="150">
        <v>0</v>
      </c>
      <c r="H99" s="150">
        <v>0</v>
      </c>
      <c r="I99" s="150">
        <v>0</v>
      </c>
      <c r="J99" s="150">
        <v>0</v>
      </c>
      <c r="K99" s="150">
        <v>0</v>
      </c>
      <c r="L99" s="150">
        <v>0</v>
      </c>
      <c r="M99" s="150">
        <v>0</v>
      </c>
      <c r="N99" s="150">
        <v>0</v>
      </c>
      <c r="O99" s="150">
        <v>0</v>
      </c>
      <c r="P99" s="150">
        <v>0</v>
      </c>
      <c r="Q99" s="150">
        <v>0</v>
      </c>
      <c r="R99" s="150">
        <v>0</v>
      </c>
      <c r="S99" s="150">
        <v>0</v>
      </c>
      <c r="T99" s="151">
        <v>0</v>
      </c>
      <c r="U99" s="151">
        <f>В0228_1037000158513_03_0_69_!AC99</f>
        <v>0</v>
      </c>
      <c r="V99" s="151">
        <v>0</v>
      </c>
      <c r="W99" s="151">
        <v>0</v>
      </c>
      <c r="X99" s="151">
        <v>0</v>
      </c>
      <c r="Y99" s="151">
        <v>0</v>
      </c>
      <c r="Z99" s="151">
        <v>0</v>
      </c>
      <c r="AA99" s="151">
        <v>0</v>
      </c>
      <c r="AB99" s="151">
        <f>В0228_1037000158513_03_0_69_!AD99</f>
        <v>0</v>
      </c>
      <c r="AC99" s="151">
        <v>0</v>
      </c>
      <c r="AD99" s="151">
        <v>0</v>
      </c>
      <c r="AE99" s="151">
        <v>0</v>
      </c>
      <c r="AF99" s="151">
        <v>0</v>
      </c>
      <c r="AG99" s="151">
        <v>0</v>
      </c>
      <c r="AH99" s="151">
        <v>0</v>
      </c>
      <c r="AI99" s="151">
        <f>В0228_1037000158513_03_0_69_!AE99</f>
        <v>0</v>
      </c>
      <c r="AJ99" s="151">
        <v>0</v>
      </c>
      <c r="AK99" s="151">
        <v>0</v>
      </c>
      <c r="AL99" s="151">
        <v>0</v>
      </c>
      <c r="AM99" s="151">
        <v>0</v>
      </c>
      <c r="AN99" s="151">
        <v>0</v>
      </c>
      <c r="AO99" s="151">
        <v>0</v>
      </c>
      <c r="AP99" s="151">
        <f>В0228_1037000158513_03_0_69_!AF99</f>
        <v>0</v>
      </c>
      <c r="AQ99" s="151">
        <v>0</v>
      </c>
      <c r="AR99" s="151">
        <v>0</v>
      </c>
      <c r="AS99" s="151">
        <v>0</v>
      </c>
      <c r="AT99" s="151">
        <v>0</v>
      </c>
      <c r="AU99" s="151">
        <v>0</v>
      </c>
      <c r="AV99" s="150">
        <v>0</v>
      </c>
      <c r="AW99" s="150">
        <f>В0228_1037000158513_03_0_69_!AG99</f>
        <v>0</v>
      </c>
      <c r="AX99" s="150">
        <v>0</v>
      </c>
      <c r="AY99" s="150">
        <v>0</v>
      </c>
      <c r="AZ99" s="150">
        <v>0</v>
      </c>
      <c r="BA99" s="150">
        <v>0</v>
      </c>
      <c r="BB99" s="515">
        <v>0</v>
      </c>
      <c r="BC99" s="150">
        <v>0</v>
      </c>
      <c r="BD99" s="150">
        <f>В0228_1037000158513_03_0_69_!AH99</f>
        <v>0</v>
      </c>
      <c r="BE99" s="150">
        <v>0</v>
      </c>
      <c r="BF99" s="150">
        <v>0</v>
      </c>
      <c r="BG99" s="150">
        <v>0</v>
      </c>
      <c r="BH99" s="150">
        <v>0</v>
      </c>
      <c r="BI99" s="515">
        <v>0</v>
      </c>
      <c r="BJ99" s="151">
        <v>0</v>
      </c>
      <c r="BK99" s="151">
        <f>В0228_1037000158513_03_0_69_!AI99</f>
        <v>0</v>
      </c>
      <c r="BL99" s="151">
        <v>0</v>
      </c>
      <c r="BM99" s="151">
        <v>0</v>
      </c>
      <c r="BN99" s="151">
        <v>0</v>
      </c>
      <c r="BO99" s="151">
        <v>0</v>
      </c>
      <c r="BP99" s="151">
        <v>0</v>
      </c>
      <c r="BQ99" s="150">
        <v>0</v>
      </c>
      <c r="BR99" s="150">
        <f>В0228_1037000158513_03_0_69_!AJ99</f>
        <v>0</v>
      </c>
      <c r="BS99" s="150">
        <f t="shared" si="62"/>
        <v>0</v>
      </c>
      <c r="BT99" s="150">
        <f t="shared" si="62"/>
        <v>0</v>
      </c>
      <c r="BU99" s="150">
        <f t="shared" si="62"/>
        <v>0</v>
      </c>
      <c r="BV99" s="150">
        <f t="shared" si="62"/>
        <v>0</v>
      </c>
      <c r="BW99" s="150">
        <f t="shared" si="62"/>
        <v>0</v>
      </c>
      <c r="BX99" s="151">
        <v>0</v>
      </c>
      <c r="BY99" s="151">
        <f>В0228_1037000158513_03_0_69_!AK99</f>
        <v>0</v>
      </c>
      <c r="BZ99" s="151">
        <v>0</v>
      </c>
      <c r="CA99" s="151">
        <v>0</v>
      </c>
      <c r="CB99" s="151">
        <v>0</v>
      </c>
      <c r="CC99" s="151">
        <v>0</v>
      </c>
      <c r="CD99" s="151">
        <v>0</v>
      </c>
      <c r="CE99" s="151">
        <v>0</v>
      </c>
      <c r="CF99" s="151">
        <f>В0228_1037000158513_03_0_69_!AL99</f>
        <v>0</v>
      </c>
      <c r="CG99" s="151">
        <f t="shared" si="63"/>
        <v>0</v>
      </c>
      <c r="CH99" s="151">
        <f t="shared" si="63"/>
        <v>0</v>
      </c>
      <c r="CI99" s="151">
        <f t="shared" si="63"/>
        <v>0</v>
      </c>
      <c r="CJ99" s="151">
        <f t="shared" si="63"/>
        <v>0</v>
      </c>
      <c r="CK99" s="151">
        <f t="shared" si="63"/>
        <v>0</v>
      </c>
      <c r="CL99" s="151">
        <f t="shared" si="54"/>
        <v>0</v>
      </c>
      <c r="CM99" s="151">
        <f t="shared" si="54"/>
        <v>0</v>
      </c>
      <c r="CN99" s="151">
        <f t="shared" si="54"/>
        <v>0</v>
      </c>
      <c r="CO99" s="151">
        <f t="shared" si="54"/>
        <v>0</v>
      </c>
      <c r="CP99" s="151">
        <f t="shared" si="54"/>
        <v>0</v>
      </c>
      <c r="CQ99" s="151">
        <f t="shared" si="54"/>
        <v>0</v>
      </c>
      <c r="CR99" s="151">
        <f t="shared" si="54"/>
        <v>0</v>
      </c>
      <c r="CS99" s="151">
        <f t="shared" si="54"/>
        <v>0</v>
      </c>
      <c r="CT99" s="151">
        <f t="shared" si="64"/>
        <v>0</v>
      </c>
      <c r="CU99" s="151">
        <f t="shared" si="64"/>
        <v>0</v>
      </c>
      <c r="CV99" s="151">
        <f t="shared" si="64"/>
        <v>0</v>
      </c>
      <c r="CW99" s="151">
        <f t="shared" si="64"/>
        <v>0</v>
      </c>
      <c r="CX99" s="151">
        <f t="shared" si="64"/>
        <v>0</v>
      </c>
      <c r="CY99" s="151">
        <f t="shared" si="64"/>
        <v>0</v>
      </c>
      <c r="CZ99" s="317"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04"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51">
        <f>SUM(D101:D109)</f>
        <v>215.07456540017731</v>
      </c>
      <c r="E100" s="151">
        <f t="shared" ref="E100:BP100" si="65">SUM(E101:E109)</f>
        <v>201.5467553634</v>
      </c>
      <c r="F100" s="151">
        <f t="shared" si="65"/>
        <v>0</v>
      </c>
      <c r="G100" s="151">
        <f t="shared" si="65"/>
        <v>0</v>
      </c>
      <c r="H100" s="151">
        <f t="shared" si="65"/>
        <v>0</v>
      </c>
      <c r="I100" s="151">
        <f t="shared" si="65"/>
        <v>0</v>
      </c>
      <c r="J100" s="151">
        <f t="shared" si="65"/>
        <v>0</v>
      </c>
      <c r="K100" s="151">
        <f t="shared" si="65"/>
        <v>0</v>
      </c>
      <c r="L100" s="151">
        <f t="shared" si="65"/>
        <v>0</v>
      </c>
      <c r="M100" s="151">
        <f t="shared" si="65"/>
        <v>0</v>
      </c>
      <c r="N100" s="151">
        <f t="shared" si="65"/>
        <v>0</v>
      </c>
      <c r="O100" s="151">
        <f t="shared" si="65"/>
        <v>0</v>
      </c>
      <c r="P100" s="151">
        <f t="shared" si="65"/>
        <v>0</v>
      </c>
      <c r="Q100" s="151">
        <f t="shared" si="65"/>
        <v>0</v>
      </c>
      <c r="R100" s="151">
        <f t="shared" si="65"/>
        <v>0</v>
      </c>
      <c r="S100" s="151">
        <f t="shared" si="65"/>
        <v>0</v>
      </c>
      <c r="T100" s="151">
        <f t="shared" si="65"/>
        <v>0</v>
      </c>
      <c r="U100" s="151">
        <f t="shared" si="65"/>
        <v>49.236916312600002</v>
      </c>
      <c r="V100" s="151">
        <f t="shared" si="65"/>
        <v>2.2999999999999998</v>
      </c>
      <c r="W100" s="151">
        <f t="shared" si="65"/>
        <v>0</v>
      </c>
      <c r="X100" s="151">
        <f t="shared" si="65"/>
        <v>17.874499999999998</v>
      </c>
      <c r="Y100" s="151">
        <f t="shared" si="65"/>
        <v>0</v>
      </c>
      <c r="Z100" s="151">
        <f t="shared" si="65"/>
        <v>0</v>
      </c>
      <c r="AA100" s="151">
        <f t="shared" si="65"/>
        <v>0</v>
      </c>
      <c r="AB100" s="151">
        <f t="shared" si="65"/>
        <v>51.924797040000001</v>
      </c>
      <c r="AC100" s="151">
        <f t="shared" si="65"/>
        <v>2.2999999999999998</v>
      </c>
      <c r="AD100" s="151">
        <f t="shared" si="65"/>
        <v>0</v>
      </c>
      <c r="AE100" s="151">
        <f t="shared" si="65"/>
        <v>20.235499999999998</v>
      </c>
      <c r="AF100" s="151">
        <f t="shared" si="65"/>
        <v>0</v>
      </c>
      <c r="AG100" s="151">
        <f t="shared" si="65"/>
        <v>0</v>
      </c>
      <c r="AH100" s="151">
        <f t="shared" si="65"/>
        <v>0</v>
      </c>
      <c r="AI100" s="151">
        <f t="shared" si="65"/>
        <v>31.972206949107736</v>
      </c>
      <c r="AJ100" s="151">
        <f t="shared" si="65"/>
        <v>1.06</v>
      </c>
      <c r="AK100" s="151">
        <f t="shared" si="65"/>
        <v>0</v>
      </c>
      <c r="AL100" s="151">
        <f t="shared" si="65"/>
        <v>20.308</v>
      </c>
      <c r="AM100" s="151">
        <f t="shared" si="65"/>
        <v>0</v>
      </c>
      <c r="AN100" s="151">
        <f t="shared" si="65"/>
        <v>0</v>
      </c>
      <c r="AO100" s="151">
        <f t="shared" si="65"/>
        <v>0</v>
      </c>
      <c r="AP100" s="151">
        <f t="shared" si="65"/>
        <v>32.514305839999999</v>
      </c>
      <c r="AQ100" s="151">
        <f t="shared" si="65"/>
        <v>1.06</v>
      </c>
      <c r="AR100" s="151">
        <f t="shared" si="65"/>
        <v>0</v>
      </c>
      <c r="AS100" s="151">
        <f t="shared" si="65"/>
        <v>4.4090000000000007</v>
      </c>
      <c r="AT100" s="151">
        <f t="shared" si="65"/>
        <v>0</v>
      </c>
      <c r="AU100" s="151">
        <f t="shared" si="65"/>
        <v>0</v>
      </c>
      <c r="AV100" s="150">
        <f t="shared" si="65"/>
        <v>0</v>
      </c>
      <c r="AW100" s="150">
        <f t="shared" si="65"/>
        <v>60.157036998969559</v>
      </c>
      <c r="AX100" s="150">
        <f t="shared" si="65"/>
        <v>1.82</v>
      </c>
      <c r="AY100" s="150">
        <f t="shared" si="65"/>
        <v>0</v>
      </c>
      <c r="AZ100" s="150">
        <f t="shared" si="65"/>
        <v>23.482000000000003</v>
      </c>
      <c r="BA100" s="150">
        <f t="shared" si="65"/>
        <v>0</v>
      </c>
      <c r="BB100" s="515">
        <f t="shared" si="65"/>
        <v>1</v>
      </c>
      <c r="BC100" s="150">
        <f t="shared" si="65"/>
        <v>0</v>
      </c>
      <c r="BD100" s="150">
        <f t="shared" si="65"/>
        <v>60.169352000000003</v>
      </c>
      <c r="BE100" s="150">
        <f t="shared" si="65"/>
        <v>1.82</v>
      </c>
      <c r="BF100" s="150">
        <f t="shared" si="65"/>
        <v>0</v>
      </c>
      <c r="BG100" s="150">
        <f t="shared" si="65"/>
        <v>16.960999999999999</v>
      </c>
      <c r="BH100" s="150">
        <f t="shared" si="65"/>
        <v>0</v>
      </c>
      <c r="BI100" s="515">
        <f t="shared" si="65"/>
        <v>1</v>
      </c>
      <c r="BJ100" s="151">
        <f t="shared" si="65"/>
        <v>0</v>
      </c>
      <c r="BK100" s="151">
        <f t="shared" si="65"/>
        <v>46.959246461699998</v>
      </c>
      <c r="BL100" s="151">
        <f t="shared" si="65"/>
        <v>5.6</v>
      </c>
      <c r="BM100" s="151">
        <f t="shared" si="65"/>
        <v>0</v>
      </c>
      <c r="BN100" s="151">
        <f t="shared" si="65"/>
        <v>18.5</v>
      </c>
      <c r="BO100" s="151">
        <f t="shared" si="65"/>
        <v>0</v>
      </c>
      <c r="BP100" s="151">
        <f t="shared" si="65"/>
        <v>0</v>
      </c>
      <c r="BQ100" s="150">
        <f t="shared" ref="BQ100:CK100" si="66">SUM(BQ101:BQ109)</f>
        <v>0</v>
      </c>
      <c r="BR100" s="150">
        <f t="shared" si="66"/>
        <v>30.189141805600002</v>
      </c>
      <c r="BS100" s="150">
        <f t="shared" si="66"/>
        <v>1.1399999999999999</v>
      </c>
      <c r="BT100" s="150">
        <f t="shared" si="66"/>
        <v>0</v>
      </c>
      <c r="BU100" s="150">
        <f t="shared" si="66"/>
        <v>23.056000000000001</v>
      </c>
      <c r="BV100" s="150">
        <f t="shared" si="66"/>
        <v>0</v>
      </c>
      <c r="BW100" s="150">
        <f t="shared" si="66"/>
        <v>2</v>
      </c>
      <c r="BX100" s="151">
        <f t="shared" si="66"/>
        <v>0</v>
      </c>
      <c r="BY100" s="151">
        <f t="shared" si="66"/>
        <v>26.749158677800004</v>
      </c>
      <c r="BZ100" s="151">
        <f t="shared" si="66"/>
        <v>1.6</v>
      </c>
      <c r="CA100" s="151">
        <f t="shared" si="66"/>
        <v>0</v>
      </c>
      <c r="CB100" s="151">
        <f t="shared" si="66"/>
        <v>16</v>
      </c>
      <c r="CC100" s="151">
        <f t="shared" si="66"/>
        <v>0</v>
      </c>
      <c r="CD100" s="151">
        <f t="shared" si="66"/>
        <v>0</v>
      </c>
      <c r="CE100" s="151">
        <f t="shared" si="66"/>
        <v>0</v>
      </c>
      <c r="CF100" s="151">
        <f t="shared" si="66"/>
        <v>26.749158677800004</v>
      </c>
      <c r="CG100" s="151">
        <f t="shared" si="66"/>
        <v>1.6</v>
      </c>
      <c r="CH100" s="151">
        <f t="shared" si="66"/>
        <v>0</v>
      </c>
      <c r="CI100" s="151">
        <f t="shared" si="66"/>
        <v>16</v>
      </c>
      <c r="CJ100" s="151">
        <f t="shared" si="66"/>
        <v>0</v>
      </c>
      <c r="CK100" s="151">
        <f t="shared" si="66"/>
        <v>0</v>
      </c>
      <c r="CL100" s="151">
        <f t="shared" si="54"/>
        <v>0</v>
      </c>
      <c r="CM100" s="151">
        <f t="shared" si="54"/>
        <v>215.07456540017731</v>
      </c>
      <c r="CN100" s="151">
        <f t="shared" si="54"/>
        <v>12.379999999999999</v>
      </c>
      <c r="CO100" s="151">
        <f t="shared" si="54"/>
        <v>0</v>
      </c>
      <c r="CP100" s="151">
        <f t="shared" si="54"/>
        <v>96.164500000000004</v>
      </c>
      <c r="CQ100" s="151">
        <f t="shared" si="54"/>
        <v>0</v>
      </c>
      <c r="CR100" s="151">
        <f t="shared" si="54"/>
        <v>1</v>
      </c>
      <c r="CS100" s="151">
        <f t="shared" si="54"/>
        <v>0</v>
      </c>
      <c r="CT100" s="151">
        <f t="shared" si="64"/>
        <v>201.54675536340002</v>
      </c>
      <c r="CU100" s="151">
        <f t="shared" si="64"/>
        <v>7.92</v>
      </c>
      <c r="CV100" s="151">
        <f t="shared" si="64"/>
        <v>0</v>
      </c>
      <c r="CW100" s="151">
        <f t="shared" si="64"/>
        <v>80.661500000000004</v>
      </c>
      <c r="CX100" s="151">
        <f t="shared" si="64"/>
        <v>0</v>
      </c>
      <c r="CY100" s="151">
        <f t="shared" si="64"/>
        <v>3</v>
      </c>
      <c r="CZ100" s="317" t="str">
        <f>IF(В0228_1037000158513_02_0_69_!DD100="","",В0228_1037000158513_02_0_69_!DD100)</f>
        <v>нд</v>
      </c>
    </row>
    <row r="101" spans="1:104" ht="15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51">
        <f t="shared" ref="D101:D107" si="67">SUM(F101:G101,T101:U101,AH101:AI101,AV101:AW101,BJ101:BK101,BX101:BY101)</f>
        <v>6.9489999999999998</v>
      </c>
      <c r="E101" s="151">
        <f t="shared" ref="E101:E107" si="68">SUM(M101:N101,AA101:AB101,AO101:AP101,BC101:BD101,BQ101:BR101,CE101:CF101)</f>
        <v>7.3697603100000002</v>
      </c>
      <c r="F101" s="150">
        <v>0</v>
      </c>
      <c r="G101" s="150">
        <v>0</v>
      </c>
      <c r="H101" s="150">
        <v>0</v>
      </c>
      <c r="I101" s="150">
        <v>0</v>
      </c>
      <c r="J101" s="150">
        <v>0</v>
      </c>
      <c r="K101" s="150">
        <v>0</v>
      </c>
      <c r="L101" s="150">
        <v>0</v>
      </c>
      <c r="M101" s="150">
        <v>0</v>
      </c>
      <c r="N101" s="150">
        <v>0</v>
      </c>
      <c r="O101" s="150">
        <v>0</v>
      </c>
      <c r="P101" s="150">
        <v>0</v>
      </c>
      <c r="Q101" s="150">
        <v>0</v>
      </c>
      <c r="R101" s="150">
        <v>0</v>
      </c>
      <c r="S101" s="150">
        <v>0</v>
      </c>
      <c r="T101" s="151">
        <v>0</v>
      </c>
      <c r="U101" s="151">
        <f>В0228_1037000158513_03_0_69_!AC101</f>
        <v>6.9489999999999998</v>
      </c>
      <c r="V101" s="151">
        <v>1.26</v>
      </c>
      <c r="W101" s="151">
        <v>0</v>
      </c>
      <c r="X101" s="151">
        <v>0.63100000000000001</v>
      </c>
      <c r="Y101" s="151">
        <v>0</v>
      </c>
      <c r="Z101" s="151">
        <v>0</v>
      </c>
      <c r="AA101" s="151">
        <v>0</v>
      </c>
      <c r="AB101" s="151">
        <f>В0228_1037000158513_03_0_69_!AD101</f>
        <v>7.3697603100000002</v>
      </c>
      <c r="AC101" s="151">
        <v>1.26</v>
      </c>
      <c r="AD101" s="151">
        <v>0</v>
      </c>
      <c r="AE101" s="151">
        <v>0.63100000000000001</v>
      </c>
      <c r="AF101" s="151">
        <v>0</v>
      </c>
      <c r="AG101" s="151">
        <v>0</v>
      </c>
      <c r="AH101" s="151">
        <v>0</v>
      </c>
      <c r="AI101" s="151">
        <f>В0228_1037000158513_03_0_69_!AE101</f>
        <v>0</v>
      </c>
      <c r="AJ101" s="151">
        <v>0</v>
      </c>
      <c r="AK101" s="151">
        <v>0</v>
      </c>
      <c r="AL101" s="151">
        <v>0</v>
      </c>
      <c r="AM101" s="151">
        <v>0</v>
      </c>
      <c r="AN101" s="151">
        <v>0</v>
      </c>
      <c r="AO101" s="151">
        <v>0</v>
      </c>
      <c r="AP101" s="151">
        <f>В0228_1037000158513_03_0_69_!AF101</f>
        <v>0</v>
      </c>
      <c r="AQ101" s="151">
        <v>0</v>
      </c>
      <c r="AR101" s="151">
        <v>0</v>
      </c>
      <c r="AS101" s="151">
        <v>0</v>
      </c>
      <c r="AT101" s="151">
        <v>0</v>
      </c>
      <c r="AU101" s="151">
        <v>0</v>
      </c>
      <c r="AV101" s="150">
        <v>0</v>
      </c>
      <c r="AW101" s="150">
        <f>В0228_1037000158513_03_0_69_!AG101</f>
        <v>0</v>
      </c>
      <c r="AX101" s="150">
        <v>0</v>
      </c>
      <c r="AY101" s="150">
        <v>0</v>
      </c>
      <c r="AZ101" s="150">
        <v>0</v>
      </c>
      <c r="BA101" s="150">
        <v>0</v>
      </c>
      <c r="BB101" s="515">
        <v>0</v>
      </c>
      <c r="BC101" s="150">
        <v>0</v>
      </c>
      <c r="BD101" s="150">
        <f>В0228_1037000158513_03_0_69_!AH101</f>
        <v>0</v>
      </c>
      <c r="BE101" s="150">
        <v>0</v>
      </c>
      <c r="BF101" s="150">
        <v>0</v>
      </c>
      <c r="BG101" s="150">
        <v>0</v>
      </c>
      <c r="BH101" s="150">
        <v>0</v>
      </c>
      <c r="BI101" s="515">
        <v>0</v>
      </c>
      <c r="BJ101" s="151">
        <v>0</v>
      </c>
      <c r="BK101" s="151">
        <f>В0228_1037000158513_03_0_69_!AI101</f>
        <v>0</v>
      </c>
      <c r="BL101" s="151">
        <v>0</v>
      </c>
      <c r="BM101" s="151">
        <v>0</v>
      </c>
      <c r="BN101" s="151">
        <v>0</v>
      </c>
      <c r="BO101" s="151">
        <v>0</v>
      </c>
      <c r="BP101" s="151">
        <v>0</v>
      </c>
      <c r="BQ101" s="150">
        <v>0</v>
      </c>
      <c r="BR101" s="150">
        <f>В0228_1037000158513_03_0_69_!AJ101</f>
        <v>0</v>
      </c>
      <c r="BS101" s="150">
        <f t="shared" ref="BS101:BW107" si="69">BL101</f>
        <v>0</v>
      </c>
      <c r="BT101" s="150">
        <f t="shared" si="69"/>
        <v>0</v>
      </c>
      <c r="BU101" s="150">
        <f t="shared" si="69"/>
        <v>0</v>
      </c>
      <c r="BV101" s="150">
        <f t="shared" si="69"/>
        <v>0</v>
      </c>
      <c r="BW101" s="150">
        <f t="shared" si="69"/>
        <v>0</v>
      </c>
      <c r="BX101" s="151">
        <v>0</v>
      </c>
      <c r="BY101" s="151">
        <f>В0228_1037000158513_03_0_69_!AK101</f>
        <v>0</v>
      </c>
      <c r="BZ101" s="151">
        <v>0</v>
      </c>
      <c r="CA101" s="151">
        <v>0</v>
      </c>
      <c r="CB101" s="151">
        <v>0</v>
      </c>
      <c r="CC101" s="151">
        <v>0</v>
      </c>
      <c r="CD101" s="151">
        <v>0</v>
      </c>
      <c r="CE101" s="151">
        <v>0</v>
      </c>
      <c r="CF101" s="151">
        <f>В0228_1037000158513_03_0_69_!AL101</f>
        <v>0</v>
      </c>
      <c r="CG101" s="151">
        <f t="shared" ref="CG101:CK107" si="70">BZ101</f>
        <v>0</v>
      </c>
      <c r="CH101" s="151">
        <f t="shared" si="70"/>
        <v>0</v>
      </c>
      <c r="CI101" s="151">
        <f t="shared" si="70"/>
        <v>0</v>
      </c>
      <c r="CJ101" s="151">
        <f t="shared" si="70"/>
        <v>0</v>
      </c>
      <c r="CK101" s="151">
        <f t="shared" si="70"/>
        <v>0</v>
      </c>
      <c r="CL101" s="151">
        <f t="shared" si="54"/>
        <v>0</v>
      </c>
      <c r="CM101" s="151">
        <f t="shared" si="54"/>
        <v>6.9489999999999998</v>
      </c>
      <c r="CN101" s="151">
        <f t="shared" si="54"/>
        <v>1.26</v>
      </c>
      <c r="CO101" s="151">
        <f t="shared" si="54"/>
        <v>0</v>
      </c>
      <c r="CP101" s="151">
        <f t="shared" si="54"/>
        <v>0.63100000000000001</v>
      </c>
      <c r="CQ101" s="151">
        <f t="shared" si="54"/>
        <v>0</v>
      </c>
      <c r="CR101" s="151">
        <f t="shared" si="54"/>
        <v>0</v>
      </c>
      <c r="CS101" s="151">
        <f t="shared" si="54"/>
        <v>0</v>
      </c>
      <c r="CT101" s="151">
        <f t="shared" si="64"/>
        <v>7.3697603100000002</v>
      </c>
      <c r="CU101" s="151">
        <f t="shared" si="64"/>
        <v>1.26</v>
      </c>
      <c r="CV101" s="151">
        <f t="shared" si="64"/>
        <v>0</v>
      </c>
      <c r="CW101" s="151">
        <f t="shared" si="64"/>
        <v>0.63100000000000001</v>
      </c>
      <c r="CX101" s="151">
        <f t="shared" si="64"/>
        <v>0</v>
      </c>
      <c r="CY101" s="151">
        <f t="shared" si="64"/>
        <v>0</v>
      </c>
      <c r="CZ101" s="317" t="str">
        <f>IF(В0228_1037000158513_02_0_69_!DD101="","",В0228_1037000158513_02_0_69_!DD101)</f>
        <v>Уточнение стоимости по результатам закупочных процедур</v>
      </c>
    </row>
    <row r="102" spans="1:104" ht="173.2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51">
        <f t="shared" si="67"/>
        <v>18.852890520000003</v>
      </c>
      <c r="E102" s="151">
        <f t="shared" si="68"/>
        <v>18.985516180000001</v>
      </c>
      <c r="F102" s="150">
        <v>0</v>
      </c>
      <c r="G102" s="150">
        <v>0</v>
      </c>
      <c r="H102" s="150">
        <v>0</v>
      </c>
      <c r="I102" s="150">
        <v>0</v>
      </c>
      <c r="J102" s="150">
        <v>0</v>
      </c>
      <c r="K102" s="150">
        <v>0</v>
      </c>
      <c r="L102" s="150">
        <v>0</v>
      </c>
      <c r="M102" s="150">
        <v>0</v>
      </c>
      <c r="N102" s="150">
        <v>0</v>
      </c>
      <c r="O102" s="150">
        <v>0</v>
      </c>
      <c r="P102" s="150">
        <v>0</v>
      </c>
      <c r="Q102" s="150">
        <v>0</v>
      </c>
      <c r="R102" s="150">
        <v>0</v>
      </c>
      <c r="S102" s="150">
        <v>0</v>
      </c>
      <c r="T102" s="151">
        <v>0</v>
      </c>
      <c r="U102" s="151">
        <f>В0228_1037000158513_03_0_69_!AC102</f>
        <v>18.852890520000003</v>
      </c>
      <c r="V102" s="151">
        <v>0.64</v>
      </c>
      <c r="W102" s="151">
        <v>0</v>
      </c>
      <c r="X102" s="151">
        <v>1.7685</v>
      </c>
      <c r="Y102" s="151">
        <v>0</v>
      </c>
      <c r="Z102" s="151">
        <v>0</v>
      </c>
      <c r="AA102" s="151">
        <v>0</v>
      </c>
      <c r="AB102" s="151">
        <f>В0228_1037000158513_03_0_69_!AD102</f>
        <v>18.985516180000001</v>
      </c>
      <c r="AC102" s="151">
        <v>0.64</v>
      </c>
      <c r="AD102" s="151">
        <v>0</v>
      </c>
      <c r="AE102" s="151">
        <v>1.7685</v>
      </c>
      <c r="AF102" s="151">
        <v>0</v>
      </c>
      <c r="AG102" s="151">
        <v>0</v>
      </c>
      <c r="AH102" s="151">
        <v>0</v>
      </c>
      <c r="AI102" s="151">
        <f>В0228_1037000158513_03_0_69_!AE102</f>
        <v>0</v>
      </c>
      <c r="AJ102" s="151">
        <v>0</v>
      </c>
      <c r="AK102" s="151">
        <v>0</v>
      </c>
      <c r="AL102" s="151">
        <v>0</v>
      </c>
      <c r="AM102" s="151">
        <v>0</v>
      </c>
      <c r="AN102" s="151">
        <v>0</v>
      </c>
      <c r="AO102" s="151">
        <v>0</v>
      </c>
      <c r="AP102" s="151">
        <f>В0228_1037000158513_03_0_69_!AF102</f>
        <v>0</v>
      </c>
      <c r="AQ102" s="151">
        <v>0</v>
      </c>
      <c r="AR102" s="151">
        <v>0</v>
      </c>
      <c r="AS102" s="151">
        <v>0</v>
      </c>
      <c r="AT102" s="151">
        <v>0</v>
      </c>
      <c r="AU102" s="151">
        <v>0</v>
      </c>
      <c r="AV102" s="150">
        <v>0</v>
      </c>
      <c r="AW102" s="150">
        <f>В0228_1037000158513_03_0_69_!AG102</f>
        <v>0</v>
      </c>
      <c r="AX102" s="150">
        <v>0</v>
      </c>
      <c r="AY102" s="150">
        <v>0</v>
      </c>
      <c r="AZ102" s="150">
        <v>0</v>
      </c>
      <c r="BA102" s="150">
        <v>0</v>
      </c>
      <c r="BB102" s="515">
        <v>0</v>
      </c>
      <c r="BC102" s="150">
        <v>0</v>
      </c>
      <c r="BD102" s="150">
        <f>В0228_1037000158513_03_0_69_!AH102</f>
        <v>0</v>
      </c>
      <c r="BE102" s="150">
        <v>0</v>
      </c>
      <c r="BF102" s="150">
        <v>0</v>
      </c>
      <c r="BG102" s="150">
        <v>0</v>
      </c>
      <c r="BH102" s="150">
        <v>0</v>
      </c>
      <c r="BI102" s="515">
        <v>0</v>
      </c>
      <c r="BJ102" s="151">
        <v>0</v>
      </c>
      <c r="BK102" s="151">
        <f>В0228_1037000158513_03_0_69_!AI102</f>
        <v>0</v>
      </c>
      <c r="BL102" s="151">
        <v>0</v>
      </c>
      <c r="BM102" s="151">
        <v>0</v>
      </c>
      <c r="BN102" s="151">
        <v>0</v>
      </c>
      <c r="BO102" s="151">
        <v>0</v>
      </c>
      <c r="BP102" s="151">
        <v>0</v>
      </c>
      <c r="BQ102" s="150">
        <v>0</v>
      </c>
      <c r="BR102" s="150">
        <f>В0228_1037000158513_03_0_69_!AJ102</f>
        <v>0</v>
      </c>
      <c r="BS102" s="150">
        <f t="shared" si="69"/>
        <v>0</v>
      </c>
      <c r="BT102" s="150">
        <f t="shared" si="69"/>
        <v>0</v>
      </c>
      <c r="BU102" s="150">
        <f t="shared" si="69"/>
        <v>0</v>
      </c>
      <c r="BV102" s="150">
        <f t="shared" si="69"/>
        <v>0</v>
      </c>
      <c r="BW102" s="150">
        <f t="shared" si="69"/>
        <v>0</v>
      </c>
      <c r="BX102" s="151">
        <v>0</v>
      </c>
      <c r="BY102" s="151">
        <f>В0228_1037000158513_03_0_69_!AK102</f>
        <v>0</v>
      </c>
      <c r="BZ102" s="151">
        <v>0</v>
      </c>
      <c r="CA102" s="151">
        <v>0</v>
      </c>
      <c r="CB102" s="151">
        <v>0</v>
      </c>
      <c r="CC102" s="151">
        <v>0</v>
      </c>
      <c r="CD102" s="151">
        <v>0</v>
      </c>
      <c r="CE102" s="151">
        <v>0</v>
      </c>
      <c r="CF102" s="151">
        <f>В0228_1037000158513_03_0_69_!AL102</f>
        <v>0</v>
      </c>
      <c r="CG102" s="151">
        <f t="shared" si="70"/>
        <v>0</v>
      </c>
      <c r="CH102" s="151">
        <f t="shared" si="70"/>
        <v>0</v>
      </c>
      <c r="CI102" s="151">
        <f t="shared" si="70"/>
        <v>0</v>
      </c>
      <c r="CJ102" s="151">
        <f t="shared" si="70"/>
        <v>0</v>
      </c>
      <c r="CK102" s="151">
        <f t="shared" si="70"/>
        <v>0</v>
      </c>
      <c r="CL102" s="151">
        <f t="shared" si="54"/>
        <v>0</v>
      </c>
      <c r="CM102" s="151">
        <f t="shared" si="54"/>
        <v>18.852890520000003</v>
      </c>
      <c r="CN102" s="151">
        <f t="shared" si="54"/>
        <v>0.64</v>
      </c>
      <c r="CO102" s="151">
        <f t="shared" si="54"/>
        <v>0</v>
      </c>
      <c r="CP102" s="151">
        <f t="shared" si="54"/>
        <v>1.7685</v>
      </c>
      <c r="CQ102" s="151">
        <f t="shared" si="54"/>
        <v>0</v>
      </c>
      <c r="CR102" s="151">
        <f t="shared" si="54"/>
        <v>0</v>
      </c>
      <c r="CS102" s="151">
        <f t="shared" si="54"/>
        <v>0</v>
      </c>
      <c r="CT102" s="151">
        <f t="shared" si="64"/>
        <v>18.985516180000001</v>
      </c>
      <c r="CU102" s="151">
        <f t="shared" si="64"/>
        <v>0.64</v>
      </c>
      <c r="CV102" s="151">
        <f t="shared" si="64"/>
        <v>0</v>
      </c>
      <c r="CW102" s="151">
        <f t="shared" si="64"/>
        <v>1.7685</v>
      </c>
      <c r="CX102" s="151">
        <f t="shared" si="64"/>
        <v>0</v>
      </c>
      <c r="CY102" s="151">
        <f t="shared" si="64"/>
        <v>0</v>
      </c>
      <c r="CZ102" s="317" t="str">
        <f>IF(В0228_1037000158513_02_0_69_!DD102="","",В0228_1037000158513_02_0_69_!DD102)</f>
        <v>Уточнение стоимости по результатам закупочных процедур</v>
      </c>
    </row>
    <row r="103" spans="1:104" ht="15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51">
        <f t="shared" si="67"/>
        <v>0</v>
      </c>
      <c r="E103" s="151">
        <f t="shared" si="68"/>
        <v>0</v>
      </c>
      <c r="F103" s="150">
        <v>0</v>
      </c>
      <c r="G103" s="150">
        <v>0</v>
      </c>
      <c r="H103" s="150">
        <v>0</v>
      </c>
      <c r="I103" s="150">
        <v>0</v>
      </c>
      <c r="J103" s="150">
        <v>0</v>
      </c>
      <c r="K103" s="150">
        <v>0</v>
      </c>
      <c r="L103" s="150">
        <v>0</v>
      </c>
      <c r="M103" s="150">
        <v>0</v>
      </c>
      <c r="N103" s="150">
        <v>0</v>
      </c>
      <c r="O103" s="150">
        <v>0</v>
      </c>
      <c r="P103" s="150">
        <v>0</v>
      </c>
      <c r="Q103" s="150">
        <v>0</v>
      </c>
      <c r="R103" s="150">
        <v>0</v>
      </c>
      <c r="S103" s="150">
        <v>0</v>
      </c>
      <c r="T103" s="151">
        <v>0</v>
      </c>
      <c r="U103" s="151">
        <f>В0228_1037000158513_03_0_69_!AC103</f>
        <v>0</v>
      </c>
      <c r="V103" s="151">
        <v>0</v>
      </c>
      <c r="W103" s="151">
        <v>0</v>
      </c>
      <c r="X103" s="151">
        <v>0</v>
      </c>
      <c r="Y103" s="151">
        <v>0</v>
      </c>
      <c r="Z103" s="151">
        <v>0</v>
      </c>
      <c r="AA103" s="151">
        <v>0</v>
      </c>
      <c r="AB103" s="151">
        <f>В0228_1037000158513_03_0_69_!AD103</f>
        <v>0</v>
      </c>
      <c r="AC103" s="151">
        <v>0</v>
      </c>
      <c r="AD103" s="151">
        <v>0</v>
      </c>
      <c r="AE103" s="151">
        <v>0</v>
      </c>
      <c r="AF103" s="151">
        <v>0</v>
      </c>
      <c r="AG103" s="151">
        <v>0</v>
      </c>
      <c r="AH103" s="151">
        <v>0</v>
      </c>
      <c r="AI103" s="151">
        <f>В0228_1037000158513_03_0_69_!AE103</f>
        <v>0</v>
      </c>
      <c r="AJ103" s="151">
        <v>0</v>
      </c>
      <c r="AK103" s="151">
        <v>0</v>
      </c>
      <c r="AL103" s="151">
        <v>0</v>
      </c>
      <c r="AM103" s="151">
        <v>0</v>
      </c>
      <c r="AN103" s="151">
        <v>0</v>
      </c>
      <c r="AO103" s="151">
        <v>0</v>
      </c>
      <c r="AP103" s="151">
        <f>В0228_1037000158513_03_0_69_!AF103</f>
        <v>0</v>
      </c>
      <c r="AQ103" s="151">
        <v>0</v>
      </c>
      <c r="AR103" s="151">
        <v>0</v>
      </c>
      <c r="AS103" s="151">
        <v>0</v>
      </c>
      <c r="AT103" s="151">
        <v>0</v>
      </c>
      <c r="AU103" s="151">
        <v>0</v>
      </c>
      <c r="AV103" s="150">
        <v>0</v>
      </c>
      <c r="AW103" s="150">
        <f>В0228_1037000158513_03_0_69_!AG103</f>
        <v>0</v>
      </c>
      <c r="AX103" s="150">
        <v>0</v>
      </c>
      <c r="AY103" s="150">
        <v>0</v>
      </c>
      <c r="AZ103" s="150">
        <v>0</v>
      </c>
      <c r="BA103" s="150">
        <v>0</v>
      </c>
      <c r="BB103" s="515">
        <v>0</v>
      </c>
      <c r="BC103" s="150">
        <v>0</v>
      </c>
      <c r="BD103" s="150">
        <f>В0228_1037000158513_03_0_69_!AH103</f>
        <v>0</v>
      </c>
      <c r="BE103" s="150">
        <v>0</v>
      </c>
      <c r="BF103" s="150">
        <v>0</v>
      </c>
      <c r="BG103" s="150">
        <v>0</v>
      </c>
      <c r="BH103" s="150">
        <v>0</v>
      </c>
      <c r="BI103" s="515">
        <v>0</v>
      </c>
      <c r="BJ103" s="151">
        <v>0</v>
      </c>
      <c r="BK103" s="151">
        <f>В0228_1037000158513_03_0_69_!AI103</f>
        <v>0</v>
      </c>
      <c r="BL103" s="151">
        <v>0</v>
      </c>
      <c r="BM103" s="151">
        <v>0</v>
      </c>
      <c r="BN103" s="151">
        <v>0</v>
      </c>
      <c r="BO103" s="151">
        <v>0</v>
      </c>
      <c r="BP103" s="151">
        <v>0</v>
      </c>
      <c r="BQ103" s="150">
        <v>0</v>
      </c>
      <c r="BR103" s="150">
        <f>В0228_1037000158513_03_0_69_!AJ103</f>
        <v>0</v>
      </c>
      <c r="BS103" s="150">
        <f t="shared" si="69"/>
        <v>0</v>
      </c>
      <c r="BT103" s="150">
        <f t="shared" si="69"/>
        <v>0</v>
      </c>
      <c r="BU103" s="150">
        <f t="shared" si="69"/>
        <v>0</v>
      </c>
      <c r="BV103" s="150">
        <f t="shared" si="69"/>
        <v>0</v>
      </c>
      <c r="BW103" s="150">
        <f t="shared" si="69"/>
        <v>0</v>
      </c>
      <c r="BX103" s="151">
        <v>0</v>
      </c>
      <c r="BY103" s="151">
        <f>В0228_1037000158513_03_0_69_!AK103</f>
        <v>0</v>
      </c>
      <c r="BZ103" s="151">
        <v>0</v>
      </c>
      <c r="CA103" s="151">
        <v>0</v>
      </c>
      <c r="CB103" s="151">
        <v>0</v>
      </c>
      <c r="CC103" s="151">
        <v>0</v>
      </c>
      <c r="CD103" s="151">
        <v>0</v>
      </c>
      <c r="CE103" s="151">
        <v>0</v>
      </c>
      <c r="CF103" s="151">
        <f>В0228_1037000158513_03_0_69_!AL103</f>
        <v>0</v>
      </c>
      <c r="CG103" s="151">
        <f t="shared" si="70"/>
        <v>0</v>
      </c>
      <c r="CH103" s="151">
        <f t="shared" si="70"/>
        <v>0</v>
      </c>
      <c r="CI103" s="151">
        <f t="shared" si="70"/>
        <v>0</v>
      </c>
      <c r="CJ103" s="151">
        <f t="shared" si="70"/>
        <v>0</v>
      </c>
      <c r="CK103" s="151">
        <f t="shared" si="70"/>
        <v>0</v>
      </c>
      <c r="CL103" s="151">
        <f t="shared" si="54"/>
        <v>0</v>
      </c>
      <c r="CM103" s="151">
        <f t="shared" si="54"/>
        <v>0</v>
      </c>
      <c r="CN103" s="151">
        <f t="shared" si="54"/>
        <v>0</v>
      </c>
      <c r="CO103" s="151">
        <f t="shared" si="54"/>
        <v>0</v>
      </c>
      <c r="CP103" s="151">
        <f t="shared" si="54"/>
        <v>0</v>
      </c>
      <c r="CQ103" s="151">
        <f t="shared" si="54"/>
        <v>0</v>
      </c>
      <c r="CR103" s="151">
        <f t="shared" si="54"/>
        <v>0</v>
      </c>
      <c r="CS103" s="151">
        <f t="shared" si="54"/>
        <v>0</v>
      </c>
      <c r="CT103" s="151">
        <f t="shared" si="64"/>
        <v>0</v>
      </c>
      <c r="CU103" s="151">
        <f t="shared" si="64"/>
        <v>0</v>
      </c>
      <c r="CV103" s="151">
        <f t="shared" si="64"/>
        <v>0</v>
      </c>
      <c r="CW103" s="151">
        <f t="shared" si="64"/>
        <v>0</v>
      </c>
      <c r="CX103" s="151">
        <f t="shared" si="64"/>
        <v>0</v>
      </c>
      <c r="CY103" s="151">
        <f t="shared" si="64"/>
        <v>0</v>
      </c>
      <c r="CZ103" s="317" t="str">
        <f>IF(В0228_1037000158513_02_0_69_!DD103="","",В0228_1037000158513_02_0_69_!DD103)</f>
        <v>Перенос сроков строительства общеобразовательных дошкольных учреждений на последующие года</v>
      </c>
    </row>
    <row r="104" spans="1:104"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51">
        <f t="shared" si="67"/>
        <v>20.210087783899997</v>
      </c>
      <c r="E104" s="151">
        <f t="shared" si="68"/>
        <v>0</v>
      </c>
      <c r="F104" s="150">
        <v>0</v>
      </c>
      <c r="G104" s="150">
        <v>0</v>
      </c>
      <c r="H104" s="150">
        <v>0</v>
      </c>
      <c r="I104" s="150">
        <v>0</v>
      </c>
      <c r="J104" s="150">
        <v>0</v>
      </c>
      <c r="K104" s="150">
        <v>0</v>
      </c>
      <c r="L104" s="150">
        <v>0</v>
      </c>
      <c r="M104" s="150">
        <v>0</v>
      </c>
      <c r="N104" s="150">
        <v>0</v>
      </c>
      <c r="O104" s="150">
        <v>0</v>
      </c>
      <c r="P104" s="150">
        <v>0</v>
      </c>
      <c r="Q104" s="150">
        <v>0</v>
      </c>
      <c r="R104" s="150">
        <v>0</v>
      </c>
      <c r="S104" s="150">
        <v>0</v>
      </c>
      <c r="T104" s="151">
        <v>0</v>
      </c>
      <c r="U104" s="151">
        <f>В0228_1037000158513_03_0_69_!AC104</f>
        <v>0</v>
      </c>
      <c r="V104" s="151">
        <v>0</v>
      </c>
      <c r="W104" s="151">
        <v>0</v>
      </c>
      <c r="X104" s="151">
        <v>0</v>
      </c>
      <c r="Y104" s="151">
        <v>0</v>
      </c>
      <c r="Z104" s="151">
        <v>0</v>
      </c>
      <c r="AA104" s="151">
        <v>0</v>
      </c>
      <c r="AB104" s="151">
        <f>В0228_1037000158513_03_0_69_!AD104</f>
        <v>0</v>
      </c>
      <c r="AC104" s="151">
        <v>0</v>
      </c>
      <c r="AD104" s="151">
        <v>0</v>
      </c>
      <c r="AE104" s="151">
        <v>0</v>
      </c>
      <c r="AF104" s="151">
        <v>0</v>
      </c>
      <c r="AG104" s="151">
        <v>0</v>
      </c>
      <c r="AH104" s="151">
        <v>0</v>
      </c>
      <c r="AI104" s="151">
        <f>В0228_1037000158513_03_0_69_!AE104</f>
        <v>0</v>
      </c>
      <c r="AJ104" s="151">
        <v>0</v>
      </c>
      <c r="AK104" s="151">
        <v>0</v>
      </c>
      <c r="AL104" s="151">
        <v>0</v>
      </c>
      <c r="AM104" s="151">
        <v>0</v>
      </c>
      <c r="AN104" s="151">
        <v>0</v>
      </c>
      <c r="AO104" s="151">
        <v>0</v>
      </c>
      <c r="AP104" s="151">
        <f>В0228_1037000158513_03_0_69_!AF104</f>
        <v>0</v>
      </c>
      <c r="AQ104" s="151">
        <v>0</v>
      </c>
      <c r="AR104" s="151">
        <v>0</v>
      </c>
      <c r="AS104" s="151">
        <v>0</v>
      </c>
      <c r="AT104" s="151">
        <v>0</v>
      </c>
      <c r="AU104" s="151">
        <v>0</v>
      </c>
      <c r="AV104" s="150">
        <v>0</v>
      </c>
      <c r="AW104" s="150">
        <f>В0228_1037000158513_03_0_69_!AG104</f>
        <v>0</v>
      </c>
      <c r="AX104" s="150">
        <v>0</v>
      </c>
      <c r="AY104" s="150">
        <v>0</v>
      </c>
      <c r="AZ104" s="150">
        <v>0</v>
      </c>
      <c r="BA104" s="150">
        <v>0</v>
      </c>
      <c r="BB104" s="515">
        <v>0</v>
      </c>
      <c r="BC104" s="150">
        <v>0</v>
      </c>
      <c r="BD104" s="150">
        <f>В0228_1037000158513_03_0_69_!AH104</f>
        <v>0</v>
      </c>
      <c r="BE104" s="150">
        <v>0</v>
      </c>
      <c r="BF104" s="150">
        <v>0</v>
      </c>
      <c r="BG104" s="150">
        <v>0</v>
      </c>
      <c r="BH104" s="150">
        <v>0</v>
      </c>
      <c r="BI104" s="515">
        <v>0</v>
      </c>
      <c r="BJ104" s="151">
        <v>0</v>
      </c>
      <c r="BK104" s="151">
        <f>В0228_1037000158513_03_0_69_!AI104</f>
        <v>20.210087783899997</v>
      </c>
      <c r="BL104" s="151">
        <v>4</v>
      </c>
      <c r="BM104" s="151">
        <v>0</v>
      </c>
      <c r="BN104" s="151">
        <v>2.5</v>
      </c>
      <c r="BO104" s="151">
        <v>0</v>
      </c>
      <c r="BP104" s="151">
        <v>0</v>
      </c>
      <c r="BQ104" s="150">
        <v>0</v>
      </c>
      <c r="BR104" s="150">
        <f>В0228_1037000158513_03_0_69_!AJ104</f>
        <v>0</v>
      </c>
      <c r="BS104" s="150">
        <v>0</v>
      </c>
      <c r="BT104" s="150">
        <f t="shared" si="69"/>
        <v>0</v>
      </c>
      <c r="BU104" s="150">
        <v>0</v>
      </c>
      <c r="BV104" s="150">
        <f t="shared" si="69"/>
        <v>0</v>
      </c>
      <c r="BW104" s="150">
        <f t="shared" si="69"/>
        <v>0</v>
      </c>
      <c r="BX104" s="151">
        <v>0</v>
      </c>
      <c r="BY104" s="151">
        <f>В0228_1037000158513_03_0_69_!AK104</f>
        <v>0</v>
      </c>
      <c r="BZ104" s="151">
        <v>0</v>
      </c>
      <c r="CA104" s="151">
        <v>0</v>
      </c>
      <c r="CB104" s="151">
        <v>0</v>
      </c>
      <c r="CC104" s="151">
        <v>0</v>
      </c>
      <c r="CD104" s="151">
        <v>0</v>
      </c>
      <c r="CE104" s="151">
        <v>0</v>
      </c>
      <c r="CF104" s="151">
        <f>В0228_1037000158513_03_0_69_!AL104</f>
        <v>0</v>
      </c>
      <c r="CG104" s="151">
        <f t="shared" si="70"/>
        <v>0</v>
      </c>
      <c r="CH104" s="151">
        <f t="shared" si="70"/>
        <v>0</v>
      </c>
      <c r="CI104" s="151">
        <f t="shared" si="70"/>
        <v>0</v>
      </c>
      <c r="CJ104" s="151">
        <f t="shared" si="70"/>
        <v>0</v>
      </c>
      <c r="CK104" s="151">
        <f t="shared" si="70"/>
        <v>0</v>
      </c>
      <c r="CL104" s="151">
        <f t="shared" si="54"/>
        <v>0</v>
      </c>
      <c r="CM104" s="151">
        <f t="shared" si="54"/>
        <v>20.210087783899997</v>
      </c>
      <c r="CN104" s="151">
        <f t="shared" si="54"/>
        <v>4</v>
      </c>
      <c r="CO104" s="151">
        <f t="shared" si="54"/>
        <v>0</v>
      </c>
      <c r="CP104" s="151">
        <f t="shared" si="54"/>
        <v>2.5</v>
      </c>
      <c r="CQ104" s="151">
        <f t="shared" si="54"/>
        <v>0</v>
      </c>
      <c r="CR104" s="151">
        <f t="shared" si="54"/>
        <v>0</v>
      </c>
      <c r="CS104" s="151">
        <f t="shared" si="54"/>
        <v>0</v>
      </c>
      <c r="CT104" s="151">
        <f t="shared" si="64"/>
        <v>0</v>
      </c>
      <c r="CU104" s="151">
        <f t="shared" si="64"/>
        <v>0</v>
      </c>
      <c r="CV104" s="151">
        <f t="shared" si="64"/>
        <v>0</v>
      </c>
      <c r="CW104" s="151">
        <f t="shared" si="64"/>
        <v>0</v>
      </c>
      <c r="CX104" s="151">
        <f t="shared" si="64"/>
        <v>0</v>
      </c>
      <c r="CY104" s="151">
        <f t="shared" si="64"/>
        <v>0</v>
      </c>
      <c r="CZ104" s="317" t="str">
        <f>IF(В0228_1037000158513_02_0_69_!DD104="","",В0228_1037000158513_02_0_69_!DD104)</f>
        <v>нд</v>
      </c>
    </row>
    <row r="105" spans="1:104" x14ac:dyDescent="0.25">
      <c r="A105" s="163" t="str">
        <f>В0228_1037000158513_02_0_69_!A105</f>
        <v>1.4</v>
      </c>
      <c r="B105" s="147" t="str">
        <f>В0228_1037000158513_02_0_69_!B105</f>
        <v>Установка трансформаторов в ТП</v>
      </c>
      <c r="C105" s="163" t="str">
        <f>В0228_1037000158513_02_0_69_!C105</f>
        <v>Е_0100000067</v>
      </c>
      <c r="D105" s="151">
        <f>SUM(F105:G105,T105:U105,AH105:AI105,AV105:AW105,BJ105:BK105,BX105:BY105)</f>
        <v>0</v>
      </c>
      <c r="E105" s="151">
        <f>SUM(M105:N105,AA105:AB105,AO105:AP105,BC105:BD105,BQ105:BR105,CE105:CF105)</f>
        <v>1.35055854</v>
      </c>
      <c r="F105" s="150">
        <v>0</v>
      </c>
      <c r="G105" s="150">
        <v>0</v>
      </c>
      <c r="H105" s="150">
        <v>0</v>
      </c>
      <c r="I105" s="150">
        <v>0</v>
      </c>
      <c r="J105" s="150">
        <v>0</v>
      </c>
      <c r="K105" s="150">
        <v>0</v>
      </c>
      <c r="L105" s="150">
        <v>0</v>
      </c>
      <c r="M105" s="150">
        <v>0</v>
      </c>
      <c r="N105" s="150">
        <v>0</v>
      </c>
      <c r="O105" s="150">
        <v>0</v>
      </c>
      <c r="P105" s="150">
        <v>0</v>
      </c>
      <c r="Q105" s="150">
        <v>0</v>
      </c>
      <c r="R105" s="150">
        <v>0</v>
      </c>
      <c r="S105" s="150">
        <v>0</v>
      </c>
      <c r="T105" s="151">
        <v>0</v>
      </c>
      <c r="U105" s="151">
        <f>В0228_1037000158513_03_0_69_!AC105</f>
        <v>0</v>
      </c>
      <c r="V105" s="151">
        <v>0</v>
      </c>
      <c r="W105" s="151">
        <v>0</v>
      </c>
      <c r="X105" s="151">
        <v>0</v>
      </c>
      <c r="Y105" s="151">
        <v>0</v>
      </c>
      <c r="Z105" s="151">
        <v>0</v>
      </c>
      <c r="AA105" s="151">
        <v>0</v>
      </c>
      <c r="AB105" s="151">
        <f>В0228_1037000158513_03_0_69_!AD105</f>
        <v>0</v>
      </c>
      <c r="AC105" s="151">
        <v>0</v>
      </c>
      <c r="AD105" s="151">
        <v>0</v>
      </c>
      <c r="AE105" s="151">
        <v>0</v>
      </c>
      <c r="AF105" s="151">
        <v>0</v>
      </c>
      <c r="AG105" s="151">
        <v>0</v>
      </c>
      <c r="AH105" s="151">
        <v>0</v>
      </c>
      <c r="AI105" s="151">
        <f>В0228_1037000158513_03_0_69_!AE105</f>
        <v>0</v>
      </c>
      <c r="AJ105" s="151">
        <v>0</v>
      </c>
      <c r="AK105" s="151">
        <v>0</v>
      </c>
      <c r="AL105" s="151">
        <v>0</v>
      </c>
      <c r="AM105" s="151">
        <v>0</v>
      </c>
      <c r="AN105" s="151">
        <v>0</v>
      </c>
      <c r="AO105" s="151">
        <v>0</v>
      </c>
      <c r="AP105" s="151">
        <f>В0228_1037000158513_03_0_69_!AF105</f>
        <v>0</v>
      </c>
      <c r="AQ105" s="151">
        <v>0</v>
      </c>
      <c r="AR105" s="151">
        <v>0</v>
      </c>
      <c r="AS105" s="151">
        <v>0</v>
      </c>
      <c r="AT105" s="151">
        <v>0</v>
      </c>
      <c r="AU105" s="151">
        <v>0</v>
      </c>
      <c r="AV105" s="150">
        <v>0</v>
      </c>
      <c r="AW105" s="150">
        <f>В0228_1037000158513_03_0_69_!AG105</f>
        <v>0</v>
      </c>
      <c r="AX105" s="150">
        <v>0</v>
      </c>
      <c r="AY105" s="150">
        <v>0</v>
      </c>
      <c r="AZ105" s="150">
        <v>0</v>
      </c>
      <c r="BA105" s="150">
        <v>0</v>
      </c>
      <c r="BB105" s="515">
        <v>0</v>
      </c>
      <c r="BC105" s="150">
        <v>0</v>
      </c>
      <c r="BD105" s="150">
        <f>В0228_1037000158513_03_0_69_!AH105</f>
        <v>0</v>
      </c>
      <c r="BE105" s="150">
        <v>0</v>
      </c>
      <c r="BF105" s="150">
        <v>0</v>
      </c>
      <c r="BG105" s="150">
        <v>0</v>
      </c>
      <c r="BH105" s="150">
        <v>0</v>
      </c>
      <c r="BI105" s="515">
        <v>0</v>
      </c>
      <c r="BJ105" s="151">
        <v>0</v>
      </c>
      <c r="BK105" s="151">
        <v>0</v>
      </c>
      <c r="BL105" s="151">
        <v>0</v>
      </c>
      <c r="BM105" s="151">
        <v>0</v>
      </c>
      <c r="BN105" s="151">
        <v>0</v>
      </c>
      <c r="BO105" s="151">
        <v>0</v>
      </c>
      <c r="BP105" s="151">
        <v>0</v>
      </c>
      <c r="BQ105" s="150">
        <v>0</v>
      </c>
      <c r="BR105" s="150">
        <f>В0228_1037000158513_03_0_69_!AJ105</f>
        <v>1.35055854</v>
      </c>
      <c r="BS105" s="150">
        <f t="shared" si="69"/>
        <v>0</v>
      </c>
      <c r="BT105" s="150">
        <f t="shared" si="69"/>
        <v>0</v>
      </c>
      <c r="BU105" s="150">
        <f t="shared" si="69"/>
        <v>0</v>
      </c>
      <c r="BV105" s="150">
        <f t="shared" si="69"/>
        <v>0</v>
      </c>
      <c r="BW105" s="150">
        <v>2</v>
      </c>
      <c r="BX105" s="151"/>
      <c r="BY105" s="151"/>
      <c r="BZ105" s="151"/>
      <c r="CA105" s="151"/>
      <c r="CB105" s="151"/>
      <c r="CC105" s="151"/>
      <c r="CD105" s="151"/>
      <c r="CE105" s="151"/>
      <c r="CF105" s="151"/>
      <c r="CG105" s="151"/>
      <c r="CH105" s="151"/>
      <c r="CI105" s="151"/>
      <c r="CJ105" s="151"/>
      <c r="CK105" s="151"/>
      <c r="CL105" s="151">
        <f t="shared" ref="CL105" si="71">SUM(T105,AH105,AV105,BJ105,BX105)</f>
        <v>0</v>
      </c>
      <c r="CM105" s="151">
        <f t="shared" ref="CM105" si="72">SUM(U105,AI105,AW105,BK105,BY105)</f>
        <v>0</v>
      </c>
      <c r="CN105" s="151">
        <f t="shared" ref="CN105" si="73">SUM(V105,AJ105,AX105,BL105,BZ105)</f>
        <v>0</v>
      </c>
      <c r="CO105" s="151">
        <f t="shared" ref="CO105" si="74">SUM(W105,AK105,AY105,BM105,CA105)</f>
        <v>0</v>
      </c>
      <c r="CP105" s="151">
        <f t="shared" ref="CP105" si="75">SUM(X105,AL105,AZ105,BN105,CB105)</f>
        <v>0</v>
      </c>
      <c r="CQ105" s="151">
        <f t="shared" ref="CQ105" si="76">SUM(Y105,AM105,BA105,BO105,CC105)</f>
        <v>0</v>
      </c>
      <c r="CR105" s="151">
        <f t="shared" ref="CR105" si="77">SUM(Z105,AN105,BB105,BP105,CD105)</f>
        <v>0</v>
      </c>
      <c r="CS105" s="151">
        <f t="shared" ref="CS105" si="78">SUM(AA105,AO105,BC105,BQ105,CE105)</f>
        <v>0</v>
      </c>
      <c r="CT105" s="151">
        <f t="shared" ref="CT105" si="79">SUM(AB105,AP105,BD105,BR105,CF105)</f>
        <v>1.35055854</v>
      </c>
      <c r="CU105" s="151">
        <f t="shared" ref="CU105" si="80">SUM(AC105,AQ105,BE105,BS105,CG105)</f>
        <v>0</v>
      </c>
      <c r="CV105" s="151">
        <f t="shared" ref="CV105" si="81">SUM(AD105,AR105,BF105,BT105,CH105)</f>
        <v>0</v>
      </c>
      <c r="CW105" s="151">
        <f t="shared" ref="CW105" si="82">SUM(AE105,AS105,BG105,BU105,CI105)</f>
        <v>0</v>
      </c>
      <c r="CX105" s="151">
        <f t="shared" ref="CX105" si="83">SUM(AF105,AT105,BH105,BV105,CJ105)</f>
        <v>0</v>
      </c>
      <c r="CY105" s="151">
        <f t="shared" ref="CY105" si="84">SUM(AG105,AU105,BI105,BW105,CK105)</f>
        <v>2</v>
      </c>
      <c r="CZ105" s="317" t="str">
        <f>IF(В0228_1037000158513_02_0_69_!DD105="","",В0228_1037000158513_02_0_69_!DD105)</f>
        <v>Развитие и усиление электрической сети</v>
      </c>
    </row>
    <row r="106" spans="1:104" ht="173.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51">
        <f t="shared" si="67"/>
        <v>27.241976356100743</v>
      </c>
      <c r="E106" s="151">
        <f>SUM(M106:N106,AA106:AB106,AO106:AP106,BC106:BD106,BQ106:BR106,CE106:CF106)</f>
        <v>34.204360660799999</v>
      </c>
      <c r="F106" s="150">
        <v>0</v>
      </c>
      <c r="G106" s="150">
        <v>0</v>
      </c>
      <c r="H106" s="150">
        <v>0</v>
      </c>
      <c r="I106" s="150">
        <v>0</v>
      </c>
      <c r="J106" s="150">
        <v>0</v>
      </c>
      <c r="K106" s="150">
        <v>0</v>
      </c>
      <c r="L106" s="150">
        <v>0</v>
      </c>
      <c r="M106" s="150">
        <v>0</v>
      </c>
      <c r="N106" s="150">
        <v>0</v>
      </c>
      <c r="O106" s="150">
        <v>0</v>
      </c>
      <c r="P106" s="150">
        <v>0</v>
      </c>
      <c r="Q106" s="150">
        <v>0</v>
      </c>
      <c r="R106" s="150">
        <v>0</v>
      </c>
      <c r="S106" s="150">
        <v>0</v>
      </c>
      <c r="T106" s="151">
        <v>0</v>
      </c>
      <c r="U106" s="151">
        <f>В0228_1037000158513_03_0_69_!AC106</f>
        <v>3.0517699999999999</v>
      </c>
      <c r="V106" s="151">
        <v>0.4</v>
      </c>
      <c r="W106" s="151">
        <v>0</v>
      </c>
      <c r="X106" s="151">
        <v>1.2749999999999999</v>
      </c>
      <c r="Y106" s="151">
        <v>0</v>
      </c>
      <c r="Z106" s="151">
        <v>0</v>
      </c>
      <c r="AA106" s="151">
        <v>0</v>
      </c>
      <c r="AB106" s="151">
        <f>В0228_1037000158513_03_0_69_!AD106</f>
        <v>3.0517699999999999</v>
      </c>
      <c r="AC106" s="151">
        <v>0.4</v>
      </c>
      <c r="AD106" s="151">
        <v>0</v>
      </c>
      <c r="AE106" s="151">
        <v>1.2749999999999999</v>
      </c>
      <c r="AF106" s="151">
        <v>0</v>
      </c>
      <c r="AG106" s="151">
        <v>0</v>
      </c>
      <c r="AH106" s="151">
        <v>0</v>
      </c>
      <c r="AI106" s="151">
        <f>В0228_1037000158513_03_0_69_!AE106</f>
        <v>8.0406278050847462</v>
      </c>
      <c r="AJ106" s="151">
        <v>1.06</v>
      </c>
      <c r="AK106" s="151">
        <v>0</v>
      </c>
      <c r="AL106" s="151">
        <v>4.26</v>
      </c>
      <c r="AM106" s="151">
        <v>0</v>
      </c>
      <c r="AN106" s="151">
        <v>0</v>
      </c>
      <c r="AO106" s="151">
        <v>0</v>
      </c>
      <c r="AP106" s="151">
        <f>В0228_1037000158513_03_0_69_!AF106</f>
        <v>8.5219071100000008</v>
      </c>
      <c r="AQ106" s="151">
        <v>1.06</v>
      </c>
      <c r="AR106" s="151">
        <v>0</v>
      </c>
      <c r="AS106" s="151">
        <v>4.1790000000000003</v>
      </c>
      <c r="AT106" s="151">
        <v>0</v>
      </c>
      <c r="AU106" s="151">
        <v>0</v>
      </c>
      <c r="AV106" s="150">
        <v>0</v>
      </c>
      <c r="AW106" s="150">
        <v>3.4177727806160001</v>
      </c>
      <c r="AX106" s="150">
        <v>0.56000000000000005</v>
      </c>
      <c r="AY106" s="150">
        <v>0</v>
      </c>
      <c r="AZ106" s="150">
        <v>0.92700000000000005</v>
      </c>
      <c r="BA106" s="150">
        <v>0</v>
      </c>
      <c r="BB106" s="515">
        <v>0</v>
      </c>
      <c r="BC106" s="150">
        <v>0</v>
      </c>
      <c r="BD106" s="150">
        <f>В0228_1037000158513_03_0_69_!AH106</f>
        <v>3.2201974</v>
      </c>
      <c r="BE106" s="150">
        <v>0.56000000000000005</v>
      </c>
      <c r="BF106" s="150">
        <v>0</v>
      </c>
      <c r="BG106" s="150">
        <v>0.81499999999999995</v>
      </c>
      <c r="BH106" s="150">
        <v>0</v>
      </c>
      <c r="BI106" s="515">
        <v>0</v>
      </c>
      <c r="BJ106" s="151">
        <v>0</v>
      </c>
      <c r="BK106" s="151">
        <f>В0228_1037000158513_03_0_69_!AI106</f>
        <v>6.3659028851999988</v>
      </c>
      <c r="BL106" s="151">
        <v>1.6</v>
      </c>
      <c r="BM106" s="151">
        <v>0</v>
      </c>
      <c r="BN106" s="151">
        <v>1.8</v>
      </c>
      <c r="BO106" s="151">
        <v>0</v>
      </c>
      <c r="BP106" s="151">
        <v>0</v>
      </c>
      <c r="BQ106" s="150">
        <v>0</v>
      </c>
      <c r="BR106" s="150">
        <f>В0228_1037000158513_03_0_69_!AJ106</f>
        <v>13.0445832656</v>
      </c>
      <c r="BS106" s="150">
        <v>1.1399999999999999</v>
      </c>
      <c r="BT106" s="150">
        <f t="shared" si="69"/>
        <v>0</v>
      </c>
      <c r="BU106" s="150">
        <v>6.0410000000000004</v>
      </c>
      <c r="BV106" s="150">
        <f t="shared" si="69"/>
        <v>0</v>
      </c>
      <c r="BW106" s="150">
        <f t="shared" si="69"/>
        <v>0</v>
      </c>
      <c r="BX106" s="151">
        <v>0</v>
      </c>
      <c r="BY106" s="151">
        <f>В0228_1037000158513_03_0_69_!AK106</f>
        <v>6.3659028851999988</v>
      </c>
      <c r="BZ106" s="151">
        <v>1.6</v>
      </c>
      <c r="CA106" s="151">
        <v>0</v>
      </c>
      <c r="CB106" s="151">
        <v>1.8</v>
      </c>
      <c r="CC106" s="151">
        <v>0</v>
      </c>
      <c r="CD106" s="151">
        <v>0</v>
      </c>
      <c r="CE106" s="151">
        <v>0</v>
      </c>
      <c r="CF106" s="151">
        <f>В0228_1037000158513_03_0_69_!AL106</f>
        <v>6.3659028851999988</v>
      </c>
      <c r="CG106" s="151">
        <f t="shared" si="70"/>
        <v>1.6</v>
      </c>
      <c r="CH106" s="151">
        <f t="shared" si="70"/>
        <v>0</v>
      </c>
      <c r="CI106" s="151">
        <f t="shared" si="70"/>
        <v>1.8</v>
      </c>
      <c r="CJ106" s="151">
        <f t="shared" si="70"/>
        <v>0</v>
      </c>
      <c r="CK106" s="151">
        <f t="shared" si="70"/>
        <v>0</v>
      </c>
      <c r="CL106" s="151">
        <f t="shared" ref="CL106" si="85">SUM(T106,AH106,AV106,BJ106,BX106)</f>
        <v>0</v>
      </c>
      <c r="CM106" s="151">
        <f t="shared" ref="CM106" si="86">SUM(U106,AI106,AW106,BK106,BY106)</f>
        <v>27.241976356100743</v>
      </c>
      <c r="CN106" s="151">
        <f t="shared" ref="CN106" si="87">SUM(V106,AJ106,AX106,BL106,BZ106)</f>
        <v>5.2200000000000006</v>
      </c>
      <c r="CO106" s="151">
        <f t="shared" ref="CO106" si="88">SUM(W106,AK106,AY106,BM106,CA106)</f>
        <v>0</v>
      </c>
      <c r="CP106" s="151">
        <f t="shared" ref="CP106" si="89">SUM(X106,AL106,AZ106,BN106,CB106)</f>
        <v>10.062000000000001</v>
      </c>
      <c r="CQ106" s="151">
        <f t="shared" ref="CQ106" si="90">SUM(Y106,AM106,BA106,BO106,CC106)</f>
        <v>0</v>
      </c>
      <c r="CR106" s="151">
        <f t="shared" ref="CR106" si="91">SUM(Z106,AN106,BB106,BP106,CD106)</f>
        <v>0</v>
      </c>
      <c r="CS106" s="151">
        <f t="shared" ref="CS106" si="92">SUM(AA106,AO106,BC106,BQ106,CE106)</f>
        <v>0</v>
      </c>
      <c r="CT106" s="151">
        <f t="shared" ref="CT106" si="93">SUM(AB106,AP106,BD106,BR106,CF106)</f>
        <v>34.204360660799999</v>
      </c>
      <c r="CU106" s="151">
        <f t="shared" ref="CU106" si="94">SUM(AC106,AQ106,BE106,BS106,CG106)</f>
        <v>4.76</v>
      </c>
      <c r="CV106" s="151">
        <f t="shared" ref="CV106" si="95">SUM(AD106,AR106,BF106,BT106,CH106)</f>
        <v>0</v>
      </c>
      <c r="CW106" s="151">
        <f t="shared" ref="CW106" si="96">SUM(AE106,AS106,BG106,BU106,CI106)</f>
        <v>14.110000000000001</v>
      </c>
      <c r="CX106" s="151">
        <f t="shared" ref="CX106" si="97">SUM(AF106,AT106,BH106,BV106,CJ106)</f>
        <v>0</v>
      </c>
      <c r="CY106" s="151">
        <f t="shared" ref="CY106" si="98">SUM(AG106,AU106,BI106,BW106,CK106)</f>
        <v>0</v>
      </c>
      <c r="CZ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04"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51">
        <f t="shared" si="67"/>
        <v>103.211845107963</v>
      </c>
      <c r="E107" s="151">
        <f t="shared" si="68"/>
        <v>101.1072498426</v>
      </c>
      <c r="F107" s="150">
        <v>0</v>
      </c>
      <c r="G107" s="150">
        <v>0</v>
      </c>
      <c r="H107" s="150">
        <v>0</v>
      </c>
      <c r="I107" s="150">
        <v>0</v>
      </c>
      <c r="J107" s="150">
        <v>0</v>
      </c>
      <c r="K107" s="150">
        <v>0</v>
      </c>
      <c r="L107" s="150">
        <v>0</v>
      </c>
      <c r="M107" s="150">
        <v>0</v>
      </c>
      <c r="N107" s="150">
        <v>0</v>
      </c>
      <c r="O107" s="150">
        <v>0</v>
      </c>
      <c r="P107" s="150">
        <v>0</v>
      </c>
      <c r="Q107" s="150">
        <v>0</v>
      </c>
      <c r="R107" s="150">
        <v>0</v>
      </c>
      <c r="S107" s="150">
        <v>0</v>
      </c>
      <c r="T107" s="151">
        <v>0</v>
      </c>
      <c r="U107" s="151">
        <f>В0228_1037000158513_03_0_69_!AC107</f>
        <v>20.383255792600004</v>
      </c>
      <c r="V107" s="151">
        <v>0</v>
      </c>
      <c r="W107" s="151">
        <v>0</v>
      </c>
      <c r="X107" s="151">
        <v>14.2</v>
      </c>
      <c r="Y107" s="151">
        <v>0</v>
      </c>
      <c r="Z107" s="151">
        <v>0</v>
      </c>
      <c r="AA107" s="151">
        <v>0</v>
      </c>
      <c r="AB107" s="151">
        <f>В0228_1037000158513_03_0_69_!AD107</f>
        <v>22.517750550000002</v>
      </c>
      <c r="AC107" s="151">
        <v>0</v>
      </c>
      <c r="AD107" s="151">
        <v>0</v>
      </c>
      <c r="AE107" s="151">
        <v>16.561</v>
      </c>
      <c r="AF107" s="151">
        <v>0</v>
      </c>
      <c r="AG107" s="151">
        <v>0</v>
      </c>
      <c r="AH107" s="151">
        <v>0</v>
      </c>
      <c r="AI107" s="151">
        <f>В0228_1037000158513_03_0_69_!AE107</f>
        <v>23.93157914402299</v>
      </c>
      <c r="AJ107" s="151">
        <v>0</v>
      </c>
      <c r="AK107" s="151">
        <v>0</v>
      </c>
      <c r="AL107" s="151">
        <f>'[2]приложение 1.3'!$F$68</f>
        <v>16.048000000000002</v>
      </c>
      <c r="AM107" s="151">
        <v>0</v>
      </c>
      <c r="AN107" s="151">
        <v>0</v>
      </c>
      <c r="AO107" s="151">
        <v>0</v>
      </c>
      <c r="AP107" s="151">
        <f>В0228_1037000158513_03_0_69_!AF107</f>
        <v>23.992398729999998</v>
      </c>
      <c r="AQ107" s="151">
        <v>0</v>
      </c>
      <c r="AR107" s="151">
        <v>0</v>
      </c>
      <c r="AS107" s="151">
        <f>'[12]состояние ИП на 07.02.17'!$I$30</f>
        <v>0.23</v>
      </c>
      <c r="AT107" s="151">
        <v>0</v>
      </c>
      <c r="AU107" s="151">
        <v>0</v>
      </c>
      <c r="AV107" s="150">
        <v>0</v>
      </c>
      <c r="AW107" s="150">
        <v>18.13049858614</v>
      </c>
      <c r="AX107" s="150">
        <v>0</v>
      </c>
      <c r="AY107" s="150">
        <v>0</v>
      </c>
      <c r="AZ107" s="150">
        <v>22.150000000000002</v>
      </c>
      <c r="BA107" s="150">
        <v>0</v>
      </c>
      <c r="BB107" s="515">
        <v>0</v>
      </c>
      <c r="BC107" s="150">
        <v>0</v>
      </c>
      <c r="BD107" s="150">
        <v>18.419844770000001</v>
      </c>
      <c r="BE107" s="150">
        <v>0</v>
      </c>
      <c r="BF107" s="150">
        <v>0</v>
      </c>
      <c r="BG107" s="150">
        <v>15.695999999999998</v>
      </c>
      <c r="BH107" s="150">
        <v>0</v>
      </c>
      <c r="BI107" s="515">
        <v>0</v>
      </c>
      <c r="BJ107" s="151">
        <v>0</v>
      </c>
      <c r="BK107" s="151">
        <f>В0228_1037000158513_03_0_69_!AI107</f>
        <v>20.383255792600004</v>
      </c>
      <c r="BL107" s="151">
        <v>0</v>
      </c>
      <c r="BM107" s="151">
        <v>0</v>
      </c>
      <c r="BN107" s="151">
        <f>'[2]приложение 1.3'!$H$68</f>
        <v>14.2</v>
      </c>
      <c r="BO107" s="151">
        <v>0</v>
      </c>
      <c r="BP107" s="151">
        <v>0</v>
      </c>
      <c r="BQ107" s="150">
        <v>0</v>
      </c>
      <c r="BR107" s="150">
        <f>В0228_1037000158513_03_0_69_!AJ107</f>
        <v>15.794</v>
      </c>
      <c r="BS107" s="150">
        <f t="shared" si="69"/>
        <v>0</v>
      </c>
      <c r="BT107" s="150">
        <f t="shared" si="69"/>
        <v>0</v>
      </c>
      <c r="BU107" s="150">
        <v>17.015000000000001</v>
      </c>
      <c r="BV107" s="150">
        <v>0</v>
      </c>
      <c r="BW107" s="150">
        <f t="shared" si="69"/>
        <v>0</v>
      </c>
      <c r="BX107" s="151">
        <v>0</v>
      </c>
      <c r="BY107" s="151">
        <f>В0228_1037000158513_03_0_69_!AK107</f>
        <v>20.383255792600004</v>
      </c>
      <c r="BZ107" s="151">
        <v>0</v>
      </c>
      <c r="CA107" s="151">
        <v>0</v>
      </c>
      <c r="CB107" s="151">
        <f>'[2]приложение 1.3'!$I$68</f>
        <v>14.2</v>
      </c>
      <c r="CC107" s="151">
        <v>0</v>
      </c>
      <c r="CD107" s="151">
        <v>0</v>
      </c>
      <c r="CE107" s="151">
        <v>0</v>
      </c>
      <c r="CF107" s="151">
        <f>В0228_1037000158513_03_0_69_!AL107</f>
        <v>20.383255792600004</v>
      </c>
      <c r="CG107" s="151">
        <f t="shared" si="70"/>
        <v>0</v>
      </c>
      <c r="CH107" s="151">
        <f t="shared" si="70"/>
        <v>0</v>
      </c>
      <c r="CI107" s="151">
        <f t="shared" si="70"/>
        <v>14.2</v>
      </c>
      <c r="CJ107" s="151">
        <f t="shared" si="70"/>
        <v>0</v>
      </c>
      <c r="CK107" s="151">
        <f t="shared" si="70"/>
        <v>0</v>
      </c>
      <c r="CL107" s="151">
        <f t="shared" si="54"/>
        <v>0</v>
      </c>
      <c r="CM107" s="151">
        <f t="shared" si="54"/>
        <v>103.211845107963</v>
      </c>
      <c r="CN107" s="151">
        <f t="shared" si="54"/>
        <v>0</v>
      </c>
      <c r="CO107" s="151">
        <f t="shared" si="54"/>
        <v>0</v>
      </c>
      <c r="CP107" s="151">
        <f t="shared" si="54"/>
        <v>80.798000000000002</v>
      </c>
      <c r="CQ107" s="151">
        <f t="shared" si="54"/>
        <v>0</v>
      </c>
      <c r="CR107" s="151">
        <f t="shared" si="54"/>
        <v>0</v>
      </c>
      <c r="CS107" s="151">
        <f t="shared" si="54"/>
        <v>0</v>
      </c>
      <c r="CT107" s="151">
        <f t="shared" si="64"/>
        <v>101.1072498426</v>
      </c>
      <c r="CU107" s="151">
        <f t="shared" si="64"/>
        <v>0</v>
      </c>
      <c r="CV107" s="151">
        <f t="shared" si="64"/>
        <v>0</v>
      </c>
      <c r="CW107" s="151">
        <f t="shared" si="64"/>
        <v>63.701999999999998</v>
      </c>
      <c r="CX107" s="151">
        <f t="shared" si="64"/>
        <v>0</v>
      </c>
      <c r="CY107" s="151">
        <f t="shared" si="64"/>
        <v>0</v>
      </c>
      <c r="CZ107" s="317"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04"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151">
        <f>SUM(F108:G108,T108:U108,AH108:AI108,AV108:AW108,BJ108:BK108,BX108:BY108)</f>
        <v>5.3468958333999996</v>
      </c>
      <c r="E108" s="151">
        <f>SUM(M108:N108,AA108:AB108,AO108:AP108,BC108:BD108,BQ108:BR108,CE108:CF108)</f>
        <v>5.2024491400000006</v>
      </c>
      <c r="F108" s="150">
        <v>0</v>
      </c>
      <c r="G108" s="150">
        <v>0</v>
      </c>
      <c r="H108" s="150">
        <v>0</v>
      </c>
      <c r="I108" s="150">
        <v>0</v>
      </c>
      <c r="J108" s="150">
        <v>0</v>
      </c>
      <c r="K108" s="150">
        <v>0</v>
      </c>
      <c r="L108" s="150">
        <v>0</v>
      </c>
      <c r="M108" s="150">
        <v>0</v>
      </c>
      <c r="N108" s="150">
        <v>0</v>
      </c>
      <c r="O108" s="150">
        <v>0</v>
      </c>
      <c r="P108" s="150">
        <v>0</v>
      </c>
      <c r="Q108" s="150">
        <v>0</v>
      </c>
      <c r="R108" s="150">
        <v>0</v>
      </c>
      <c r="S108" s="150">
        <v>0</v>
      </c>
      <c r="T108" s="150">
        <v>0</v>
      </c>
      <c r="U108" s="151">
        <f>В0228_1037000158513_03_0_69_!AC108</f>
        <v>0</v>
      </c>
      <c r="V108" s="151">
        <v>0</v>
      </c>
      <c r="W108" s="151">
        <v>0</v>
      </c>
      <c r="X108" s="151">
        <v>0</v>
      </c>
      <c r="Y108" s="151">
        <v>0</v>
      </c>
      <c r="Z108" s="151">
        <v>0</v>
      </c>
      <c r="AA108" s="151">
        <v>0</v>
      </c>
      <c r="AB108" s="151">
        <f>В0228_1037000158513_03_0_69_!AD108</f>
        <v>0</v>
      </c>
      <c r="AC108" s="151">
        <v>0</v>
      </c>
      <c r="AD108" s="151">
        <v>0</v>
      </c>
      <c r="AE108" s="151">
        <v>0</v>
      </c>
      <c r="AF108" s="151">
        <v>0</v>
      </c>
      <c r="AG108" s="151">
        <v>0</v>
      </c>
      <c r="AH108" s="151">
        <v>0</v>
      </c>
      <c r="AI108" s="151">
        <f>В0228_1037000158513_03_0_69_!AE108</f>
        <v>0</v>
      </c>
      <c r="AJ108" s="151">
        <v>0</v>
      </c>
      <c r="AK108" s="151">
        <v>0</v>
      </c>
      <c r="AL108" s="151">
        <v>0</v>
      </c>
      <c r="AM108" s="151">
        <v>0</v>
      </c>
      <c r="AN108" s="151">
        <v>0</v>
      </c>
      <c r="AO108" s="151">
        <v>0</v>
      </c>
      <c r="AP108" s="151">
        <f>В0228_1037000158513_03_0_69_!AF108</f>
        <v>0</v>
      </c>
      <c r="AQ108" s="151">
        <v>0</v>
      </c>
      <c r="AR108" s="151">
        <v>0</v>
      </c>
      <c r="AS108" s="151">
        <v>0</v>
      </c>
      <c r="AT108" s="151">
        <v>0</v>
      </c>
      <c r="AU108" s="151">
        <v>0</v>
      </c>
      <c r="AV108" s="150">
        <v>0</v>
      </c>
      <c r="AW108" s="150">
        <v>5.3468958333999996</v>
      </c>
      <c r="AX108" s="150">
        <v>1.26</v>
      </c>
      <c r="AY108" s="150">
        <v>0</v>
      </c>
      <c r="AZ108" s="150">
        <v>0.40500000000000003</v>
      </c>
      <c r="BA108" s="150">
        <v>0</v>
      </c>
      <c r="BB108" s="515">
        <v>0</v>
      </c>
      <c r="BC108" s="150">
        <v>0</v>
      </c>
      <c r="BD108" s="150">
        <f>В0228_1037000158513_03_0_69_!AH108</f>
        <v>5.2024491400000006</v>
      </c>
      <c r="BE108" s="150">
        <v>1.26</v>
      </c>
      <c r="BF108" s="150">
        <v>0</v>
      </c>
      <c r="BG108" s="150">
        <v>0.45</v>
      </c>
      <c r="BH108" s="150">
        <v>0</v>
      </c>
      <c r="BI108" s="515">
        <v>0</v>
      </c>
      <c r="BJ108" s="151">
        <v>0</v>
      </c>
      <c r="BK108" s="151">
        <f>В0228_1037000158513_03_0_69_!AI108</f>
        <v>0</v>
      </c>
      <c r="BL108" s="151">
        <v>0</v>
      </c>
      <c r="BM108" s="151">
        <v>0</v>
      </c>
      <c r="BN108" s="151">
        <v>0</v>
      </c>
      <c r="BO108" s="151">
        <v>0</v>
      </c>
      <c r="BP108" s="151">
        <v>0</v>
      </c>
      <c r="BQ108" s="150">
        <v>0</v>
      </c>
      <c r="BR108" s="150">
        <f>В0228_1037000158513_03_0_69_!AJ108</f>
        <v>0</v>
      </c>
      <c r="BS108" s="150">
        <v>0</v>
      </c>
      <c r="BT108" s="150">
        <v>0</v>
      </c>
      <c r="BU108" s="150">
        <v>0</v>
      </c>
      <c r="BV108" s="150">
        <v>0</v>
      </c>
      <c r="BW108" s="150">
        <v>0</v>
      </c>
      <c r="BX108" s="151">
        <v>0</v>
      </c>
      <c r="BY108" s="151">
        <f>В0228_1037000158513_03_0_69_!AK108</f>
        <v>0</v>
      </c>
      <c r="BZ108" s="151">
        <v>0</v>
      </c>
      <c r="CA108" s="151">
        <v>0</v>
      </c>
      <c r="CB108" s="151">
        <v>0</v>
      </c>
      <c r="CC108" s="151">
        <v>0</v>
      </c>
      <c r="CD108" s="151">
        <v>0</v>
      </c>
      <c r="CE108" s="151">
        <v>0</v>
      </c>
      <c r="CF108" s="151">
        <f>В0228_1037000158513_03_0_69_!AL108</f>
        <v>0</v>
      </c>
      <c r="CG108" s="151">
        <v>0</v>
      </c>
      <c r="CH108" s="151">
        <v>0</v>
      </c>
      <c r="CI108" s="151">
        <v>0</v>
      </c>
      <c r="CJ108" s="151">
        <v>0</v>
      </c>
      <c r="CK108" s="151">
        <v>0</v>
      </c>
      <c r="CL108" s="151">
        <v>0</v>
      </c>
      <c r="CM108" s="151">
        <f t="shared" ref="CM108:CY109" si="99">SUM(U108,AI108,AW108,BK108,BY108)</f>
        <v>5.3468958333999996</v>
      </c>
      <c r="CN108" s="151">
        <f t="shared" si="99"/>
        <v>1.26</v>
      </c>
      <c r="CO108" s="151">
        <f t="shared" si="99"/>
        <v>0</v>
      </c>
      <c r="CP108" s="151">
        <f t="shared" si="99"/>
        <v>0.40500000000000003</v>
      </c>
      <c r="CQ108" s="151">
        <f t="shared" si="99"/>
        <v>0</v>
      </c>
      <c r="CR108" s="151">
        <f t="shared" si="99"/>
        <v>0</v>
      </c>
      <c r="CS108" s="151">
        <f t="shared" si="99"/>
        <v>0</v>
      </c>
      <c r="CT108" s="151">
        <f t="shared" si="99"/>
        <v>5.2024491400000006</v>
      </c>
      <c r="CU108" s="151">
        <f t="shared" si="99"/>
        <v>1.26</v>
      </c>
      <c r="CV108" s="151">
        <f t="shared" si="99"/>
        <v>0</v>
      </c>
      <c r="CW108" s="151">
        <f t="shared" si="99"/>
        <v>0.45</v>
      </c>
      <c r="CX108" s="151">
        <f t="shared" si="99"/>
        <v>0</v>
      </c>
      <c r="CY108" s="151">
        <f t="shared" si="99"/>
        <v>0</v>
      </c>
      <c r="CZ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04"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151">
        <f>SUM(F109:G109,T109:U109,AH109:AI109,AV109:AW109,BJ109:BK109,BX109:BY109)</f>
        <v>33.261869798813557</v>
      </c>
      <c r="E109" s="151">
        <f>SUM(M109:N109,AA109:AB109,AO109:AP109,BC109:BD109,BQ109:BR109,CE109:CF109)</f>
        <v>33.326860690000004</v>
      </c>
      <c r="F109" s="150">
        <v>0</v>
      </c>
      <c r="G109" s="150">
        <v>0</v>
      </c>
      <c r="H109" s="150">
        <v>0</v>
      </c>
      <c r="I109" s="150">
        <v>0</v>
      </c>
      <c r="J109" s="150">
        <v>0</v>
      </c>
      <c r="K109" s="150">
        <v>0</v>
      </c>
      <c r="L109" s="150">
        <v>0</v>
      </c>
      <c r="M109" s="150">
        <v>0</v>
      </c>
      <c r="N109" s="150">
        <v>0</v>
      </c>
      <c r="O109" s="150">
        <v>0</v>
      </c>
      <c r="P109" s="150">
        <v>0</v>
      </c>
      <c r="Q109" s="150">
        <v>0</v>
      </c>
      <c r="R109" s="150">
        <v>0</v>
      </c>
      <c r="S109" s="150">
        <v>0</v>
      </c>
      <c r="T109" s="150">
        <v>0</v>
      </c>
      <c r="U109" s="151">
        <f>В0228_1037000158513_03_0_69_!AC109</f>
        <v>0</v>
      </c>
      <c r="V109" s="151">
        <v>0</v>
      </c>
      <c r="W109" s="151">
        <v>0</v>
      </c>
      <c r="X109" s="151">
        <v>0</v>
      </c>
      <c r="Y109" s="151">
        <v>0</v>
      </c>
      <c r="Z109" s="151">
        <v>0</v>
      </c>
      <c r="AA109" s="151">
        <v>0</v>
      </c>
      <c r="AB109" s="151">
        <f>В0228_1037000158513_03_0_69_!AD109</f>
        <v>0</v>
      </c>
      <c r="AC109" s="151">
        <v>0</v>
      </c>
      <c r="AD109" s="151">
        <v>0</v>
      </c>
      <c r="AE109" s="151">
        <v>0</v>
      </c>
      <c r="AF109" s="151">
        <v>0</v>
      </c>
      <c r="AG109" s="151">
        <v>0</v>
      </c>
      <c r="AH109" s="151">
        <v>0</v>
      </c>
      <c r="AI109" s="151">
        <f>В0228_1037000158513_03_0_69_!AE109</f>
        <v>0</v>
      </c>
      <c r="AJ109" s="151">
        <v>0</v>
      </c>
      <c r="AK109" s="151">
        <v>0</v>
      </c>
      <c r="AL109" s="151">
        <v>0</v>
      </c>
      <c r="AM109" s="151">
        <v>0</v>
      </c>
      <c r="AN109" s="151">
        <v>0</v>
      </c>
      <c r="AO109" s="151">
        <v>0</v>
      </c>
      <c r="AP109" s="151">
        <f>В0228_1037000158513_03_0_69_!AF109</f>
        <v>0</v>
      </c>
      <c r="AQ109" s="151">
        <v>0</v>
      </c>
      <c r="AR109" s="151">
        <v>0</v>
      </c>
      <c r="AS109" s="151">
        <v>0</v>
      </c>
      <c r="AT109" s="151">
        <v>0</v>
      </c>
      <c r="AU109" s="151">
        <v>0</v>
      </c>
      <c r="AV109" s="150">
        <v>0</v>
      </c>
      <c r="AW109" s="150">
        <v>33.261869798813557</v>
      </c>
      <c r="AX109" s="150">
        <v>0</v>
      </c>
      <c r="AY109" s="150">
        <v>0</v>
      </c>
      <c r="AZ109" s="150">
        <v>0</v>
      </c>
      <c r="BA109" s="150">
        <v>0</v>
      </c>
      <c r="BB109" s="515">
        <v>1</v>
      </c>
      <c r="BC109" s="150">
        <v>0</v>
      </c>
      <c r="BD109" s="150">
        <f>В0228_1037000158513_03_0_69_!AH109</f>
        <v>33.326860690000004</v>
      </c>
      <c r="BE109" s="150">
        <v>0</v>
      </c>
      <c r="BF109" s="150">
        <v>0</v>
      </c>
      <c r="BG109" s="150">
        <v>0</v>
      </c>
      <c r="BH109" s="150">
        <v>0</v>
      </c>
      <c r="BI109" s="515">
        <v>1</v>
      </c>
      <c r="BJ109" s="151">
        <v>0</v>
      </c>
      <c r="BK109" s="151">
        <f>В0228_1037000158513_03_0_69_!AI109</f>
        <v>0</v>
      </c>
      <c r="BL109" s="151">
        <v>0</v>
      </c>
      <c r="BM109" s="151">
        <v>0</v>
      </c>
      <c r="BN109" s="151">
        <v>0</v>
      </c>
      <c r="BO109" s="151">
        <v>0</v>
      </c>
      <c r="BP109" s="151">
        <v>0</v>
      </c>
      <c r="BQ109" s="150">
        <v>0</v>
      </c>
      <c r="BR109" s="150">
        <f>В0228_1037000158513_03_0_69_!AJ109</f>
        <v>0</v>
      </c>
      <c r="BS109" s="150">
        <v>0</v>
      </c>
      <c r="BT109" s="150">
        <v>0</v>
      </c>
      <c r="BU109" s="150">
        <v>0</v>
      </c>
      <c r="BV109" s="150">
        <v>0</v>
      </c>
      <c r="BW109" s="150">
        <v>0</v>
      </c>
      <c r="BX109" s="151">
        <v>0</v>
      </c>
      <c r="BY109" s="151">
        <f>В0228_1037000158513_03_0_69_!AK109</f>
        <v>0</v>
      </c>
      <c r="BZ109" s="151">
        <v>0</v>
      </c>
      <c r="CA109" s="151">
        <v>0</v>
      </c>
      <c r="CB109" s="151">
        <v>0</v>
      </c>
      <c r="CC109" s="151">
        <v>0</v>
      </c>
      <c r="CD109" s="151">
        <v>0</v>
      </c>
      <c r="CE109" s="151">
        <v>0</v>
      </c>
      <c r="CF109" s="151">
        <f>В0228_1037000158513_03_0_69_!AL109</f>
        <v>0</v>
      </c>
      <c r="CG109" s="151">
        <v>0</v>
      </c>
      <c r="CH109" s="151">
        <v>0</v>
      </c>
      <c r="CI109" s="151">
        <v>0</v>
      </c>
      <c r="CJ109" s="151">
        <v>0</v>
      </c>
      <c r="CK109" s="151">
        <v>0</v>
      </c>
      <c r="CL109" s="151">
        <v>0</v>
      </c>
      <c r="CM109" s="151">
        <f t="shared" si="99"/>
        <v>33.261869798813557</v>
      </c>
      <c r="CN109" s="151">
        <f t="shared" si="99"/>
        <v>0</v>
      </c>
      <c r="CO109" s="151">
        <f t="shared" si="99"/>
        <v>0</v>
      </c>
      <c r="CP109" s="151">
        <f t="shared" si="99"/>
        <v>0</v>
      </c>
      <c r="CQ109" s="151">
        <f t="shared" si="99"/>
        <v>0</v>
      </c>
      <c r="CR109" s="151">
        <f t="shared" si="99"/>
        <v>1</v>
      </c>
      <c r="CS109" s="151">
        <f t="shared" si="99"/>
        <v>0</v>
      </c>
      <c r="CT109" s="151">
        <f t="shared" si="99"/>
        <v>33.326860690000004</v>
      </c>
      <c r="CU109" s="151">
        <f t="shared" si="99"/>
        <v>0</v>
      </c>
      <c r="CV109" s="151">
        <f t="shared" si="99"/>
        <v>0</v>
      </c>
      <c r="CW109" s="151">
        <f t="shared" si="99"/>
        <v>0</v>
      </c>
      <c r="CX109" s="151">
        <f t="shared" si="99"/>
        <v>0</v>
      </c>
      <c r="CY109" s="151">
        <f t="shared" si="99"/>
        <v>1</v>
      </c>
      <c r="CZ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04"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0">
        <v>0</v>
      </c>
      <c r="AW110" s="150">
        <v>0</v>
      </c>
      <c r="AX110" s="150">
        <v>0</v>
      </c>
      <c r="AY110" s="150">
        <v>0</v>
      </c>
      <c r="AZ110" s="150">
        <v>0</v>
      </c>
      <c r="BA110" s="150">
        <v>0</v>
      </c>
      <c r="BB110" s="515">
        <v>0</v>
      </c>
      <c r="BC110" s="150">
        <v>0</v>
      </c>
      <c r="BD110" s="150">
        <v>0</v>
      </c>
      <c r="BE110" s="150">
        <v>0</v>
      </c>
      <c r="BF110" s="150">
        <v>0</v>
      </c>
      <c r="BG110" s="150">
        <v>0</v>
      </c>
      <c r="BH110" s="150">
        <v>0</v>
      </c>
      <c r="BI110" s="515">
        <v>0</v>
      </c>
      <c r="BJ110" s="151">
        <v>0</v>
      </c>
      <c r="BK110" s="151">
        <v>0</v>
      </c>
      <c r="BL110" s="151">
        <v>0</v>
      </c>
      <c r="BM110" s="151">
        <v>0</v>
      </c>
      <c r="BN110" s="151">
        <v>0</v>
      </c>
      <c r="BO110" s="151">
        <v>0</v>
      </c>
      <c r="BP110" s="151">
        <v>0</v>
      </c>
      <c r="BQ110" s="150">
        <v>0</v>
      </c>
      <c r="BR110" s="150">
        <v>0</v>
      </c>
      <c r="BS110" s="150">
        <v>0</v>
      </c>
      <c r="BT110" s="150">
        <v>0</v>
      </c>
      <c r="BU110" s="150">
        <v>0</v>
      </c>
      <c r="BV110" s="150">
        <v>0</v>
      </c>
      <c r="BW110" s="150">
        <v>0</v>
      </c>
      <c r="BX110" s="151">
        <v>0</v>
      </c>
      <c r="BY110" s="151">
        <v>0</v>
      </c>
      <c r="BZ110" s="151">
        <v>0</v>
      </c>
      <c r="CA110" s="151">
        <v>0</v>
      </c>
      <c r="CB110" s="151">
        <v>0</v>
      </c>
      <c r="CC110" s="151">
        <v>0</v>
      </c>
      <c r="CD110" s="151">
        <v>0</v>
      </c>
      <c r="CE110" s="151">
        <v>0</v>
      </c>
      <c r="CF110" s="151">
        <v>0</v>
      </c>
      <c r="CG110" s="151">
        <v>0</v>
      </c>
      <c r="CH110" s="151">
        <v>0</v>
      </c>
      <c r="CI110" s="151">
        <v>0</v>
      </c>
      <c r="CJ110" s="151">
        <v>0</v>
      </c>
      <c r="CK110" s="151">
        <v>0</v>
      </c>
      <c r="CL110" s="151">
        <f t="shared" si="54"/>
        <v>0</v>
      </c>
      <c r="CM110" s="151">
        <f t="shared" si="54"/>
        <v>0</v>
      </c>
      <c r="CN110" s="151">
        <f t="shared" si="54"/>
        <v>0</v>
      </c>
      <c r="CO110" s="151">
        <f t="shared" si="54"/>
        <v>0</v>
      </c>
      <c r="CP110" s="151">
        <f t="shared" si="54"/>
        <v>0</v>
      </c>
      <c r="CQ110" s="151">
        <f t="shared" si="54"/>
        <v>0</v>
      </c>
      <c r="CR110" s="151">
        <f t="shared" si="54"/>
        <v>0</v>
      </c>
      <c r="CS110" s="151">
        <f t="shared" si="54"/>
        <v>0</v>
      </c>
      <c r="CT110" s="151">
        <f t="shared" si="64"/>
        <v>0</v>
      </c>
      <c r="CU110" s="151">
        <f t="shared" si="64"/>
        <v>0</v>
      </c>
      <c r="CV110" s="151">
        <f t="shared" si="64"/>
        <v>0</v>
      </c>
      <c r="CW110" s="151">
        <f t="shared" si="64"/>
        <v>0</v>
      </c>
      <c r="CX110" s="151">
        <f t="shared" si="64"/>
        <v>0</v>
      </c>
      <c r="CY110" s="151">
        <f t="shared" si="64"/>
        <v>0</v>
      </c>
      <c r="CZ110" s="317" t="str">
        <f>IF(В0228_1037000158513_02_0_69_!DD110="","",В0228_1037000158513_02_0_69_!DD110)</f>
        <v>нд</v>
      </c>
    </row>
    <row r="111" spans="1:104"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51">
        <f t="shared" ref="D111:AI111" si="100">SUM(D112:D145)</f>
        <v>64.621834646776264</v>
      </c>
      <c r="E111" s="151">
        <f t="shared" si="100"/>
        <v>101.07734069711866</v>
      </c>
      <c r="F111" s="151">
        <f t="shared" si="100"/>
        <v>0</v>
      </c>
      <c r="G111" s="151">
        <f t="shared" si="100"/>
        <v>0</v>
      </c>
      <c r="H111" s="151">
        <f t="shared" si="100"/>
        <v>0</v>
      </c>
      <c r="I111" s="151">
        <f t="shared" si="100"/>
        <v>0</v>
      </c>
      <c r="J111" s="151">
        <f t="shared" si="100"/>
        <v>0</v>
      </c>
      <c r="K111" s="151">
        <f t="shared" si="100"/>
        <v>0</v>
      </c>
      <c r="L111" s="151">
        <f t="shared" si="100"/>
        <v>0</v>
      </c>
      <c r="M111" s="151">
        <f t="shared" si="100"/>
        <v>0</v>
      </c>
      <c r="N111" s="151">
        <f t="shared" si="100"/>
        <v>0</v>
      </c>
      <c r="O111" s="151">
        <f t="shared" si="100"/>
        <v>0</v>
      </c>
      <c r="P111" s="151">
        <f t="shared" si="100"/>
        <v>0</v>
      </c>
      <c r="Q111" s="151">
        <f t="shared" si="100"/>
        <v>0</v>
      </c>
      <c r="R111" s="151">
        <f t="shared" si="100"/>
        <v>0</v>
      </c>
      <c r="S111" s="151">
        <f t="shared" si="100"/>
        <v>0</v>
      </c>
      <c r="T111" s="151">
        <f t="shared" si="100"/>
        <v>0</v>
      </c>
      <c r="U111" s="151">
        <f t="shared" si="100"/>
        <v>17.984000000000002</v>
      </c>
      <c r="V111" s="151">
        <f t="shared" si="100"/>
        <v>0</v>
      </c>
      <c r="W111" s="151">
        <f t="shared" si="100"/>
        <v>0</v>
      </c>
      <c r="X111" s="151">
        <f t="shared" si="100"/>
        <v>0</v>
      </c>
      <c r="Y111" s="151">
        <f t="shared" si="100"/>
        <v>0</v>
      </c>
      <c r="Z111" s="151">
        <f t="shared" si="100"/>
        <v>0</v>
      </c>
      <c r="AA111" s="151">
        <f t="shared" si="100"/>
        <v>0</v>
      </c>
      <c r="AB111" s="151">
        <f t="shared" si="100"/>
        <v>18.027999999999999</v>
      </c>
      <c r="AC111" s="151">
        <f t="shared" si="100"/>
        <v>0</v>
      </c>
      <c r="AD111" s="151">
        <f t="shared" si="100"/>
        <v>0</v>
      </c>
      <c r="AE111" s="151">
        <f t="shared" si="100"/>
        <v>0</v>
      </c>
      <c r="AF111" s="151">
        <f t="shared" si="100"/>
        <v>0</v>
      </c>
      <c r="AG111" s="151">
        <f t="shared" si="100"/>
        <v>0</v>
      </c>
      <c r="AH111" s="151">
        <f t="shared" si="100"/>
        <v>1.29914949</v>
      </c>
      <c r="AI111" s="151">
        <f t="shared" si="100"/>
        <v>17.309322033894919</v>
      </c>
      <c r="AJ111" s="151">
        <f t="shared" ref="AJ111:BO111" si="101">SUM(AJ112:AJ145)</f>
        <v>0</v>
      </c>
      <c r="AK111" s="151">
        <f t="shared" si="101"/>
        <v>0</v>
      </c>
      <c r="AL111" s="151">
        <f t="shared" si="101"/>
        <v>0</v>
      </c>
      <c r="AM111" s="151">
        <f t="shared" si="101"/>
        <v>0</v>
      </c>
      <c r="AN111" s="151">
        <f t="shared" si="101"/>
        <v>0</v>
      </c>
      <c r="AO111" s="151">
        <f t="shared" si="101"/>
        <v>1.23363</v>
      </c>
      <c r="AP111" s="151">
        <f t="shared" si="101"/>
        <v>15.393717250000002</v>
      </c>
      <c r="AQ111" s="151">
        <f t="shared" si="101"/>
        <v>8</v>
      </c>
      <c r="AR111" s="151">
        <f t="shared" si="101"/>
        <v>0</v>
      </c>
      <c r="AS111" s="151">
        <f t="shared" si="101"/>
        <v>9.18</v>
      </c>
      <c r="AT111" s="151">
        <f t="shared" si="101"/>
        <v>0</v>
      </c>
      <c r="AU111" s="151">
        <f t="shared" si="101"/>
        <v>3</v>
      </c>
      <c r="AV111" s="150">
        <f t="shared" si="101"/>
        <v>0</v>
      </c>
      <c r="AW111" s="150">
        <f t="shared" si="101"/>
        <v>5.7468207500000004</v>
      </c>
      <c r="AX111" s="150">
        <f t="shared" si="101"/>
        <v>0</v>
      </c>
      <c r="AY111" s="150">
        <f t="shared" si="101"/>
        <v>0</v>
      </c>
      <c r="AZ111" s="150">
        <f t="shared" si="101"/>
        <v>0</v>
      </c>
      <c r="BA111" s="150">
        <f t="shared" si="101"/>
        <v>0</v>
      </c>
      <c r="BB111" s="515">
        <f t="shared" si="101"/>
        <v>3</v>
      </c>
      <c r="BC111" s="150">
        <f t="shared" si="101"/>
        <v>0</v>
      </c>
      <c r="BD111" s="150">
        <f t="shared" si="101"/>
        <v>5.6865395899999998</v>
      </c>
      <c r="BE111" s="150">
        <f t="shared" si="101"/>
        <v>0</v>
      </c>
      <c r="BF111" s="150">
        <f t="shared" si="101"/>
        <v>0</v>
      </c>
      <c r="BG111" s="150">
        <f t="shared" si="101"/>
        <v>0</v>
      </c>
      <c r="BH111" s="150">
        <f t="shared" si="101"/>
        <v>0</v>
      </c>
      <c r="BI111" s="515">
        <f t="shared" si="101"/>
        <v>3</v>
      </c>
      <c r="BJ111" s="151">
        <f t="shared" si="101"/>
        <v>0</v>
      </c>
      <c r="BK111" s="151">
        <f t="shared" si="101"/>
        <v>7.796610169491526</v>
      </c>
      <c r="BL111" s="151">
        <f t="shared" si="101"/>
        <v>0</v>
      </c>
      <c r="BM111" s="151">
        <f t="shared" si="101"/>
        <v>0</v>
      </c>
      <c r="BN111" s="151">
        <f t="shared" si="101"/>
        <v>0</v>
      </c>
      <c r="BO111" s="151">
        <f t="shared" si="101"/>
        <v>0</v>
      </c>
      <c r="BP111" s="151">
        <f t="shared" ref="BP111:CK111" si="102">SUM(BP112:BP145)</f>
        <v>0</v>
      </c>
      <c r="BQ111" s="150">
        <f t="shared" si="102"/>
        <v>0</v>
      </c>
      <c r="BR111" s="150">
        <f t="shared" si="102"/>
        <v>46.249521653728806</v>
      </c>
      <c r="BS111" s="150">
        <f t="shared" si="102"/>
        <v>0</v>
      </c>
      <c r="BT111" s="150">
        <f t="shared" si="102"/>
        <v>0</v>
      </c>
      <c r="BU111" s="150">
        <f t="shared" si="102"/>
        <v>0</v>
      </c>
      <c r="BV111" s="150">
        <f t="shared" si="102"/>
        <v>0</v>
      </c>
      <c r="BW111" s="150">
        <f t="shared" si="102"/>
        <v>17</v>
      </c>
      <c r="BX111" s="151">
        <f t="shared" si="102"/>
        <v>0</v>
      </c>
      <c r="BY111" s="151">
        <f t="shared" si="102"/>
        <v>14.485932203389831</v>
      </c>
      <c r="BZ111" s="151">
        <f t="shared" si="102"/>
        <v>0</v>
      </c>
      <c r="CA111" s="151">
        <f t="shared" si="102"/>
        <v>0</v>
      </c>
      <c r="CB111" s="151">
        <f t="shared" si="102"/>
        <v>0</v>
      </c>
      <c r="CC111" s="151">
        <f t="shared" si="102"/>
        <v>0</v>
      </c>
      <c r="CD111" s="151">
        <f t="shared" si="102"/>
        <v>0</v>
      </c>
      <c r="CE111" s="151">
        <f t="shared" si="102"/>
        <v>0</v>
      </c>
      <c r="CF111" s="151">
        <f t="shared" si="102"/>
        <v>14.485932203389831</v>
      </c>
      <c r="CG111" s="151">
        <f t="shared" si="102"/>
        <v>0</v>
      </c>
      <c r="CH111" s="151">
        <f t="shared" si="102"/>
        <v>0</v>
      </c>
      <c r="CI111" s="151">
        <f t="shared" si="102"/>
        <v>0</v>
      </c>
      <c r="CJ111" s="151">
        <f t="shared" si="102"/>
        <v>0</v>
      </c>
      <c r="CK111" s="151">
        <f t="shared" si="102"/>
        <v>0</v>
      </c>
      <c r="CL111" s="151">
        <f t="shared" si="54"/>
        <v>1.29914949</v>
      </c>
      <c r="CM111" s="151">
        <f t="shared" si="54"/>
        <v>63.322685156776281</v>
      </c>
      <c r="CN111" s="151">
        <f t="shared" si="54"/>
        <v>0</v>
      </c>
      <c r="CO111" s="151">
        <f t="shared" si="54"/>
        <v>0</v>
      </c>
      <c r="CP111" s="151">
        <f t="shared" si="54"/>
        <v>0</v>
      </c>
      <c r="CQ111" s="151">
        <f t="shared" si="54"/>
        <v>0</v>
      </c>
      <c r="CR111" s="151">
        <f t="shared" si="54"/>
        <v>3</v>
      </c>
      <c r="CS111" s="151">
        <f t="shared" si="54"/>
        <v>1.23363</v>
      </c>
      <c r="CT111" s="151">
        <f t="shared" si="64"/>
        <v>99.843710697118638</v>
      </c>
      <c r="CU111" s="151">
        <f t="shared" si="64"/>
        <v>8</v>
      </c>
      <c r="CV111" s="151">
        <f t="shared" si="64"/>
        <v>0</v>
      </c>
      <c r="CW111" s="151">
        <f t="shared" si="64"/>
        <v>9.18</v>
      </c>
      <c r="CX111" s="151">
        <f t="shared" si="64"/>
        <v>0</v>
      </c>
      <c r="CY111" s="151">
        <f t="shared" si="64"/>
        <v>23</v>
      </c>
      <c r="CZ111" s="317" t="str">
        <f>IF(В0228_1037000158513_02_0_69_!DD111="","",В0228_1037000158513_02_0_69_!DD111)</f>
        <v>нд</v>
      </c>
    </row>
    <row r="112" spans="1:104" x14ac:dyDescent="0.25">
      <c r="A112" s="163" t="str">
        <f>В0228_1037000158513_02_0_69_!A112</f>
        <v>1.6</v>
      </c>
      <c r="B112" s="147" t="str">
        <f>В0228_1037000158513_02_0_69_!B112</f>
        <v>Приобретение ПС "ДСЗ"</v>
      </c>
      <c r="C112" s="163" t="str">
        <f>В0228_1037000158513_02_0_69_!C112</f>
        <v>Е_0000007034</v>
      </c>
      <c r="D112" s="151">
        <f t="shared" ref="D112:D145" si="103">SUM(F112:G112,T112:U112,AH112:AI112,AV112:AW112,BJ112:BK112,BX112:BY112)</f>
        <v>12.5</v>
      </c>
      <c r="E112" s="151">
        <f t="shared" ref="E112:E145" si="104">SUM(M112:N112,AA112:AB112,AO112:AP112,BC112:BD112,BQ112:BR112,CE112:CF112)</f>
        <v>10.60558166</v>
      </c>
      <c r="F112" s="150">
        <v>0</v>
      </c>
      <c r="G112" s="150">
        <v>0</v>
      </c>
      <c r="H112" s="150">
        <v>0</v>
      </c>
      <c r="I112" s="150">
        <v>0</v>
      </c>
      <c r="J112" s="150">
        <v>0</v>
      </c>
      <c r="K112" s="150">
        <v>0</v>
      </c>
      <c r="L112" s="150">
        <v>0</v>
      </c>
      <c r="M112" s="150">
        <v>0</v>
      </c>
      <c r="N112" s="150">
        <v>0</v>
      </c>
      <c r="O112" s="150">
        <v>0</v>
      </c>
      <c r="P112" s="150">
        <v>0</v>
      </c>
      <c r="Q112" s="150">
        <v>0</v>
      </c>
      <c r="R112" s="150">
        <v>0</v>
      </c>
      <c r="S112" s="150">
        <v>0</v>
      </c>
      <c r="T112" s="151">
        <v>0</v>
      </c>
      <c r="U112" s="151">
        <f>В0228_1037000158513_03_0_69_!AC112</f>
        <v>0</v>
      </c>
      <c r="V112" s="151">
        <v>0</v>
      </c>
      <c r="W112" s="151">
        <v>0</v>
      </c>
      <c r="X112" s="151">
        <v>0</v>
      </c>
      <c r="Y112" s="151">
        <v>0</v>
      </c>
      <c r="Z112" s="151">
        <v>0</v>
      </c>
      <c r="AA112" s="151">
        <v>0</v>
      </c>
      <c r="AB112" s="151">
        <f>В0228_1037000158513_03_0_69_!AD112</f>
        <v>0</v>
      </c>
      <c r="AC112" s="151">
        <v>0</v>
      </c>
      <c r="AD112" s="151">
        <v>0</v>
      </c>
      <c r="AE112" s="151">
        <v>0</v>
      </c>
      <c r="AF112" s="151">
        <v>0</v>
      </c>
      <c r="AG112" s="151">
        <v>0</v>
      </c>
      <c r="AH112" s="151">
        <v>0</v>
      </c>
      <c r="AI112" s="151">
        <f>В0228_1037000158513_03_0_69_!AE112</f>
        <v>12.5</v>
      </c>
      <c r="AJ112" s="151" t="s">
        <v>493</v>
      </c>
      <c r="AK112" s="151">
        <v>0</v>
      </c>
      <c r="AL112" s="151" t="s">
        <v>493</v>
      </c>
      <c r="AM112" s="151">
        <v>0</v>
      </c>
      <c r="AN112" s="151">
        <v>0</v>
      </c>
      <c r="AO112" s="151">
        <v>0</v>
      </c>
      <c r="AP112" s="151">
        <f>В0228_1037000158513_03_0_69_!AF112</f>
        <v>10.60558166</v>
      </c>
      <c r="AQ112" s="151">
        <v>8</v>
      </c>
      <c r="AR112" s="151">
        <v>0</v>
      </c>
      <c r="AS112" s="151">
        <v>9.18</v>
      </c>
      <c r="AT112" s="151">
        <v>0</v>
      </c>
      <c r="AU112" s="151">
        <v>0</v>
      </c>
      <c r="AV112" s="150">
        <v>0</v>
      </c>
      <c r="AW112" s="150">
        <f>В0228_1037000158513_03_0_69_!AG112</f>
        <v>0</v>
      </c>
      <c r="AX112" s="150">
        <v>0</v>
      </c>
      <c r="AY112" s="150">
        <v>0</v>
      </c>
      <c r="AZ112" s="150">
        <v>0</v>
      </c>
      <c r="BA112" s="150">
        <v>0</v>
      </c>
      <c r="BB112" s="515">
        <v>0</v>
      </c>
      <c r="BC112" s="150">
        <v>0</v>
      </c>
      <c r="BD112" s="150">
        <f>В0228_1037000158513_03_0_69_!AH112</f>
        <v>0</v>
      </c>
      <c r="BE112" s="150">
        <v>0</v>
      </c>
      <c r="BF112" s="150">
        <v>0</v>
      </c>
      <c r="BG112" s="150">
        <v>0</v>
      </c>
      <c r="BH112" s="150">
        <v>0</v>
      </c>
      <c r="BI112" s="515">
        <v>0</v>
      </c>
      <c r="BJ112" s="151">
        <v>0</v>
      </c>
      <c r="BK112" s="151">
        <f>В0228_1037000158513_03_0_69_!AI112</f>
        <v>0</v>
      </c>
      <c r="BL112" s="151">
        <v>0</v>
      </c>
      <c r="BM112" s="151">
        <v>0</v>
      </c>
      <c r="BN112" s="151">
        <v>0</v>
      </c>
      <c r="BO112" s="151">
        <v>0</v>
      </c>
      <c r="BP112" s="151">
        <v>0</v>
      </c>
      <c r="BQ112" s="150">
        <v>0</v>
      </c>
      <c r="BR112" s="150">
        <f>В0228_1037000158513_03_0_69_!AJ112</f>
        <v>0</v>
      </c>
      <c r="BS112" s="150">
        <f t="shared" ref="BS112:BW145" si="105">BL112</f>
        <v>0</v>
      </c>
      <c r="BT112" s="150">
        <f t="shared" si="105"/>
        <v>0</v>
      </c>
      <c r="BU112" s="150">
        <f t="shared" si="105"/>
        <v>0</v>
      </c>
      <c r="BV112" s="150">
        <f t="shared" si="105"/>
        <v>0</v>
      </c>
      <c r="BW112" s="150">
        <f t="shared" si="105"/>
        <v>0</v>
      </c>
      <c r="BX112" s="151">
        <v>0</v>
      </c>
      <c r="BY112" s="151">
        <f>В0228_1037000158513_03_0_69_!AK112</f>
        <v>0</v>
      </c>
      <c r="BZ112" s="151">
        <v>0</v>
      </c>
      <c r="CA112" s="151">
        <v>0</v>
      </c>
      <c r="CB112" s="151">
        <v>0</v>
      </c>
      <c r="CC112" s="151">
        <v>0</v>
      </c>
      <c r="CD112" s="151">
        <v>0</v>
      </c>
      <c r="CE112" s="151">
        <v>0</v>
      </c>
      <c r="CF112" s="151">
        <f>В0228_1037000158513_03_0_69_!AL112</f>
        <v>0</v>
      </c>
      <c r="CG112" s="151">
        <f t="shared" ref="CG112:CK145" si="106">BZ112</f>
        <v>0</v>
      </c>
      <c r="CH112" s="151">
        <f t="shared" si="106"/>
        <v>0</v>
      </c>
      <c r="CI112" s="151">
        <f t="shared" si="106"/>
        <v>0</v>
      </c>
      <c r="CJ112" s="151">
        <f t="shared" si="106"/>
        <v>0</v>
      </c>
      <c r="CK112" s="151">
        <f t="shared" si="106"/>
        <v>0</v>
      </c>
      <c r="CL112" s="151">
        <f t="shared" ref="CL112:CY144" si="107">SUM(T112,AH112,AV112,BJ112,BX112)</f>
        <v>0</v>
      </c>
      <c r="CM112" s="151">
        <f t="shared" si="107"/>
        <v>12.5</v>
      </c>
      <c r="CN112" s="151">
        <f t="shared" si="107"/>
        <v>0</v>
      </c>
      <c r="CO112" s="151">
        <f t="shared" si="107"/>
        <v>0</v>
      </c>
      <c r="CP112" s="151">
        <f t="shared" si="107"/>
        <v>0</v>
      </c>
      <c r="CQ112" s="151">
        <f t="shared" si="107"/>
        <v>0</v>
      </c>
      <c r="CR112" s="151">
        <f t="shared" si="107"/>
        <v>0</v>
      </c>
      <c r="CS112" s="151">
        <f t="shared" si="107"/>
        <v>0</v>
      </c>
      <c r="CT112" s="151">
        <f t="shared" si="64"/>
        <v>10.60558166</v>
      </c>
      <c r="CU112" s="151">
        <f t="shared" si="64"/>
        <v>8</v>
      </c>
      <c r="CV112" s="151">
        <f t="shared" si="64"/>
        <v>0</v>
      </c>
      <c r="CW112" s="151">
        <f t="shared" si="64"/>
        <v>9.18</v>
      </c>
      <c r="CX112" s="151">
        <f t="shared" si="64"/>
        <v>0</v>
      </c>
      <c r="CY112" s="151">
        <f t="shared" si="64"/>
        <v>0</v>
      </c>
      <c r="CZ112" s="317" t="str">
        <f>IF(В0228_1037000158513_02_0_69_!DD112="","",В0228_1037000158513_02_0_69_!DD112)</f>
        <v>Изменение стоимости по результатам закупочных процедур</v>
      </c>
    </row>
    <row r="113" spans="1:104"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51">
        <f t="shared" si="103"/>
        <v>0</v>
      </c>
      <c r="E113" s="151">
        <f t="shared" si="104"/>
        <v>0</v>
      </c>
      <c r="F113" s="150">
        <v>0</v>
      </c>
      <c r="G113" s="150">
        <v>0</v>
      </c>
      <c r="H113" s="150">
        <v>0</v>
      </c>
      <c r="I113" s="150">
        <v>0</v>
      </c>
      <c r="J113" s="150">
        <v>0</v>
      </c>
      <c r="K113" s="150">
        <v>0</v>
      </c>
      <c r="L113" s="150">
        <v>0</v>
      </c>
      <c r="M113" s="150">
        <v>0</v>
      </c>
      <c r="N113" s="150">
        <v>0</v>
      </c>
      <c r="O113" s="150">
        <v>0</v>
      </c>
      <c r="P113" s="150">
        <v>0</v>
      </c>
      <c r="Q113" s="150">
        <v>0</v>
      </c>
      <c r="R113" s="150">
        <v>0</v>
      </c>
      <c r="S113" s="150">
        <v>0</v>
      </c>
      <c r="T113" s="151">
        <v>0</v>
      </c>
      <c r="U113" s="151">
        <f>В0228_1037000158513_03_0_69_!AC113</f>
        <v>0</v>
      </c>
      <c r="V113" s="151">
        <v>0</v>
      </c>
      <c r="W113" s="151">
        <v>0</v>
      </c>
      <c r="X113" s="151">
        <v>0</v>
      </c>
      <c r="Y113" s="151">
        <v>0</v>
      </c>
      <c r="Z113" s="151">
        <v>0</v>
      </c>
      <c r="AA113" s="151">
        <v>0</v>
      </c>
      <c r="AB113" s="151">
        <f>В0228_1037000158513_03_0_69_!AD113</f>
        <v>0</v>
      </c>
      <c r="AC113" s="151">
        <v>0</v>
      </c>
      <c r="AD113" s="151">
        <v>0</v>
      </c>
      <c r="AE113" s="151">
        <v>0</v>
      </c>
      <c r="AF113" s="151">
        <v>0</v>
      </c>
      <c r="AG113" s="151">
        <v>0</v>
      </c>
      <c r="AH113" s="151">
        <v>0</v>
      </c>
      <c r="AI113" s="151">
        <f>В0228_1037000158513_03_0_69_!AE113</f>
        <v>0</v>
      </c>
      <c r="AJ113" s="151">
        <v>0</v>
      </c>
      <c r="AK113" s="151">
        <v>0</v>
      </c>
      <c r="AL113" s="151">
        <v>0</v>
      </c>
      <c r="AM113" s="151">
        <v>0</v>
      </c>
      <c r="AN113" s="151">
        <v>0</v>
      </c>
      <c r="AO113" s="151">
        <v>0</v>
      </c>
      <c r="AP113" s="151">
        <f>В0228_1037000158513_03_0_69_!AF113</f>
        <v>0</v>
      </c>
      <c r="AQ113" s="151">
        <v>0</v>
      </c>
      <c r="AR113" s="151">
        <v>0</v>
      </c>
      <c r="AS113" s="151">
        <v>0</v>
      </c>
      <c r="AT113" s="151">
        <v>0</v>
      </c>
      <c r="AU113" s="151">
        <v>0</v>
      </c>
      <c r="AV113" s="150">
        <v>0</v>
      </c>
      <c r="AW113" s="150">
        <f>В0228_1037000158513_03_0_69_!AG113</f>
        <v>0</v>
      </c>
      <c r="AX113" s="150">
        <v>0</v>
      </c>
      <c r="AY113" s="150">
        <v>0</v>
      </c>
      <c r="AZ113" s="150">
        <v>0</v>
      </c>
      <c r="BA113" s="150">
        <v>0</v>
      </c>
      <c r="BB113" s="515" t="s">
        <v>493</v>
      </c>
      <c r="BC113" s="150">
        <v>0</v>
      </c>
      <c r="BD113" s="150">
        <f>В0228_1037000158513_03_0_69_!AH113</f>
        <v>0</v>
      </c>
      <c r="BE113" s="150">
        <v>0</v>
      </c>
      <c r="BF113" s="150">
        <v>0</v>
      </c>
      <c r="BG113" s="150">
        <v>0</v>
      </c>
      <c r="BH113" s="150">
        <v>0</v>
      </c>
      <c r="BI113" s="515" t="s">
        <v>493</v>
      </c>
      <c r="BJ113" s="151">
        <v>0</v>
      </c>
      <c r="BK113" s="151">
        <f>В0228_1037000158513_03_0_69_!AI113</f>
        <v>0</v>
      </c>
      <c r="BL113" s="151">
        <v>0</v>
      </c>
      <c r="BM113" s="151">
        <v>0</v>
      </c>
      <c r="BN113" s="151">
        <v>0</v>
      </c>
      <c r="BO113" s="151">
        <v>0</v>
      </c>
      <c r="BP113" s="151">
        <v>0</v>
      </c>
      <c r="BQ113" s="150">
        <v>0</v>
      </c>
      <c r="BR113" s="150">
        <f>В0228_1037000158513_03_0_69_!AJ113</f>
        <v>0</v>
      </c>
      <c r="BS113" s="150">
        <f t="shared" si="105"/>
        <v>0</v>
      </c>
      <c r="BT113" s="150">
        <f t="shared" si="105"/>
        <v>0</v>
      </c>
      <c r="BU113" s="150">
        <f t="shared" si="105"/>
        <v>0</v>
      </c>
      <c r="BV113" s="150">
        <f t="shared" si="105"/>
        <v>0</v>
      </c>
      <c r="BW113" s="150">
        <f t="shared" si="105"/>
        <v>0</v>
      </c>
      <c r="BX113" s="151">
        <v>0</v>
      </c>
      <c r="BY113" s="151">
        <f>В0228_1037000158513_03_0_69_!AK113</f>
        <v>0</v>
      </c>
      <c r="BZ113" s="151">
        <v>0</v>
      </c>
      <c r="CA113" s="151">
        <v>0</v>
      </c>
      <c r="CB113" s="151">
        <v>0</v>
      </c>
      <c r="CC113" s="151">
        <v>0</v>
      </c>
      <c r="CD113" s="151">
        <v>0</v>
      </c>
      <c r="CE113" s="151">
        <v>0</v>
      </c>
      <c r="CF113" s="151">
        <f>В0228_1037000158513_03_0_69_!AL113</f>
        <v>0</v>
      </c>
      <c r="CG113" s="151">
        <f t="shared" si="106"/>
        <v>0</v>
      </c>
      <c r="CH113" s="151">
        <f t="shared" si="106"/>
        <v>0</v>
      </c>
      <c r="CI113" s="151">
        <f t="shared" si="106"/>
        <v>0</v>
      </c>
      <c r="CJ113" s="151">
        <f t="shared" si="106"/>
        <v>0</v>
      </c>
      <c r="CK113" s="151">
        <f t="shared" si="106"/>
        <v>0</v>
      </c>
      <c r="CL113" s="151">
        <f t="shared" si="107"/>
        <v>0</v>
      </c>
      <c r="CM113" s="151">
        <f t="shared" si="107"/>
        <v>0</v>
      </c>
      <c r="CN113" s="151">
        <f t="shared" si="107"/>
        <v>0</v>
      </c>
      <c r="CO113" s="151">
        <f t="shared" si="107"/>
        <v>0</v>
      </c>
      <c r="CP113" s="151">
        <f t="shared" si="107"/>
        <v>0</v>
      </c>
      <c r="CQ113" s="151">
        <f t="shared" si="107"/>
        <v>0</v>
      </c>
      <c r="CR113" s="151">
        <f t="shared" si="107"/>
        <v>0</v>
      </c>
      <c r="CS113" s="151">
        <f t="shared" si="107"/>
        <v>0</v>
      </c>
      <c r="CT113" s="151">
        <f t="shared" si="64"/>
        <v>0</v>
      </c>
      <c r="CU113" s="151">
        <f t="shared" si="64"/>
        <v>0</v>
      </c>
      <c r="CV113" s="151">
        <f t="shared" si="64"/>
        <v>0</v>
      </c>
      <c r="CW113" s="151">
        <f t="shared" si="64"/>
        <v>0</v>
      </c>
      <c r="CX113" s="151">
        <f t="shared" si="64"/>
        <v>0</v>
      </c>
      <c r="CY113" s="151">
        <f t="shared" si="64"/>
        <v>0</v>
      </c>
      <c r="CZ113" s="317" t="str">
        <f>IF(В0228_1037000158513_02_0_69_!DD113="","",В0228_1037000158513_02_0_69_!DD113)</f>
        <v xml:space="preserve">Покупка имущества в 2015 году </v>
      </c>
    </row>
    <row r="114" spans="1:104"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51">
        <f t="shared" si="103"/>
        <v>18.434000000000001</v>
      </c>
      <c r="E114" s="151">
        <f t="shared" si="104"/>
        <v>35.85430101</v>
      </c>
      <c r="F114" s="150">
        <v>0</v>
      </c>
      <c r="G114" s="150">
        <v>0</v>
      </c>
      <c r="H114" s="150">
        <v>0</v>
      </c>
      <c r="I114" s="150">
        <v>0</v>
      </c>
      <c r="J114" s="150">
        <v>0</v>
      </c>
      <c r="K114" s="150">
        <v>0</v>
      </c>
      <c r="L114" s="150">
        <v>0</v>
      </c>
      <c r="M114" s="150">
        <v>0</v>
      </c>
      <c r="N114" s="150">
        <v>0</v>
      </c>
      <c r="O114" s="150">
        <v>0</v>
      </c>
      <c r="P114" s="150">
        <v>0</v>
      </c>
      <c r="Q114" s="150">
        <v>0</v>
      </c>
      <c r="R114" s="150">
        <v>0</v>
      </c>
      <c r="S114" s="150">
        <v>0</v>
      </c>
      <c r="T114" s="151">
        <v>0</v>
      </c>
      <c r="U114" s="151">
        <f>В0228_1037000158513_03_0_69_!AC114</f>
        <v>17.984000000000002</v>
      </c>
      <c r="V114" s="151">
        <v>0</v>
      </c>
      <c r="W114" s="151">
        <v>0</v>
      </c>
      <c r="X114" s="151">
        <v>0</v>
      </c>
      <c r="Y114" s="151">
        <v>0</v>
      </c>
      <c r="Z114" s="151" t="s">
        <v>493</v>
      </c>
      <c r="AA114" s="151">
        <v>0</v>
      </c>
      <c r="AB114" s="151">
        <f>В0228_1037000158513_03_0_69_!AD114</f>
        <v>18.027999999999999</v>
      </c>
      <c r="AC114" s="151">
        <v>0</v>
      </c>
      <c r="AD114" s="151">
        <v>0</v>
      </c>
      <c r="AE114" s="151">
        <v>0</v>
      </c>
      <c r="AF114" s="151">
        <v>0</v>
      </c>
      <c r="AG114" s="151">
        <v>0</v>
      </c>
      <c r="AH114" s="151">
        <v>0</v>
      </c>
      <c r="AI114" s="151">
        <f>В0228_1037000158513_03_0_69_!AE114</f>
        <v>0</v>
      </c>
      <c r="AJ114" s="151">
        <v>0</v>
      </c>
      <c r="AK114" s="151">
        <v>0</v>
      </c>
      <c r="AL114" s="151">
        <v>0</v>
      </c>
      <c r="AM114" s="151">
        <v>0</v>
      </c>
      <c r="AN114" s="151">
        <v>0</v>
      </c>
      <c r="AO114" s="151">
        <v>0</v>
      </c>
      <c r="AP114" s="151">
        <f>В0228_1037000158513_03_0_69_!AF114</f>
        <v>0</v>
      </c>
      <c r="AQ114" s="151">
        <v>0</v>
      </c>
      <c r="AR114" s="151">
        <v>0</v>
      </c>
      <c r="AS114" s="151">
        <v>0</v>
      </c>
      <c r="AT114" s="151">
        <v>0</v>
      </c>
      <c r="AU114" s="151">
        <v>0</v>
      </c>
      <c r="AV114" s="150">
        <v>0</v>
      </c>
      <c r="AW114" s="150">
        <v>0.45000000000000007</v>
      </c>
      <c r="AX114" s="150">
        <v>0</v>
      </c>
      <c r="AY114" s="150">
        <v>0</v>
      </c>
      <c r="AZ114" s="150">
        <v>0</v>
      </c>
      <c r="BA114" s="150">
        <v>0</v>
      </c>
      <c r="BB114" s="515" t="s">
        <v>493</v>
      </c>
      <c r="BC114" s="150">
        <v>0</v>
      </c>
      <c r="BD114" s="150">
        <f>В0228_1037000158513_03_0_69_!AH114</f>
        <v>0.42711863999999999</v>
      </c>
      <c r="BE114" s="150">
        <v>0</v>
      </c>
      <c r="BF114" s="150">
        <v>0</v>
      </c>
      <c r="BG114" s="150">
        <v>0</v>
      </c>
      <c r="BH114" s="150">
        <v>0</v>
      </c>
      <c r="BI114" s="515" t="s">
        <v>493</v>
      </c>
      <c r="BJ114" s="151">
        <v>0</v>
      </c>
      <c r="BK114" s="151">
        <f>В0228_1037000158513_03_0_69_!AI114</f>
        <v>0</v>
      </c>
      <c r="BL114" s="151">
        <v>0</v>
      </c>
      <c r="BM114" s="151">
        <v>0</v>
      </c>
      <c r="BN114" s="151">
        <v>0</v>
      </c>
      <c r="BO114" s="151">
        <v>0</v>
      </c>
      <c r="BP114" s="151">
        <v>0</v>
      </c>
      <c r="BQ114" s="150">
        <v>0</v>
      </c>
      <c r="BR114" s="150">
        <f>В0228_1037000158513_03_0_69_!AJ114</f>
        <v>17.399182369999998</v>
      </c>
      <c r="BS114" s="150">
        <f t="shared" si="105"/>
        <v>0</v>
      </c>
      <c r="BT114" s="150">
        <f t="shared" si="105"/>
        <v>0</v>
      </c>
      <c r="BU114" s="150">
        <f t="shared" si="105"/>
        <v>0</v>
      </c>
      <c r="BV114" s="150">
        <f t="shared" si="105"/>
        <v>0</v>
      </c>
      <c r="BW114" s="150" t="s">
        <v>493</v>
      </c>
      <c r="BX114" s="151">
        <v>0</v>
      </c>
      <c r="BY114" s="151">
        <f>В0228_1037000158513_03_0_69_!AK114</f>
        <v>0</v>
      </c>
      <c r="BZ114" s="151">
        <v>0</v>
      </c>
      <c r="CA114" s="151">
        <v>0</v>
      </c>
      <c r="CB114" s="151">
        <v>0</v>
      </c>
      <c r="CC114" s="151">
        <v>0</v>
      </c>
      <c r="CD114" s="151">
        <v>0</v>
      </c>
      <c r="CE114" s="151">
        <v>0</v>
      </c>
      <c r="CF114" s="151">
        <f>В0228_1037000158513_03_0_69_!AL114</f>
        <v>0</v>
      </c>
      <c r="CG114" s="151">
        <f t="shared" si="106"/>
        <v>0</v>
      </c>
      <c r="CH114" s="151">
        <f t="shared" si="106"/>
        <v>0</v>
      </c>
      <c r="CI114" s="151">
        <f t="shared" si="106"/>
        <v>0</v>
      </c>
      <c r="CJ114" s="151">
        <f t="shared" si="106"/>
        <v>0</v>
      </c>
      <c r="CK114" s="151">
        <f t="shared" si="106"/>
        <v>0</v>
      </c>
      <c r="CL114" s="151">
        <f t="shared" si="107"/>
        <v>0</v>
      </c>
      <c r="CM114" s="151">
        <f t="shared" si="107"/>
        <v>18.434000000000001</v>
      </c>
      <c r="CN114" s="151">
        <f t="shared" si="107"/>
        <v>0</v>
      </c>
      <c r="CO114" s="151">
        <f t="shared" si="107"/>
        <v>0</v>
      </c>
      <c r="CP114" s="151">
        <f t="shared" si="107"/>
        <v>0</v>
      </c>
      <c r="CQ114" s="151">
        <f t="shared" si="107"/>
        <v>0</v>
      </c>
      <c r="CR114" s="151">
        <f t="shared" si="107"/>
        <v>0</v>
      </c>
      <c r="CS114" s="151">
        <f t="shared" si="107"/>
        <v>0</v>
      </c>
      <c r="CT114" s="151">
        <f t="shared" si="64"/>
        <v>35.85430101</v>
      </c>
      <c r="CU114" s="151">
        <f t="shared" si="64"/>
        <v>0</v>
      </c>
      <c r="CV114" s="151">
        <f t="shared" si="64"/>
        <v>0</v>
      </c>
      <c r="CW114" s="151">
        <f t="shared" si="64"/>
        <v>0</v>
      </c>
      <c r="CX114" s="151">
        <f t="shared" si="64"/>
        <v>0</v>
      </c>
      <c r="CY114" s="151">
        <f t="shared" si="64"/>
        <v>0</v>
      </c>
      <c r="CZ114" s="317" t="str">
        <f>IF(В0228_1037000158513_02_0_69_!DD114="","",В0228_1037000158513_02_0_69_!DD114)</f>
        <v>нд</v>
      </c>
    </row>
    <row r="115" spans="1:104"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51">
        <f t="shared" si="103"/>
        <v>8.1567796621999999</v>
      </c>
      <c r="E115" s="151">
        <f t="shared" si="104"/>
        <v>8.1355932200000005</v>
      </c>
      <c r="F115" s="150">
        <v>0</v>
      </c>
      <c r="G115" s="150">
        <v>0</v>
      </c>
      <c r="H115" s="150">
        <v>0</v>
      </c>
      <c r="I115" s="150">
        <v>0</v>
      </c>
      <c r="J115" s="150">
        <v>0</v>
      </c>
      <c r="K115" s="150">
        <v>0</v>
      </c>
      <c r="L115" s="150">
        <v>0</v>
      </c>
      <c r="M115" s="150">
        <v>0</v>
      </c>
      <c r="N115" s="150">
        <v>0</v>
      </c>
      <c r="O115" s="150">
        <v>0</v>
      </c>
      <c r="P115" s="150">
        <v>0</v>
      </c>
      <c r="Q115" s="150">
        <v>0</v>
      </c>
      <c r="R115" s="150">
        <v>0</v>
      </c>
      <c r="S115" s="150">
        <v>0</v>
      </c>
      <c r="T115" s="151">
        <v>0</v>
      </c>
      <c r="U115" s="151">
        <f>В0228_1037000158513_03_0_69_!AC115</f>
        <v>0</v>
      </c>
      <c r="V115" s="151">
        <v>0</v>
      </c>
      <c r="W115" s="151">
        <v>0</v>
      </c>
      <c r="X115" s="151">
        <v>0</v>
      </c>
      <c r="Y115" s="151">
        <v>0</v>
      </c>
      <c r="Z115" s="151">
        <v>0</v>
      </c>
      <c r="AA115" s="151">
        <v>0</v>
      </c>
      <c r="AB115" s="151">
        <f>В0228_1037000158513_03_0_69_!AD115</f>
        <v>0</v>
      </c>
      <c r="AC115" s="151">
        <v>0</v>
      </c>
      <c r="AD115" s="151">
        <v>0</v>
      </c>
      <c r="AE115" s="151">
        <v>0</v>
      </c>
      <c r="AF115" s="151">
        <v>0</v>
      </c>
      <c r="AG115" s="151">
        <v>0</v>
      </c>
      <c r="AH115" s="151">
        <v>0</v>
      </c>
      <c r="AI115" s="151">
        <f>В0228_1037000158513_03_0_69_!AE115</f>
        <v>4.1313559322</v>
      </c>
      <c r="AJ115" s="151">
        <v>0</v>
      </c>
      <c r="AK115" s="151">
        <v>0</v>
      </c>
      <c r="AL115" s="151">
        <v>0</v>
      </c>
      <c r="AM115" s="151">
        <v>0</v>
      </c>
      <c r="AN115" s="151" t="s">
        <v>493</v>
      </c>
      <c r="AO115" s="151">
        <v>0</v>
      </c>
      <c r="AP115" s="151">
        <f>В0228_1037000158513_03_0_69_!AF115</f>
        <v>4.1101694900000005</v>
      </c>
      <c r="AQ115" s="151">
        <v>0</v>
      </c>
      <c r="AR115" s="151">
        <v>0</v>
      </c>
      <c r="AS115" s="151">
        <v>0</v>
      </c>
      <c r="AT115" s="151">
        <v>0</v>
      </c>
      <c r="AU115" s="151">
        <v>1</v>
      </c>
      <c r="AV115" s="150">
        <v>0</v>
      </c>
      <c r="AW115" s="150">
        <v>4.02542373</v>
      </c>
      <c r="AX115" s="150">
        <v>0</v>
      </c>
      <c r="AY115" s="150">
        <v>0</v>
      </c>
      <c r="AZ115" s="150">
        <v>0</v>
      </c>
      <c r="BA115" s="150">
        <v>0</v>
      </c>
      <c r="BB115" s="515">
        <v>1</v>
      </c>
      <c r="BC115" s="150">
        <v>0</v>
      </c>
      <c r="BD115" s="150">
        <f>В0228_1037000158513_03_0_69_!AH115</f>
        <v>4.02542373</v>
      </c>
      <c r="BE115" s="150">
        <v>0</v>
      </c>
      <c r="BF115" s="150">
        <v>0</v>
      </c>
      <c r="BG115" s="150">
        <v>0</v>
      </c>
      <c r="BH115" s="150">
        <v>0</v>
      </c>
      <c r="BI115" s="515">
        <v>1</v>
      </c>
      <c r="BJ115" s="151">
        <v>0</v>
      </c>
      <c r="BK115" s="151">
        <f>В0228_1037000158513_03_0_69_!AI115</f>
        <v>0</v>
      </c>
      <c r="BL115" s="151">
        <v>0</v>
      </c>
      <c r="BM115" s="151">
        <v>0</v>
      </c>
      <c r="BN115" s="151">
        <v>0</v>
      </c>
      <c r="BO115" s="151">
        <v>0</v>
      </c>
      <c r="BP115" s="151">
        <v>0</v>
      </c>
      <c r="BQ115" s="150">
        <v>0</v>
      </c>
      <c r="BR115" s="150">
        <f>В0228_1037000158513_03_0_69_!AJ115</f>
        <v>0</v>
      </c>
      <c r="BS115" s="150">
        <f t="shared" si="105"/>
        <v>0</v>
      </c>
      <c r="BT115" s="150">
        <f t="shared" si="105"/>
        <v>0</v>
      </c>
      <c r="BU115" s="150">
        <f t="shared" si="105"/>
        <v>0</v>
      </c>
      <c r="BV115" s="150">
        <f t="shared" si="105"/>
        <v>0</v>
      </c>
      <c r="BW115" s="150">
        <f t="shared" si="105"/>
        <v>0</v>
      </c>
      <c r="BX115" s="151">
        <v>0</v>
      </c>
      <c r="BY115" s="151">
        <f>В0228_1037000158513_03_0_69_!AK115</f>
        <v>0</v>
      </c>
      <c r="BZ115" s="151">
        <v>0</v>
      </c>
      <c r="CA115" s="151">
        <v>0</v>
      </c>
      <c r="CB115" s="151">
        <v>0</v>
      </c>
      <c r="CC115" s="151">
        <v>0</v>
      </c>
      <c r="CD115" s="151">
        <v>0</v>
      </c>
      <c r="CE115" s="151">
        <v>0</v>
      </c>
      <c r="CF115" s="151">
        <f>В0228_1037000158513_03_0_69_!AL115</f>
        <v>0</v>
      </c>
      <c r="CG115" s="151">
        <f t="shared" si="106"/>
        <v>0</v>
      </c>
      <c r="CH115" s="151">
        <f t="shared" si="106"/>
        <v>0</v>
      </c>
      <c r="CI115" s="151">
        <f t="shared" si="106"/>
        <v>0</v>
      </c>
      <c r="CJ115" s="151">
        <f t="shared" si="106"/>
        <v>0</v>
      </c>
      <c r="CK115" s="151">
        <f t="shared" si="106"/>
        <v>0</v>
      </c>
      <c r="CL115" s="151">
        <f t="shared" si="107"/>
        <v>0</v>
      </c>
      <c r="CM115" s="151">
        <f t="shared" si="107"/>
        <v>8.1567796621999999</v>
      </c>
      <c r="CN115" s="151">
        <f t="shared" si="107"/>
        <v>0</v>
      </c>
      <c r="CO115" s="151">
        <f t="shared" si="107"/>
        <v>0</v>
      </c>
      <c r="CP115" s="151">
        <f t="shared" si="107"/>
        <v>0</v>
      </c>
      <c r="CQ115" s="151">
        <f t="shared" si="107"/>
        <v>0</v>
      </c>
      <c r="CR115" s="151">
        <f t="shared" si="107"/>
        <v>1</v>
      </c>
      <c r="CS115" s="151">
        <f t="shared" si="107"/>
        <v>0</v>
      </c>
      <c r="CT115" s="151">
        <f t="shared" si="64"/>
        <v>8.1355932200000005</v>
      </c>
      <c r="CU115" s="151">
        <f t="shared" si="64"/>
        <v>0</v>
      </c>
      <c r="CV115" s="151">
        <f t="shared" si="64"/>
        <v>0</v>
      </c>
      <c r="CW115" s="151">
        <f t="shared" si="64"/>
        <v>0</v>
      </c>
      <c r="CX115" s="151">
        <f t="shared" si="64"/>
        <v>0</v>
      </c>
      <c r="CY115" s="151">
        <f t="shared" si="64"/>
        <v>2</v>
      </c>
      <c r="CZ115" s="317" t="str">
        <f>IF(В0228_1037000158513_02_0_69_!DD115="","",В0228_1037000158513_02_0_69_!DD115)</f>
        <v>Изменение стоимости по результатам закупочных процедур</v>
      </c>
    </row>
    <row r="116" spans="1:104"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51">
        <f t="shared" si="103"/>
        <v>4.0677966101694922</v>
      </c>
      <c r="E116" s="151">
        <f t="shared" si="104"/>
        <v>8.7322033898305094</v>
      </c>
      <c r="F116" s="150">
        <v>0</v>
      </c>
      <c r="G116" s="150">
        <v>0</v>
      </c>
      <c r="H116" s="150">
        <v>0</v>
      </c>
      <c r="I116" s="150">
        <v>0</v>
      </c>
      <c r="J116" s="150">
        <v>0</v>
      </c>
      <c r="K116" s="150">
        <v>0</v>
      </c>
      <c r="L116" s="150">
        <v>0</v>
      </c>
      <c r="M116" s="150">
        <v>0</v>
      </c>
      <c r="N116" s="150">
        <v>0</v>
      </c>
      <c r="O116" s="150">
        <v>0</v>
      </c>
      <c r="P116" s="150">
        <v>0</v>
      </c>
      <c r="Q116" s="150">
        <v>0</v>
      </c>
      <c r="R116" s="150">
        <v>0</v>
      </c>
      <c r="S116" s="150">
        <v>0</v>
      </c>
      <c r="T116" s="151">
        <v>0</v>
      </c>
      <c r="U116" s="151">
        <f>В0228_1037000158513_03_0_69_!AC116</f>
        <v>0</v>
      </c>
      <c r="V116" s="151">
        <v>0</v>
      </c>
      <c r="W116" s="151">
        <v>0</v>
      </c>
      <c r="X116" s="151">
        <v>0</v>
      </c>
      <c r="Y116" s="151">
        <v>0</v>
      </c>
      <c r="Z116" s="151">
        <v>0</v>
      </c>
      <c r="AA116" s="151">
        <v>0</v>
      </c>
      <c r="AB116" s="151">
        <f>В0228_1037000158513_03_0_69_!AD116</f>
        <v>0</v>
      </c>
      <c r="AC116" s="151">
        <v>0</v>
      </c>
      <c r="AD116" s="151">
        <v>0</v>
      </c>
      <c r="AE116" s="151">
        <v>0</v>
      </c>
      <c r="AF116" s="151">
        <v>0</v>
      </c>
      <c r="AG116" s="151">
        <v>0</v>
      </c>
      <c r="AH116" s="151">
        <v>0</v>
      </c>
      <c r="AI116" s="151">
        <f>В0228_1037000158513_03_0_69_!AE116</f>
        <v>0</v>
      </c>
      <c r="AJ116" s="151">
        <v>0</v>
      </c>
      <c r="AK116" s="151">
        <v>0</v>
      </c>
      <c r="AL116" s="151">
        <v>0</v>
      </c>
      <c r="AM116" s="151">
        <v>0</v>
      </c>
      <c r="AN116" s="151">
        <v>0</v>
      </c>
      <c r="AO116" s="151">
        <v>0</v>
      </c>
      <c r="AP116" s="151">
        <f>В0228_1037000158513_03_0_69_!AF116</f>
        <v>0</v>
      </c>
      <c r="AQ116" s="151">
        <v>0</v>
      </c>
      <c r="AR116" s="151">
        <v>0</v>
      </c>
      <c r="AS116" s="151">
        <v>0</v>
      </c>
      <c r="AT116" s="151">
        <v>0</v>
      </c>
      <c r="AU116" s="151">
        <v>0</v>
      </c>
      <c r="AV116" s="150">
        <v>0</v>
      </c>
      <c r="AW116" s="150">
        <f>В0228_1037000158513_03_0_69_!AG116</f>
        <v>0</v>
      </c>
      <c r="AX116" s="150">
        <v>0</v>
      </c>
      <c r="AY116" s="150">
        <v>0</v>
      </c>
      <c r="AZ116" s="150">
        <v>0</v>
      </c>
      <c r="BA116" s="150">
        <v>0</v>
      </c>
      <c r="BB116" s="515" t="s">
        <v>493</v>
      </c>
      <c r="BC116" s="150">
        <v>0</v>
      </c>
      <c r="BD116" s="150">
        <f>В0228_1037000158513_03_0_69_!AH116</f>
        <v>0</v>
      </c>
      <c r="BE116" s="150">
        <v>0</v>
      </c>
      <c r="BF116" s="150">
        <v>0</v>
      </c>
      <c r="BG116" s="150">
        <v>0</v>
      </c>
      <c r="BH116" s="150">
        <v>0</v>
      </c>
      <c r="BI116" s="515">
        <v>0</v>
      </c>
      <c r="BJ116" s="151">
        <v>0</v>
      </c>
      <c r="BK116" s="151">
        <f>В0228_1037000158513_03_0_69_!AI116</f>
        <v>2.0338983050847461</v>
      </c>
      <c r="BL116" s="151">
        <v>0</v>
      </c>
      <c r="BM116" s="151">
        <v>0</v>
      </c>
      <c r="BN116" s="151">
        <v>0</v>
      </c>
      <c r="BO116" s="151">
        <v>0</v>
      </c>
      <c r="BP116" s="151" t="s">
        <v>493</v>
      </c>
      <c r="BQ116" s="150">
        <v>0</v>
      </c>
      <c r="BR116" s="150">
        <f>В0228_1037000158513_03_0_69_!AJ116</f>
        <v>6.6983050847457628</v>
      </c>
      <c r="BS116" s="150">
        <f t="shared" si="105"/>
        <v>0</v>
      </c>
      <c r="BT116" s="150">
        <f t="shared" si="105"/>
        <v>0</v>
      </c>
      <c r="BU116" s="150">
        <f t="shared" si="105"/>
        <v>0</v>
      </c>
      <c r="BV116" s="150">
        <f t="shared" si="105"/>
        <v>0</v>
      </c>
      <c r="BW116" s="150">
        <v>2</v>
      </c>
      <c r="BX116" s="151">
        <v>0</v>
      </c>
      <c r="BY116" s="151">
        <f>В0228_1037000158513_03_0_69_!AK116</f>
        <v>2.0338983050847461</v>
      </c>
      <c r="BZ116" s="151">
        <v>0</v>
      </c>
      <c r="CA116" s="151">
        <v>0</v>
      </c>
      <c r="CB116" s="151">
        <v>0</v>
      </c>
      <c r="CC116" s="151">
        <v>0</v>
      </c>
      <c r="CD116" s="151" t="s">
        <v>493</v>
      </c>
      <c r="CE116" s="151">
        <v>0</v>
      </c>
      <c r="CF116" s="151">
        <f>В0228_1037000158513_03_0_69_!AL116</f>
        <v>2.0338983050847461</v>
      </c>
      <c r="CG116" s="151">
        <f t="shared" si="106"/>
        <v>0</v>
      </c>
      <c r="CH116" s="151">
        <f t="shared" si="106"/>
        <v>0</v>
      </c>
      <c r="CI116" s="151">
        <f t="shared" si="106"/>
        <v>0</v>
      </c>
      <c r="CJ116" s="151">
        <f t="shared" si="106"/>
        <v>0</v>
      </c>
      <c r="CK116" s="151" t="str">
        <f t="shared" si="106"/>
        <v>нд</v>
      </c>
      <c r="CL116" s="151">
        <f t="shared" si="107"/>
        <v>0</v>
      </c>
      <c r="CM116" s="151">
        <f t="shared" si="107"/>
        <v>4.0677966101694922</v>
      </c>
      <c r="CN116" s="151">
        <f t="shared" si="107"/>
        <v>0</v>
      </c>
      <c r="CO116" s="151">
        <f t="shared" si="107"/>
        <v>0</v>
      </c>
      <c r="CP116" s="151">
        <f t="shared" si="107"/>
        <v>0</v>
      </c>
      <c r="CQ116" s="151">
        <f t="shared" si="107"/>
        <v>0</v>
      </c>
      <c r="CR116" s="151">
        <f t="shared" si="107"/>
        <v>0</v>
      </c>
      <c r="CS116" s="151">
        <f t="shared" si="107"/>
        <v>0</v>
      </c>
      <c r="CT116" s="151">
        <f t="shared" si="64"/>
        <v>8.7322033898305094</v>
      </c>
      <c r="CU116" s="151">
        <f t="shared" si="64"/>
        <v>0</v>
      </c>
      <c r="CV116" s="151">
        <f t="shared" si="64"/>
        <v>0</v>
      </c>
      <c r="CW116" s="151">
        <f t="shared" si="64"/>
        <v>0</v>
      </c>
      <c r="CX116" s="151">
        <f t="shared" si="64"/>
        <v>0</v>
      </c>
      <c r="CY116" s="151">
        <f t="shared" si="64"/>
        <v>2</v>
      </c>
      <c r="CZ116" s="317" t="str">
        <f>IF(В0228_1037000158513_02_0_69_!DD116="","",В0228_1037000158513_02_0_69_!DD116)</f>
        <v>Изменение стоимости по результатам закупочных процедур</v>
      </c>
    </row>
    <row r="117" spans="1:104"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51">
        <f t="shared" si="103"/>
        <v>0.63</v>
      </c>
      <c r="E117" s="151">
        <f t="shared" si="104"/>
        <v>0.63</v>
      </c>
      <c r="F117" s="150">
        <v>0</v>
      </c>
      <c r="G117" s="150">
        <v>0</v>
      </c>
      <c r="H117" s="150">
        <v>0</v>
      </c>
      <c r="I117" s="150">
        <v>0</v>
      </c>
      <c r="J117" s="150">
        <v>0</v>
      </c>
      <c r="K117" s="150">
        <v>0</v>
      </c>
      <c r="L117" s="150">
        <v>0</v>
      </c>
      <c r="M117" s="150">
        <v>0</v>
      </c>
      <c r="N117" s="150">
        <v>0</v>
      </c>
      <c r="O117" s="150">
        <v>0</v>
      </c>
      <c r="P117" s="150">
        <v>0</v>
      </c>
      <c r="Q117" s="150">
        <v>0</v>
      </c>
      <c r="R117" s="150">
        <v>0</v>
      </c>
      <c r="S117" s="150">
        <v>0</v>
      </c>
      <c r="T117" s="151">
        <v>0</v>
      </c>
      <c r="U117" s="151">
        <f>В0228_1037000158513_03_0_69_!AC117</f>
        <v>0</v>
      </c>
      <c r="V117" s="151">
        <v>0</v>
      </c>
      <c r="W117" s="151">
        <v>0</v>
      </c>
      <c r="X117" s="151">
        <v>0</v>
      </c>
      <c r="Y117" s="151">
        <v>0</v>
      </c>
      <c r="Z117" s="151">
        <v>0</v>
      </c>
      <c r="AA117" s="151">
        <v>0</v>
      </c>
      <c r="AB117" s="151">
        <f>В0228_1037000158513_03_0_69_!AD117</f>
        <v>0</v>
      </c>
      <c r="AC117" s="151">
        <v>0</v>
      </c>
      <c r="AD117" s="151">
        <v>0</v>
      </c>
      <c r="AE117" s="151">
        <v>0</v>
      </c>
      <c r="AF117" s="151">
        <v>0</v>
      </c>
      <c r="AG117" s="151">
        <v>0</v>
      </c>
      <c r="AH117" s="151">
        <v>0</v>
      </c>
      <c r="AI117" s="151">
        <f>В0228_1037000158513_03_0_69_!AE117</f>
        <v>0</v>
      </c>
      <c r="AJ117" s="151">
        <v>0</v>
      </c>
      <c r="AK117" s="151">
        <v>0</v>
      </c>
      <c r="AL117" s="151">
        <v>0</v>
      </c>
      <c r="AM117" s="151">
        <v>0</v>
      </c>
      <c r="AN117" s="151">
        <v>0</v>
      </c>
      <c r="AO117" s="151">
        <v>0</v>
      </c>
      <c r="AP117" s="151">
        <f>В0228_1037000158513_03_0_69_!AF117</f>
        <v>0</v>
      </c>
      <c r="AQ117" s="151">
        <v>0</v>
      </c>
      <c r="AR117" s="151">
        <v>0</v>
      </c>
      <c r="AS117" s="151">
        <v>0</v>
      </c>
      <c r="AT117" s="151">
        <v>0</v>
      </c>
      <c r="AU117" s="151">
        <v>0</v>
      </c>
      <c r="AV117" s="150">
        <v>0</v>
      </c>
      <c r="AW117" s="150">
        <f>В0228_1037000158513_03_0_69_!AG117</f>
        <v>0</v>
      </c>
      <c r="AX117" s="150">
        <v>0</v>
      </c>
      <c r="AY117" s="150">
        <v>0</v>
      </c>
      <c r="AZ117" s="150">
        <v>0</v>
      </c>
      <c r="BA117" s="150">
        <v>0</v>
      </c>
      <c r="BB117" s="515" t="s">
        <v>493</v>
      </c>
      <c r="BC117" s="150">
        <v>0</v>
      </c>
      <c r="BD117" s="150">
        <f>В0228_1037000158513_03_0_69_!AH117</f>
        <v>0</v>
      </c>
      <c r="BE117" s="150">
        <v>0</v>
      </c>
      <c r="BF117" s="150">
        <v>0</v>
      </c>
      <c r="BG117" s="150">
        <v>0</v>
      </c>
      <c r="BH117" s="150">
        <v>0</v>
      </c>
      <c r="BI117" s="515">
        <v>0</v>
      </c>
      <c r="BJ117" s="151">
        <v>0</v>
      </c>
      <c r="BK117" s="151">
        <f>В0228_1037000158513_03_0_69_!AI117</f>
        <v>0</v>
      </c>
      <c r="BL117" s="151">
        <v>0</v>
      </c>
      <c r="BM117" s="151">
        <v>0</v>
      </c>
      <c r="BN117" s="151">
        <v>0</v>
      </c>
      <c r="BO117" s="151">
        <v>0</v>
      </c>
      <c r="BP117" s="151">
        <v>0</v>
      </c>
      <c r="BQ117" s="150">
        <v>0</v>
      </c>
      <c r="BR117" s="150">
        <f>В0228_1037000158513_03_0_69_!AJ117</f>
        <v>0</v>
      </c>
      <c r="BS117" s="150">
        <f t="shared" si="105"/>
        <v>0</v>
      </c>
      <c r="BT117" s="150">
        <f t="shared" si="105"/>
        <v>0</v>
      </c>
      <c r="BU117" s="150">
        <f t="shared" si="105"/>
        <v>0</v>
      </c>
      <c r="BV117" s="150">
        <f t="shared" si="105"/>
        <v>0</v>
      </c>
      <c r="BW117" s="150">
        <f t="shared" si="105"/>
        <v>0</v>
      </c>
      <c r="BX117" s="151">
        <v>0</v>
      </c>
      <c r="BY117" s="151">
        <f>В0228_1037000158513_03_0_69_!AK117</f>
        <v>0.63</v>
      </c>
      <c r="BZ117" s="151">
        <v>0</v>
      </c>
      <c r="CA117" s="151">
        <v>0</v>
      </c>
      <c r="CB117" s="151">
        <v>0</v>
      </c>
      <c r="CC117" s="151">
        <v>0</v>
      </c>
      <c r="CD117" s="151" t="s">
        <v>493</v>
      </c>
      <c r="CE117" s="151">
        <v>0</v>
      </c>
      <c r="CF117" s="151">
        <f>В0228_1037000158513_03_0_69_!AL117</f>
        <v>0.63</v>
      </c>
      <c r="CG117" s="151">
        <f t="shared" si="106"/>
        <v>0</v>
      </c>
      <c r="CH117" s="151">
        <f t="shared" si="106"/>
        <v>0</v>
      </c>
      <c r="CI117" s="151">
        <f t="shared" si="106"/>
        <v>0</v>
      </c>
      <c r="CJ117" s="151">
        <f t="shared" si="106"/>
        <v>0</v>
      </c>
      <c r="CK117" s="151" t="str">
        <f t="shared" si="106"/>
        <v>нд</v>
      </c>
      <c r="CL117" s="151">
        <f t="shared" si="107"/>
        <v>0</v>
      </c>
      <c r="CM117" s="151">
        <f t="shared" si="107"/>
        <v>0.63</v>
      </c>
      <c r="CN117" s="151">
        <f t="shared" si="107"/>
        <v>0</v>
      </c>
      <c r="CO117" s="151">
        <f t="shared" si="107"/>
        <v>0</v>
      </c>
      <c r="CP117" s="151">
        <f t="shared" si="107"/>
        <v>0</v>
      </c>
      <c r="CQ117" s="151">
        <f t="shared" si="107"/>
        <v>0</v>
      </c>
      <c r="CR117" s="151">
        <f t="shared" si="107"/>
        <v>0</v>
      </c>
      <c r="CS117" s="151">
        <f t="shared" si="107"/>
        <v>0</v>
      </c>
      <c r="CT117" s="151">
        <f t="shared" si="64"/>
        <v>0.63</v>
      </c>
      <c r="CU117" s="151">
        <f t="shared" si="64"/>
        <v>0</v>
      </c>
      <c r="CV117" s="151">
        <f t="shared" si="64"/>
        <v>0</v>
      </c>
      <c r="CW117" s="151">
        <f t="shared" si="64"/>
        <v>0</v>
      </c>
      <c r="CX117" s="151">
        <f t="shared" si="64"/>
        <v>0</v>
      </c>
      <c r="CY117" s="151">
        <f t="shared" si="64"/>
        <v>0</v>
      </c>
      <c r="CZ117" s="317" t="str">
        <f>IF(В0228_1037000158513_02_0_69_!DD117="","",В0228_1037000158513_02_0_69_!DD117)</f>
        <v>Изменение стоимости по результатам закупочных процедур</v>
      </c>
    </row>
    <row r="118" spans="1:104"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51">
        <f t="shared" si="103"/>
        <v>0.59322033898305082</v>
      </c>
      <c r="E118" s="151">
        <f t="shared" si="104"/>
        <v>0.59322033898305082</v>
      </c>
      <c r="F118" s="150">
        <v>0</v>
      </c>
      <c r="G118" s="150">
        <v>0</v>
      </c>
      <c r="H118" s="150">
        <v>0</v>
      </c>
      <c r="I118" s="150">
        <v>0</v>
      </c>
      <c r="J118" s="150">
        <v>0</v>
      </c>
      <c r="K118" s="150">
        <v>0</v>
      </c>
      <c r="L118" s="150">
        <v>0</v>
      </c>
      <c r="M118" s="150">
        <v>0</v>
      </c>
      <c r="N118" s="150">
        <v>0</v>
      </c>
      <c r="O118" s="150">
        <v>0</v>
      </c>
      <c r="P118" s="150">
        <v>0</v>
      </c>
      <c r="Q118" s="150">
        <v>0</v>
      </c>
      <c r="R118" s="150">
        <v>0</v>
      </c>
      <c r="S118" s="150">
        <v>0</v>
      </c>
      <c r="T118" s="151">
        <v>0</v>
      </c>
      <c r="U118" s="151">
        <f>В0228_1037000158513_03_0_69_!AC118</f>
        <v>0</v>
      </c>
      <c r="V118" s="151">
        <v>0</v>
      </c>
      <c r="W118" s="151">
        <v>0</v>
      </c>
      <c r="X118" s="151">
        <v>0</v>
      </c>
      <c r="Y118" s="151">
        <v>0</v>
      </c>
      <c r="Z118" s="151">
        <v>0</v>
      </c>
      <c r="AA118" s="151">
        <v>0</v>
      </c>
      <c r="AB118" s="151">
        <f>В0228_1037000158513_03_0_69_!AD118</f>
        <v>0</v>
      </c>
      <c r="AC118" s="151">
        <v>0</v>
      </c>
      <c r="AD118" s="151">
        <v>0</v>
      </c>
      <c r="AE118" s="151">
        <v>0</v>
      </c>
      <c r="AF118" s="151">
        <v>0</v>
      </c>
      <c r="AG118" s="151">
        <v>0</v>
      </c>
      <c r="AH118" s="151">
        <v>0</v>
      </c>
      <c r="AI118" s="151">
        <f>В0228_1037000158513_03_0_69_!AE118</f>
        <v>0</v>
      </c>
      <c r="AJ118" s="151">
        <v>0</v>
      </c>
      <c r="AK118" s="151">
        <v>0</v>
      </c>
      <c r="AL118" s="151">
        <v>0</v>
      </c>
      <c r="AM118" s="151">
        <v>0</v>
      </c>
      <c r="AN118" s="151">
        <v>0</v>
      </c>
      <c r="AO118" s="151">
        <v>0</v>
      </c>
      <c r="AP118" s="151">
        <f>В0228_1037000158513_03_0_69_!AF118</f>
        <v>0</v>
      </c>
      <c r="AQ118" s="151">
        <v>0</v>
      </c>
      <c r="AR118" s="151">
        <v>0</v>
      </c>
      <c r="AS118" s="151">
        <v>0</v>
      </c>
      <c r="AT118" s="151">
        <v>0</v>
      </c>
      <c r="AU118" s="151">
        <v>0</v>
      </c>
      <c r="AV118" s="150">
        <v>0</v>
      </c>
      <c r="AW118" s="150">
        <f>В0228_1037000158513_03_0_69_!AG118</f>
        <v>0</v>
      </c>
      <c r="AX118" s="150">
        <v>0</v>
      </c>
      <c r="AY118" s="150">
        <v>0</v>
      </c>
      <c r="AZ118" s="150">
        <v>0</v>
      </c>
      <c r="BA118" s="150">
        <v>0</v>
      </c>
      <c r="BB118" s="515">
        <v>0</v>
      </c>
      <c r="BC118" s="150">
        <v>0</v>
      </c>
      <c r="BD118" s="150">
        <f>В0228_1037000158513_03_0_69_!AH118</f>
        <v>0</v>
      </c>
      <c r="BE118" s="150">
        <v>0</v>
      </c>
      <c r="BF118" s="150">
        <v>0</v>
      </c>
      <c r="BG118" s="150">
        <v>0</v>
      </c>
      <c r="BH118" s="150">
        <v>0</v>
      </c>
      <c r="BI118" s="515">
        <v>0</v>
      </c>
      <c r="BJ118" s="151">
        <v>0</v>
      </c>
      <c r="BK118" s="151">
        <f>В0228_1037000158513_03_0_69_!AI118</f>
        <v>0</v>
      </c>
      <c r="BL118" s="151">
        <v>0</v>
      </c>
      <c r="BM118" s="151">
        <v>0</v>
      </c>
      <c r="BN118" s="151">
        <v>0</v>
      </c>
      <c r="BO118" s="151">
        <v>0</v>
      </c>
      <c r="BP118" s="151">
        <v>0</v>
      </c>
      <c r="BQ118" s="150">
        <v>0</v>
      </c>
      <c r="BR118" s="150">
        <f>В0228_1037000158513_03_0_69_!AJ118</f>
        <v>0</v>
      </c>
      <c r="BS118" s="150">
        <f t="shared" si="105"/>
        <v>0</v>
      </c>
      <c r="BT118" s="150">
        <f t="shared" si="105"/>
        <v>0</v>
      </c>
      <c r="BU118" s="150">
        <f t="shared" si="105"/>
        <v>0</v>
      </c>
      <c r="BV118" s="150">
        <f t="shared" si="105"/>
        <v>0</v>
      </c>
      <c r="BW118" s="150">
        <f t="shared" si="105"/>
        <v>0</v>
      </c>
      <c r="BX118" s="151">
        <v>0</v>
      </c>
      <c r="BY118" s="151">
        <f>В0228_1037000158513_03_0_69_!AK118</f>
        <v>0.59322033898305082</v>
      </c>
      <c r="BZ118" s="151">
        <v>0</v>
      </c>
      <c r="CA118" s="151">
        <v>0</v>
      </c>
      <c r="CB118" s="151">
        <v>0</v>
      </c>
      <c r="CC118" s="151">
        <v>0</v>
      </c>
      <c r="CD118" s="151" t="s">
        <v>493</v>
      </c>
      <c r="CE118" s="151">
        <v>0</v>
      </c>
      <c r="CF118" s="151">
        <f>В0228_1037000158513_03_0_69_!AL118</f>
        <v>0.59322033898305082</v>
      </c>
      <c r="CG118" s="151">
        <f t="shared" si="106"/>
        <v>0</v>
      </c>
      <c r="CH118" s="151">
        <f t="shared" si="106"/>
        <v>0</v>
      </c>
      <c r="CI118" s="151">
        <f t="shared" si="106"/>
        <v>0</v>
      </c>
      <c r="CJ118" s="151">
        <f t="shared" si="106"/>
        <v>0</v>
      </c>
      <c r="CK118" s="151" t="str">
        <f t="shared" si="106"/>
        <v>нд</v>
      </c>
      <c r="CL118" s="151">
        <f t="shared" si="107"/>
        <v>0</v>
      </c>
      <c r="CM118" s="151">
        <f t="shared" si="107"/>
        <v>0.59322033898305082</v>
      </c>
      <c r="CN118" s="151">
        <f t="shared" si="107"/>
        <v>0</v>
      </c>
      <c r="CO118" s="151">
        <f t="shared" si="107"/>
        <v>0</v>
      </c>
      <c r="CP118" s="151">
        <f t="shared" si="107"/>
        <v>0</v>
      </c>
      <c r="CQ118" s="151">
        <f t="shared" si="107"/>
        <v>0</v>
      </c>
      <c r="CR118" s="151">
        <f t="shared" si="107"/>
        <v>0</v>
      </c>
      <c r="CS118" s="151">
        <f t="shared" si="107"/>
        <v>0</v>
      </c>
      <c r="CT118" s="151">
        <f t="shared" si="64"/>
        <v>0.59322033898305082</v>
      </c>
      <c r="CU118" s="151">
        <f t="shared" si="64"/>
        <v>0</v>
      </c>
      <c r="CV118" s="151">
        <f t="shared" si="64"/>
        <v>0</v>
      </c>
      <c r="CW118" s="151">
        <f t="shared" si="64"/>
        <v>0</v>
      </c>
      <c r="CX118" s="151">
        <f t="shared" si="64"/>
        <v>0</v>
      </c>
      <c r="CY118" s="151">
        <f t="shared" si="64"/>
        <v>0</v>
      </c>
      <c r="CZ118" s="317" t="str">
        <f>IF(В0228_1037000158513_02_0_69_!DD118="","",В0228_1037000158513_02_0_69_!DD118)</f>
        <v>нд</v>
      </c>
    </row>
    <row r="119" spans="1:104"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51">
        <f t="shared" si="103"/>
        <v>0.42372881355932207</v>
      </c>
      <c r="E119" s="151">
        <f t="shared" si="104"/>
        <v>0.42372881355932207</v>
      </c>
      <c r="F119" s="150">
        <v>0</v>
      </c>
      <c r="G119" s="150">
        <v>0</v>
      </c>
      <c r="H119" s="150">
        <v>0</v>
      </c>
      <c r="I119" s="150">
        <v>0</v>
      </c>
      <c r="J119" s="150">
        <v>0</v>
      </c>
      <c r="K119" s="150">
        <v>0</v>
      </c>
      <c r="L119" s="150">
        <v>0</v>
      </c>
      <c r="M119" s="150">
        <v>0</v>
      </c>
      <c r="N119" s="150">
        <v>0</v>
      </c>
      <c r="O119" s="150">
        <v>0</v>
      </c>
      <c r="P119" s="150">
        <v>0</v>
      </c>
      <c r="Q119" s="150">
        <v>0</v>
      </c>
      <c r="R119" s="150">
        <v>0</v>
      </c>
      <c r="S119" s="150">
        <v>0</v>
      </c>
      <c r="T119" s="151">
        <v>0</v>
      </c>
      <c r="U119" s="151">
        <f>В0228_1037000158513_03_0_69_!AC119</f>
        <v>0</v>
      </c>
      <c r="V119" s="151">
        <v>0</v>
      </c>
      <c r="W119" s="151">
        <v>0</v>
      </c>
      <c r="X119" s="151">
        <v>0</v>
      </c>
      <c r="Y119" s="151">
        <v>0</v>
      </c>
      <c r="Z119" s="151">
        <v>0</v>
      </c>
      <c r="AA119" s="151">
        <v>0</v>
      </c>
      <c r="AB119" s="151">
        <f>В0228_1037000158513_03_0_69_!AD119</f>
        <v>0</v>
      </c>
      <c r="AC119" s="151">
        <v>0</v>
      </c>
      <c r="AD119" s="151">
        <v>0</v>
      </c>
      <c r="AE119" s="151">
        <v>0</v>
      </c>
      <c r="AF119" s="151">
        <v>0</v>
      </c>
      <c r="AG119" s="151">
        <v>0</v>
      </c>
      <c r="AH119" s="151">
        <v>0</v>
      </c>
      <c r="AI119" s="151">
        <f>В0228_1037000158513_03_0_69_!AE119</f>
        <v>0</v>
      </c>
      <c r="AJ119" s="151">
        <v>0</v>
      </c>
      <c r="AK119" s="151">
        <v>0</v>
      </c>
      <c r="AL119" s="151">
        <v>0</v>
      </c>
      <c r="AM119" s="151">
        <v>0</v>
      </c>
      <c r="AN119" s="151">
        <v>0</v>
      </c>
      <c r="AO119" s="151">
        <v>0</v>
      </c>
      <c r="AP119" s="151">
        <f>В0228_1037000158513_03_0_69_!AF119</f>
        <v>0</v>
      </c>
      <c r="AQ119" s="151">
        <v>0</v>
      </c>
      <c r="AR119" s="151">
        <v>0</v>
      </c>
      <c r="AS119" s="151">
        <v>0</v>
      </c>
      <c r="AT119" s="151">
        <v>0</v>
      </c>
      <c r="AU119" s="151">
        <v>0</v>
      </c>
      <c r="AV119" s="150">
        <v>0</v>
      </c>
      <c r="AW119" s="150">
        <f>В0228_1037000158513_03_0_69_!AG119</f>
        <v>0</v>
      </c>
      <c r="AX119" s="150">
        <v>0</v>
      </c>
      <c r="AY119" s="150">
        <v>0</v>
      </c>
      <c r="AZ119" s="150">
        <v>0</v>
      </c>
      <c r="BA119" s="150">
        <v>0</v>
      </c>
      <c r="BB119" s="515">
        <v>0</v>
      </c>
      <c r="BC119" s="150">
        <v>0</v>
      </c>
      <c r="BD119" s="150">
        <f>В0228_1037000158513_03_0_69_!AH119</f>
        <v>0</v>
      </c>
      <c r="BE119" s="150">
        <v>0</v>
      </c>
      <c r="BF119" s="150">
        <v>0</v>
      </c>
      <c r="BG119" s="150">
        <v>0</v>
      </c>
      <c r="BH119" s="150">
        <v>0</v>
      </c>
      <c r="BI119" s="515">
        <v>0</v>
      </c>
      <c r="BJ119" s="151">
        <v>0</v>
      </c>
      <c r="BK119" s="151">
        <f>В0228_1037000158513_03_0_69_!AI119</f>
        <v>0</v>
      </c>
      <c r="BL119" s="151">
        <v>0</v>
      </c>
      <c r="BM119" s="151">
        <v>0</v>
      </c>
      <c r="BN119" s="151">
        <v>0</v>
      </c>
      <c r="BO119" s="151">
        <v>0</v>
      </c>
      <c r="BP119" s="151">
        <v>0</v>
      </c>
      <c r="BQ119" s="150">
        <v>0</v>
      </c>
      <c r="BR119" s="150">
        <f>В0228_1037000158513_03_0_69_!AJ119</f>
        <v>0</v>
      </c>
      <c r="BS119" s="150">
        <f t="shared" si="105"/>
        <v>0</v>
      </c>
      <c r="BT119" s="150">
        <f t="shared" si="105"/>
        <v>0</v>
      </c>
      <c r="BU119" s="150">
        <f t="shared" si="105"/>
        <v>0</v>
      </c>
      <c r="BV119" s="150">
        <f t="shared" si="105"/>
        <v>0</v>
      </c>
      <c r="BW119" s="150">
        <f t="shared" si="105"/>
        <v>0</v>
      </c>
      <c r="BX119" s="151">
        <v>0</v>
      </c>
      <c r="BY119" s="151">
        <f>В0228_1037000158513_03_0_69_!AK119</f>
        <v>0.42372881355932207</v>
      </c>
      <c r="BZ119" s="151">
        <v>0</v>
      </c>
      <c r="CA119" s="151">
        <v>0</v>
      </c>
      <c r="CB119" s="151">
        <v>0</v>
      </c>
      <c r="CC119" s="151">
        <v>0</v>
      </c>
      <c r="CD119" s="151" t="s">
        <v>493</v>
      </c>
      <c r="CE119" s="151">
        <v>0</v>
      </c>
      <c r="CF119" s="151">
        <f>В0228_1037000158513_03_0_69_!AL119</f>
        <v>0.42372881355932207</v>
      </c>
      <c r="CG119" s="151">
        <f t="shared" si="106"/>
        <v>0</v>
      </c>
      <c r="CH119" s="151">
        <f t="shared" si="106"/>
        <v>0</v>
      </c>
      <c r="CI119" s="151">
        <f t="shared" si="106"/>
        <v>0</v>
      </c>
      <c r="CJ119" s="151">
        <f t="shared" si="106"/>
        <v>0</v>
      </c>
      <c r="CK119" s="151" t="str">
        <f t="shared" si="106"/>
        <v>нд</v>
      </c>
      <c r="CL119" s="151">
        <f t="shared" si="107"/>
        <v>0</v>
      </c>
      <c r="CM119" s="151">
        <f t="shared" si="107"/>
        <v>0.42372881355932207</v>
      </c>
      <c r="CN119" s="151">
        <f t="shared" si="107"/>
        <v>0</v>
      </c>
      <c r="CO119" s="151">
        <f t="shared" si="107"/>
        <v>0</v>
      </c>
      <c r="CP119" s="151">
        <f t="shared" si="107"/>
        <v>0</v>
      </c>
      <c r="CQ119" s="151">
        <f t="shared" si="107"/>
        <v>0</v>
      </c>
      <c r="CR119" s="151">
        <f t="shared" si="107"/>
        <v>0</v>
      </c>
      <c r="CS119" s="151">
        <f t="shared" si="107"/>
        <v>0</v>
      </c>
      <c r="CT119" s="151">
        <f t="shared" si="64"/>
        <v>0.42372881355932207</v>
      </c>
      <c r="CU119" s="151">
        <f t="shared" si="64"/>
        <v>0</v>
      </c>
      <c r="CV119" s="151">
        <f t="shared" si="64"/>
        <v>0</v>
      </c>
      <c r="CW119" s="151">
        <f t="shared" si="64"/>
        <v>0</v>
      </c>
      <c r="CX119" s="151">
        <f t="shared" si="64"/>
        <v>0</v>
      </c>
      <c r="CY119" s="151">
        <f t="shared" si="64"/>
        <v>0</v>
      </c>
      <c r="CZ119" s="317" t="str">
        <f>IF(В0228_1037000158513_02_0_69_!DD119="","",В0228_1037000158513_02_0_69_!DD119)</f>
        <v>нд</v>
      </c>
    </row>
    <row r="120" spans="1:104"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151">
        <f t="shared" si="103"/>
        <v>2.2881355932203391</v>
      </c>
      <c r="E120" s="151">
        <f t="shared" si="104"/>
        <v>2.2881355932203391</v>
      </c>
      <c r="F120" s="150">
        <v>0</v>
      </c>
      <c r="G120" s="150">
        <v>0</v>
      </c>
      <c r="H120" s="150">
        <v>0</v>
      </c>
      <c r="I120" s="150">
        <v>0</v>
      </c>
      <c r="J120" s="150">
        <v>0</v>
      </c>
      <c r="K120" s="150">
        <v>0</v>
      </c>
      <c r="L120" s="150">
        <v>0</v>
      </c>
      <c r="M120" s="150">
        <v>0</v>
      </c>
      <c r="N120" s="150">
        <v>0</v>
      </c>
      <c r="O120" s="150">
        <v>0</v>
      </c>
      <c r="P120" s="150">
        <v>0</v>
      </c>
      <c r="Q120" s="150">
        <v>0</v>
      </c>
      <c r="R120" s="150">
        <v>0</v>
      </c>
      <c r="S120" s="150">
        <v>0</v>
      </c>
      <c r="T120" s="151">
        <v>0</v>
      </c>
      <c r="U120" s="151">
        <f>В0228_1037000158513_03_0_69_!AC120</f>
        <v>0</v>
      </c>
      <c r="V120" s="151">
        <v>0</v>
      </c>
      <c r="W120" s="151">
        <v>0</v>
      </c>
      <c r="X120" s="151">
        <v>0</v>
      </c>
      <c r="Y120" s="151">
        <v>0</v>
      </c>
      <c r="Z120" s="151">
        <v>0</v>
      </c>
      <c r="AA120" s="151">
        <v>0</v>
      </c>
      <c r="AB120" s="151">
        <f>В0228_1037000158513_03_0_69_!AD120</f>
        <v>0</v>
      </c>
      <c r="AC120" s="151">
        <v>0</v>
      </c>
      <c r="AD120" s="151">
        <v>0</v>
      </c>
      <c r="AE120" s="151">
        <v>0</v>
      </c>
      <c r="AF120" s="151">
        <v>0</v>
      </c>
      <c r="AG120" s="151">
        <v>0</v>
      </c>
      <c r="AH120" s="151">
        <v>0</v>
      </c>
      <c r="AI120" s="151">
        <f>В0228_1037000158513_03_0_69_!AE120</f>
        <v>0</v>
      </c>
      <c r="AJ120" s="151">
        <v>0</v>
      </c>
      <c r="AK120" s="151">
        <v>0</v>
      </c>
      <c r="AL120" s="151">
        <v>0</v>
      </c>
      <c r="AM120" s="151">
        <v>0</v>
      </c>
      <c r="AN120" s="151">
        <v>0</v>
      </c>
      <c r="AO120" s="151">
        <v>0</v>
      </c>
      <c r="AP120" s="151">
        <f>В0228_1037000158513_03_0_69_!AF120</f>
        <v>0</v>
      </c>
      <c r="AQ120" s="151">
        <v>0</v>
      </c>
      <c r="AR120" s="151">
        <v>0</v>
      </c>
      <c r="AS120" s="151">
        <v>0</v>
      </c>
      <c r="AT120" s="151">
        <v>0</v>
      </c>
      <c r="AU120" s="151">
        <v>0</v>
      </c>
      <c r="AV120" s="150">
        <v>0</v>
      </c>
      <c r="AW120" s="150">
        <f>В0228_1037000158513_03_0_69_!AG120</f>
        <v>0</v>
      </c>
      <c r="AX120" s="150">
        <v>0</v>
      </c>
      <c r="AY120" s="150">
        <v>0</v>
      </c>
      <c r="AZ120" s="150">
        <v>0</v>
      </c>
      <c r="BA120" s="150">
        <v>0</v>
      </c>
      <c r="BB120" s="515">
        <v>0</v>
      </c>
      <c r="BC120" s="150">
        <v>0</v>
      </c>
      <c r="BD120" s="150">
        <f>В0228_1037000158513_03_0_69_!AH120</f>
        <v>0</v>
      </c>
      <c r="BE120" s="150">
        <v>0</v>
      </c>
      <c r="BF120" s="150">
        <v>0</v>
      </c>
      <c r="BG120" s="150">
        <v>0</v>
      </c>
      <c r="BH120" s="150">
        <v>0</v>
      </c>
      <c r="BI120" s="515">
        <v>0</v>
      </c>
      <c r="BJ120" s="151">
        <v>0</v>
      </c>
      <c r="BK120" s="151">
        <f>В0228_1037000158513_03_0_69_!AI120</f>
        <v>0</v>
      </c>
      <c r="BL120" s="151">
        <v>0</v>
      </c>
      <c r="BM120" s="151">
        <v>0</v>
      </c>
      <c r="BN120" s="151">
        <v>0</v>
      </c>
      <c r="BO120" s="151">
        <v>0</v>
      </c>
      <c r="BP120" s="151">
        <v>0</v>
      </c>
      <c r="BQ120" s="150">
        <v>0</v>
      </c>
      <c r="BR120" s="150">
        <f>В0228_1037000158513_03_0_69_!AJ120</f>
        <v>0</v>
      </c>
      <c r="BS120" s="150">
        <f t="shared" si="105"/>
        <v>0</v>
      </c>
      <c r="BT120" s="150">
        <f t="shared" si="105"/>
        <v>0</v>
      </c>
      <c r="BU120" s="150">
        <f t="shared" si="105"/>
        <v>0</v>
      </c>
      <c r="BV120" s="150">
        <f t="shared" si="105"/>
        <v>0</v>
      </c>
      <c r="BW120" s="150">
        <f t="shared" si="105"/>
        <v>0</v>
      </c>
      <c r="BX120" s="151">
        <v>0</v>
      </c>
      <c r="BY120" s="151">
        <f>В0228_1037000158513_03_0_69_!AK120</f>
        <v>2.2881355932203391</v>
      </c>
      <c r="BZ120" s="151">
        <v>0</v>
      </c>
      <c r="CA120" s="151">
        <v>0</v>
      </c>
      <c r="CB120" s="151">
        <v>0</v>
      </c>
      <c r="CC120" s="151">
        <v>0</v>
      </c>
      <c r="CD120" s="151" t="s">
        <v>493</v>
      </c>
      <c r="CE120" s="151">
        <v>0</v>
      </c>
      <c r="CF120" s="151">
        <f>В0228_1037000158513_03_0_69_!AL120</f>
        <v>2.2881355932203391</v>
      </c>
      <c r="CG120" s="151">
        <f t="shared" si="106"/>
        <v>0</v>
      </c>
      <c r="CH120" s="151">
        <f t="shared" si="106"/>
        <v>0</v>
      </c>
      <c r="CI120" s="151">
        <f t="shared" si="106"/>
        <v>0</v>
      </c>
      <c r="CJ120" s="151">
        <f t="shared" si="106"/>
        <v>0</v>
      </c>
      <c r="CK120" s="151" t="str">
        <f t="shared" si="106"/>
        <v>нд</v>
      </c>
      <c r="CL120" s="151">
        <f t="shared" si="107"/>
        <v>0</v>
      </c>
      <c r="CM120" s="151">
        <f t="shared" si="107"/>
        <v>2.2881355932203391</v>
      </c>
      <c r="CN120" s="151">
        <f t="shared" si="107"/>
        <v>0</v>
      </c>
      <c r="CO120" s="151">
        <f t="shared" si="107"/>
        <v>0</v>
      </c>
      <c r="CP120" s="151">
        <f t="shared" si="107"/>
        <v>0</v>
      </c>
      <c r="CQ120" s="151">
        <f t="shared" si="107"/>
        <v>0</v>
      </c>
      <c r="CR120" s="151">
        <f t="shared" si="107"/>
        <v>0</v>
      </c>
      <c r="CS120" s="151">
        <f t="shared" si="107"/>
        <v>0</v>
      </c>
      <c r="CT120" s="151">
        <f t="shared" si="64"/>
        <v>2.2881355932203391</v>
      </c>
      <c r="CU120" s="151">
        <f t="shared" si="64"/>
        <v>0</v>
      </c>
      <c r="CV120" s="151">
        <f t="shared" si="64"/>
        <v>0</v>
      </c>
      <c r="CW120" s="151">
        <f t="shared" si="64"/>
        <v>0</v>
      </c>
      <c r="CX120" s="151">
        <f t="shared" si="64"/>
        <v>0</v>
      </c>
      <c r="CY120" s="151">
        <f t="shared" si="64"/>
        <v>0</v>
      </c>
      <c r="CZ120" s="317" t="str">
        <f>IF(В0228_1037000158513_02_0_69_!DD120="","",В0228_1037000158513_02_0_69_!DD120)</f>
        <v>Изменение стоимости по результатам закупочных процедур</v>
      </c>
    </row>
    <row r="121" spans="1:104"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51">
        <f t="shared" si="103"/>
        <v>1.0593220338983051</v>
      </c>
      <c r="E121" s="151">
        <f t="shared" si="104"/>
        <v>1.0593220338983051</v>
      </c>
      <c r="F121" s="150">
        <v>0</v>
      </c>
      <c r="G121" s="150">
        <v>0</v>
      </c>
      <c r="H121" s="150">
        <v>0</v>
      </c>
      <c r="I121" s="150">
        <v>0</v>
      </c>
      <c r="J121" s="150">
        <v>0</v>
      </c>
      <c r="K121" s="150">
        <v>0</v>
      </c>
      <c r="L121" s="150">
        <v>0</v>
      </c>
      <c r="M121" s="150">
        <v>0</v>
      </c>
      <c r="N121" s="150">
        <v>0</v>
      </c>
      <c r="O121" s="150">
        <v>0</v>
      </c>
      <c r="P121" s="150">
        <v>0</v>
      </c>
      <c r="Q121" s="150">
        <v>0</v>
      </c>
      <c r="R121" s="150">
        <v>0</v>
      </c>
      <c r="S121" s="150">
        <v>0</v>
      </c>
      <c r="T121" s="151">
        <v>0</v>
      </c>
      <c r="U121" s="151">
        <f>В0228_1037000158513_03_0_69_!AC121</f>
        <v>0</v>
      </c>
      <c r="V121" s="151">
        <v>0</v>
      </c>
      <c r="W121" s="151">
        <v>0</v>
      </c>
      <c r="X121" s="151">
        <v>0</v>
      </c>
      <c r="Y121" s="151">
        <v>0</v>
      </c>
      <c r="Z121" s="151">
        <v>0</v>
      </c>
      <c r="AA121" s="151">
        <v>0</v>
      </c>
      <c r="AB121" s="151">
        <f>В0228_1037000158513_03_0_69_!AD121</f>
        <v>0</v>
      </c>
      <c r="AC121" s="151">
        <v>0</v>
      </c>
      <c r="AD121" s="151">
        <v>0</v>
      </c>
      <c r="AE121" s="151">
        <v>0</v>
      </c>
      <c r="AF121" s="151">
        <v>0</v>
      </c>
      <c r="AG121" s="151">
        <v>0</v>
      </c>
      <c r="AH121" s="151">
        <v>0</v>
      </c>
      <c r="AI121" s="151">
        <f>В0228_1037000158513_03_0_69_!AE121</f>
        <v>0</v>
      </c>
      <c r="AJ121" s="151">
        <v>0</v>
      </c>
      <c r="AK121" s="151">
        <v>0</v>
      </c>
      <c r="AL121" s="151">
        <v>0</v>
      </c>
      <c r="AM121" s="151">
        <v>0</v>
      </c>
      <c r="AN121" s="151">
        <v>0</v>
      </c>
      <c r="AO121" s="151">
        <v>0</v>
      </c>
      <c r="AP121" s="151">
        <f>В0228_1037000158513_03_0_69_!AF121</f>
        <v>0</v>
      </c>
      <c r="AQ121" s="151">
        <v>0</v>
      </c>
      <c r="AR121" s="151">
        <v>0</v>
      </c>
      <c r="AS121" s="151">
        <v>0</v>
      </c>
      <c r="AT121" s="151">
        <v>0</v>
      </c>
      <c r="AU121" s="151">
        <v>0</v>
      </c>
      <c r="AV121" s="150">
        <v>0</v>
      </c>
      <c r="AW121" s="150">
        <f>В0228_1037000158513_03_0_69_!AG121</f>
        <v>0</v>
      </c>
      <c r="AX121" s="150">
        <v>0</v>
      </c>
      <c r="AY121" s="150">
        <v>0</v>
      </c>
      <c r="AZ121" s="150">
        <v>0</v>
      </c>
      <c r="BA121" s="150">
        <v>0</v>
      </c>
      <c r="BB121" s="515">
        <v>0</v>
      </c>
      <c r="BC121" s="150">
        <v>0</v>
      </c>
      <c r="BD121" s="150">
        <f>В0228_1037000158513_03_0_69_!AH121</f>
        <v>0</v>
      </c>
      <c r="BE121" s="150">
        <v>0</v>
      </c>
      <c r="BF121" s="150">
        <v>0</v>
      </c>
      <c r="BG121" s="150">
        <v>0</v>
      </c>
      <c r="BH121" s="150">
        <v>0</v>
      </c>
      <c r="BI121" s="515">
        <v>0</v>
      </c>
      <c r="BJ121" s="151">
        <v>0</v>
      </c>
      <c r="BK121" s="151">
        <f>В0228_1037000158513_03_0_69_!AI121</f>
        <v>0</v>
      </c>
      <c r="BL121" s="151">
        <v>0</v>
      </c>
      <c r="BM121" s="151">
        <v>0</v>
      </c>
      <c r="BN121" s="151">
        <v>0</v>
      </c>
      <c r="BO121" s="151">
        <v>0</v>
      </c>
      <c r="BP121" s="151">
        <v>0</v>
      </c>
      <c r="BQ121" s="150">
        <v>0</v>
      </c>
      <c r="BR121" s="150">
        <f>В0228_1037000158513_03_0_69_!AJ121</f>
        <v>0</v>
      </c>
      <c r="BS121" s="150">
        <f t="shared" si="105"/>
        <v>0</v>
      </c>
      <c r="BT121" s="150">
        <f t="shared" si="105"/>
        <v>0</v>
      </c>
      <c r="BU121" s="150">
        <f t="shared" si="105"/>
        <v>0</v>
      </c>
      <c r="BV121" s="150">
        <f t="shared" si="105"/>
        <v>0</v>
      </c>
      <c r="BW121" s="150">
        <f t="shared" si="105"/>
        <v>0</v>
      </c>
      <c r="BX121" s="151">
        <v>0</v>
      </c>
      <c r="BY121" s="151">
        <f>В0228_1037000158513_03_0_69_!AK121</f>
        <v>1.0593220338983051</v>
      </c>
      <c r="BZ121" s="151">
        <v>0</v>
      </c>
      <c r="CA121" s="151">
        <v>0</v>
      </c>
      <c r="CB121" s="151">
        <v>0</v>
      </c>
      <c r="CC121" s="151">
        <v>0</v>
      </c>
      <c r="CD121" s="151" t="s">
        <v>493</v>
      </c>
      <c r="CE121" s="151">
        <v>0</v>
      </c>
      <c r="CF121" s="151">
        <f>В0228_1037000158513_03_0_69_!AL121</f>
        <v>1.0593220338983051</v>
      </c>
      <c r="CG121" s="151">
        <f t="shared" si="106"/>
        <v>0</v>
      </c>
      <c r="CH121" s="151">
        <f t="shared" si="106"/>
        <v>0</v>
      </c>
      <c r="CI121" s="151">
        <f t="shared" si="106"/>
        <v>0</v>
      </c>
      <c r="CJ121" s="151">
        <f t="shared" si="106"/>
        <v>0</v>
      </c>
      <c r="CK121" s="151" t="str">
        <f t="shared" si="106"/>
        <v>нд</v>
      </c>
      <c r="CL121" s="151">
        <f t="shared" si="107"/>
        <v>0</v>
      </c>
      <c r="CM121" s="151">
        <f t="shared" si="107"/>
        <v>1.0593220338983051</v>
      </c>
      <c r="CN121" s="151">
        <f t="shared" si="107"/>
        <v>0</v>
      </c>
      <c r="CO121" s="151">
        <f t="shared" si="107"/>
        <v>0</v>
      </c>
      <c r="CP121" s="151">
        <f t="shared" si="107"/>
        <v>0</v>
      </c>
      <c r="CQ121" s="151">
        <f t="shared" si="107"/>
        <v>0</v>
      </c>
      <c r="CR121" s="151">
        <f t="shared" si="107"/>
        <v>0</v>
      </c>
      <c r="CS121" s="151">
        <f t="shared" si="107"/>
        <v>0</v>
      </c>
      <c r="CT121" s="151">
        <f t="shared" si="64"/>
        <v>1.0593220338983051</v>
      </c>
      <c r="CU121" s="151">
        <f t="shared" si="64"/>
        <v>0</v>
      </c>
      <c r="CV121" s="151">
        <f t="shared" si="64"/>
        <v>0</v>
      </c>
      <c r="CW121" s="151">
        <f t="shared" si="64"/>
        <v>0</v>
      </c>
      <c r="CX121" s="151">
        <f t="shared" si="64"/>
        <v>0</v>
      </c>
      <c r="CY121" s="151">
        <f t="shared" si="64"/>
        <v>0</v>
      </c>
      <c r="CZ121" s="317" t="str">
        <f>IF(В0228_1037000158513_02_0_69_!DD121="","",В0228_1037000158513_02_0_69_!DD121)</f>
        <v>нд</v>
      </c>
    </row>
    <row r="122" spans="1:104"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51">
        <f t="shared" si="103"/>
        <v>1.3224995725423729</v>
      </c>
      <c r="E122" s="151">
        <f t="shared" si="104"/>
        <v>2.2247877081355929</v>
      </c>
      <c r="F122" s="150">
        <v>0</v>
      </c>
      <c r="G122" s="150">
        <v>0</v>
      </c>
      <c r="H122" s="150">
        <v>0</v>
      </c>
      <c r="I122" s="150">
        <v>0</v>
      </c>
      <c r="J122" s="150">
        <v>0</v>
      </c>
      <c r="K122" s="150">
        <v>0</v>
      </c>
      <c r="L122" s="150">
        <v>0</v>
      </c>
      <c r="M122" s="150">
        <v>0</v>
      </c>
      <c r="N122" s="150">
        <v>0</v>
      </c>
      <c r="O122" s="150">
        <v>0</v>
      </c>
      <c r="P122" s="150">
        <v>0</v>
      </c>
      <c r="Q122" s="150">
        <v>0</v>
      </c>
      <c r="R122" s="150">
        <v>0</v>
      </c>
      <c r="S122" s="150">
        <v>0</v>
      </c>
      <c r="T122" s="151">
        <v>0</v>
      </c>
      <c r="U122" s="151">
        <f>В0228_1037000158513_03_0_69_!AC122</f>
        <v>0</v>
      </c>
      <c r="V122" s="151">
        <v>0</v>
      </c>
      <c r="W122" s="151">
        <v>0</v>
      </c>
      <c r="X122" s="151">
        <v>0</v>
      </c>
      <c r="Y122" s="151">
        <v>0</v>
      </c>
      <c r="Z122" s="151">
        <v>0</v>
      </c>
      <c r="AA122" s="151">
        <v>0</v>
      </c>
      <c r="AB122" s="151">
        <f>В0228_1037000158513_03_0_69_!AD122</f>
        <v>0</v>
      </c>
      <c r="AC122" s="151">
        <v>0</v>
      </c>
      <c r="AD122" s="151">
        <v>0</v>
      </c>
      <c r="AE122" s="151">
        <v>0</v>
      </c>
      <c r="AF122" s="151">
        <v>0</v>
      </c>
      <c r="AG122" s="151">
        <v>0</v>
      </c>
      <c r="AH122" s="151">
        <v>0</v>
      </c>
      <c r="AI122" s="151">
        <f>В0228_1037000158513_03_0_69_!AE122</f>
        <v>0</v>
      </c>
      <c r="AJ122" s="151">
        <v>0</v>
      </c>
      <c r="AK122" s="151">
        <v>0</v>
      </c>
      <c r="AL122" s="151">
        <v>0</v>
      </c>
      <c r="AM122" s="151">
        <v>0</v>
      </c>
      <c r="AN122" s="151">
        <v>0</v>
      </c>
      <c r="AO122" s="151">
        <v>0</v>
      </c>
      <c r="AP122" s="151">
        <f>В0228_1037000158513_03_0_69_!AF122</f>
        <v>0</v>
      </c>
      <c r="AQ122" s="151">
        <v>0</v>
      </c>
      <c r="AR122" s="151">
        <v>0</v>
      </c>
      <c r="AS122" s="151">
        <v>0</v>
      </c>
      <c r="AT122" s="151">
        <v>0</v>
      </c>
      <c r="AU122" s="151">
        <v>0</v>
      </c>
      <c r="AV122" s="150">
        <v>0</v>
      </c>
      <c r="AW122" s="150">
        <v>0.30555041999999999</v>
      </c>
      <c r="AX122" s="150">
        <v>0</v>
      </c>
      <c r="AY122" s="150">
        <v>0</v>
      </c>
      <c r="AZ122" s="150">
        <v>0</v>
      </c>
      <c r="BA122" s="150">
        <v>0</v>
      </c>
      <c r="BB122" s="515">
        <v>1</v>
      </c>
      <c r="BC122" s="150">
        <v>0</v>
      </c>
      <c r="BD122" s="150">
        <f>В0228_1037000158513_03_0_69_!AH122</f>
        <v>0.30555041999999999</v>
      </c>
      <c r="BE122" s="150">
        <v>0</v>
      </c>
      <c r="BF122" s="150">
        <v>0</v>
      </c>
      <c r="BG122" s="150">
        <v>0</v>
      </c>
      <c r="BH122" s="150">
        <v>0</v>
      </c>
      <c r="BI122" s="515">
        <v>1</v>
      </c>
      <c r="BJ122" s="151">
        <v>0</v>
      </c>
      <c r="BK122" s="151">
        <f>В0228_1037000158513_03_0_69_!AI122</f>
        <v>0.25423728813559326</v>
      </c>
      <c r="BL122" s="151">
        <v>0</v>
      </c>
      <c r="BM122" s="151">
        <v>0</v>
      </c>
      <c r="BN122" s="151">
        <v>0</v>
      </c>
      <c r="BO122" s="151">
        <v>0</v>
      </c>
      <c r="BP122" s="151" t="s">
        <v>493</v>
      </c>
      <c r="BQ122" s="150">
        <v>0</v>
      </c>
      <c r="BR122" s="150">
        <f>В0228_1037000158513_03_0_69_!AJ122</f>
        <v>1.1565254237288136</v>
      </c>
      <c r="BS122" s="150">
        <f t="shared" si="105"/>
        <v>0</v>
      </c>
      <c r="BT122" s="150">
        <f t="shared" si="105"/>
        <v>0</v>
      </c>
      <c r="BU122" s="150">
        <f t="shared" si="105"/>
        <v>0</v>
      </c>
      <c r="BV122" s="150">
        <f t="shared" si="105"/>
        <v>0</v>
      </c>
      <c r="BW122" s="150">
        <v>3</v>
      </c>
      <c r="BX122" s="151">
        <v>0</v>
      </c>
      <c r="BY122" s="151">
        <f>В0228_1037000158513_03_0_69_!AK122</f>
        <v>0.76271186440677963</v>
      </c>
      <c r="BZ122" s="151">
        <v>0</v>
      </c>
      <c r="CA122" s="151">
        <v>0</v>
      </c>
      <c r="CB122" s="151">
        <v>0</v>
      </c>
      <c r="CC122" s="151">
        <v>0</v>
      </c>
      <c r="CD122" s="151" t="s">
        <v>493</v>
      </c>
      <c r="CE122" s="151">
        <v>0</v>
      </c>
      <c r="CF122" s="151">
        <f>В0228_1037000158513_03_0_69_!AL122</f>
        <v>0.76271186440677963</v>
      </c>
      <c r="CG122" s="151">
        <f t="shared" si="106"/>
        <v>0</v>
      </c>
      <c r="CH122" s="151">
        <f t="shared" si="106"/>
        <v>0</v>
      </c>
      <c r="CI122" s="151">
        <f t="shared" si="106"/>
        <v>0</v>
      </c>
      <c r="CJ122" s="151">
        <f t="shared" si="106"/>
        <v>0</v>
      </c>
      <c r="CK122" s="151" t="str">
        <f t="shared" si="106"/>
        <v>нд</v>
      </c>
      <c r="CL122" s="151">
        <f t="shared" si="107"/>
        <v>0</v>
      </c>
      <c r="CM122" s="151">
        <f t="shared" si="107"/>
        <v>1.3224995725423729</v>
      </c>
      <c r="CN122" s="151">
        <f t="shared" si="107"/>
        <v>0</v>
      </c>
      <c r="CO122" s="151">
        <f t="shared" si="107"/>
        <v>0</v>
      </c>
      <c r="CP122" s="151">
        <f t="shared" si="107"/>
        <v>0</v>
      </c>
      <c r="CQ122" s="151">
        <f t="shared" si="107"/>
        <v>0</v>
      </c>
      <c r="CR122" s="151">
        <f t="shared" si="107"/>
        <v>1</v>
      </c>
      <c r="CS122" s="151">
        <f t="shared" si="107"/>
        <v>0</v>
      </c>
      <c r="CT122" s="151">
        <f t="shared" si="64"/>
        <v>2.2247877081355929</v>
      </c>
      <c r="CU122" s="151">
        <f t="shared" si="64"/>
        <v>0</v>
      </c>
      <c r="CV122" s="151">
        <f t="shared" si="64"/>
        <v>0</v>
      </c>
      <c r="CW122" s="151">
        <f t="shared" si="64"/>
        <v>0</v>
      </c>
      <c r="CX122" s="151">
        <f t="shared" si="64"/>
        <v>0</v>
      </c>
      <c r="CY122" s="151">
        <f t="shared" si="64"/>
        <v>4</v>
      </c>
      <c r="CZ122" s="317" t="str">
        <f>IF(В0228_1037000158513_02_0_69_!DD122="","",В0228_1037000158513_02_0_69_!DD122)</f>
        <v xml:space="preserve">Изменение стоимости </v>
      </c>
    </row>
    <row r="123" spans="1:104"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51">
        <f t="shared" si="103"/>
        <v>0.84745762711864414</v>
      </c>
      <c r="E123" s="151">
        <f t="shared" si="104"/>
        <v>0.84745762711864414</v>
      </c>
      <c r="F123" s="150">
        <v>0</v>
      </c>
      <c r="G123" s="150">
        <v>0</v>
      </c>
      <c r="H123" s="150">
        <v>0</v>
      </c>
      <c r="I123" s="150">
        <v>0</v>
      </c>
      <c r="J123" s="150">
        <v>0</v>
      </c>
      <c r="K123" s="150">
        <v>0</v>
      </c>
      <c r="L123" s="150">
        <v>0</v>
      </c>
      <c r="M123" s="150">
        <v>0</v>
      </c>
      <c r="N123" s="150">
        <v>0</v>
      </c>
      <c r="O123" s="150">
        <v>0</v>
      </c>
      <c r="P123" s="150">
        <v>0</v>
      </c>
      <c r="Q123" s="150">
        <v>0</v>
      </c>
      <c r="R123" s="150">
        <v>0</v>
      </c>
      <c r="S123" s="150">
        <v>0</v>
      </c>
      <c r="T123" s="151">
        <v>0</v>
      </c>
      <c r="U123" s="151">
        <f>В0228_1037000158513_03_0_69_!AC123</f>
        <v>0</v>
      </c>
      <c r="V123" s="151">
        <v>0</v>
      </c>
      <c r="W123" s="151">
        <v>0</v>
      </c>
      <c r="X123" s="151">
        <v>0</v>
      </c>
      <c r="Y123" s="151">
        <v>0</v>
      </c>
      <c r="Z123" s="151">
        <v>0</v>
      </c>
      <c r="AA123" s="151">
        <v>0</v>
      </c>
      <c r="AB123" s="151">
        <f>В0228_1037000158513_03_0_69_!AD123</f>
        <v>0</v>
      </c>
      <c r="AC123" s="151">
        <v>0</v>
      </c>
      <c r="AD123" s="151">
        <v>0</v>
      </c>
      <c r="AE123" s="151">
        <v>0</v>
      </c>
      <c r="AF123" s="151">
        <v>0</v>
      </c>
      <c r="AG123" s="151">
        <v>0</v>
      </c>
      <c r="AH123" s="151">
        <v>0</v>
      </c>
      <c r="AI123" s="151">
        <f>В0228_1037000158513_03_0_69_!AE123</f>
        <v>0</v>
      </c>
      <c r="AJ123" s="151">
        <v>0</v>
      </c>
      <c r="AK123" s="151">
        <v>0</v>
      </c>
      <c r="AL123" s="151">
        <v>0</v>
      </c>
      <c r="AM123" s="151">
        <v>0</v>
      </c>
      <c r="AN123" s="151">
        <v>0</v>
      </c>
      <c r="AO123" s="151">
        <v>0</v>
      </c>
      <c r="AP123" s="151">
        <f>В0228_1037000158513_03_0_69_!AF123</f>
        <v>0</v>
      </c>
      <c r="AQ123" s="151">
        <v>0</v>
      </c>
      <c r="AR123" s="151">
        <v>0</v>
      </c>
      <c r="AS123" s="151">
        <v>0</v>
      </c>
      <c r="AT123" s="151">
        <v>0</v>
      </c>
      <c r="AU123" s="151">
        <v>0</v>
      </c>
      <c r="AV123" s="150">
        <v>0</v>
      </c>
      <c r="AW123" s="150">
        <f>В0228_1037000158513_03_0_69_!AG123</f>
        <v>0</v>
      </c>
      <c r="AX123" s="150">
        <v>0</v>
      </c>
      <c r="AY123" s="150">
        <v>0</v>
      </c>
      <c r="AZ123" s="150">
        <v>0</v>
      </c>
      <c r="BA123" s="150">
        <v>0</v>
      </c>
      <c r="BB123" s="515">
        <v>0</v>
      </c>
      <c r="BC123" s="150">
        <v>0</v>
      </c>
      <c r="BD123" s="150">
        <f>В0228_1037000158513_03_0_69_!AH123</f>
        <v>0</v>
      </c>
      <c r="BE123" s="150">
        <v>0</v>
      </c>
      <c r="BF123" s="150">
        <v>0</v>
      </c>
      <c r="BG123" s="150">
        <v>0</v>
      </c>
      <c r="BH123" s="150">
        <v>0</v>
      </c>
      <c r="BI123" s="515">
        <v>0</v>
      </c>
      <c r="BJ123" s="151">
        <v>0</v>
      </c>
      <c r="BK123" s="151">
        <f>В0228_1037000158513_03_0_69_!AI123</f>
        <v>0</v>
      </c>
      <c r="BL123" s="151">
        <v>0</v>
      </c>
      <c r="BM123" s="151">
        <v>0</v>
      </c>
      <c r="BN123" s="151">
        <v>0</v>
      </c>
      <c r="BO123" s="151">
        <v>0</v>
      </c>
      <c r="BP123" s="151">
        <v>0</v>
      </c>
      <c r="BQ123" s="150">
        <v>0</v>
      </c>
      <c r="BR123" s="150">
        <f>В0228_1037000158513_03_0_69_!AJ123</f>
        <v>0</v>
      </c>
      <c r="BS123" s="150">
        <f t="shared" si="105"/>
        <v>0</v>
      </c>
      <c r="BT123" s="150">
        <f t="shared" si="105"/>
        <v>0</v>
      </c>
      <c r="BU123" s="150">
        <f t="shared" si="105"/>
        <v>0</v>
      </c>
      <c r="BV123" s="150">
        <f t="shared" si="105"/>
        <v>0</v>
      </c>
      <c r="BW123" s="150">
        <f t="shared" si="105"/>
        <v>0</v>
      </c>
      <c r="BX123" s="151">
        <v>0</v>
      </c>
      <c r="BY123" s="151">
        <f>В0228_1037000158513_03_0_69_!AK123</f>
        <v>0.84745762711864414</v>
      </c>
      <c r="BZ123" s="151">
        <v>0</v>
      </c>
      <c r="CA123" s="151">
        <v>0</v>
      </c>
      <c r="CB123" s="151">
        <v>0</v>
      </c>
      <c r="CC123" s="151">
        <v>0</v>
      </c>
      <c r="CD123" s="151" t="s">
        <v>493</v>
      </c>
      <c r="CE123" s="151">
        <v>0</v>
      </c>
      <c r="CF123" s="151">
        <f>В0228_1037000158513_03_0_69_!AL123</f>
        <v>0.84745762711864414</v>
      </c>
      <c r="CG123" s="151">
        <f t="shared" si="106"/>
        <v>0</v>
      </c>
      <c r="CH123" s="151">
        <f t="shared" si="106"/>
        <v>0</v>
      </c>
      <c r="CI123" s="151">
        <f t="shared" si="106"/>
        <v>0</v>
      </c>
      <c r="CJ123" s="151">
        <f t="shared" si="106"/>
        <v>0</v>
      </c>
      <c r="CK123" s="151" t="str">
        <f t="shared" si="106"/>
        <v>нд</v>
      </c>
      <c r="CL123" s="151">
        <f t="shared" si="107"/>
        <v>0</v>
      </c>
      <c r="CM123" s="151">
        <f t="shared" si="107"/>
        <v>0.84745762711864414</v>
      </c>
      <c r="CN123" s="151">
        <f t="shared" si="107"/>
        <v>0</v>
      </c>
      <c r="CO123" s="151">
        <f t="shared" si="107"/>
        <v>0</v>
      </c>
      <c r="CP123" s="151">
        <f t="shared" si="107"/>
        <v>0</v>
      </c>
      <c r="CQ123" s="151">
        <f t="shared" si="107"/>
        <v>0</v>
      </c>
      <c r="CR123" s="151">
        <f t="shared" si="107"/>
        <v>0</v>
      </c>
      <c r="CS123" s="151">
        <f t="shared" si="107"/>
        <v>0</v>
      </c>
      <c r="CT123" s="151">
        <f t="shared" si="64"/>
        <v>0.84745762711864414</v>
      </c>
      <c r="CU123" s="151">
        <f t="shared" si="64"/>
        <v>0</v>
      </c>
      <c r="CV123" s="151">
        <f t="shared" si="64"/>
        <v>0</v>
      </c>
      <c r="CW123" s="151">
        <f t="shared" si="64"/>
        <v>0</v>
      </c>
      <c r="CX123" s="151">
        <f t="shared" si="64"/>
        <v>0</v>
      </c>
      <c r="CY123" s="151">
        <f t="shared" si="64"/>
        <v>0</v>
      </c>
      <c r="CZ123" s="317" t="str">
        <f>IF(В0228_1037000158513_02_0_69_!DD123="","",В0228_1037000158513_02_0_69_!DD123)</f>
        <v>нд</v>
      </c>
    </row>
    <row r="124" spans="1:104" x14ac:dyDescent="0.25">
      <c r="A124" s="163" t="str">
        <f>В0228_1037000158513_02_0_69_!A124</f>
        <v>1.6</v>
      </c>
      <c r="B124" s="147" t="str">
        <f>В0228_1037000158513_02_0_69_!B124</f>
        <v>Экскаватор JСВ 4СХ</v>
      </c>
      <c r="C124" s="163" t="str">
        <f>В0228_1037000158513_02_0_69_!C124</f>
        <v>Е_0000007045</v>
      </c>
      <c r="D124" s="151">
        <f t="shared" si="103"/>
        <v>3.7288135593220342</v>
      </c>
      <c r="E124" s="151">
        <f t="shared" si="104"/>
        <v>3.7288135593220342</v>
      </c>
      <c r="F124" s="150">
        <v>0</v>
      </c>
      <c r="G124" s="150">
        <v>0</v>
      </c>
      <c r="H124" s="150">
        <v>0</v>
      </c>
      <c r="I124" s="150">
        <v>0</v>
      </c>
      <c r="J124" s="150">
        <v>0</v>
      </c>
      <c r="K124" s="150">
        <v>0</v>
      </c>
      <c r="L124" s="150">
        <v>0</v>
      </c>
      <c r="M124" s="150">
        <v>0</v>
      </c>
      <c r="N124" s="150">
        <v>0</v>
      </c>
      <c r="O124" s="150">
        <v>0</v>
      </c>
      <c r="P124" s="150">
        <v>0</v>
      </c>
      <c r="Q124" s="150">
        <v>0</v>
      </c>
      <c r="R124" s="150">
        <v>0</v>
      </c>
      <c r="S124" s="150">
        <v>0</v>
      </c>
      <c r="T124" s="151">
        <v>0</v>
      </c>
      <c r="U124" s="151">
        <f>В0228_1037000158513_03_0_69_!AC124</f>
        <v>0</v>
      </c>
      <c r="V124" s="151">
        <v>0</v>
      </c>
      <c r="W124" s="151">
        <v>0</v>
      </c>
      <c r="X124" s="151">
        <v>0</v>
      </c>
      <c r="Y124" s="151">
        <v>0</v>
      </c>
      <c r="Z124" s="151">
        <v>0</v>
      </c>
      <c r="AA124" s="151">
        <v>0</v>
      </c>
      <c r="AB124" s="151">
        <f>В0228_1037000158513_03_0_69_!AD124</f>
        <v>0</v>
      </c>
      <c r="AC124" s="151">
        <v>0</v>
      </c>
      <c r="AD124" s="151">
        <v>0</v>
      </c>
      <c r="AE124" s="151">
        <v>0</v>
      </c>
      <c r="AF124" s="151">
        <v>0</v>
      </c>
      <c r="AG124" s="151">
        <v>0</v>
      </c>
      <c r="AH124" s="151">
        <v>0</v>
      </c>
      <c r="AI124" s="151">
        <f>В0228_1037000158513_03_0_69_!AE124</f>
        <v>0</v>
      </c>
      <c r="AJ124" s="151">
        <v>0</v>
      </c>
      <c r="AK124" s="151">
        <v>0</v>
      </c>
      <c r="AL124" s="151">
        <v>0</v>
      </c>
      <c r="AM124" s="151">
        <v>0</v>
      </c>
      <c r="AN124" s="151">
        <v>0</v>
      </c>
      <c r="AO124" s="151">
        <v>0</v>
      </c>
      <c r="AP124" s="151">
        <f>В0228_1037000158513_03_0_69_!AF124</f>
        <v>0</v>
      </c>
      <c r="AQ124" s="151">
        <v>0</v>
      </c>
      <c r="AR124" s="151">
        <v>0</v>
      </c>
      <c r="AS124" s="151">
        <v>0</v>
      </c>
      <c r="AT124" s="151">
        <v>0</v>
      </c>
      <c r="AU124" s="151">
        <v>0</v>
      </c>
      <c r="AV124" s="150">
        <v>0</v>
      </c>
      <c r="AW124" s="150">
        <f>В0228_1037000158513_03_0_69_!AG124</f>
        <v>0</v>
      </c>
      <c r="AX124" s="150">
        <v>0</v>
      </c>
      <c r="AY124" s="150">
        <v>0</v>
      </c>
      <c r="AZ124" s="150">
        <v>0</v>
      </c>
      <c r="BA124" s="150">
        <v>0</v>
      </c>
      <c r="BB124" s="515">
        <v>0</v>
      </c>
      <c r="BC124" s="150">
        <v>0</v>
      </c>
      <c r="BD124" s="150">
        <f>В0228_1037000158513_03_0_69_!AH124</f>
        <v>0</v>
      </c>
      <c r="BE124" s="150">
        <v>0</v>
      </c>
      <c r="BF124" s="150">
        <v>0</v>
      </c>
      <c r="BG124" s="150">
        <v>0</v>
      </c>
      <c r="BH124" s="150">
        <v>0</v>
      </c>
      <c r="BI124" s="515">
        <v>0</v>
      </c>
      <c r="BJ124" s="151">
        <v>0</v>
      </c>
      <c r="BK124" s="151">
        <f>В0228_1037000158513_03_0_69_!AI124</f>
        <v>0</v>
      </c>
      <c r="BL124" s="151">
        <v>0</v>
      </c>
      <c r="BM124" s="151">
        <v>0</v>
      </c>
      <c r="BN124" s="151">
        <v>0</v>
      </c>
      <c r="BO124" s="151">
        <v>0</v>
      </c>
      <c r="BP124" s="151">
        <v>0</v>
      </c>
      <c r="BQ124" s="150">
        <v>0</v>
      </c>
      <c r="BR124" s="150">
        <f>В0228_1037000158513_03_0_69_!AJ124</f>
        <v>0</v>
      </c>
      <c r="BS124" s="150">
        <f t="shared" si="105"/>
        <v>0</v>
      </c>
      <c r="BT124" s="150">
        <f t="shared" si="105"/>
        <v>0</v>
      </c>
      <c r="BU124" s="150">
        <f t="shared" si="105"/>
        <v>0</v>
      </c>
      <c r="BV124" s="150">
        <f t="shared" si="105"/>
        <v>0</v>
      </c>
      <c r="BW124" s="150">
        <f t="shared" si="105"/>
        <v>0</v>
      </c>
      <c r="BX124" s="151">
        <v>0</v>
      </c>
      <c r="BY124" s="151">
        <f>В0228_1037000158513_03_0_69_!AK124</f>
        <v>3.7288135593220342</v>
      </c>
      <c r="BZ124" s="151">
        <v>0</v>
      </c>
      <c r="CA124" s="151">
        <v>0</v>
      </c>
      <c r="CB124" s="151">
        <v>0</v>
      </c>
      <c r="CC124" s="151">
        <v>0</v>
      </c>
      <c r="CD124" s="151" t="s">
        <v>493</v>
      </c>
      <c r="CE124" s="151">
        <v>0</v>
      </c>
      <c r="CF124" s="151">
        <f>В0228_1037000158513_03_0_69_!AL124</f>
        <v>3.7288135593220342</v>
      </c>
      <c r="CG124" s="151">
        <f t="shared" si="106"/>
        <v>0</v>
      </c>
      <c r="CH124" s="151">
        <f t="shared" si="106"/>
        <v>0</v>
      </c>
      <c r="CI124" s="151">
        <f t="shared" si="106"/>
        <v>0</v>
      </c>
      <c r="CJ124" s="151">
        <f t="shared" si="106"/>
        <v>0</v>
      </c>
      <c r="CK124" s="151" t="str">
        <f t="shared" si="106"/>
        <v>нд</v>
      </c>
      <c r="CL124" s="151">
        <f t="shared" si="107"/>
        <v>0</v>
      </c>
      <c r="CM124" s="151">
        <f t="shared" si="107"/>
        <v>3.7288135593220342</v>
      </c>
      <c r="CN124" s="151">
        <f t="shared" si="107"/>
        <v>0</v>
      </c>
      <c r="CO124" s="151">
        <f t="shared" si="107"/>
        <v>0</v>
      </c>
      <c r="CP124" s="151">
        <f t="shared" si="107"/>
        <v>0</v>
      </c>
      <c r="CQ124" s="151">
        <f t="shared" si="107"/>
        <v>0</v>
      </c>
      <c r="CR124" s="151">
        <f t="shared" si="107"/>
        <v>0</v>
      </c>
      <c r="CS124" s="151">
        <f t="shared" si="107"/>
        <v>0</v>
      </c>
      <c r="CT124" s="151">
        <f t="shared" si="64"/>
        <v>3.7288135593220342</v>
      </c>
      <c r="CU124" s="151">
        <f t="shared" si="64"/>
        <v>0</v>
      </c>
      <c r="CV124" s="151">
        <f t="shared" si="64"/>
        <v>0</v>
      </c>
      <c r="CW124" s="151">
        <f t="shared" si="64"/>
        <v>0</v>
      </c>
      <c r="CX124" s="151">
        <f t="shared" si="64"/>
        <v>0</v>
      </c>
      <c r="CY124" s="151">
        <f t="shared" si="64"/>
        <v>0</v>
      </c>
      <c r="CZ124" s="317" t="str">
        <f>IF(В0228_1037000158513_02_0_69_!DD124="","",В0228_1037000158513_02_0_69_!DD124)</f>
        <v>нд</v>
      </c>
    </row>
    <row r="125" spans="1:104"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51">
        <f t="shared" si="103"/>
        <v>3.9830508474576272</v>
      </c>
      <c r="E125" s="151">
        <f t="shared" si="104"/>
        <v>5.2542372881355934</v>
      </c>
      <c r="F125" s="150">
        <v>0</v>
      </c>
      <c r="G125" s="150">
        <v>0</v>
      </c>
      <c r="H125" s="150">
        <v>0</v>
      </c>
      <c r="I125" s="150">
        <v>0</v>
      </c>
      <c r="J125" s="150">
        <v>0</v>
      </c>
      <c r="K125" s="150">
        <v>0</v>
      </c>
      <c r="L125" s="150">
        <v>0</v>
      </c>
      <c r="M125" s="150">
        <v>0</v>
      </c>
      <c r="N125" s="150">
        <v>0</v>
      </c>
      <c r="O125" s="150">
        <v>0</v>
      </c>
      <c r="P125" s="150">
        <v>0</v>
      </c>
      <c r="Q125" s="150">
        <v>0</v>
      </c>
      <c r="R125" s="150">
        <v>0</v>
      </c>
      <c r="S125" s="150">
        <v>0</v>
      </c>
      <c r="T125" s="151">
        <v>0</v>
      </c>
      <c r="U125" s="151">
        <f>В0228_1037000158513_03_0_69_!AC125</f>
        <v>0</v>
      </c>
      <c r="V125" s="151">
        <v>0</v>
      </c>
      <c r="W125" s="151">
        <v>0</v>
      </c>
      <c r="X125" s="151">
        <v>0</v>
      </c>
      <c r="Y125" s="151">
        <v>0</v>
      </c>
      <c r="Z125" s="151">
        <v>0</v>
      </c>
      <c r="AA125" s="151">
        <v>0</v>
      </c>
      <c r="AB125" s="151">
        <f>В0228_1037000158513_03_0_69_!AD125</f>
        <v>0</v>
      </c>
      <c r="AC125" s="151">
        <v>0</v>
      </c>
      <c r="AD125" s="151">
        <v>0</v>
      </c>
      <c r="AE125" s="151">
        <v>0</v>
      </c>
      <c r="AF125" s="151">
        <v>0</v>
      </c>
      <c r="AG125" s="151">
        <v>0</v>
      </c>
      <c r="AH125" s="151">
        <v>0</v>
      </c>
      <c r="AI125" s="151">
        <f>В0228_1037000158513_03_0_69_!AE125</f>
        <v>0</v>
      </c>
      <c r="AJ125" s="151">
        <v>0</v>
      </c>
      <c r="AK125" s="151">
        <v>0</v>
      </c>
      <c r="AL125" s="151">
        <v>0</v>
      </c>
      <c r="AM125" s="151">
        <v>0</v>
      </c>
      <c r="AN125" s="151">
        <v>0</v>
      </c>
      <c r="AO125" s="151">
        <v>0</v>
      </c>
      <c r="AP125" s="151">
        <f>В0228_1037000158513_03_0_69_!AF125</f>
        <v>0</v>
      </c>
      <c r="AQ125" s="151">
        <v>0</v>
      </c>
      <c r="AR125" s="151">
        <v>0</v>
      </c>
      <c r="AS125" s="151">
        <v>0</v>
      </c>
      <c r="AT125" s="151">
        <v>0</v>
      </c>
      <c r="AU125" s="151">
        <v>0</v>
      </c>
      <c r="AV125" s="150">
        <v>0</v>
      </c>
      <c r="AW125" s="150">
        <f>В0228_1037000158513_03_0_69_!AG125</f>
        <v>0</v>
      </c>
      <c r="AX125" s="150">
        <v>0</v>
      </c>
      <c r="AY125" s="150">
        <v>0</v>
      </c>
      <c r="AZ125" s="150">
        <v>0</v>
      </c>
      <c r="BA125" s="150">
        <v>0</v>
      </c>
      <c r="BB125" s="515">
        <v>0</v>
      </c>
      <c r="BC125" s="150">
        <v>0</v>
      </c>
      <c r="BD125" s="150">
        <f>В0228_1037000158513_03_0_69_!AH125</f>
        <v>0</v>
      </c>
      <c r="BE125" s="150">
        <v>0</v>
      </c>
      <c r="BF125" s="150">
        <v>0</v>
      </c>
      <c r="BG125" s="150">
        <v>0</v>
      </c>
      <c r="BH125" s="150">
        <v>0</v>
      </c>
      <c r="BI125" s="515">
        <v>0</v>
      </c>
      <c r="BJ125" s="151">
        <v>0</v>
      </c>
      <c r="BK125" s="151">
        <f>В0228_1037000158513_03_0_69_!AI125</f>
        <v>3.9830508474576272</v>
      </c>
      <c r="BL125" s="151">
        <v>0</v>
      </c>
      <c r="BM125" s="151">
        <v>0</v>
      </c>
      <c r="BN125" s="151">
        <v>0</v>
      </c>
      <c r="BO125" s="151">
        <v>0</v>
      </c>
      <c r="BP125" s="151" t="s">
        <v>493</v>
      </c>
      <c r="BQ125" s="150">
        <v>0</v>
      </c>
      <c r="BR125" s="150">
        <f>В0228_1037000158513_03_0_69_!AJ125</f>
        <v>5.2542372881355934</v>
      </c>
      <c r="BS125" s="150">
        <f t="shared" si="105"/>
        <v>0</v>
      </c>
      <c r="BT125" s="150">
        <f t="shared" si="105"/>
        <v>0</v>
      </c>
      <c r="BU125" s="150">
        <f t="shared" si="105"/>
        <v>0</v>
      </c>
      <c r="BV125" s="150">
        <f t="shared" si="105"/>
        <v>0</v>
      </c>
      <c r="BW125" s="150">
        <v>1</v>
      </c>
      <c r="BX125" s="151">
        <v>0</v>
      </c>
      <c r="BY125" s="151">
        <f>В0228_1037000158513_03_0_69_!AK125</f>
        <v>0</v>
      </c>
      <c r="BZ125" s="151">
        <v>0</v>
      </c>
      <c r="CA125" s="151">
        <v>0</v>
      </c>
      <c r="CB125" s="151">
        <v>0</v>
      </c>
      <c r="CC125" s="151">
        <v>0</v>
      </c>
      <c r="CD125" s="151">
        <v>0</v>
      </c>
      <c r="CE125" s="151">
        <v>0</v>
      </c>
      <c r="CF125" s="151">
        <f>В0228_1037000158513_03_0_69_!AL125</f>
        <v>0</v>
      </c>
      <c r="CG125" s="151">
        <f t="shared" si="106"/>
        <v>0</v>
      </c>
      <c r="CH125" s="151">
        <f t="shared" si="106"/>
        <v>0</v>
      </c>
      <c r="CI125" s="151">
        <f t="shared" si="106"/>
        <v>0</v>
      </c>
      <c r="CJ125" s="151">
        <f t="shared" si="106"/>
        <v>0</v>
      </c>
      <c r="CK125" s="151">
        <f t="shared" si="106"/>
        <v>0</v>
      </c>
      <c r="CL125" s="151">
        <f t="shared" si="107"/>
        <v>0</v>
      </c>
      <c r="CM125" s="151">
        <f t="shared" si="107"/>
        <v>3.9830508474576272</v>
      </c>
      <c r="CN125" s="151">
        <f t="shared" si="107"/>
        <v>0</v>
      </c>
      <c r="CO125" s="151">
        <f t="shared" si="107"/>
        <v>0</v>
      </c>
      <c r="CP125" s="151">
        <f t="shared" si="107"/>
        <v>0</v>
      </c>
      <c r="CQ125" s="151">
        <f t="shared" si="107"/>
        <v>0</v>
      </c>
      <c r="CR125" s="151">
        <f t="shared" si="107"/>
        <v>0</v>
      </c>
      <c r="CS125" s="151">
        <f t="shared" si="107"/>
        <v>0</v>
      </c>
      <c r="CT125" s="151">
        <f t="shared" si="64"/>
        <v>5.2542372881355934</v>
      </c>
      <c r="CU125" s="151">
        <f t="shared" si="64"/>
        <v>0</v>
      </c>
      <c r="CV125" s="151">
        <f t="shared" si="64"/>
        <v>0</v>
      </c>
      <c r="CW125" s="151">
        <f t="shared" si="64"/>
        <v>0</v>
      </c>
      <c r="CX125" s="151">
        <f t="shared" si="64"/>
        <v>0</v>
      </c>
      <c r="CY125" s="151">
        <f t="shared" si="64"/>
        <v>1</v>
      </c>
      <c r="CZ125" s="317" t="str">
        <f>IF(В0228_1037000158513_02_0_69_!DD125="","",В0228_1037000158513_02_0_69_!DD125)</f>
        <v>нд</v>
      </c>
    </row>
    <row r="126" spans="1:104"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51">
        <f t="shared" si="103"/>
        <v>0</v>
      </c>
      <c r="E126" s="151">
        <f t="shared" si="104"/>
        <v>0</v>
      </c>
      <c r="F126" s="150">
        <v>0</v>
      </c>
      <c r="G126" s="150">
        <v>0</v>
      </c>
      <c r="H126" s="150">
        <v>0</v>
      </c>
      <c r="I126" s="150">
        <v>0</v>
      </c>
      <c r="J126" s="150">
        <v>0</v>
      </c>
      <c r="K126" s="150">
        <v>0</v>
      </c>
      <c r="L126" s="150">
        <v>0</v>
      </c>
      <c r="M126" s="150">
        <v>0</v>
      </c>
      <c r="N126" s="150">
        <v>0</v>
      </c>
      <c r="O126" s="150">
        <v>0</v>
      </c>
      <c r="P126" s="150">
        <v>0</v>
      </c>
      <c r="Q126" s="150">
        <v>0</v>
      </c>
      <c r="R126" s="150">
        <v>0</v>
      </c>
      <c r="S126" s="150">
        <v>0</v>
      </c>
      <c r="T126" s="151">
        <v>0</v>
      </c>
      <c r="U126" s="151">
        <f>В0228_1037000158513_03_0_69_!AC126</f>
        <v>0</v>
      </c>
      <c r="V126" s="151">
        <v>0</v>
      </c>
      <c r="W126" s="151">
        <v>0</v>
      </c>
      <c r="X126" s="151">
        <v>0</v>
      </c>
      <c r="Y126" s="151">
        <v>0</v>
      </c>
      <c r="Z126" s="151">
        <v>0</v>
      </c>
      <c r="AA126" s="151">
        <v>0</v>
      </c>
      <c r="AB126" s="151">
        <f>В0228_1037000158513_03_0_69_!AD126</f>
        <v>0</v>
      </c>
      <c r="AC126" s="151">
        <v>0</v>
      </c>
      <c r="AD126" s="151">
        <v>0</v>
      </c>
      <c r="AE126" s="151">
        <v>0</v>
      </c>
      <c r="AF126" s="151">
        <v>0</v>
      </c>
      <c r="AG126" s="151">
        <v>0</v>
      </c>
      <c r="AH126" s="151">
        <v>0</v>
      </c>
      <c r="AI126" s="151">
        <f>В0228_1037000158513_03_0_69_!AE126</f>
        <v>0</v>
      </c>
      <c r="AJ126" s="151">
        <v>0</v>
      </c>
      <c r="AK126" s="151">
        <v>0</v>
      </c>
      <c r="AL126" s="151">
        <v>0</v>
      </c>
      <c r="AM126" s="151">
        <v>0</v>
      </c>
      <c r="AN126" s="151">
        <v>0</v>
      </c>
      <c r="AO126" s="151">
        <v>0</v>
      </c>
      <c r="AP126" s="151">
        <f>В0228_1037000158513_03_0_69_!AF126</f>
        <v>0</v>
      </c>
      <c r="AQ126" s="151">
        <v>0</v>
      </c>
      <c r="AR126" s="151">
        <v>0</v>
      </c>
      <c r="AS126" s="151">
        <v>0</v>
      </c>
      <c r="AT126" s="151">
        <v>0</v>
      </c>
      <c r="AU126" s="151">
        <v>0</v>
      </c>
      <c r="AV126" s="150">
        <v>0</v>
      </c>
      <c r="AW126" s="150">
        <f>В0228_1037000158513_03_0_69_!AG126</f>
        <v>0</v>
      </c>
      <c r="AX126" s="150">
        <v>0</v>
      </c>
      <c r="AY126" s="150">
        <v>0</v>
      </c>
      <c r="AZ126" s="150">
        <v>0</v>
      </c>
      <c r="BA126" s="150">
        <v>0</v>
      </c>
      <c r="BB126" s="515" t="s">
        <v>493</v>
      </c>
      <c r="BC126" s="150">
        <v>0</v>
      </c>
      <c r="BD126" s="150">
        <f>В0228_1037000158513_03_0_69_!AH126</f>
        <v>0</v>
      </c>
      <c r="BE126" s="150">
        <v>0</v>
      </c>
      <c r="BF126" s="150">
        <v>0</v>
      </c>
      <c r="BG126" s="150">
        <v>0</v>
      </c>
      <c r="BH126" s="150">
        <v>0</v>
      </c>
      <c r="BI126" s="515">
        <v>0</v>
      </c>
      <c r="BJ126" s="151">
        <v>0</v>
      </c>
      <c r="BK126" s="151">
        <f>В0228_1037000158513_03_0_69_!AI126</f>
        <v>0</v>
      </c>
      <c r="BL126" s="151">
        <v>0</v>
      </c>
      <c r="BM126" s="151">
        <v>0</v>
      </c>
      <c r="BN126" s="151">
        <v>0</v>
      </c>
      <c r="BO126" s="151">
        <v>0</v>
      </c>
      <c r="BP126" s="151">
        <v>0</v>
      </c>
      <c r="BQ126" s="150">
        <v>0</v>
      </c>
      <c r="BR126" s="150">
        <f>В0228_1037000158513_03_0_69_!AJ126</f>
        <v>0</v>
      </c>
      <c r="BS126" s="150">
        <f t="shared" si="105"/>
        <v>0</v>
      </c>
      <c r="BT126" s="150">
        <f t="shared" si="105"/>
        <v>0</v>
      </c>
      <c r="BU126" s="150">
        <f t="shared" si="105"/>
        <v>0</v>
      </c>
      <c r="BV126" s="150">
        <f t="shared" si="105"/>
        <v>0</v>
      </c>
      <c r="BW126" s="150">
        <f t="shared" si="105"/>
        <v>0</v>
      </c>
      <c r="BX126" s="151">
        <v>0</v>
      </c>
      <c r="BY126" s="151">
        <f>В0228_1037000158513_03_0_69_!AK126</f>
        <v>0</v>
      </c>
      <c r="BZ126" s="151">
        <v>0</v>
      </c>
      <c r="CA126" s="151">
        <v>0</v>
      </c>
      <c r="CB126" s="151">
        <v>0</v>
      </c>
      <c r="CC126" s="151">
        <v>0</v>
      </c>
      <c r="CD126" s="151">
        <v>0</v>
      </c>
      <c r="CE126" s="151">
        <v>0</v>
      </c>
      <c r="CF126" s="151">
        <f>В0228_1037000158513_03_0_69_!AL126</f>
        <v>0</v>
      </c>
      <c r="CG126" s="151">
        <f t="shared" si="106"/>
        <v>0</v>
      </c>
      <c r="CH126" s="151">
        <f t="shared" si="106"/>
        <v>0</v>
      </c>
      <c r="CI126" s="151">
        <f t="shared" si="106"/>
        <v>0</v>
      </c>
      <c r="CJ126" s="151">
        <f t="shared" si="106"/>
        <v>0</v>
      </c>
      <c r="CK126" s="151">
        <f t="shared" si="106"/>
        <v>0</v>
      </c>
      <c r="CL126" s="151">
        <f t="shared" si="107"/>
        <v>0</v>
      </c>
      <c r="CM126" s="151">
        <f t="shared" si="107"/>
        <v>0</v>
      </c>
      <c r="CN126" s="151">
        <f t="shared" si="107"/>
        <v>0</v>
      </c>
      <c r="CO126" s="151">
        <f t="shared" si="107"/>
        <v>0</v>
      </c>
      <c r="CP126" s="151">
        <f t="shared" si="107"/>
        <v>0</v>
      </c>
      <c r="CQ126" s="151">
        <f t="shared" si="107"/>
        <v>0</v>
      </c>
      <c r="CR126" s="151">
        <f t="shared" si="107"/>
        <v>0</v>
      </c>
      <c r="CS126" s="151">
        <f t="shared" si="107"/>
        <v>0</v>
      </c>
      <c r="CT126" s="151">
        <f t="shared" si="64"/>
        <v>0</v>
      </c>
      <c r="CU126" s="151">
        <f t="shared" si="64"/>
        <v>0</v>
      </c>
      <c r="CV126" s="151">
        <f t="shared" si="64"/>
        <v>0</v>
      </c>
      <c r="CW126" s="151">
        <f t="shared" si="64"/>
        <v>0</v>
      </c>
      <c r="CX126" s="151">
        <f t="shared" si="64"/>
        <v>0</v>
      </c>
      <c r="CY126" s="151">
        <f t="shared" si="64"/>
        <v>0</v>
      </c>
      <c r="CZ126" s="317" t="str">
        <f>IF(В0228_1037000158513_02_0_69_!DD126="","",В0228_1037000158513_02_0_69_!DD126)</f>
        <v>Включение более приоритетных проектов</v>
      </c>
    </row>
    <row r="127" spans="1:104"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51">
        <f t="shared" si="103"/>
        <v>0</v>
      </c>
      <c r="E127" s="151">
        <f t="shared" si="104"/>
        <v>0</v>
      </c>
      <c r="F127" s="150">
        <v>0</v>
      </c>
      <c r="G127" s="150">
        <v>0</v>
      </c>
      <c r="H127" s="150">
        <v>0</v>
      </c>
      <c r="I127" s="150">
        <v>0</v>
      </c>
      <c r="J127" s="150">
        <v>0</v>
      </c>
      <c r="K127" s="150">
        <v>0</v>
      </c>
      <c r="L127" s="150">
        <v>0</v>
      </c>
      <c r="M127" s="150">
        <v>0</v>
      </c>
      <c r="N127" s="150">
        <v>0</v>
      </c>
      <c r="O127" s="150">
        <v>0</v>
      </c>
      <c r="P127" s="150">
        <v>0</v>
      </c>
      <c r="Q127" s="150">
        <v>0</v>
      </c>
      <c r="R127" s="150">
        <v>0</v>
      </c>
      <c r="S127" s="150">
        <v>0</v>
      </c>
      <c r="T127" s="151">
        <v>0</v>
      </c>
      <c r="U127" s="151">
        <f>В0228_1037000158513_03_0_69_!AC127</f>
        <v>0</v>
      </c>
      <c r="V127" s="151">
        <v>0</v>
      </c>
      <c r="W127" s="151">
        <v>0</v>
      </c>
      <c r="X127" s="151">
        <v>0</v>
      </c>
      <c r="Y127" s="151">
        <v>0</v>
      </c>
      <c r="Z127" s="151">
        <v>0</v>
      </c>
      <c r="AA127" s="151">
        <v>0</v>
      </c>
      <c r="AB127" s="151">
        <f>В0228_1037000158513_03_0_69_!AD127</f>
        <v>0</v>
      </c>
      <c r="AC127" s="151">
        <v>0</v>
      </c>
      <c r="AD127" s="151">
        <v>0</v>
      </c>
      <c r="AE127" s="151">
        <v>0</v>
      </c>
      <c r="AF127" s="151">
        <v>0</v>
      </c>
      <c r="AG127" s="151">
        <v>0</v>
      </c>
      <c r="AH127" s="151">
        <v>0</v>
      </c>
      <c r="AI127" s="151">
        <f>В0228_1037000158513_03_0_69_!AE127</f>
        <v>0</v>
      </c>
      <c r="AJ127" s="151">
        <v>0</v>
      </c>
      <c r="AK127" s="151">
        <v>0</v>
      </c>
      <c r="AL127" s="151">
        <v>0</v>
      </c>
      <c r="AM127" s="151">
        <v>0</v>
      </c>
      <c r="AN127" s="151">
        <v>0</v>
      </c>
      <c r="AO127" s="151">
        <v>0</v>
      </c>
      <c r="AP127" s="151">
        <f>В0228_1037000158513_03_0_69_!AF127</f>
        <v>0</v>
      </c>
      <c r="AQ127" s="151">
        <v>0</v>
      </c>
      <c r="AR127" s="151">
        <v>0</v>
      </c>
      <c r="AS127" s="151">
        <v>0</v>
      </c>
      <c r="AT127" s="151">
        <v>0</v>
      </c>
      <c r="AU127" s="151">
        <v>0</v>
      </c>
      <c r="AV127" s="150">
        <v>0</v>
      </c>
      <c r="AW127" s="150">
        <f>В0228_1037000158513_03_0_69_!AG127</f>
        <v>0</v>
      </c>
      <c r="AX127" s="150">
        <v>0</v>
      </c>
      <c r="AY127" s="150">
        <v>0</v>
      </c>
      <c r="AZ127" s="150">
        <v>0</v>
      </c>
      <c r="BA127" s="150">
        <v>0</v>
      </c>
      <c r="BB127" s="515" t="s">
        <v>493</v>
      </c>
      <c r="BC127" s="150">
        <v>0</v>
      </c>
      <c r="BD127" s="150">
        <f>В0228_1037000158513_03_0_69_!AH127</f>
        <v>0</v>
      </c>
      <c r="BE127" s="150">
        <v>0</v>
      </c>
      <c r="BF127" s="150">
        <v>0</v>
      </c>
      <c r="BG127" s="150">
        <v>0</v>
      </c>
      <c r="BH127" s="150">
        <v>0</v>
      </c>
      <c r="BI127" s="515">
        <v>0</v>
      </c>
      <c r="BJ127" s="151">
        <v>0</v>
      </c>
      <c r="BK127" s="151">
        <f>В0228_1037000158513_03_0_69_!AI127</f>
        <v>0</v>
      </c>
      <c r="BL127" s="151">
        <v>0</v>
      </c>
      <c r="BM127" s="151">
        <v>0</v>
      </c>
      <c r="BN127" s="151">
        <v>0</v>
      </c>
      <c r="BO127" s="151">
        <v>0</v>
      </c>
      <c r="BP127" s="151">
        <v>0</v>
      </c>
      <c r="BQ127" s="150">
        <v>0</v>
      </c>
      <c r="BR127" s="150">
        <f>В0228_1037000158513_03_0_69_!AJ127</f>
        <v>0</v>
      </c>
      <c r="BS127" s="150">
        <f t="shared" si="105"/>
        <v>0</v>
      </c>
      <c r="BT127" s="150">
        <f t="shared" si="105"/>
        <v>0</v>
      </c>
      <c r="BU127" s="150">
        <f t="shared" si="105"/>
        <v>0</v>
      </c>
      <c r="BV127" s="150">
        <f t="shared" si="105"/>
        <v>0</v>
      </c>
      <c r="BW127" s="150">
        <f t="shared" si="105"/>
        <v>0</v>
      </c>
      <c r="BX127" s="151">
        <v>0</v>
      </c>
      <c r="BY127" s="151">
        <f>В0228_1037000158513_03_0_69_!AK127</f>
        <v>0</v>
      </c>
      <c r="BZ127" s="151">
        <v>0</v>
      </c>
      <c r="CA127" s="151">
        <v>0</v>
      </c>
      <c r="CB127" s="151">
        <v>0</v>
      </c>
      <c r="CC127" s="151">
        <v>0</v>
      </c>
      <c r="CD127" s="151">
        <v>0</v>
      </c>
      <c r="CE127" s="151">
        <v>0</v>
      </c>
      <c r="CF127" s="151">
        <f>В0228_1037000158513_03_0_69_!AL127</f>
        <v>0</v>
      </c>
      <c r="CG127" s="151">
        <f t="shared" si="106"/>
        <v>0</v>
      </c>
      <c r="CH127" s="151">
        <f t="shared" si="106"/>
        <v>0</v>
      </c>
      <c r="CI127" s="151">
        <f t="shared" si="106"/>
        <v>0</v>
      </c>
      <c r="CJ127" s="151">
        <f t="shared" si="106"/>
        <v>0</v>
      </c>
      <c r="CK127" s="151">
        <f t="shared" si="106"/>
        <v>0</v>
      </c>
      <c r="CL127" s="151">
        <f t="shared" si="107"/>
        <v>0</v>
      </c>
      <c r="CM127" s="151">
        <f t="shared" si="107"/>
        <v>0</v>
      </c>
      <c r="CN127" s="151">
        <f t="shared" si="107"/>
        <v>0</v>
      </c>
      <c r="CO127" s="151">
        <f t="shared" si="107"/>
        <v>0</v>
      </c>
      <c r="CP127" s="151">
        <f t="shared" si="107"/>
        <v>0</v>
      </c>
      <c r="CQ127" s="151">
        <f t="shared" si="107"/>
        <v>0</v>
      </c>
      <c r="CR127" s="151">
        <f t="shared" si="107"/>
        <v>0</v>
      </c>
      <c r="CS127" s="151">
        <f t="shared" si="107"/>
        <v>0</v>
      </c>
      <c r="CT127" s="151">
        <f t="shared" si="64"/>
        <v>0</v>
      </c>
      <c r="CU127" s="151">
        <f t="shared" si="64"/>
        <v>0</v>
      </c>
      <c r="CV127" s="151">
        <f t="shared" si="64"/>
        <v>0</v>
      </c>
      <c r="CW127" s="151">
        <f t="shared" si="64"/>
        <v>0</v>
      </c>
      <c r="CX127" s="151">
        <f t="shared" si="64"/>
        <v>0</v>
      </c>
      <c r="CY127" s="151">
        <f t="shared" si="64"/>
        <v>0</v>
      </c>
      <c r="CZ127" s="317" t="str">
        <f>IF(В0228_1037000158513_02_0_69_!DD127="","",В0228_1037000158513_02_0_69_!DD127)</f>
        <v>Включение более приоритетных проектов</v>
      </c>
    </row>
    <row r="128" spans="1:104"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51">
        <f t="shared" si="103"/>
        <v>2.1186440677966103</v>
      </c>
      <c r="E128" s="151">
        <f t="shared" si="104"/>
        <v>2.1186440677966103</v>
      </c>
      <c r="F128" s="150">
        <v>0</v>
      </c>
      <c r="G128" s="150">
        <v>0</v>
      </c>
      <c r="H128" s="150">
        <v>0</v>
      </c>
      <c r="I128" s="150">
        <v>0</v>
      </c>
      <c r="J128" s="150">
        <v>0</v>
      </c>
      <c r="K128" s="150">
        <v>0</v>
      </c>
      <c r="L128" s="150">
        <v>0</v>
      </c>
      <c r="M128" s="150">
        <v>0</v>
      </c>
      <c r="N128" s="150">
        <v>0</v>
      </c>
      <c r="O128" s="150">
        <v>0</v>
      </c>
      <c r="P128" s="150">
        <v>0</v>
      </c>
      <c r="Q128" s="150">
        <v>0</v>
      </c>
      <c r="R128" s="150">
        <v>0</v>
      </c>
      <c r="S128" s="150">
        <v>0</v>
      </c>
      <c r="T128" s="151">
        <v>0</v>
      </c>
      <c r="U128" s="151">
        <f>В0228_1037000158513_03_0_69_!AC128</f>
        <v>0</v>
      </c>
      <c r="V128" s="151">
        <v>0</v>
      </c>
      <c r="W128" s="151">
        <v>0</v>
      </c>
      <c r="X128" s="151">
        <v>0</v>
      </c>
      <c r="Y128" s="151">
        <v>0</v>
      </c>
      <c r="Z128" s="151">
        <v>0</v>
      </c>
      <c r="AA128" s="151">
        <v>0</v>
      </c>
      <c r="AB128" s="151">
        <f>В0228_1037000158513_03_0_69_!AD128</f>
        <v>0</v>
      </c>
      <c r="AC128" s="151">
        <v>0</v>
      </c>
      <c r="AD128" s="151">
        <v>0</v>
      </c>
      <c r="AE128" s="151">
        <v>0</v>
      </c>
      <c r="AF128" s="151">
        <v>0</v>
      </c>
      <c r="AG128" s="151">
        <v>0</v>
      </c>
      <c r="AH128" s="151">
        <v>0</v>
      </c>
      <c r="AI128" s="151">
        <f>В0228_1037000158513_03_0_69_!AE128</f>
        <v>0</v>
      </c>
      <c r="AJ128" s="151">
        <v>0</v>
      </c>
      <c r="AK128" s="151">
        <v>0</v>
      </c>
      <c r="AL128" s="151">
        <v>0</v>
      </c>
      <c r="AM128" s="151">
        <v>0</v>
      </c>
      <c r="AN128" s="151">
        <v>0</v>
      </c>
      <c r="AO128" s="151">
        <v>0</v>
      </c>
      <c r="AP128" s="151">
        <f>В0228_1037000158513_03_0_69_!AF128</f>
        <v>0</v>
      </c>
      <c r="AQ128" s="151">
        <v>0</v>
      </c>
      <c r="AR128" s="151">
        <v>0</v>
      </c>
      <c r="AS128" s="151">
        <v>0</v>
      </c>
      <c r="AT128" s="151">
        <v>0</v>
      </c>
      <c r="AU128" s="151">
        <v>0</v>
      </c>
      <c r="AV128" s="150">
        <v>0</v>
      </c>
      <c r="AW128" s="150">
        <f>В0228_1037000158513_03_0_69_!AG128</f>
        <v>0</v>
      </c>
      <c r="AX128" s="150">
        <v>0</v>
      </c>
      <c r="AY128" s="150">
        <v>0</v>
      </c>
      <c r="AZ128" s="150">
        <v>0</v>
      </c>
      <c r="BA128" s="150">
        <v>0</v>
      </c>
      <c r="BB128" s="515">
        <v>0</v>
      </c>
      <c r="BC128" s="150">
        <v>0</v>
      </c>
      <c r="BD128" s="150">
        <f>В0228_1037000158513_03_0_69_!AH128</f>
        <v>0</v>
      </c>
      <c r="BE128" s="150">
        <v>0</v>
      </c>
      <c r="BF128" s="150">
        <v>0</v>
      </c>
      <c r="BG128" s="150">
        <v>0</v>
      </c>
      <c r="BH128" s="150">
        <v>0</v>
      </c>
      <c r="BI128" s="515">
        <v>0</v>
      </c>
      <c r="BJ128" s="151">
        <v>0</v>
      </c>
      <c r="BK128" s="151">
        <f>В0228_1037000158513_03_0_69_!AI128</f>
        <v>0</v>
      </c>
      <c r="BL128" s="151">
        <v>0</v>
      </c>
      <c r="BM128" s="151">
        <v>0</v>
      </c>
      <c r="BN128" s="151">
        <v>0</v>
      </c>
      <c r="BO128" s="151">
        <v>0</v>
      </c>
      <c r="BP128" s="151">
        <v>0</v>
      </c>
      <c r="BQ128" s="150">
        <v>0</v>
      </c>
      <c r="BR128" s="150">
        <f>В0228_1037000158513_03_0_69_!AJ128</f>
        <v>0</v>
      </c>
      <c r="BS128" s="150">
        <f t="shared" si="105"/>
        <v>0</v>
      </c>
      <c r="BT128" s="150">
        <f t="shared" si="105"/>
        <v>0</v>
      </c>
      <c r="BU128" s="150">
        <f t="shared" si="105"/>
        <v>0</v>
      </c>
      <c r="BV128" s="150">
        <f t="shared" si="105"/>
        <v>0</v>
      </c>
      <c r="BW128" s="150">
        <f t="shared" si="105"/>
        <v>0</v>
      </c>
      <c r="BX128" s="151">
        <v>0</v>
      </c>
      <c r="BY128" s="151">
        <f>В0228_1037000158513_03_0_69_!AK128</f>
        <v>2.1186440677966103</v>
      </c>
      <c r="BZ128" s="151">
        <v>0</v>
      </c>
      <c r="CA128" s="151">
        <v>0</v>
      </c>
      <c r="CB128" s="151">
        <v>0</v>
      </c>
      <c r="CC128" s="151">
        <v>0</v>
      </c>
      <c r="CD128" s="151" t="s">
        <v>493</v>
      </c>
      <c r="CE128" s="151">
        <v>0</v>
      </c>
      <c r="CF128" s="151">
        <f>В0228_1037000158513_03_0_69_!AL128</f>
        <v>2.1186440677966103</v>
      </c>
      <c r="CG128" s="151">
        <f t="shared" si="106"/>
        <v>0</v>
      </c>
      <c r="CH128" s="151">
        <f t="shared" si="106"/>
        <v>0</v>
      </c>
      <c r="CI128" s="151">
        <f t="shared" si="106"/>
        <v>0</v>
      </c>
      <c r="CJ128" s="151">
        <f t="shared" si="106"/>
        <v>0</v>
      </c>
      <c r="CK128" s="151" t="str">
        <f t="shared" si="106"/>
        <v>нд</v>
      </c>
      <c r="CL128" s="151">
        <f t="shared" si="107"/>
        <v>0</v>
      </c>
      <c r="CM128" s="151">
        <f t="shared" si="107"/>
        <v>2.1186440677966103</v>
      </c>
      <c r="CN128" s="151">
        <f t="shared" si="107"/>
        <v>0</v>
      </c>
      <c r="CO128" s="151">
        <f t="shared" si="107"/>
        <v>0</v>
      </c>
      <c r="CP128" s="151">
        <f t="shared" si="107"/>
        <v>0</v>
      </c>
      <c r="CQ128" s="151">
        <f t="shared" si="107"/>
        <v>0</v>
      </c>
      <c r="CR128" s="151">
        <f t="shared" si="107"/>
        <v>0</v>
      </c>
      <c r="CS128" s="151">
        <f t="shared" si="107"/>
        <v>0</v>
      </c>
      <c r="CT128" s="151">
        <f t="shared" si="64"/>
        <v>2.1186440677966103</v>
      </c>
      <c r="CU128" s="151">
        <f t="shared" si="64"/>
        <v>0</v>
      </c>
      <c r="CV128" s="151">
        <f t="shared" si="64"/>
        <v>0</v>
      </c>
      <c r="CW128" s="151">
        <f t="shared" si="64"/>
        <v>0</v>
      </c>
      <c r="CX128" s="151">
        <f t="shared" si="64"/>
        <v>0</v>
      </c>
      <c r="CY128" s="151">
        <f t="shared" si="64"/>
        <v>0</v>
      </c>
      <c r="CZ128" s="317" t="str">
        <f>IF(В0228_1037000158513_02_0_69_!DD128="","",В0228_1037000158513_02_0_69_!DD128)</f>
        <v>нд</v>
      </c>
    </row>
    <row r="129" spans="1:104"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51">
        <f t="shared" si="103"/>
        <v>1.5254237288135593</v>
      </c>
      <c r="E129" s="151">
        <f t="shared" si="104"/>
        <v>0</v>
      </c>
      <c r="F129" s="150">
        <v>0</v>
      </c>
      <c r="G129" s="150">
        <v>0</v>
      </c>
      <c r="H129" s="150">
        <v>0</v>
      </c>
      <c r="I129" s="150">
        <v>0</v>
      </c>
      <c r="J129" s="150">
        <v>0</v>
      </c>
      <c r="K129" s="150">
        <v>0</v>
      </c>
      <c r="L129" s="150">
        <v>0</v>
      </c>
      <c r="M129" s="150">
        <v>0</v>
      </c>
      <c r="N129" s="150">
        <v>0</v>
      </c>
      <c r="O129" s="150">
        <v>0</v>
      </c>
      <c r="P129" s="150">
        <v>0</v>
      </c>
      <c r="Q129" s="150">
        <v>0</v>
      </c>
      <c r="R129" s="150">
        <v>0</v>
      </c>
      <c r="S129" s="150">
        <v>0</v>
      </c>
      <c r="T129" s="151">
        <v>0</v>
      </c>
      <c r="U129" s="151">
        <f>В0228_1037000158513_03_0_69_!AC129</f>
        <v>0</v>
      </c>
      <c r="V129" s="151">
        <v>0</v>
      </c>
      <c r="W129" s="151">
        <v>0</v>
      </c>
      <c r="X129" s="151">
        <v>0</v>
      </c>
      <c r="Y129" s="151">
        <v>0</v>
      </c>
      <c r="Z129" s="151">
        <v>0</v>
      </c>
      <c r="AA129" s="151">
        <v>0</v>
      </c>
      <c r="AB129" s="151">
        <f>В0228_1037000158513_03_0_69_!AD129</f>
        <v>0</v>
      </c>
      <c r="AC129" s="151">
        <v>0</v>
      </c>
      <c r="AD129" s="151">
        <v>0</v>
      </c>
      <c r="AE129" s="151">
        <v>0</v>
      </c>
      <c r="AF129" s="151">
        <v>0</v>
      </c>
      <c r="AG129" s="151">
        <v>0</v>
      </c>
      <c r="AH129" s="151">
        <v>0</v>
      </c>
      <c r="AI129" s="151">
        <f>В0228_1037000158513_03_0_69_!AE129</f>
        <v>0</v>
      </c>
      <c r="AJ129" s="151">
        <v>0</v>
      </c>
      <c r="AK129" s="151">
        <v>0</v>
      </c>
      <c r="AL129" s="151">
        <v>0</v>
      </c>
      <c r="AM129" s="151">
        <v>0</v>
      </c>
      <c r="AN129" s="151">
        <v>0</v>
      </c>
      <c r="AO129" s="151">
        <v>0</v>
      </c>
      <c r="AP129" s="151">
        <f>В0228_1037000158513_03_0_69_!AF129</f>
        <v>0</v>
      </c>
      <c r="AQ129" s="151">
        <v>0</v>
      </c>
      <c r="AR129" s="151">
        <v>0</v>
      </c>
      <c r="AS129" s="151">
        <v>0</v>
      </c>
      <c r="AT129" s="151">
        <v>0</v>
      </c>
      <c r="AU129" s="151">
        <v>0</v>
      </c>
      <c r="AV129" s="150">
        <v>0</v>
      </c>
      <c r="AW129" s="150">
        <f>В0228_1037000158513_03_0_69_!AG129</f>
        <v>0</v>
      </c>
      <c r="AX129" s="150">
        <v>0</v>
      </c>
      <c r="AY129" s="150">
        <v>0</v>
      </c>
      <c r="AZ129" s="150">
        <v>0</v>
      </c>
      <c r="BA129" s="150">
        <v>0</v>
      </c>
      <c r="BB129" s="515">
        <v>0</v>
      </c>
      <c r="BC129" s="150">
        <v>0</v>
      </c>
      <c r="BD129" s="150">
        <f>В0228_1037000158513_03_0_69_!AH129</f>
        <v>0</v>
      </c>
      <c r="BE129" s="150">
        <v>0</v>
      </c>
      <c r="BF129" s="150">
        <v>0</v>
      </c>
      <c r="BG129" s="150">
        <v>0</v>
      </c>
      <c r="BH129" s="150">
        <v>0</v>
      </c>
      <c r="BI129" s="515">
        <v>0</v>
      </c>
      <c r="BJ129" s="151">
        <v>0</v>
      </c>
      <c r="BK129" s="151">
        <f>В0228_1037000158513_03_0_69_!AI129</f>
        <v>1.5254237288135593</v>
      </c>
      <c r="BL129" s="151">
        <v>0</v>
      </c>
      <c r="BM129" s="151">
        <v>0</v>
      </c>
      <c r="BN129" s="151">
        <v>0</v>
      </c>
      <c r="BO129" s="151">
        <v>0</v>
      </c>
      <c r="BP129" s="151" t="s">
        <v>493</v>
      </c>
      <c r="BQ129" s="150">
        <v>0</v>
      </c>
      <c r="BR129" s="150">
        <f>В0228_1037000158513_03_0_69_!AJ129</f>
        <v>0</v>
      </c>
      <c r="BS129" s="150">
        <f t="shared" si="105"/>
        <v>0</v>
      </c>
      <c r="BT129" s="150">
        <f t="shared" si="105"/>
        <v>0</v>
      </c>
      <c r="BU129" s="150">
        <f t="shared" si="105"/>
        <v>0</v>
      </c>
      <c r="BV129" s="150">
        <f t="shared" si="105"/>
        <v>0</v>
      </c>
      <c r="BW129" s="150">
        <v>0</v>
      </c>
      <c r="BX129" s="151">
        <v>0</v>
      </c>
      <c r="BY129" s="151">
        <f>В0228_1037000158513_03_0_69_!AK129</f>
        <v>0</v>
      </c>
      <c r="BZ129" s="151">
        <v>0</v>
      </c>
      <c r="CA129" s="151">
        <v>0</v>
      </c>
      <c r="CB129" s="151">
        <v>0</v>
      </c>
      <c r="CC129" s="151">
        <v>0</v>
      </c>
      <c r="CD129" s="151">
        <v>0</v>
      </c>
      <c r="CE129" s="151">
        <v>0</v>
      </c>
      <c r="CF129" s="151">
        <f>В0228_1037000158513_03_0_69_!AL129</f>
        <v>0</v>
      </c>
      <c r="CG129" s="151">
        <f t="shared" si="106"/>
        <v>0</v>
      </c>
      <c r="CH129" s="151">
        <f t="shared" si="106"/>
        <v>0</v>
      </c>
      <c r="CI129" s="151">
        <f t="shared" si="106"/>
        <v>0</v>
      </c>
      <c r="CJ129" s="151">
        <f t="shared" si="106"/>
        <v>0</v>
      </c>
      <c r="CK129" s="151">
        <f t="shared" si="106"/>
        <v>0</v>
      </c>
      <c r="CL129" s="151">
        <f t="shared" si="107"/>
        <v>0</v>
      </c>
      <c r="CM129" s="151">
        <f t="shared" si="107"/>
        <v>1.5254237288135593</v>
      </c>
      <c r="CN129" s="151">
        <f t="shared" si="107"/>
        <v>0</v>
      </c>
      <c r="CO129" s="151">
        <f t="shared" si="107"/>
        <v>0</v>
      </c>
      <c r="CP129" s="151">
        <f t="shared" si="107"/>
        <v>0</v>
      </c>
      <c r="CQ129" s="151">
        <f t="shared" si="107"/>
        <v>0</v>
      </c>
      <c r="CR129" s="151">
        <f t="shared" si="107"/>
        <v>0</v>
      </c>
      <c r="CS129" s="151">
        <f t="shared" si="107"/>
        <v>0</v>
      </c>
      <c r="CT129" s="151">
        <f t="shared" si="64"/>
        <v>0</v>
      </c>
      <c r="CU129" s="151">
        <f t="shared" si="64"/>
        <v>0</v>
      </c>
      <c r="CV129" s="151">
        <f t="shared" si="64"/>
        <v>0</v>
      </c>
      <c r="CW129" s="151">
        <f t="shared" si="64"/>
        <v>0</v>
      </c>
      <c r="CX129" s="151">
        <f t="shared" si="64"/>
        <v>0</v>
      </c>
      <c r="CY129" s="151">
        <f t="shared" si="64"/>
        <v>0</v>
      </c>
      <c r="CZ129" s="317" t="str">
        <f>IF(В0228_1037000158513_02_0_69_!DD129="","",В0228_1037000158513_02_0_69_!DD129)</f>
        <v>нд</v>
      </c>
    </row>
    <row r="130" spans="1:104"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51">
        <f t="shared" si="103"/>
        <v>0.67796610169491534</v>
      </c>
      <c r="E130" s="151">
        <f t="shared" si="104"/>
        <v>0.67796610000000002</v>
      </c>
      <c r="F130" s="150">
        <v>0</v>
      </c>
      <c r="G130" s="150">
        <v>0</v>
      </c>
      <c r="H130" s="150">
        <v>0</v>
      </c>
      <c r="I130" s="150">
        <v>0</v>
      </c>
      <c r="J130" s="150">
        <v>0</v>
      </c>
      <c r="K130" s="150">
        <v>0</v>
      </c>
      <c r="L130" s="150">
        <v>0</v>
      </c>
      <c r="M130" s="150">
        <v>0</v>
      </c>
      <c r="N130" s="150">
        <v>0</v>
      </c>
      <c r="O130" s="150">
        <v>0</v>
      </c>
      <c r="P130" s="150">
        <v>0</v>
      </c>
      <c r="Q130" s="150">
        <v>0</v>
      </c>
      <c r="R130" s="150">
        <v>0</v>
      </c>
      <c r="S130" s="150">
        <v>0</v>
      </c>
      <c r="T130" s="151">
        <v>0</v>
      </c>
      <c r="U130" s="151">
        <f>В0228_1037000158513_03_0_69_!AC130</f>
        <v>0</v>
      </c>
      <c r="V130" s="151">
        <v>0</v>
      </c>
      <c r="W130" s="151">
        <v>0</v>
      </c>
      <c r="X130" s="151">
        <v>0</v>
      </c>
      <c r="Y130" s="151">
        <v>0</v>
      </c>
      <c r="Z130" s="151">
        <v>0</v>
      </c>
      <c r="AA130" s="151">
        <v>0</v>
      </c>
      <c r="AB130" s="151">
        <f>В0228_1037000158513_03_0_69_!AD130</f>
        <v>0</v>
      </c>
      <c r="AC130" s="151">
        <v>0</v>
      </c>
      <c r="AD130" s="151">
        <v>0</v>
      </c>
      <c r="AE130" s="151">
        <v>0</v>
      </c>
      <c r="AF130" s="151">
        <v>0</v>
      </c>
      <c r="AG130" s="151">
        <v>0</v>
      </c>
      <c r="AH130" s="151">
        <v>0</v>
      </c>
      <c r="AI130" s="151">
        <f>В0228_1037000158513_03_0_69_!AE130</f>
        <v>0.67796610169491534</v>
      </c>
      <c r="AJ130" s="151">
        <v>0</v>
      </c>
      <c r="AK130" s="151">
        <v>0</v>
      </c>
      <c r="AL130" s="151">
        <v>0</v>
      </c>
      <c r="AM130" s="151">
        <v>0</v>
      </c>
      <c r="AN130" s="151" t="s">
        <v>493</v>
      </c>
      <c r="AO130" s="151">
        <v>0</v>
      </c>
      <c r="AP130" s="151">
        <f>В0228_1037000158513_03_0_69_!AF130</f>
        <v>0.67796610000000002</v>
      </c>
      <c r="AQ130" s="151">
        <v>0</v>
      </c>
      <c r="AR130" s="151">
        <v>0</v>
      </c>
      <c r="AS130" s="151">
        <v>0</v>
      </c>
      <c r="AT130" s="151">
        <v>0</v>
      </c>
      <c r="AU130" s="151">
        <v>1</v>
      </c>
      <c r="AV130" s="150">
        <v>0</v>
      </c>
      <c r="AW130" s="150">
        <f>В0228_1037000158513_03_0_69_!AG130</f>
        <v>0</v>
      </c>
      <c r="AX130" s="150">
        <v>0</v>
      </c>
      <c r="AY130" s="150">
        <v>0</v>
      </c>
      <c r="AZ130" s="150">
        <v>0</v>
      </c>
      <c r="BA130" s="150">
        <v>0</v>
      </c>
      <c r="BB130" s="515">
        <v>0</v>
      </c>
      <c r="BC130" s="150">
        <v>0</v>
      </c>
      <c r="BD130" s="150">
        <f>В0228_1037000158513_03_0_69_!AH130</f>
        <v>0</v>
      </c>
      <c r="BE130" s="150">
        <v>0</v>
      </c>
      <c r="BF130" s="150">
        <v>0</v>
      </c>
      <c r="BG130" s="150">
        <v>0</v>
      </c>
      <c r="BH130" s="150">
        <v>0</v>
      </c>
      <c r="BI130" s="515">
        <v>0</v>
      </c>
      <c r="BJ130" s="151">
        <v>0</v>
      </c>
      <c r="BK130" s="151">
        <f>В0228_1037000158513_03_0_69_!AI130</f>
        <v>0</v>
      </c>
      <c r="BL130" s="151">
        <v>0</v>
      </c>
      <c r="BM130" s="151">
        <v>0</v>
      </c>
      <c r="BN130" s="151">
        <v>0</v>
      </c>
      <c r="BO130" s="151">
        <v>0</v>
      </c>
      <c r="BP130" s="151">
        <v>0</v>
      </c>
      <c r="BQ130" s="150">
        <v>0</v>
      </c>
      <c r="BR130" s="150">
        <f>В0228_1037000158513_03_0_69_!AJ130</f>
        <v>0</v>
      </c>
      <c r="BS130" s="150">
        <f t="shared" si="105"/>
        <v>0</v>
      </c>
      <c r="BT130" s="150">
        <f t="shared" si="105"/>
        <v>0</v>
      </c>
      <c r="BU130" s="150">
        <f t="shared" si="105"/>
        <v>0</v>
      </c>
      <c r="BV130" s="150">
        <f t="shared" si="105"/>
        <v>0</v>
      </c>
      <c r="BW130" s="150">
        <f t="shared" si="105"/>
        <v>0</v>
      </c>
      <c r="BX130" s="151">
        <v>0</v>
      </c>
      <c r="BY130" s="151">
        <f>В0228_1037000158513_03_0_69_!AK130</f>
        <v>0</v>
      </c>
      <c r="BZ130" s="151">
        <v>0</v>
      </c>
      <c r="CA130" s="151">
        <v>0</v>
      </c>
      <c r="CB130" s="151">
        <v>0</v>
      </c>
      <c r="CC130" s="151">
        <v>0</v>
      </c>
      <c r="CD130" s="151">
        <v>0</v>
      </c>
      <c r="CE130" s="151">
        <v>0</v>
      </c>
      <c r="CF130" s="151">
        <f>В0228_1037000158513_03_0_69_!AL130</f>
        <v>0</v>
      </c>
      <c r="CG130" s="151">
        <f t="shared" si="106"/>
        <v>0</v>
      </c>
      <c r="CH130" s="151">
        <f t="shared" si="106"/>
        <v>0</v>
      </c>
      <c r="CI130" s="151">
        <f t="shared" si="106"/>
        <v>0</v>
      </c>
      <c r="CJ130" s="151">
        <f t="shared" si="106"/>
        <v>0</v>
      </c>
      <c r="CK130" s="151">
        <f t="shared" si="106"/>
        <v>0</v>
      </c>
      <c r="CL130" s="151">
        <f t="shared" si="107"/>
        <v>0</v>
      </c>
      <c r="CM130" s="151">
        <f t="shared" si="107"/>
        <v>0.67796610169491534</v>
      </c>
      <c r="CN130" s="151">
        <f t="shared" si="107"/>
        <v>0</v>
      </c>
      <c r="CO130" s="151">
        <f t="shared" si="107"/>
        <v>0</v>
      </c>
      <c r="CP130" s="151">
        <f t="shared" si="107"/>
        <v>0</v>
      </c>
      <c r="CQ130" s="151">
        <f t="shared" si="107"/>
        <v>0</v>
      </c>
      <c r="CR130" s="151">
        <f t="shared" si="107"/>
        <v>0</v>
      </c>
      <c r="CS130" s="151">
        <f t="shared" si="107"/>
        <v>0</v>
      </c>
      <c r="CT130" s="151">
        <f t="shared" si="107"/>
        <v>0.67796610000000002</v>
      </c>
      <c r="CU130" s="151">
        <f t="shared" si="107"/>
        <v>0</v>
      </c>
      <c r="CV130" s="151">
        <f t="shared" si="107"/>
        <v>0</v>
      </c>
      <c r="CW130" s="151">
        <f t="shared" si="107"/>
        <v>0</v>
      </c>
      <c r="CX130" s="151">
        <f t="shared" si="107"/>
        <v>0</v>
      </c>
      <c r="CY130" s="151">
        <f t="shared" si="107"/>
        <v>1</v>
      </c>
      <c r="CZ130" s="317" t="str">
        <f>IF(В0228_1037000158513_02_0_69_!DD130="","",В0228_1037000158513_02_0_69_!DD130)</f>
        <v>Изменение стоимости по результатам закупочных процедур</v>
      </c>
    </row>
    <row r="131" spans="1:104" ht="47.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51">
        <f t="shared" si="103"/>
        <v>0</v>
      </c>
      <c r="E131" s="151">
        <f t="shared" si="104"/>
        <v>0</v>
      </c>
      <c r="F131" s="150">
        <v>0</v>
      </c>
      <c r="G131" s="150">
        <v>0</v>
      </c>
      <c r="H131" s="150">
        <v>0</v>
      </c>
      <c r="I131" s="150">
        <v>0</v>
      </c>
      <c r="J131" s="150">
        <v>0</v>
      </c>
      <c r="K131" s="150">
        <v>0</v>
      </c>
      <c r="L131" s="150">
        <v>0</v>
      </c>
      <c r="M131" s="150">
        <v>0</v>
      </c>
      <c r="N131" s="150">
        <v>0</v>
      </c>
      <c r="O131" s="150">
        <v>0</v>
      </c>
      <c r="P131" s="150">
        <v>0</v>
      </c>
      <c r="Q131" s="150">
        <v>0</v>
      </c>
      <c r="R131" s="150">
        <v>0</v>
      </c>
      <c r="S131" s="150">
        <v>0</v>
      </c>
      <c r="T131" s="151">
        <v>0</v>
      </c>
      <c r="U131" s="151">
        <f>В0228_1037000158513_03_0_69_!AC131</f>
        <v>0</v>
      </c>
      <c r="V131" s="151">
        <v>0</v>
      </c>
      <c r="W131" s="151">
        <v>0</v>
      </c>
      <c r="X131" s="151">
        <v>0</v>
      </c>
      <c r="Y131" s="151">
        <v>0</v>
      </c>
      <c r="Z131" s="151">
        <v>0</v>
      </c>
      <c r="AA131" s="151">
        <v>0</v>
      </c>
      <c r="AB131" s="151">
        <f>В0228_1037000158513_03_0_69_!AD131</f>
        <v>0</v>
      </c>
      <c r="AC131" s="151">
        <v>0</v>
      </c>
      <c r="AD131" s="151">
        <v>0</v>
      </c>
      <c r="AE131" s="151">
        <v>0</v>
      </c>
      <c r="AF131" s="151">
        <v>0</v>
      </c>
      <c r="AG131" s="151">
        <v>0</v>
      </c>
      <c r="AH131" s="151">
        <v>0</v>
      </c>
      <c r="AI131" s="151">
        <f>В0228_1037000158513_03_0_69_!AE131</f>
        <v>0</v>
      </c>
      <c r="AJ131" s="151">
        <v>0</v>
      </c>
      <c r="AK131" s="151">
        <v>0</v>
      </c>
      <c r="AL131" s="151">
        <v>0</v>
      </c>
      <c r="AM131" s="151">
        <v>0</v>
      </c>
      <c r="AN131" s="151">
        <v>0</v>
      </c>
      <c r="AO131" s="151">
        <v>0</v>
      </c>
      <c r="AP131" s="151">
        <f>В0228_1037000158513_03_0_69_!AF131</f>
        <v>0</v>
      </c>
      <c r="AQ131" s="151">
        <v>0</v>
      </c>
      <c r="AR131" s="151">
        <v>0</v>
      </c>
      <c r="AS131" s="151">
        <v>0</v>
      </c>
      <c r="AT131" s="151">
        <v>0</v>
      </c>
      <c r="AU131" s="151">
        <v>0</v>
      </c>
      <c r="AV131" s="150">
        <v>0</v>
      </c>
      <c r="AW131" s="150">
        <f>В0228_1037000158513_03_0_69_!AG131</f>
        <v>0</v>
      </c>
      <c r="AX131" s="150">
        <v>0</v>
      </c>
      <c r="AY131" s="150">
        <v>0</v>
      </c>
      <c r="AZ131" s="150">
        <v>0</v>
      </c>
      <c r="BA131" s="150">
        <v>0</v>
      </c>
      <c r="BB131" s="515">
        <v>0</v>
      </c>
      <c r="BC131" s="150">
        <v>0</v>
      </c>
      <c r="BD131" s="150">
        <f>В0228_1037000158513_03_0_69_!AH131</f>
        <v>0</v>
      </c>
      <c r="BE131" s="150">
        <v>0</v>
      </c>
      <c r="BF131" s="150">
        <v>0</v>
      </c>
      <c r="BG131" s="150">
        <v>0</v>
      </c>
      <c r="BH131" s="150">
        <v>0</v>
      </c>
      <c r="BI131" s="515">
        <v>0</v>
      </c>
      <c r="BJ131" s="151">
        <v>0</v>
      </c>
      <c r="BK131" s="151">
        <f>В0228_1037000158513_03_0_69_!AI131</f>
        <v>0</v>
      </c>
      <c r="BL131" s="151">
        <v>0</v>
      </c>
      <c r="BM131" s="151">
        <v>0</v>
      </c>
      <c r="BN131" s="151">
        <v>0</v>
      </c>
      <c r="BO131" s="151">
        <v>0</v>
      </c>
      <c r="BP131" s="151">
        <v>0</v>
      </c>
      <c r="BQ131" s="150">
        <v>0</v>
      </c>
      <c r="BR131" s="150">
        <f>В0228_1037000158513_03_0_69_!AJ131</f>
        <v>0</v>
      </c>
      <c r="BS131" s="150">
        <f t="shared" si="105"/>
        <v>0</v>
      </c>
      <c r="BT131" s="150">
        <f t="shared" si="105"/>
        <v>0</v>
      </c>
      <c r="BU131" s="150">
        <f t="shared" si="105"/>
        <v>0</v>
      </c>
      <c r="BV131" s="150">
        <f t="shared" si="105"/>
        <v>0</v>
      </c>
      <c r="BW131" s="150">
        <f t="shared" si="105"/>
        <v>0</v>
      </c>
      <c r="BX131" s="151">
        <v>0</v>
      </c>
      <c r="BY131" s="151">
        <f>В0228_1037000158513_03_0_69_!AK131</f>
        <v>0</v>
      </c>
      <c r="BZ131" s="151">
        <v>0</v>
      </c>
      <c r="CA131" s="151">
        <v>0</v>
      </c>
      <c r="CB131" s="151">
        <v>0</v>
      </c>
      <c r="CC131" s="151">
        <v>0</v>
      </c>
      <c r="CD131" s="151">
        <v>0</v>
      </c>
      <c r="CE131" s="151">
        <v>0</v>
      </c>
      <c r="CF131" s="151">
        <f>В0228_1037000158513_03_0_69_!AL131</f>
        <v>0</v>
      </c>
      <c r="CG131" s="151">
        <f t="shared" si="106"/>
        <v>0</v>
      </c>
      <c r="CH131" s="151">
        <f t="shared" si="106"/>
        <v>0</v>
      </c>
      <c r="CI131" s="151">
        <f t="shared" si="106"/>
        <v>0</v>
      </c>
      <c r="CJ131" s="151">
        <f t="shared" si="106"/>
        <v>0</v>
      </c>
      <c r="CK131" s="151">
        <f t="shared" si="106"/>
        <v>0</v>
      </c>
      <c r="CL131" s="151">
        <f t="shared" si="107"/>
        <v>0</v>
      </c>
      <c r="CM131" s="151">
        <f t="shared" si="107"/>
        <v>0</v>
      </c>
      <c r="CN131" s="151">
        <f t="shared" si="107"/>
        <v>0</v>
      </c>
      <c r="CO131" s="151">
        <f t="shared" si="107"/>
        <v>0</v>
      </c>
      <c r="CP131" s="151">
        <f t="shared" si="107"/>
        <v>0</v>
      </c>
      <c r="CQ131" s="151">
        <f t="shared" si="107"/>
        <v>0</v>
      </c>
      <c r="CR131" s="151">
        <f t="shared" si="107"/>
        <v>0</v>
      </c>
      <c r="CS131" s="151">
        <f t="shared" si="107"/>
        <v>0</v>
      </c>
      <c r="CT131" s="151">
        <f t="shared" si="107"/>
        <v>0</v>
      </c>
      <c r="CU131" s="151">
        <f t="shared" si="107"/>
        <v>0</v>
      </c>
      <c r="CV131" s="151">
        <f t="shared" si="107"/>
        <v>0</v>
      </c>
      <c r="CW131" s="151">
        <f t="shared" si="107"/>
        <v>0</v>
      </c>
      <c r="CX131" s="151">
        <f t="shared" si="107"/>
        <v>0</v>
      </c>
      <c r="CY131" s="151">
        <f t="shared" si="107"/>
        <v>0</v>
      </c>
      <c r="CZ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04" ht="47.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51">
        <f t="shared" si="103"/>
        <v>0</v>
      </c>
      <c r="E132" s="151">
        <f t="shared" si="104"/>
        <v>1.3262627118644068</v>
      </c>
      <c r="F132" s="150">
        <v>0</v>
      </c>
      <c r="G132" s="150">
        <v>0</v>
      </c>
      <c r="H132" s="150">
        <v>0</v>
      </c>
      <c r="I132" s="150">
        <v>0</v>
      </c>
      <c r="J132" s="150">
        <v>0</v>
      </c>
      <c r="K132" s="150">
        <v>0</v>
      </c>
      <c r="L132" s="150">
        <v>0</v>
      </c>
      <c r="M132" s="150">
        <v>0</v>
      </c>
      <c r="N132" s="150">
        <v>0</v>
      </c>
      <c r="O132" s="150">
        <v>0</v>
      </c>
      <c r="P132" s="150">
        <v>0</v>
      </c>
      <c r="Q132" s="150">
        <v>0</v>
      </c>
      <c r="R132" s="150">
        <v>0</v>
      </c>
      <c r="S132" s="150">
        <v>0</v>
      </c>
      <c r="T132" s="151">
        <v>0</v>
      </c>
      <c r="U132" s="151">
        <f>В0228_1037000158513_03_0_69_!AC132</f>
        <v>0</v>
      </c>
      <c r="V132" s="151">
        <v>0</v>
      </c>
      <c r="W132" s="151">
        <v>0</v>
      </c>
      <c r="X132" s="151">
        <v>0</v>
      </c>
      <c r="Y132" s="151">
        <v>0</v>
      </c>
      <c r="Z132" s="151">
        <v>0</v>
      </c>
      <c r="AA132" s="151">
        <v>0</v>
      </c>
      <c r="AB132" s="151">
        <f>В0228_1037000158513_03_0_69_!AD132</f>
        <v>0</v>
      </c>
      <c r="AC132" s="151">
        <v>0</v>
      </c>
      <c r="AD132" s="151">
        <v>0</v>
      </c>
      <c r="AE132" s="151">
        <v>0</v>
      </c>
      <c r="AF132" s="151">
        <v>0</v>
      </c>
      <c r="AG132" s="151">
        <v>0</v>
      </c>
      <c r="AH132" s="151">
        <v>0</v>
      </c>
      <c r="AI132" s="151">
        <f>В0228_1037000158513_03_0_69_!AE132</f>
        <v>0</v>
      </c>
      <c r="AJ132" s="151">
        <v>0</v>
      </c>
      <c r="AK132" s="151">
        <v>0</v>
      </c>
      <c r="AL132" s="151">
        <v>0</v>
      </c>
      <c r="AM132" s="151">
        <v>0</v>
      </c>
      <c r="AN132" s="151">
        <v>0</v>
      </c>
      <c r="AO132" s="151">
        <v>0</v>
      </c>
      <c r="AP132" s="151">
        <f>В0228_1037000158513_03_0_69_!AF132</f>
        <v>0</v>
      </c>
      <c r="AQ132" s="151">
        <v>0</v>
      </c>
      <c r="AR132" s="151">
        <v>0</v>
      </c>
      <c r="AS132" s="151">
        <v>0</v>
      </c>
      <c r="AT132" s="151">
        <v>0</v>
      </c>
      <c r="AU132" s="151">
        <v>0</v>
      </c>
      <c r="AV132" s="150">
        <v>0</v>
      </c>
      <c r="AW132" s="150">
        <f>В0228_1037000158513_03_0_69_!AG132</f>
        <v>0</v>
      </c>
      <c r="AX132" s="150">
        <v>0</v>
      </c>
      <c r="AY132" s="150">
        <v>0</v>
      </c>
      <c r="AZ132" s="150">
        <v>0</v>
      </c>
      <c r="BA132" s="150">
        <v>0</v>
      </c>
      <c r="BB132" s="515">
        <v>0</v>
      </c>
      <c r="BC132" s="150">
        <v>0</v>
      </c>
      <c r="BD132" s="150">
        <f>В0228_1037000158513_03_0_69_!AH132</f>
        <v>0</v>
      </c>
      <c r="BE132" s="150">
        <v>0</v>
      </c>
      <c r="BF132" s="150">
        <v>0</v>
      </c>
      <c r="BG132" s="150">
        <v>0</v>
      </c>
      <c r="BH132" s="150">
        <v>0</v>
      </c>
      <c r="BI132" s="515">
        <v>0</v>
      </c>
      <c r="BJ132" s="151">
        <v>0</v>
      </c>
      <c r="BK132" s="151">
        <f>В0228_1037000158513_03_0_69_!AI132</f>
        <v>0</v>
      </c>
      <c r="BL132" s="151">
        <v>0</v>
      </c>
      <c r="BM132" s="151">
        <v>0</v>
      </c>
      <c r="BN132" s="151">
        <v>0</v>
      </c>
      <c r="BO132" s="151">
        <v>0</v>
      </c>
      <c r="BP132" s="151">
        <v>0</v>
      </c>
      <c r="BQ132" s="150">
        <v>0</v>
      </c>
      <c r="BR132" s="150">
        <f>В0228_1037000158513_03_0_69_!AJ132</f>
        <v>1.3262627118644068</v>
      </c>
      <c r="BS132" s="150">
        <f t="shared" si="105"/>
        <v>0</v>
      </c>
      <c r="BT132" s="150">
        <f t="shared" si="105"/>
        <v>0</v>
      </c>
      <c r="BU132" s="150">
        <f t="shared" si="105"/>
        <v>0</v>
      </c>
      <c r="BV132" s="150">
        <f t="shared" si="105"/>
        <v>0</v>
      </c>
      <c r="BW132" s="150">
        <v>2</v>
      </c>
      <c r="BX132" s="151">
        <v>0</v>
      </c>
      <c r="BY132" s="151">
        <f>В0228_1037000158513_03_0_69_!AK132</f>
        <v>0</v>
      </c>
      <c r="BZ132" s="151">
        <v>0</v>
      </c>
      <c r="CA132" s="151">
        <v>0</v>
      </c>
      <c r="CB132" s="151">
        <v>0</v>
      </c>
      <c r="CC132" s="151">
        <v>0</v>
      </c>
      <c r="CD132" s="151">
        <v>0</v>
      </c>
      <c r="CE132" s="151">
        <v>0</v>
      </c>
      <c r="CF132" s="151">
        <f>В0228_1037000158513_03_0_69_!AL132</f>
        <v>0</v>
      </c>
      <c r="CG132" s="151">
        <f t="shared" si="106"/>
        <v>0</v>
      </c>
      <c r="CH132" s="151">
        <f t="shared" si="106"/>
        <v>0</v>
      </c>
      <c r="CI132" s="151">
        <f t="shared" si="106"/>
        <v>0</v>
      </c>
      <c r="CJ132" s="151">
        <f t="shared" si="106"/>
        <v>0</v>
      </c>
      <c r="CK132" s="151">
        <f t="shared" si="106"/>
        <v>0</v>
      </c>
      <c r="CL132" s="151">
        <f t="shared" si="107"/>
        <v>0</v>
      </c>
      <c r="CM132" s="151">
        <f t="shared" si="107"/>
        <v>0</v>
      </c>
      <c r="CN132" s="151">
        <f t="shared" si="107"/>
        <v>0</v>
      </c>
      <c r="CO132" s="151">
        <f t="shared" si="107"/>
        <v>0</v>
      </c>
      <c r="CP132" s="151">
        <f t="shared" si="107"/>
        <v>0</v>
      </c>
      <c r="CQ132" s="151">
        <f t="shared" si="107"/>
        <v>0</v>
      </c>
      <c r="CR132" s="151">
        <f t="shared" si="107"/>
        <v>0</v>
      </c>
      <c r="CS132" s="151">
        <f t="shared" si="107"/>
        <v>0</v>
      </c>
      <c r="CT132" s="151">
        <f t="shared" si="107"/>
        <v>1.3262627118644068</v>
      </c>
      <c r="CU132" s="151">
        <f t="shared" si="107"/>
        <v>0</v>
      </c>
      <c r="CV132" s="151">
        <f t="shared" si="107"/>
        <v>0</v>
      </c>
      <c r="CW132" s="151">
        <f t="shared" si="107"/>
        <v>0</v>
      </c>
      <c r="CX132" s="151">
        <f t="shared" si="107"/>
        <v>0</v>
      </c>
      <c r="CY132" s="151">
        <f t="shared" si="107"/>
        <v>2</v>
      </c>
      <c r="CZ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04" ht="47.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51">
        <f t="shared" si="103"/>
        <v>0</v>
      </c>
      <c r="E133" s="151">
        <f t="shared" si="104"/>
        <v>0</v>
      </c>
      <c r="F133" s="150">
        <v>0</v>
      </c>
      <c r="G133" s="150">
        <v>0</v>
      </c>
      <c r="H133" s="150">
        <v>0</v>
      </c>
      <c r="I133" s="150">
        <v>0</v>
      </c>
      <c r="J133" s="150">
        <v>0</v>
      </c>
      <c r="K133" s="150">
        <v>0</v>
      </c>
      <c r="L133" s="150">
        <v>0</v>
      </c>
      <c r="M133" s="150">
        <v>0</v>
      </c>
      <c r="N133" s="150">
        <v>0</v>
      </c>
      <c r="O133" s="150">
        <v>0</v>
      </c>
      <c r="P133" s="150">
        <v>0</v>
      </c>
      <c r="Q133" s="150">
        <v>0</v>
      </c>
      <c r="R133" s="150">
        <v>0</v>
      </c>
      <c r="S133" s="150">
        <v>0</v>
      </c>
      <c r="T133" s="151">
        <v>0</v>
      </c>
      <c r="U133" s="151">
        <f>В0228_1037000158513_03_0_69_!AC133</f>
        <v>0</v>
      </c>
      <c r="V133" s="151">
        <v>0</v>
      </c>
      <c r="W133" s="151">
        <v>0</v>
      </c>
      <c r="X133" s="151">
        <v>0</v>
      </c>
      <c r="Y133" s="151">
        <v>0</v>
      </c>
      <c r="Z133" s="151">
        <v>0</v>
      </c>
      <c r="AA133" s="151">
        <v>0</v>
      </c>
      <c r="AB133" s="151">
        <f>В0228_1037000158513_03_0_69_!AD133</f>
        <v>0</v>
      </c>
      <c r="AC133" s="151">
        <v>0</v>
      </c>
      <c r="AD133" s="151">
        <v>0</v>
      </c>
      <c r="AE133" s="151">
        <v>0</v>
      </c>
      <c r="AF133" s="151">
        <v>0</v>
      </c>
      <c r="AG133" s="151">
        <v>0</v>
      </c>
      <c r="AH133" s="151">
        <v>0</v>
      </c>
      <c r="AI133" s="151">
        <f>В0228_1037000158513_03_0_69_!AE133</f>
        <v>0</v>
      </c>
      <c r="AJ133" s="151">
        <v>0</v>
      </c>
      <c r="AK133" s="151">
        <v>0</v>
      </c>
      <c r="AL133" s="151">
        <v>0</v>
      </c>
      <c r="AM133" s="151">
        <v>0</v>
      </c>
      <c r="AN133" s="151">
        <v>0</v>
      </c>
      <c r="AO133" s="151">
        <v>0</v>
      </c>
      <c r="AP133" s="151">
        <f>В0228_1037000158513_03_0_69_!AF133</f>
        <v>0</v>
      </c>
      <c r="AQ133" s="151">
        <v>0</v>
      </c>
      <c r="AR133" s="151">
        <v>0</v>
      </c>
      <c r="AS133" s="151">
        <v>0</v>
      </c>
      <c r="AT133" s="151">
        <v>0</v>
      </c>
      <c r="AU133" s="151">
        <v>0</v>
      </c>
      <c r="AV133" s="150">
        <v>0</v>
      </c>
      <c r="AW133" s="150">
        <f>В0228_1037000158513_03_0_69_!AG133</f>
        <v>0</v>
      </c>
      <c r="AX133" s="150">
        <v>0</v>
      </c>
      <c r="AY133" s="150">
        <v>0</v>
      </c>
      <c r="AZ133" s="150">
        <v>0</v>
      </c>
      <c r="BA133" s="150">
        <v>0</v>
      </c>
      <c r="BB133" s="515">
        <v>0</v>
      </c>
      <c r="BC133" s="150">
        <v>0</v>
      </c>
      <c r="BD133" s="150">
        <f>В0228_1037000158513_03_0_69_!AH133</f>
        <v>0</v>
      </c>
      <c r="BE133" s="150">
        <v>0</v>
      </c>
      <c r="BF133" s="150">
        <v>0</v>
      </c>
      <c r="BG133" s="150">
        <v>0</v>
      </c>
      <c r="BH133" s="150">
        <v>0</v>
      </c>
      <c r="BI133" s="515">
        <v>0</v>
      </c>
      <c r="BJ133" s="151">
        <v>0</v>
      </c>
      <c r="BK133" s="151">
        <f>В0228_1037000158513_03_0_69_!AI133</f>
        <v>0</v>
      </c>
      <c r="BL133" s="151">
        <v>0</v>
      </c>
      <c r="BM133" s="151">
        <v>0</v>
      </c>
      <c r="BN133" s="151">
        <v>0</v>
      </c>
      <c r="BO133" s="151">
        <v>0</v>
      </c>
      <c r="BP133" s="151">
        <v>0</v>
      </c>
      <c r="BQ133" s="150">
        <v>0</v>
      </c>
      <c r="BR133" s="150">
        <f>В0228_1037000158513_03_0_69_!AJ133</f>
        <v>0</v>
      </c>
      <c r="BS133" s="150">
        <f t="shared" si="105"/>
        <v>0</v>
      </c>
      <c r="BT133" s="150">
        <f t="shared" si="105"/>
        <v>0</v>
      </c>
      <c r="BU133" s="150">
        <f t="shared" si="105"/>
        <v>0</v>
      </c>
      <c r="BV133" s="150">
        <f t="shared" si="105"/>
        <v>0</v>
      </c>
      <c r="BW133" s="150">
        <f t="shared" si="105"/>
        <v>0</v>
      </c>
      <c r="BX133" s="151">
        <v>0</v>
      </c>
      <c r="BY133" s="151">
        <f>В0228_1037000158513_03_0_69_!AK133</f>
        <v>0</v>
      </c>
      <c r="BZ133" s="151">
        <v>0</v>
      </c>
      <c r="CA133" s="151">
        <v>0</v>
      </c>
      <c r="CB133" s="151">
        <v>0</v>
      </c>
      <c r="CC133" s="151">
        <v>0</v>
      </c>
      <c r="CD133" s="151">
        <v>0</v>
      </c>
      <c r="CE133" s="151">
        <v>0</v>
      </c>
      <c r="CF133" s="151">
        <f>В0228_1037000158513_03_0_69_!AL133</f>
        <v>0</v>
      </c>
      <c r="CG133" s="151">
        <f t="shared" si="106"/>
        <v>0</v>
      </c>
      <c r="CH133" s="151">
        <f t="shared" si="106"/>
        <v>0</v>
      </c>
      <c r="CI133" s="151">
        <f t="shared" si="106"/>
        <v>0</v>
      </c>
      <c r="CJ133" s="151">
        <f t="shared" si="106"/>
        <v>0</v>
      </c>
      <c r="CK133" s="151">
        <f t="shared" si="106"/>
        <v>0</v>
      </c>
      <c r="CL133" s="151">
        <f t="shared" si="107"/>
        <v>0</v>
      </c>
      <c r="CM133" s="151">
        <f t="shared" si="107"/>
        <v>0</v>
      </c>
      <c r="CN133" s="151">
        <f t="shared" si="107"/>
        <v>0</v>
      </c>
      <c r="CO133" s="151">
        <f t="shared" si="107"/>
        <v>0</v>
      </c>
      <c r="CP133" s="151">
        <f t="shared" si="107"/>
        <v>0</v>
      </c>
      <c r="CQ133" s="151">
        <f t="shared" si="107"/>
        <v>0</v>
      </c>
      <c r="CR133" s="151">
        <f t="shared" si="107"/>
        <v>0</v>
      </c>
      <c r="CS133" s="151">
        <f t="shared" si="107"/>
        <v>0</v>
      </c>
      <c r="CT133" s="151">
        <f t="shared" si="107"/>
        <v>0</v>
      </c>
      <c r="CU133" s="151">
        <f t="shared" si="107"/>
        <v>0</v>
      </c>
      <c r="CV133" s="151">
        <f t="shared" si="107"/>
        <v>0</v>
      </c>
      <c r="CW133" s="151">
        <f t="shared" si="107"/>
        <v>0</v>
      </c>
      <c r="CX133" s="151">
        <f t="shared" si="107"/>
        <v>0</v>
      </c>
      <c r="CY133" s="151">
        <f t="shared" si="107"/>
        <v>0</v>
      </c>
      <c r="CZ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04" ht="47.25" x14ac:dyDescent="0.25">
      <c r="A134" s="163" t="str">
        <f>В0228_1037000158513_02_0_69_!A134</f>
        <v>1.6</v>
      </c>
      <c r="B134" s="147" t="str">
        <f>В0228_1037000158513_02_0_69_!B134</f>
        <v>Приобретение Бочки-илосос</v>
      </c>
      <c r="C134" s="163" t="str">
        <f>В0228_1037000158513_02_0_69_!C134</f>
        <v>Е_0000007056</v>
      </c>
      <c r="D134" s="151">
        <f t="shared" si="103"/>
        <v>0</v>
      </c>
      <c r="E134" s="151">
        <f t="shared" si="104"/>
        <v>1.6457627118644069</v>
      </c>
      <c r="F134" s="150">
        <v>0</v>
      </c>
      <c r="G134" s="150">
        <v>0</v>
      </c>
      <c r="H134" s="150">
        <v>0</v>
      </c>
      <c r="I134" s="150">
        <v>0</v>
      </c>
      <c r="J134" s="150">
        <v>0</v>
      </c>
      <c r="K134" s="150">
        <v>0</v>
      </c>
      <c r="L134" s="150">
        <v>0</v>
      </c>
      <c r="M134" s="150">
        <v>0</v>
      </c>
      <c r="N134" s="150">
        <v>0</v>
      </c>
      <c r="O134" s="150">
        <v>0</v>
      </c>
      <c r="P134" s="150">
        <v>0</v>
      </c>
      <c r="Q134" s="150">
        <v>0</v>
      </c>
      <c r="R134" s="150">
        <v>0</v>
      </c>
      <c r="S134" s="150">
        <v>0</v>
      </c>
      <c r="T134" s="151">
        <v>0</v>
      </c>
      <c r="U134" s="151">
        <f>В0228_1037000158513_03_0_69_!AC134</f>
        <v>0</v>
      </c>
      <c r="V134" s="151">
        <v>0</v>
      </c>
      <c r="W134" s="151">
        <v>0</v>
      </c>
      <c r="X134" s="151">
        <v>0</v>
      </c>
      <c r="Y134" s="151">
        <v>0</v>
      </c>
      <c r="Z134" s="151">
        <v>0</v>
      </c>
      <c r="AA134" s="151">
        <v>0</v>
      </c>
      <c r="AB134" s="151">
        <f>В0228_1037000158513_03_0_69_!AD134</f>
        <v>0</v>
      </c>
      <c r="AC134" s="151">
        <v>0</v>
      </c>
      <c r="AD134" s="151">
        <v>0</v>
      </c>
      <c r="AE134" s="151">
        <v>0</v>
      </c>
      <c r="AF134" s="151">
        <v>0</v>
      </c>
      <c r="AG134" s="151">
        <v>0</v>
      </c>
      <c r="AH134" s="151">
        <v>0</v>
      </c>
      <c r="AI134" s="151">
        <f>В0228_1037000158513_03_0_69_!AE134</f>
        <v>0</v>
      </c>
      <c r="AJ134" s="151">
        <v>0</v>
      </c>
      <c r="AK134" s="151">
        <v>0</v>
      </c>
      <c r="AL134" s="151">
        <v>0</v>
      </c>
      <c r="AM134" s="151">
        <v>0</v>
      </c>
      <c r="AN134" s="151">
        <v>0</v>
      </c>
      <c r="AO134" s="151">
        <v>0</v>
      </c>
      <c r="AP134" s="151">
        <f>В0228_1037000158513_03_0_69_!AF134</f>
        <v>0</v>
      </c>
      <c r="AQ134" s="151">
        <v>0</v>
      </c>
      <c r="AR134" s="151">
        <v>0</v>
      </c>
      <c r="AS134" s="151">
        <v>0</v>
      </c>
      <c r="AT134" s="151">
        <v>0</v>
      </c>
      <c r="AU134" s="151">
        <v>0</v>
      </c>
      <c r="AV134" s="150">
        <v>0</v>
      </c>
      <c r="AW134" s="150">
        <f>В0228_1037000158513_03_0_69_!AG134</f>
        <v>0</v>
      </c>
      <c r="AX134" s="150">
        <v>0</v>
      </c>
      <c r="AY134" s="150">
        <v>0</v>
      </c>
      <c r="AZ134" s="150">
        <v>0</v>
      </c>
      <c r="BA134" s="150">
        <v>0</v>
      </c>
      <c r="BB134" s="515">
        <v>0</v>
      </c>
      <c r="BC134" s="150">
        <v>0</v>
      </c>
      <c r="BD134" s="150">
        <f>В0228_1037000158513_03_0_69_!AH134</f>
        <v>0</v>
      </c>
      <c r="BE134" s="150">
        <v>0</v>
      </c>
      <c r="BF134" s="150">
        <v>0</v>
      </c>
      <c r="BG134" s="150">
        <v>0</v>
      </c>
      <c r="BH134" s="150">
        <v>0</v>
      </c>
      <c r="BI134" s="515">
        <v>0</v>
      </c>
      <c r="BJ134" s="151">
        <v>0</v>
      </c>
      <c r="BK134" s="151">
        <f>В0228_1037000158513_03_0_69_!AI134</f>
        <v>0</v>
      </c>
      <c r="BL134" s="151">
        <v>0</v>
      </c>
      <c r="BM134" s="151">
        <v>0</v>
      </c>
      <c r="BN134" s="151">
        <v>0</v>
      </c>
      <c r="BO134" s="151">
        <v>0</v>
      </c>
      <c r="BP134" s="151">
        <v>0</v>
      </c>
      <c r="BQ134" s="150">
        <v>0</v>
      </c>
      <c r="BR134" s="150">
        <f>В0228_1037000158513_03_0_69_!AJ134</f>
        <v>1.6457627118644069</v>
      </c>
      <c r="BS134" s="150">
        <f t="shared" si="105"/>
        <v>0</v>
      </c>
      <c r="BT134" s="150">
        <f t="shared" si="105"/>
        <v>0</v>
      </c>
      <c r="BU134" s="150">
        <f t="shared" si="105"/>
        <v>0</v>
      </c>
      <c r="BV134" s="150">
        <f t="shared" si="105"/>
        <v>0</v>
      </c>
      <c r="BW134" s="150">
        <v>1</v>
      </c>
      <c r="BX134" s="151">
        <v>0</v>
      </c>
      <c r="BY134" s="151">
        <f>В0228_1037000158513_03_0_69_!AK134</f>
        <v>0</v>
      </c>
      <c r="BZ134" s="151">
        <v>0</v>
      </c>
      <c r="CA134" s="151">
        <v>0</v>
      </c>
      <c r="CB134" s="151">
        <v>0</v>
      </c>
      <c r="CC134" s="151">
        <v>0</v>
      </c>
      <c r="CD134" s="151">
        <v>0</v>
      </c>
      <c r="CE134" s="151">
        <v>0</v>
      </c>
      <c r="CF134" s="151">
        <f>В0228_1037000158513_03_0_69_!AL134</f>
        <v>0</v>
      </c>
      <c r="CG134" s="151">
        <f t="shared" si="106"/>
        <v>0</v>
      </c>
      <c r="CH134" s="151">
        <f t="shared" si="106"/>
        <v>0</v>
      </c>
      <c r="CI134" s="151">
        <f t="shared" si="106"/>
        <v>0</v>
      </c>
      <c r="CJ134" s="151">
        <f t="shared" si="106"/>
        <v>0</v>
      </c>
      <c r="CK134" s="151">
        <f t="shared" si="106"/>
        <v>0</v>
      </c>
      <c r="CL134" s="151">
        <f t="shared" si="107"/>
        <v>0</v>
      </c>
      <c r="CM134" s="151">
        <f t="shared" si="107"/>
        <v>0</v>
      </c>
      <c r="CN134" s="151">
        <f t="shared" si="107"/>
        <v>0</v>
      </c>
      <c r="CO134" s="151">
        <f t="shared" si="107"/>
        <v>0</v>
      </c>
      <c r="CP134" s="151">
        <f t="shared" si="107"/>
        <v>0</v>
      </c>
      <c r="CQ134" s="151">
        <f t="shared" si="107"/>
        <v>0</v>
      </c>
      <c r="CR134" s="151">
        <f t="shared" si="107"/>
        <v>0</v>
      </c>
      <c r="CS134" s="151">
        <f t="shared" si="107"/>
        <v>0</v>
      </c>
      <c r="CT134" s="151">
        <f t="shared" si="107"/>
        <v>1.6457627118644069</v>
      </c>
      <c r="CU134" s="151">
        <f t="shared" si="107"/>
        <v>0</v>
      </c>
      <c r="CV134" s="151">
        <f t="shared" si="107"/>
        <v>0</v>
      </c>
      <c r="CW134" s="151">
        <f t="shared" si="107"/>
        <v>0</v>
      </c>
      <c r="CX134" s="151">
        <f t="shared" si="107"/>
        <v>0</v>
      </c>
      <c r="CY134" s="151">
        <f t="shared" si="107"/>
        <v>1</v>
      </c>
      <c r="CZ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04" ht="31.5" x14ac:dyDescent="0.25">
      <c r="A135" s="163" t="str">
        <f>В0228_1037000158513_02_0_69_!A135</f>
        <v>1.6</v>
      </c>
      <c r="B135" s="428" t="str">
        <f>В0228_1037000158513_02_0_69_!B135</f>
        <v>Приобретение Плазмореза</v>
      </c>
      <c r="C135" s="163" t="str">
        <f>В0228_1037000158513_02_0_69_!C135</f>
        <v>Е_0000007068</v>
      </c>
      <c r="D135" s="151">
        <f t="shared" ref="D135:D141" si="108">SUM(F135:G135,T135:U135,AH135:AI135,AV135:AW135,BJ135:BK135,BX135:BY135)</f>
        <v>0</v>
      </c>
      <c r="E135" s="151">
        <f t="shared" ref="E135:E141" si="109">SUM(M135:N135,AA135:AB135,AO135:AP135,BC135:BD135,BQ135:BR135,CE135:CF135)</f>
        <v>0.67384830508474602</v>
      </c>
      <c r="F135" s="150"/>
      <c r="G135" s="150"/>
      <c r="H135" s="150"/>
      <c r="I135" s="150"/>
      <c r="J135" s="150"/>
      <c r="K135" s="150"/>
      <c r="L135" s="150"/>
      <c r="M135" s="150"/>
      <c r="N135" s="150"/>
      <c r="O135" s="150"/>
      <c r="P135" s="150"/>
      <c r="Q135" s="150"/>
      <c r="R135" s="150"/>
      <c r="S135" s="150"/>
      <c r="T135" s="151"/>
      <c r="U135" s="151"/>
      <c r="V135" s="151"/>
      <c r="W135" s="151"/>
      <c r="X135" s="151"/>
      <c r="Y135" s="151"/>
      <c r="Z135" s="151"/>
      <c r="AA135" s="151"/>
      <c r="AB135" s="151"/>
      <c r="AC135" s="151"/>
      <c r="AD135" s="151"/>
      <c r="AE135" s="151"/>
      <c r="AF135" s="151"/>
      <c r="AG135" s="151"/>
      <c r="AH135" s="151"/>
      <c r="AI135" s="151"/>
      <c r="AJ135" s="151"/>
      <c r="AK135" s="151"/>
      <c r="AL135" s="151"/>
      <c r="AM135" s="151"/>
      <c r="AN135" s="151"/>
      <c r="AO135" s="151"/>
      <c r="AP135" s="151"/>
      <c r="AQ135" s="151"/>
      <c r="AR135" s="151"/>
      <c r="AS135" s="151"/>
      <c r="AT135" s="151"/>
      <c r="AU135" s="151"/>
      <c r="AV135" s="150"/>
      <c r="AW135" s="150"/>
      <c r="AX135" s="150"/>
      <c r="AY135" s="150"/>
      <c r="AZ135" s="150"/>
      <c r="BA135" s="150"/>
      <c r="BB135" s="515"/>
      <c r="BC135" s="150"/>
      <c r="BD135" s="150"/>
      <c r="BE135" s="150"/>
      <c r="BF135" s="150"/>
      <c r="BG135" s="150"/>
      <c r="BH135" s="150"/>
      <c r="BI135" s="515"/>
      <c r="BJ135" s="151"/>
      <c r="BK135" s="151"/>
      <c r="BL135" s="151"/>
      <c r="BM135" s="151"/>
      <c r="BN135" s="151"/>
      <c r="BO135" s="151"/>
      <c r="BP135" s="151"/>
      <c r="BQ135" s="150">
        <v>0</v>
      </c>
      <c r="BR135" s="150">
        <f>В0228_1037000158513_03_0_69_!AJ135</f>
        <v>0.67384830508474602</v>
      </c>
      <c r="BS135" s="150">
        <f t="shared" ref="BS135:BS141" si="110">BL135</f>
        <v>0</v>
      </c>
      <c r="BT135" s="150">
        <f t="shared" ref="BT135:BT141" si="111">BM135</f>
        <v>0</v>
      </c>
      <c r="BU135" s="150">
        <f t="shared" ref="BU135:BU141" si="112">BN135</f>
        <v>0</v>
      </c>
      <c r="BV135" s="150">
        <f t="shared" ref="BV135:BV141" si="113">BO135</f>
        <v>0</v>
      </c>
      <c r="BW135" s="150">
        <v>1</v>
      </c>
      <c r="BX135" s="151"/>
      <c r="BY135" s="151"/>
      <c r="BZ135" s="151"/>
      <c r="CA135" s="151"/>
      <c r="CB135" s="151"/>
      <c r="CC135" s="151"/>
      <c r="CD135" s="151"/>
      <c r="CE135" s="151"/>
      <c r="CF135" s="151"/>
      <c r="CG135" s="151"/>
      <c r="CH135" s="151"/>
      <c r="CI135" s="151"/>
      <c r="CJ135" s="151"/>
      <c r="CK135" s="151"/>
      <c r="CL135" s="151"/>
      <c r="CM135" s="151"/>
      <c r="CN135" s="151"/>
      <c r="CO135" s="151"/>
      <c r="CP135" s="151"/>
      <c r="CQ135" s="151"/>
      <c r="CR135" s="151"/>
      <c r="CS135" s="151"/>
      <c r="CT135" s="151"/>
      <c r="CU135" s="151"/>
      <c r="CV135" s="151"/>
      <c r="CW135" s="151"/>
      <c r="CX135" s="151"/>
      <c r="CY135" s="151"/>
      <c r="CZ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104"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151">
        <f t="shared" si="108"/>
        <v>0</v>
      </c>
      <c r="E136" s="151">
        <f t="shared" si="109"/>
        <v>0.89299650000000008</v>
      </c>
      <c r="F136" s="150"/>
      <c r="G136" s="150"/>
      <c r="H136" s="150"/>
      <c r="I136" s="150"/>
      <c r="J136" s="150"/>
      <c r="K136" s="150"/>
      <c r="L136" s="150"/>
      <c r="M136" s="150"/>
      <c r="N136" s="150"/>
      <c r="O136" s="150"/>
      <c r="P136" s="150"/>
      <c r="Q136" s="150"/>
      <c r="R136" s="150"/>
      <c r="S136" s="150"/>
      <c r="T136" s="151"/>
      <c r="U136" s="151"/>
      <c r="V136" s="151"/>
      <c r="W136" s="151"/>
      <c r="X136" s="151"/>
      <c r="Y136" s="151"/>
      <c r="Z136" s="151"/>
      <c r="AA136" s="151"/>
      <c r="AB136" s="151"/>
      <c r="AC136" s="151"/>
      <c r="AD136" s="151"/>
      <c r="AE136" s="151"/>
      <c r="AF136" s="151"/>
      <c r="AG136" s="151"/>
      <c r="AH136" s="151"/>
      <c r="AI136" s="151"/>
      <c r="AJ136" s="151"/>
      <c r="AK136" s="151"/>
      <c r="AL136" s="151"/>
      <c r="AM136" s="151"/>
      <c r="AN136" s="151"/>
      <c r="AO136" s="151"/>
      <c r="AP136" s="151"/>
      <c r="AQ136" s="151"/>
      <c r="AR136" s="151"/>
      <c r="AS136" s="151"/>
      <c r="AT136" s="151"/>
      <c r="AU136" s="151"/>
      <c r="AV136" s="150"/>
      <c r="AW136" s="150"/>
      <c r="AX136" s="150"/>
      <c r="AY136" s="150"/>
      <c r="AZ136" s="150"/>
      <c r="BA136" s="150"/>
      <c r="BB136" s="515"/>
      <c r="BC136" s="150"/>
      <c r="BD136" s="150"/>
      <c r="BE136" s="150"/>
      <c r="BF136" s="150"/>
      <c r="BG136" s="150"/>
      <c r="BH136" s="150"/>
      <c r="BI136" s="515"/>
      <c r="BJ136" s="151"/>
      <c r="BK136" s="151"/>
      <c r="BL136" s="151"/>
      <c r="BM136" s="151"/>
      <c r="BN136" s="151"/>
      <c r="BO136" s="151"/>
      <c r="BP136" s="151"/>
      <c r="BQ136" s="150">
        <v>0</v>
      </c>
      <c r="BR136" s="150">
        <f>В0228_1037000158513_03_0_69_!AJ136</f>
        <v>0.89299650000000008</v>
      </c>
      <c r="BS136" s="150">
        <f t="shared" si="110"/>
        <v>0</v>
      </c>
      <c r="BT136" s="150">
        <f t="shared" si="111"/>
        <v>0</v>
      </c>
      <c r="BU136" s="150">
        <f t="shared" si="112"/>
        <v>0</v>
      </c>
      <c r="BV136" s="150">
        <f t="shared" si="113"/>
        <v>0</v>
      </c>
      <c r="BW136" s="150">
        <v>1</v>
      </c>
      <c r="BX136" s="151"/>
      <c r="BY136" s="151"/>
      <c r="BZ136" s="151"/>
      <c r="CA136" s="151"/>
      <c r="CB136" s="151"/>
      <c r="CC136" s="151"/>
      <c r="CD136" s="151"/>
      <c r="CE136" s="151"/>
      <c r="CF136" s="151"/>
      <c r="CG136" s="151"/>
      <c r="CH136" s="151"/>
      <c r="CI136" s="151"/>
      <c r="CJ136" s="151"/>
      <c r="CK136" s="151"/>
      <c r="CL136" s="151"/>
      <c r="CM136" s="151"/>
      <c r="CN136" s="151"/>
      <c r="CO136" s="151"/>
      <c r="CP136" s="151"/>
      <c r="CQ136" s="151"/>
      <c r="CR136" s="151"/>
      <c r="CS136" s="151"/>
      <c r="CT136" s="151"/>
      <c r="CU136" s="151"/>
      <c r="CV136" s="151"/>
      <c r="CW136" s="151"/>
      <c r="CX136" s="151"/>
      <c r="CY136" s="151"/>
      <c r="CZ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104"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151">
        <f t="shared" si="108"/>
        <v>0</v>
      </c>
      <c r="E137" s="151">
        <f t="shared" si="109"/>
        <v>1.7372881355932204</v>
      </c>
      <c r="F137" s="150"/>
      <c r="G137" s="150"/>
      <c r="H137" s="150"/>
      <c r="I137" s="150"/>
      <c r="J137" s="150"/>
      <c r="K137" s="150"/>
      <c r="L137" s="150"/>
      <c r="M137" s="150"/>
      <c r="N137" s="150"/>
      <c r="O137" s="150"/>
      <c r="P137" s="150"/>
      <c r="Q137" s="150"/>
      <c r="R137" s="150"/>
      <c r="S137" s="150"/>
      <c r="T137" s="151"/>
      <c r="U137" s="151"/>
      <c r="V137" s="151"/>
      <c r="W137" s="151"/>
      <c r="X137" s="151"/>
      <c r="Y137" s="151"/>
      <c r="Z137" s="151"/>
      <c r="AA137" s="151"/>
      <c r="AB137" s="151"/>
      <c r="AC137" s="151"/>
      <c r="AD137" s="151"/>
      <c r="AE137" s="151"/>
      <c r="AF137" s="151"/>
      <c r="AG137" s="151"/>
      <c r="AH137" s="151"/>
      <c r="AI137" s="151"/>
      <c r="AJ137" s="151"/>
      <c r="AK137" s="151"/>
      <c r="AL137" s="151"/>
      <c r="AM137" s="151"/>
      <c r="AN137" s="151"/>
      <c r="AO137" s="151"/>
      <c r="AP137" s="151"/>
      <c r="AQ137" s="151"/>
      <c r="AR137" s="151"/>
      <c r="AS137" s="151"/>
      <c r="AT137" s="151"/>
      <c r="AU137" s="151"/>
      <c r="AV137" s="150"/>
      <c r="AW137" s="150"/>
      <c r="AX137" s="150"/>
      <c r="AY137" s="150"/>
      <c r="AZ137" s="150"/>
      <c r="BA137" s="150"/>
      <c r="BB137" s="515"/>
      <c r="BC137" s="150"/>
      <c r="BD137" s="150"/>
      <c r="BE137" s="150"/>
      <c r="BF137" s="150"/>
      <c r="BG137" s="150"/>
      <c r="BH137" s="150"/>
      <c r="BI137" s="515"/>
      <c r="BJ137" s="151"/>
      <c r="BK137" s="151"/>
      <c r="BL137" s="151"/>
      <c r="BM137" s="151"/>
      <c r="BN137" s="151"/>
      <c r="BO137" s="151"/>
      <c r="BP137" s="151"/>
      <c r="BQ137" s="150">
        <v>0</v>
      </c>
      <c r="BR137" s="150">
        <f>В0228_1037000158513_03_0_69_!AJ137</f>
        <v>1.7372881355932204</v>
      </c>
      <c r="BS137" s="150">
        <f t="shared" si="110"/>
        <v>0</v>
      </c>
      <c r="BT137" s="150">
        <f t="shared" si="111"/>
        <v>0</v>
      </c>
      <c r="BU137" s="150">
        <f t="shared" si="112"/>
        <v>0</v>
      </c>
      <c r="BV137" s="150">
        <f t="shared" si="113"/>
        <v>0</v>
      </c>
      <c r="BW137" s="150">
        <v>1</v>
      </c>
      <c r="BX137" s="151"/>
      <c r="BY137" s="151"/>
      <c r="BZ137" s="151"/>
      <c r="CA137" s="151"/>
      <c r="CB137" s="151"/>
      <c r="CC137" s="151"/>
      <c r="CD137" s="151"/>
      <c r="CE137" s="151"/>
      <c r="CF137" s="151"/>
      <c r="CG137" s="151"/>
      <c r="CH137" s="151"/>
      <c r="CI137" s="151"/>
      <c r="CJ137" s="151"/>
      <c r="CK137" s="151"/>
      <c r="CL137" s="151"/>
      <c r="CM137" s="151"/>
      <c r="CN137" s="151"/>
      <c r="CO137" s="151"/>
      <c r="CP137" s="151"/>
      <c r="CQ137" s="151"/>
      <c r="CR137" s="151"/>
      <c r="CS137" s="151"/>
      <c r="CT137" s="151"/>
      <c r="CU137" s="151"/>
      <c r="CV137" s="151"/>
      <c r="CW137" s="151"/>
      <c r="CX137" s="151"/>
      <c r="CY137" s="151"/>
      <c r="CZ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104" ht="47.2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151">
        <f t="shared" si="108"/>
        <v>0</v>
      </c>
      <c r="E138" s="151">
        <f t="shared" si="109"/>
        <v>4.669406779661017</v>
      </c>
      <c r="F138" s="150"/>
      <c r="G138" s="150"/>
      <c r="H138" s="150"/>
      <c r="I138" s="150"/>
      <c r="J138" s="150"/>
      <c r="K138" s="150"/>
      <c r="L138" s="150"/>
      <c r="M138" s="150"/>
      <c r="N138" s="150"/>
      <c r="O138" s="150"/>
      <c r="P138" s="150"/>
      <c r="Q138" s="150"/>
      <c r="R138" s="150"/>
      <c r="S138" s="150"/>
      <c r="T138" s="151"/>
      <c r="U138" s="151"/>
      <c r="V138" s="151"/>
      <c r="W138" s="151"/>
      <c r="X138" s="151"/>
      <c r="Y138" s="151"/>
      <c r="Z138" s="151"/>
      <c r="AA138" s="151"/>
      <c r="AB138" s="151"/>
      <c r="AC138" s="151"/>
      <c r="AD138" s="151"/>
      <c r="AE138" s="151"/>
      <c r="AF138" s="151"/>
      <c r="AG138" s="151"/>
      <c r="AH138" s="151"/>
      <c r="AI138" s="151"/>
      <c r="AJ138" s="151"/>
      <c r="AK138" s="151"/>
      <c r="AL138" s="151"/>
      <c r="AM138" s="151"/>
      <c r="AN138" s="151"/>
      <c r="AO138" s="151"/>
      <c r="AP138" s="151"/>
      <c r="AQ138" s="151"/>
      <c r="AR138" s="151"/>
      <c r="AS138" s="151"/>
      <c r="AT138" s="151"/>
      <c r="AU138" s="151"/>
      <c r="AV138" s="150"/>
      <c r="AW138" s="150"/>
      <c r="AX138" s="150"/>
      <c r="AY138" s="150"/>
      <c r="AZ138" s="150"/>
      <c r="BA138" s="150"/>
      <c r="BB138" s="515"/>
      <c r="BC138" s="150"/>
      <c r="BD138" s="150"/>
      <c r="BE138" s="150"/>
      <c r="BF138" s="150"/>
      <c r="BG138" s="150"/>
      <c r="BH138" s="150"/>
      <c r="BI138" s="515"/>
      <c r="BJ138" s="151"/>
      <c r="BK138" s="151"/>
      <c r="BL138" s="151"/>
      <c r="BM138" s="151"/>
      <c r="BN138" s="151"/>
      <c r="BO138" s="151"/>
      <c r="BP138" s="151"/>
      <c r="BQ138" s="150">
        <v>0</v>
      </c>
      <c r="BR138" s="150">
        <f>В0228_1037000158513_03_0_69_!AJ138</f>
        <v>4.669406779661017</v>
      </c>
      <c r="BS138" s="150">
        <f t="shared" si="110"/>
        <v>0</v>
      </c>
      <c r="BT138" s="150">
        <f t="shared" si="111"/>
        <v>0</v>
      </c>
      <c r="BU138" s="150">
        <f t="shared" si="112"/>
        <v>0</v>
      </c>
      <c r="BV138" s="150">
        <f t="shared" si="113"/>
        <v>0</v>
      </c>
      <c r="BW138" s="150">
        <v>1</v>
      </c>
      <c r="BX138" s="151"/>
      <c r="BY138" s="151"/>
      <c r="BZ138" s="151"/>
      <c r="CA138" s="151"/>
      <c r="CB138" s="151"/>
      <c r="CC138" s="151"/>
      <c r="CD138" s="151"/>
      <c r="CE138" s="151"/>
      <c r="CF138" s="151"/>
      <c r="CG138" s="151"/>
      <c r="CH138" s="151"/>
      <c r="CI138" s="151"/>
      <c r="CJ138" s="151"/>
      <c r="CK138" s="151"/>
      <c r="CL138" s="151"/>
      <c r="CM138" s="151"/>
      <c r="CN138" s="151"/>
      <c r="CO138" s="151"/>
      <c r="CP138" s="151"/>
      <c r="CQ138" s="151"/>
      <c r="CR138" s="151"/>
      <c r="CS138" s="151"/>
      <c r="CT138" s="151"/>
      <c r="CU138" s="151"/>
      <c r="CV138" s="151"/>
      <c r="CW138" s="151"/>
      <c r="CX138" s="151"/>
      <c r="CY138" s="151"/>
      <c r="CZ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104" x14ac:dyDescent="0.25">
      <c r="A139" s="163" t="str">
        <f>В0228_1037000158513_02_0_69_!A139</f>
        <v>1.6</v>
      </c>
      <c r="B139" s="428" t="str">
        <f>В0228_1037000158513_02_0_69_!B139</f>
        <v>Приобретение Серевера</v>
      </c>
      <c r="C139" s="163" t="str">
        <f>В0228_1037000158513_02_0_69_!C139</f>
        <v>Е_0000007072</v>
      </c>
      <c r="D139" s="151">
        <f t="shared" si="108"/>
        <v>0</v>
      </c>
      <c r="E139" s="151">
        <f t="shared" si="109"/>
        <v>0.58413599999999999</v>
      </c>
      <c r="F139" s="150"/>
      <c r="G139" s="150"/>
      <c r="H139" s="150"/>
      <c r="I139" s="150"/>
      <c r="J139" s="150"/>
      <c r="K139" s="150"/>
      <c r="L139" s="150"/>
      <c r="M139" s="150"/>
      <c r="N139" s="150"/>
      <c r="O139" s="150"/>
      <c r="P139" s="150"/>
      <c r="Q139" s="150"/>
      <c r="R139" s="150"/>
      <c r="S139" s="150"/>
      <c r="T139" s="151"/>
      <c r="U139" s="151"/>
      <c r="V139" s="151"/>
      <c r="W139" s="151"/>
      <c r="X139" s="151"/>
      <c r="Y139" s="151"/>
      <c r="Z139" s="151"/>
      <c r="AA139" s="151"/>
      <c r="AB139" s="151"/>
      <c r="AC139" s="151"/>
      <c r="AD139" s="151"/>
      <c r="AE139" s="151"/>
      <c r="AF139" s="151"/>
      <c r="AG139" s="151"/>
      <c r="AH139" s="151"/>
      <c r="AI139" s="151"/>
      <c r="AJ139" s="151"/>
      <c r="AK139" s="151"/>
      <c r="AL139" s="151"/>
      <c r="AM139" s="151"/>
      <c r="AN139" s="151"/>
      <c r="AO139" s="151"/>
      <c r="AP139" s="151"/>
      <c r="AQ139" s="151"/>
      <c r="AR139" s="151"/>
      <c r="AS139" s="151"/>
      <c r="AT139" s="151"/>
      <c r="AU139" s="151"/>
      <c r="AV139" s="150"/>
      <c r="AW139" s="150"/>
      <c r="AX139" s="150"/>
      <c r="AY139" s="150"/>
      <c r="AZ139" s="150"/>
      <c r="BA139" s="150"/>
      <c r="BB139" s="515"/>
      <c r="BC139" s="150"/>
      <c r="BD139" s="150"/>
      <c r="BE139" s="150"/>
      <c r="BF139" s="150"/>
      <c r="BG139" s="150"/>
      <c r="BH139" s="150"/>
      <c r="BI139" s="515"/>
      <c r="BJ139" s="151"/>
      <c r="BK139" s="151"/>
      <c r="BL139" s="151"/>
      <c r="BM139" s="151"/>
      <c r="BN139" s="151"/>
      <c r="BO139" s="151"/>
      <c r="BP139" s="151"/>
      <c r="BQ139" s="150">
        <v>0</v>
      </c>
      <c r="BR139" s="150">
        <f>В0228_1037000158513_03_0_69_!AJ139</f>
        <v>0.58413599999999999</v>
      </c>
      <c r="BS139" s="150">
        <f t="shared" si="110"/>
        <v>0</v>
      </c>
      <c r="BT139" s="150">
        <f t="shared" si="111"/>
        <v>0</v>
      </c>
      <c r="BU139" s="150">
        <f t="shared" si="112"/>
        <v>0</v>
      </c>
      <c r="BV139" s="150">
        <f t="shared" si="113"/>
        <v>0</v>
      </c>
      <c r="BW139" s="150">
        <v>1</v>
      </c>
      <c r="BX139" s="151"/>
      <c r="BY139" s="151"/>
      <c r="BZ139" s="151"/>
      <c r="CA139" s="151"/>
      <c r="CB139" s="151"/>
      <c r="CC139" s="151"/>
      <c r="CD139" s="151"/>
      <c r="CE139" s="151"/>
      <c r="CF139" s="151"/>
      <c r="CG139" s="151"/>
      <c r="CH139" s="151"/>
      <c r="CI139" s="151"/>
      <c r="CJ139" s="151"/>
      <c r="CK139" s="151"/>
      <c r="CL139" s="151"/>
      <c r="CM139" s="151"/>
      <c r="CN139" s="151"/>
      <c r="CO139" s="151"/>
      <c r="CP139" s="151"/>
      <c r="CQ139" s="151"/>
      <c r="CR139" s="151"/>
      <c r="CS139" s="151"/>
      <c r="CT139" s="151"/>
      <c r="CU139" s="151"/>
      <c r="CV139" s="151"/>
      <c r="CW139" s="151"/>
      <c r="CX139" s="151"/>
      <c r="CY139" s="151"/>
      <c r="CZ139" s="317" t="str">
        <f>IF(В0228_1037000158513_02_0_69_!DD139="","",В0228_1037000158513_02_0_69_!DD139)</f>
        <v>Обслуживание и управление базой данных программных продуктов 1С</v>
      </c>
    </row>
    <row r="140" spans="1:104"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151">
        <f t="shared" si="108"/>
        <v>0</v>
      </c>
      <c r="E140" s="151">
        <f t="shared" si="109"/>
        <v>1.7815889830508473</v>
      </c>
      <c r="F140" s="150"/>
      <c r="G140" s="150"/>
      <c r="H140" s="150"/>
      <c r="I140" s="150"/>
      <c r="J140" s="150"/>
      <c r="K140" s="150"/>
      <c r="L140" s="150"/>
      <c r="M140" s="150"/>
      <c r="N140" s="150"/>
      <c r="O140" s="150"/>
      <c r="P140" s="150"/>
      <c r="Q140" s="150"/>
      <c r="R140" s="150"/>
      <c r="S140" s="150"/>
      <c r="T140" s="151"/>
      <c r="U140" s="151"/>
      <c r="V140" s="151"/>
      <c r="W140" s="151"/>
      <c r="X140" s="151"/>
      <c r="Y140" s="151"/>
      <c r="Z140" s="151"/>
      <c r="AA140" s="151"/>
      <c r="AB140" s="151"/>
      <c r="AC140" s="151"/>
      <c r="AD140" s="151"/>
      <c r="AE140" s="151"/>
      <c r="AF140" s="151"/>
      <c r="AG140" s="151"/>
      <c r="AH140" s="151"/>
      <c r="AI140" s="151"/>
      <c r="AJ140" s="151"/>
      <c r="AK140" s="151"/>
      <c r="AL140" s="151"/>
      <c r="AM140" s="151"/>
      <c r="AN140" s="151"/>
      <c r="AO140" s="151"/>
      <c r="AP140" s="151"/>
      <c r="AQ140" s="151"/>
      <c r="AR140" s="151"/>
      <c r="AS140" s="151"/>
      <c r="AT140" s="151"/>
      <c r="AU140" s="151"/>
      <c r="AV140" s="150"/>
      <c r="AW140" s="150"/>
      <c r="AX140" s="150"/>
      <c r="AY140" s="150"/>
      <c r="AZ140" s="150"/>
      <c r="BA140" s="150"/>
      <c r="BB140" s="515"/>
      <c r="BC140" s="150"/>
      <c r="BD140" s="150"/>
      <c r="BE140" s="150"/>
      <c r="BF140" s="150"/>
      <c r="BG140" s="150"/>
      <c r="BH140" s="150"/>
      <c r="BI140" s="515"/>
      <c r="BJ140" s="151"/>
      <c r="BK140" s="151"/>
      <c r="BL140" s="151"/>
      <c r="BM140" s="151"/>
      <c r="BN140" s="151"/>
      <c r="BO140" s="151"/>
      <c r="BP140" s="151"/>
      <c r="BQ140" s="150">
        <v>0</v>
      </c>
      <c r="BR140" s="150">
        <f>В0228_1037000158513_03_0_69_!AJ140</f>
        <v>1.7815889830508473</v>
      </c>
      <c r="BS140" s="150">
        <f t="shared" si="110"/>
        <v>0</v>
      </c>
      <c r="BT140" s="150">
        <f t="shared" si="111"/>
        <v>0</v>
      </c>
      <c r="BU140" s="150">
        <f t="shared" si="112"/>
        <v>0</v>
      </c>
      <c r="BV140" s="150">
        <f t="shared" si="113"/>
        <v>0</v>
      </c>
      <c r="BW140" s="150" t="s">
        <v>493</v>
      </c>
      <c r="BX140" s="151"/>
      <c r="BY140" s="151"/>
      <c r="BZ140" s="151"/>
      <c r="CA140" s="151"/>
      <c r="CB140" s="151"/>
      <c r="CC140" s="151"/>
      <c r="CD140" s="151"/>
      <c r="CE140" s="151"/>
      <c r="CF140" s="151"/>
      <c r="CG140" s="151"/>
      <c r="CH140" s="151"/>
      <c r="CI140" s="151"/>
      <c r="CJ140" s="151"/>
      <c r="CK140" s="151"/>
      <c r="CL140" s="151"/>
      <c r="CM140" s="151"/>
      <c r="CN140" s="151"/>
      <c r="CO140" s="151"/>
      <c r="CP140" s="151"/>
      <c r="CQ140" s="151"/>
      <c r="CR140" s="151"/>
      <c r="CS140" s="151"/>
      <c r="CT140" s="151"/>
      <c r="CU140" s="151"/>
      <c r="CV140" s="151"/>
      <c r="CW140" s="151"/>
      <c r="CX140" s="151"/>
      <c r="CY140" s="151"/>
      <c r="CZ140" s="317" t="str">
        <f>IF(В0228_1037000158513_02_0_69_!DD140="","",В0228_1037000158513_02_0_69_!DD140)</f>
        <v>Повышение эффективности, производительности труда, надежности энергоснабжения.</v>
      </c>
    </row>
    <row r="141" spans="1:104"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151">
        <f t="shared" si="108"/>
        <v>0</v>
      </c>
      <c r="E141" s="151">
        <f t="shared" si="109"/>
        <v>1.8981813599999999</v>
      </c>
      <c r="F141" s="150"/>
      <c r="G141" s="150"/>
      <c r="H141" s="150"/>
      <c r="I141" s="150"/>
      <c r="J141" s="150"/>
      <c r="K141" s="150"/>
      <c r="L141" s="150"/>
      <c r="M141" s="150"/>
      <c r="N141" s="150"/>
      <c r="O141" s="150"/>
      <c r="P141" s="150"/>
      <c r="Q141" s="150"/>
      <c r="R141" s="150"/>
      <c r="S141" s="150"/>
      <c r="T141" s="151"/>
      <c r="U141" s="151"/>
      <c r="V141" s="151"/>
      <c r="W141" s="151"/>
      <c r="X141" s="151"/>
      <c r="Y141" s="151"/>
      <c r="Z141" s="151"/>
      <c r="AA141" s="151"/>
      <c r="AB141" s="151"/>
      <c r="AC141" s="151"/>
      <c r="AD141" s="151"/>
      <c r="AE141" s="151"/>
      <c r="AF141" s="151"/>
      <c r="AG141" s="151"/>
      <c r="AH141" s="151"/>
      <c r="AI141" s="151"/>
      <c r="AJ141" s="151"/>
      <c r="AK141" s="151"/>
      <c r="AL141" s="151"/>
      <c r="AM141" s="151"/>
      <c r="AN141" s="151"/>
      <c r="AO141" s="151"/>
      <c r="AP141" s="151"/>
      <c r="AQ141" s="151"/>
      <c r="AR141" s="151"/>
      <c r="AS141" s="151"/>
      <c r="AT141" s="151"/>
      <c r="AU141" s="151"/>
      <c r="AV141" s="150"/>
      <c r="AW141" s="150"/>
      <c r="AX141" s="150"/>
      <c r="AY141" s="150"/>
      <c r="AZ141" s="150"/>
      <c r="BA141" s="150"/>
      <c r="BB141" s="515"/>
      <c r="BC141" s="150"/>
      <c r="BD141" s="150"/>
      <c r="BE141" s="150"/>
      <c r="BF141" s="150"/>
      <c r="BG141" s="150"/>
      <c r="BH141" s="150"/>
      <c r="BI141" s="515"/>
      <c r="BJ141" s="151"/>
      <c r="BK141" s="151"/>
      <c r="BL141" s="151"/>
      <c r="BM141" s="151"/>
      <c r="BN141" s="151"/>
      <c r="BO141" s="151"/>
      <c r="BP141" s="151"/>
      <c r="BQ141" s="150">
        <v>0</v>
      </c>
      <c r="BR141" s="150">
        <f>В0228_1037000158513_03_0_69_!AJ141</f>
        <v>1.8981813599999999</v>
      </c>
      <c r="BS141" s="150">
        <f t="shared" si="110"/>
        <v>0</v>
      </c>
      <c r="BT141" s="150">
        <f t="shared" si="111"/>
        <v>0</v>
      </c>
      <c r="BU141" s="150">
        <f t="shared" si="112"/>
        <v>0</v>
      </c>
      <c r="BV141" s="150">
        <f t="shared" si="113"/>
        <v>0</v>
      </c>
      <c r="BW141" s="150">
        <v>1</v>
      </c>
      <c r="BX141" s="151"/>
      <c r="BY141" s="151"/>
      <c r="BZ141" s="151"/>
      <c r="CA141" s="151"/>
      <c r="CB141" s="151"/>
      <c r="CC141" s="151"/>
      <c r="CD141" s="151"/>
      <c r="CE141" s="151"/>
      <c r="CF141" s="151"/>
      <c r="CG141" s="151"/>
      <c r="CH141" s="151"/>
      <c r="CI141" s="151"/>
      <c r="CJ141" s="151"/>
      <c r="CK141" s="151"/>
      <c r="CL141" s="151"/>
      <c r="CM141" s="151"/>
      <c r="CN141" s="151"/>
      <c r="CO141" s="151"/>
      <c r="CP141" s="151"/>
      <c r="CQ141" s="151"/>
      <c r="CR141" s="151"/>
      <c r="CS141" s="151"/>
      <c r="CT141" s="151"/>
      <c r="CU141" s="151"/>
      <c r="CV141" s="151"/>
      <c r="CW141" s="151"/>
      <c r="CX141" s="151"/>
      <c r="CY141" s="151"/>
      <c r="CZ141" s="317" t="str">
        <f>IF(В0228_1037000158513_02_0_69_!DD141="","",В0228_1037000158513_02_0_69_!DD141)</f>
        <v>Обеспечение оптимальных условий труда обслуживающего персонала</v>
      </c>
    </row>
    <row r="142" spans="1:104"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51">
        <f t="shared" si="103"/>
        <v>1.29914949</v>
      </c>
      <c r="E142" s="151">
        <f t="shared" si="104"/>
        <v>1.23363</v>
      </c>
      <c r="F142" s="150">
        <v>0</v>
      </c>
      <c r="G142" s="150">
        <v>0</v>
      </c>
      <c r="H142" s="150">
        <v>0</v>
      </c>
      <c r="I142" s="150">
        <v>0</v>
      </c>
      <c r="J142" s="150">
        <v>0</v>
      </c>
      <c r="K142" s="150">
        <v>0</v>
      </c>
      <c r="L142" s="150">
        <v>0</v>
      </c>
      <c r="M142" s="150">
        <v>0</v>
      </c>
      <c r="N142" s="150">
        <v>0</v>
      </c>
      <c r="O142" s="150">
        <v>0</v>
      </c>
      <c r="P142" s="150">
        <v>0</v>
      </c>
      <c r="Q142" s="150">
        <v>0</v>
      </c>
      <c r="R142" s="150">
        <v>0</v>
      </c>
      <c r="S142" s="150">
        <v>0</v>
      </c>
      <c r="T142" s="151">
        <v>0</v>
      </c>
      <c r="U142" s="151">
        <v>0</v>
      </c>
      <c r="V142" s="151">
        <v>0</v>
      </c>
      <c r="W142" s="151">
        <v>0</v>
      </c>
      <c r="X142" s="151">
        <v>0</v>
      </c>
      <c r="Y142" s="151">
        <v>0</v>
      </c>
      <c r="Z142" s="151">
        <v>0</v>
      </c>
      <c r="AA142" s="151">
        <v>0</v>
      </c>
      <c r="AB142" s="151">
        <v>0</v>
      </c>
      <c r="AC142" s="151">
        <v>0</v>
      </c>
      <c r="AD142" s="151">
        <v>0</v>
      </c>
      <c r="AE142" s="151">
        <v>0</v>
      </c>
      <c r="AF142" s="151">
        <v>0</v>
      </c>
      <c r="AG142" s="151">
        <v>0</v>
      </c>
      <c r="AH142" s="151">
        <f>В0228_1037000158513_03_0_69_!AE142</f>
        <v>1.29914949</v>
      </c>
      <c r="AI142" s="151">
        <v>0</v>
      </c>
      <c r="AJ142" s="151">
        <v>0</v>
      </c>
      <c r="AK142" s="151">
        <v>0</v>
      </c>
      <c r="AL142" s="151">
        <v>0</v>
      </c>
      <c r="AM142" s="151">
        <v>0</v>
      </c>
      <c r="AN142" s="151">
        <v>0</v>
      </c>
      <c r="AO142" s="151">
        <f>В0228_1037000158513_03_0_69_!AF142</f>
        <v>1.23363</v>
      </c>
      <c r="AP142" s="151">
        <v>0</v>
      </c>
      <c r="AQ142" s="151">
        <v>0</v>
      </c>
      <c r="AR142" s="151">
        <v>0</v>
      </c>
      <c r="AS142" s="151">
        <v>0</v>
      </c>
      <c r="AT142" s="151">
        <v>0</v>
      </c>
      <c r="AU142" s="151">
        <v>1</v>
      </c>
      <c r="AV142" s="150">
        <f>В0228_1037000158513_03_0_69_!AG142</f>
        <v>0</v>
      </c>
      <c r="AW142" s="150">
        <v>0</v>
      </c>
      <c r="AX142" s="150">
        <v>0</v>
      </c>
      <c r="AY142" s="150">
        <v>0</v>
      </c>
      <c r="AZ142" s="150">
        <v>0</v>
      </c>
      <c r="BA142" s="150">
        <v>0</v>
      </c>
      <c r="BB142" s="515">
        <v>0</v>
      </c>
      <c r="BC142" s="150">
        <f>В0228_1037000158513_03_0_69_!AH142</f>
        <v>0</v>
      </c>
      <c r="BD142" s="150">
        <v>0</v>
      </c>
      <c r="BE142" s="150">
        <v>0</v>
      </c>
      <c r="BF142" s="150">
        <v>0</v>
      </c>
      <c r="BG142" s="150">
        <v>0</v>
      </c>
      <c r="BH142" s="150">
        <v>0</v>
      </c>
      <c r="BI142" s="515">
        <v>0</v>
      </c>
      <c r="BJ142" s="151">
        <v>0</v>
      </c>
      <c r="BK142" s="151">
        <v>0</v>
      </c>
      <c r="BL142" s="151">
        <v>0</v>
      </c>
      <c r="BM142" s="151">
        <v>0</v>
      </c>
      <c r="BN142" s="151">
        <v>0</v>
      </c>
      <c r="BO142" s="151">
        <v>0</v>
      </c>
      <c r="BP142" s="151">
        <v>0</v>
      </c>
      <c r="BQ142" s="150">
        <v>0</v>
      </c>
      <c r="BR142" s="150">
        <f>В0228_1037000158513_03_0_69_!AJ142</f>
        <v>0</v>
      </c>
      <c r="BS142" s="150">
        <f t="shared" si="105"/>
        <v>0</v>
      </c>
      <c r="BT142" s="150">
        <f t="shared" si="105"/>
        <v>0</v>
      </c>
      <c r="BU142" s="150">
        <f t="shared" si="105"/>
        <v>0</v>
      </c>
      <c r="BV142" s="150">
        <f t="shared" si="105"/>
        <v>0</v>
      </c>
      <c r="BW142" s="150">
        <f t="shared" si="105"/>
        <v>0</v>
      </c>
      <c r="BX142" s="151">
        <v>0</v>
      </c>
      <c r="BY142" s="151">
        <v>0</v>
      </c>
      <c r="BZ142" s="151">
        <v>0</v>
      </c>
      <c r="CA142" s="151">
        <v>0</v>
      </c>
      <c r="CB142" s="151">
        <v>0</v>
      </c>
      <c r="CC142" s="151">
        <v>0</v>
      </c>
      <c r="CD142" s="151">
        <v>0</v>
      </c>
      <c r="CE142" s="151">
        <v>0</v>
      </c>
      <c r="CF142" s="151">
        <v>0</v>
      </c>
      <c r="CG142" s="151">
        <f t="shared" si="106"/>
        <v>0</v>
      </c>
      <c r="CH142" s="151">
        <f t="shared" si="106"/>
        <v>0</v>
      </c>
      <c r="CI142" s="151">
        <f t="shared" si="106"/>
        <v>0</v>
      </c>
      <c r="CJ142" s="151">
        <f t="shared" si="106"/>
        <v>0</v>
      </c>
      <c r="CK142" s="151">
        <f t="shared" si="106"/>
        <v>0</v>
      </c>
      <c r="CL142" s="151">
        <f t="shared" si="107"/>
        <v>1.29914949</v>
      </c>
      <c r="CM142" s="151">
        <f t="shared" si="107"/>
        <v>0</v>
      </c>
      <c r="CN142" s="151">
        <f t="shared" si="107"/>
        <v>0</v>
      </c>
      <c r="CO142" s="151">
        <f t="shared" si="107"/>
        <v>0</v>
      </c>
      <c r="CP142" s="151">
        <f t="shared" si="107"/>
        <v>0</v>
      </c>
      <c r="CQ142" s="151">
        <f t="shared" si="107"/>
        <v>0</v>
      </c>
      <c r="CR142" s="151">
        <f t="shared" si="107"/>
        <v>0</v>
      </c>
      <c r="CS142" s="151">
        <f t="shared" si="107"/>
        <v>1.23363</v>
      </c>
      <c r="CT142" s="151">
        <f t="shared" si="107"/>
        <v>0</v>
      </c>
      <c r="CU142" s="151">
        <f t="shared" si="107"/>
        <v>0</v>
      </c>
      <c r="CV142" s="151">
        <f t="shared" si="107"/>
        <v>0</v>
      </c>
      <c r="CW142" s="151">
        <f t="shared" si="107"/>
        <v>0</v>
      </c>
      <c r="CX142" s="151">
        <f t="shared" si="107"/>
        <v>0</v>
      </c>
      <c r="CY142" s="151">
        <f t="shared" si="107"/>
        <v>1</v>
      </c>
      <c r="CZ142" s="317" t="str">
        <f>IF(В0228_1037000158513_02_0_69_!DD142="","",В0228_1037000158513_02_0_69_!DD142)</f>
        <v>Изменение стоимости по результатам закупочных процедур</v>
      </c>
    </row>
    <row r="143" spans="1:104" ht="78.7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51">
        <f t="shared" si="103"/>
        <v>0</v>
      </c>
      <c r="E143" s="151">
        <f t="shared" si="104"/>
        <v>0</v>
      </c>
      <c r="F143" s="150">
        <v>0</v>
      </c>
      <c r="G143" s="150">
        <v>0</v>
      </c>
      <c r="H143" s="150">
        <v>0</v>
      </c>
      <c r="I143" s="150">
        <v>0</v>
      </c>
      <c r="J143" s="150">
        <v>0</v>
      </c>
      <c r="K143" s="150">
        <v>0</v>
      </c>
      <c r="L143" s="150">
        <v>0</v>
      </c>
      <c r="M143" s="150">
        <v>0</v>
      </c>
      <c r="N143" s="150">
        <v>0</v>
      </c>
      <c r="O143" s="150">
        <v>0</v>
      </c>
      <c r="P143" s="150">
        <v>0</v>
      </c>
      <c r="Q143" s="150">
        <v>0</v>
      </c>
      <c r="R143" s="150">
        <v>0</v>
      </c>
      <c r="S143" s="150">
        <v>0</v>
      </c>
      <c r="T143" s="151">
        <v>0</v>
      </c>
      <c r="U143" s="151">
        <v>0</v>
      </c>
      <c r="V143" s="151">
        <v>0</v>
      </c>
      <c r="W143" s="151">
        <v>0</v>
      </c>
      <c r="X143" s="151">
        <v>0</v>
      </c>
      <c r="Y143" s="151">
        <v>0</v>
      </c>
      <c r="Z143" s="151">
        <v>0</v>
      </c>
      <c r="AA143" s="151">
        <v>0</v>
      </c>
      <c r="AB143" s="151">
        <v>0</v>
      </c>
      <c r="AC143" s="151">
        <v>0</v>
      </c>
      <c r="AD143" s="151">
        <v>0</v>
      </c>
      <c r="AE143" s="151">
        <v>0</v>
      </c>
      <c r="AF143" s="151">
        <v>0</v>
      </c>
      <c r="AG143" s="151">
        <v>0</v>
      </c>
      <c r="AH143" s="151">
        <f>В0228_1037000158513_03_0_69_!AE143</f>
        <v>0</v>
      </c>
      <c r="AI143" s="151">
        <v>0</v>
      </c>
      <c r="AJ143" s="151">
        <v>0</v>
      </c>
      <c r="AK143" s="151">
        <v>0</v>
      </c>
      <c r="AL143" s="151">
        <v>0</v>
      </c>
      <c r="AM143" s="151">
        <v>0</v>
      </c>
      <c r="AN143" s="151">
        <v>0</v>
      </c>
      <c r="AO143" s="151">
        <f>В0228_1037000158513_03_0_69_!AF143</f>
        <v>0</v>
      </c>
      <c r="AP143" s="151">
        <v>0</v>
      </c>
      <c r="AQ143" s="151">
        <v>0</v>
      </c>
      <c r="AR143" s="151">
        <v>0</v>
      </c>
      <c r="AS143" s="151">
        <v>0</v>
      </c>
      <c r="AT143" s="151">
        <v>0</v>
      </c>
      <c r="AU143" s="151">
        <v>0</v>
      </c>
      <c r="AV143" s="150">
        <v>0</v>
      </c>
      <c r="AW143" s="150">
        <v>0</v>
      </c>
      <c r="AX143" s="150">
        <v>0</v>
      </c>
      <c r="AY143" s="150">
        <v>0</v>
      </c>
      <c r="AZ143" s="150">
        <v>0</v>
      </c>
      <c r="BA143" s="150">
        <v>0</v>
      </c>
      <c r="BB143" s="515">
        <v>0</v>
      </c>
      <c r="BC143" s="150">
        <v>0</v>
      </c>
      <c r="BD143" s="150">
        <v>0</v>
      </c>
      <c r="BE143" s="150">
        <v>0</v>
      </c>
      <c r="BF143" s="150">
        <v>0</v>
      </c>
      <c r="BG143" s="150">
        <v>0</v>
      </c>
      <c r="BH143" s="150">
        <v>0</v>
      </c>
      <c r="BI143" s="515">
        <v>0</v>
      </c>
      <c r="BJ143" s="151">
        <v>0</v>
      </c>
      <c r="BK143" s="151">
        <v>0</v>
      </c>
      <c r="BL143" s="151">
        <v>0</v>
      </c>
      <c r="BM143" s="151">
        <v>0</v>
      </c>
      <c r="BN143" s="151">
        <v>0</v>
      </c>
      <c r="BO143" s="151">
        <v>0</v>
      </c>
      <c r="BP143" s="151">
        <v>0</v>
      </c>
      <c r="BQ143" s="150">
        <v>0</v>
      </c>
      <c r="BR143" s="150">
        <v>0</v>
      </c>
      <c r="BS143" s="150">
        <f t="shared" si="105"/>
        <v>0</v>
      </c>
      <c r="BT143" s="150">
        <f t="shared" si="105"/>
        <v>0</v>
      </c>
      <c r="BU143" s="150">
        <f t="shared" si="105"/>
        <v>0</v>
      </c>
      <c r="BV143" s="150">
        <f t="shared" si="105"/>
        <v>0</v>
      </c>
      <c r="BW143" s="150">
        <f t="shared" si="105"/>
        <v>0</v>
      </c>
      <c r="BX143" s="151">
        <v>0</v>
      </c>
      <c r="BY143" s="151">
        <v>0</v>
      </c>
      <c r="BZ143" s="151">
        <v>0</v>
      </c>
      <c r="CA143" s="151">
        <v>0</v>
      </c>
      <c r="CB143" s="151">
        <v>0</v>
      </c>
      <c r="CC143" s="151">
        <v>0</v>
      </c>
      <c r="CD143" s="151">
        <v>0</v>
      </c>
      <c r="CE143" s="151">
        <v>0</v>
      </c>
      <c r="CF143" s="151">
        <v>0</v>
      </c>
      <c r="CG143" s="151">
        <f t="shared" si="106"/>
        <v>0</v>
      </c>
      <c r="CH143" s="151">
        <f t="shared" si="106"/>
        <v>0</v>
      </c>
      <c r="CI143" s="151">
        <f t="shared" si="106"/>
        <v>0</v>
      </c>
      <c r="CJ143" s="151">
        <f t="shared" si="106"/>
        <v>0</v>
      </c>
      <c r="CK143" s="151">
        <f t="shared" si="106"/>
        <v>0</v>
      </c>
      <c r="CL143" s="151">
        <f t="shared" si="107"/>
        <v>0</v>
      </c>
      <c r="CM143" s="151">
        <f t="shared" si="107"/>
        <v>0</v>
      </c>
      <c r="CN143" s="151">
        <f t="shared" si="107"/>
        <v>0</v>
      </c>
      <c r="CO143" s="151">
        <f t="shared" si="107"/>
        <v>0</v>
      </c>
      <c r="CP143" s="151">
        <f t="shared" si="107"/>
        <v>0</v>
      </c>
      <c r="CQ143" s="151">
        <f t="shared" si="107"/>
        <v>0</v>
      </c>
      <c r="CR143" s="151">
        <f t="shared" si="107"/>
        <v>0</v>
      </c>
      <c r="CS143" s="151">
        <f t="shared" si="107"/>
        <v>0</v>
      </c>
      <c r="CT143" s="151">
        <f t="shared" si="107"/>
        <v>0</v>
      </c>
      <c r="CU143" s="151">
        <f t="shared" si="107"/>
        <v>0</v>
      </c>
      <c r="CV143" s="151">
        <f t="shared" si="107"/>
        <v>0</v>
      </c>
      <c r="CW143" s="151">
        <f t="shared" si="107"/>
        <v>0</v>
      </c>
      <c r="CX143" s="151">
        <f t="shared" si="107"/>
        <v>0</v>
      </c>
      <c r="CY143" s="151">
        <f t="shared" si="107"/>
        <v>0</v>
      </c>
      <c r="CZ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04" ht="47.2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51">
        <f t="shared" si="103"/>
        <v>0</v>
      </c>
      <c r="E144" s="151">
        <f t="shared" si="104"/>
        <v>0.53180000000000005</v>
      </c>
      <c r="F144" s="150">
        <v>0</v>
      </c>
      <c r="G144" s="150">
        <v>0</v>
      </c>
      <c r="H144" s="150">
        <v>0</v>
      </c>
      <c r="I144" s="150">
        <v>0</v>
      </c>
      <c r="J144" s="150">
        <v>0</v>
      </c>
      <c r="K144" s="150">
        <v>0</v>
      </c>
      <c r="L144" s="150">
        <v>0</v>
      </c>
      <c r="M144" s="150">
        <v>0</v>
      </c>
      <c r="N144" s="150">
        <v>0</v>
      </c>
      <c r="O144" s="150">
        <v>0</v>
      </c>
      <c r="P144" s="150">
        <v>0</v>
      </c>
      <c r="Q144" s="150">
        <v>0</v>
      </c>
      <c r="R144" s="150">
        <v>0</v>
      </c>
      <c r="S144" s="150">
        <v>0</v>
      </c>
      <c r="T144" s="151">
        <v>0</v>
      </c>
      <c r="U144" s="151">
        <f>В0228_1037000158513_03_0_69_!AC144</f>
        <v>0</v>
      </c>
      <c r="V144" s="151">
        <v>0</v>
      </c>
      <c r="W144" s="151">
        <v>0</v>
      </c>
      <c r="X144" s="151">
        <v>0</v>
      </c>
      <c r="Y144" s="151">
        <v>0</v>
      </c>
      <c r="Z144" s="151">
        <v>0</v>
      </c>
      <c r="AA144" s="151">
        <v>0</v>
      </c>
      <c r="AB144" s="151">
        <f>В0228_1037000158513_03_0_69_!AD144</f>
        <v>0</v>
      </c>
      <c r="AC144" s="151">
        <v>0</v>
      </c>
      <c r="AD144" s="151">
        <v>0</v>
      </c>
      <c r="AE144" s="151">
        <v>0</v>
      </c>
      <c r="AF144" s="151">
        <v>0</v>
      </c>
      <c r="AG144" s="151">
        <v>0</v>
      </c>
      <c r="AH144" s="151">
        <v>0</v>
      </c>
      <c r="AI144" s="151">
        <f>В0228_1037000158513_03_0_69_!AE144</f>
        <v>0</v>
      </c>
      <c r="AJ144" s="151">
        <v>0</v>
      </c>
      <c r="AK144" s="151">
        <v>0</v>
      </c>
      <c r="AL144" s="151">
        <v>0</v>
      </c>
      <c r="AM144" s="151">
        <v>0</v>
      </c>
      <c r="AN144" s="151">
        <v>0</v>
      </c>
      <c r="AO144" s="151">
        <v>0</v>
      </c>
      <c r="AP144" s="151">
        <f>В0228_1037000158513_03_0_69_!AF144</f>
        <v>0</v>
      </c>
      <c r="AQ144" s="151">
        <v>0</v>
      </c>
      <c r="AR144" s="151">
        <v>0</v>
      </c>
      <c r="AS144" s="151">
        <v>0</v>
      </c>
      <c r="AT144" s="151">
        <v>0</v>
      </c>
      <c r="AU144" s="151">
        <v>0</v>
      </c>
      <c r="AV144" s="150">
        <v>0</v>
      </c>
      <c r="AW144" s="150">
        <f>В0228_1037000158513_03_0_69_!AG144</f>
        <v>0</v>
      </c>
      <c r="AX144" s="150">
        <v>0</v>
      </c>
      <c r="AY144" s="150">
        <v>0</v>
      </c>
      <c r="AZ144" s="150">
        <v>0</v>
      </c>
      <c r="BA144" s="150">
        <v>0</v>
      </c>
      <c r="BB144" s="515">
        <v>0</v>
      </c>
      <c r="BC144" s="150">
        <v>0</v>
      </c>
      <c r="BD144" s="150">
        <f>В0228_1037000158513_03_0_69_!AH144</f>
        <v>0</v>
      </c>
      <c r="BE144" s="150">
        <v>0</v>
      </c>
      <c r="BF144" s="150">
        <v>0</v>
      </c>
      <c r="BG144" s="150">
        <v>0</v>
      </c>
      <c r="BH144" s="150">
        <v>0</v>
      </c>
      <c r="BI144" s="515">
        <v>0</v>
      </c>
      <c r="BJ144" s="151">
        <v>0</v>
      </c>
      <c r="BK144" s="151">
        <f>В0228_1037000158513_03_0_69_!AI144</f>
        <v>0</v>
      </c>
      <c r="BL144" s="151">
        <v>0</v>
      </c>
      <c r="BM144" s="151">
        <v>0</v>
      </c>
      <c r="BN144" s="151">
        <v>0</v>
      </c>
      <c r="BO144" s="151">
        <v>0</v>
      </c>
      <c r="BP144" s="151">
        <v>0</v>
      </c>
      <c r="BQ144" s="150">
        <v>0</v>
      </c>
      <c r="BR144" s="150">
        <f>В0228_1037000158513_03_0_69_!AJ144</f>
        <v>0.53180000000000005</v>
      </c>
      <c r="BS144" s="150">
        <f t="shared" si="105"/>
        <v>0</v>
      </c>
      <c r="BT144" s="150">
        <f t="shared" si="105"/>
        <v>0</v>
      </c>
      <c r="BU144" s="150">
        <f t="shared" si="105"/>
        <v>0</v>
      </c>
      <c r="BV144" s="150">
        <f t="shared" si="105"/>
        <v>0</v>
      </c>
      <c r="BW144" s="150">
        <v>2</v>
      </c>
      <c r="BX144" s="151">
        <v>0</v>
      </c>
      <c r="BY144" s="151">
        <f>В0228_1037000158513_03_0_69_!AK144</f>
        <v>0</v>
      </c>
      <c r="BZ144" s="151">
        <v>0</v>
      </c>
      <c r="CA144" s="151">
        <v>0</v>
      </c>
      <c r="CB144" s="151">
        <v>0</v>
      </c>
      <c r="CC144" s="151">
        <v>0</v>
      </c>
      <c r="CD144" s="151">
        <v>0</v>
      </c>
      <c r="CE144" s="151">
        <v>0</v>
      </c>
      <c r="CF144" s="151">
        <f>В0228_1037000158513_03_0_69_!AL144</f>
        <v>0</v>
      </c>
      <c r="CG144" s="151">
        <f t="shared" si="106"/>
        <v>0</v>
      </c>
      <c r="CH144" s="151">
        <f t="shared" si="106"/>
        <v>0</v>
      </c>
      <c r="CI144" s="151">
        <f t="shared" si="106"/>
        <v>0</v>
      </c>
      <c r="CJ144" s="151">
        <f t="shared" si="106"/>
        <v>0</v>
      </c>
      <c r="CK144" s="151">
        <f t="shared" si="106"/>
        <v>0</v>
      </c>
      <c r="CL144" s="151">
        <f t="shared" si="107"/>
        <v>0</v>
      </c>
      <c r="CM144" s="151">
        <f t="shared" si="107"/>
        <v>0</v>
      </c>
      <c r="CN144" s="151">
        <f t="shared" si="107"/>
        <v>0</v>
      </c>
      <c r="CO144" s="151">
        <f t="shared" si="107"/>
        <v>0</v>
      </c>
      <c r="CP144" s="151">
        <f t="shared" si="107"/>
        <v>0</v>
      </c>
      <c r="CQ144" s="151">
        <f t="shared" si="107"/>
        <v>0</v>
      </c>
      <c r="CR144" s="151">
        <f t="shared" si="107"/>
        <v>0</v>
      </c>
      <c r="CS144" s="151">
        <f t="shared" si="107"/>
        <v>0</v>
      </c>
      <c r="CT144" s="151">
        <f t="shared" si="107"/>
        <v>0.53180000000000005</v>
      </c>
      <c r="CU144" s="151">
        <f t="shared" si="107"/>
        <v>0</v>
      </c>
      <c r="CV144" s="151">
        <f t="shared" si="107"/>
        <v>0</v>
      </c>
      <c r="CW144" s="151">
        <f t="shared" si="107"/>
        <v>0</v>
      </c>
      <c r="CX144" s="151">
        <f t="shared" si="107"/>
        <v>0</v>
      </c>
      <c r="CY144" s="151">
        <f>SUM(AG144,AU144,BI144,BW144,CK144)</f>
        <v>2</v>
      </c>
      <c r="CZ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04" ht="78.7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51">
        <f t="shared" si="103"/>
        <v>0.9658466</v>
      </c>
      <c r="E145" s="151">
        <f t="shared" si="104"/>
        <v>0.92844679999999991</v>
      </c>
      <c r="F145" s="150">
        <v>0</v>
      </c>
      <c r="G145" s="150">
        <v>0</v>
      </c>
      <c r="H145" s="150">
        <v>0</v>
      </c>
      <c r="I145" s="150">
        <v>0</v>
      </c>
      <c r="J145" s="150">
        <v>0</v>
      </c>
      <c r="K145" s="150">
        <v>0</v>
      </c>
      <c r="L145" s="150">
        <v>0</v>
      </c>
      <c r="M145" s="150">
        <v>0</v>
      </c>
      <c r="N145" s="150">
        <v>0</v>
      </c>
      <c r="O145" s="150">
        <v>0</v>
      </c>
      <c r="P145" s="150">
        <v>0</v>
      </c>
      <c r="Q145" s="150">
        <v>0</v>
      </c>
      <c r="R145" s="150">
        <v>0</v>
      </c>
      <c r="S145" s="150">
        <v>0</v>
      </c>
      <c r="T145" s="151">
        <v>0</v>
      </c>
      <c r="U145" s="151">
        <f>В0228_1037000158513_03_0_69_!AC145</f>
        <v>0</v>
      </c>
      <c r="V145" s="151">
        <v>0</v>
      </c>
      <c r="W145" s="151">
        <v>0</v>
      </c>
      <c r="X145" s="151">
        <v>0</v>
      </c>
      <c r="Y145" s="151">
        <v>0</v>
      </c>
      <c r="Z145" s="151">
        <v>0</v>
      </c>
      <c r="AA145" s="151">
        <v>0</v>
      </c>
      <c r="AB145" s="151">
        <f>В0228_1037000158513_03_0_69_!AD145</f>
        <v>0</v>
      </c>
      <c r="AC145" s="151">
        <v>0</v>
      </c>
      <c r="AD145" s="151">
        <v>0</v>
      </c>
      <c r="AE145" s="151">
        <v>0</v>
      </c>
      <c r="AF145" s="151">
        <v>0</v>
      </c>
      <c r="AG145" s="151">
        <v>0</v>
      </c>
      <c r="AH145" s="151">
        <v>0</v>
      </c>
      <c r="AI145" s="151">
        <f>В0228_1037000158513_03_0_69_!AE145</f>
        <v>0</v>
      </c>
      <c r="AJ145" s="151">
        <v>0</v>
      </c>
      <c r="AK145" s="151">
        <v>0</v>
      </c>
      <c r="AL145" s="151">
        <v>0</v>
      </c>
      <c r="AM145" s="151">
        <v>0</v>
      </c>
      <c r="AN145" s="151">
        <v>0</v>
      </c>
      <c r="AO145" s="151">
        <v>0</v>
      </c>
      <c r="AP145" s="151">
        <f>В0228_1037000158513_03_0_69_!AF145</f>
        <v>0</v>
      </c>
      <c r="AQ145" s="151">
        <v>0</v>
      </c>
      <c r="AR145" s="151">
        <v>0</v>
      </c>
      <c r="AS145" s="151">
        <v>0</v>
      </c>
      <c r="AT145" s="151">
        <v>0</v>
      </c>
      <c r="AU145" s="151">
        <v>0</v>
      </c>
      <c r="AV145" s="150">
        <v>0</v>
      </c>
      <c r="AW145" s="150">
        <v>0.9658466</v>
      </c>
      <c r="AX145" s="150">
        <v>0</v>
      </c>
      <c r="AY145" s="150">
        <v>0</v>
      </c>
      <c r="AZ145" s="150">
        <v>0</v>
      </c>
      <c r="BA145" s="150">
        <v>0</v>
      </c>
      <c r="BB145" s="515">
        <v>1</v>
      </c>
      <c r="BC145" s="150">
        <v>0</v>
      </c>
      <c r="BD145" s="150">
        <f>В0228_1037000158513_03_0_69_!AH145</f>
        <v>0.92844679999999991</v>
      </c>
      <c r="BE145" s="150">
        <v>0</v>
      </c>
      <c r="BF145" s="150">
        <v>0</v>
      </c>
      <c r="BG145" s="150">
        <v>0</v>
      </c>
      <c r="BH145" s="150">
        <v>0</v>
      </c>
      <c r="BI145" s="515">
        <v>1</v>
      </c>
      <c r="BJ145" s="151">
        <v>0</v>
      </c>
      <c r="BK145" s="151">
        <f>В0228_1037000158513_03_0_69_!AI145</f>
        <v>0</v>
      </c>
      <c r="BL145" s="151">
        <v>0</v>
      </c>
      <c r="BM145" s="151">
        <v>0</v>
      </c>
      <c r="BN145" s="151">
        <v>0</v>
      </c>
      <c r="BO145" s="151">
        <v>0</v>
      </c>
      <c r="BP145" s="151">
        <v>0</v>
      </c>
      <c r="BQ145" s="150">
        <v>0</v>
      </c>
      <c r="BR145" s="150">
        <f>В0228_1037000158513_03_0_69_!AJ145</f>
        <v>0</v>
      </c>
      <c r="BS145" s="150">
        <f t="shared" si="105"/>
        <v>0</v>
      </c>
      <c r="BT145" s="150">
        <f t="shared" si="105"/>
        <v>0</v>
      </c>
      <c r="BU145" s="150">
        <f t="shared" si="105"/>
        <v>0</v>
      </c>
      <c r="BV145" s="150">
        <f t="shared" si="105"/>
        <v>0</v>
      </c>
      <c r="BW145" s="150">
        <f t="shared" si="105"/>
        <v>0</v>
      </c>
      <c r="BX145" s="151">
        <v>0</v>
      </c>
      <c r="BY145" s="151">
        <f>В0228_1037000158513_03_0_69_!AK145</f>
        <v>0</v>
      </c>
      <c r="BZ145" s="151">
        <v>0</v>
      </c>
      <c r="CA145" s="151">
        <v>0</v>
      </c>
      <c r="CB145" s="151">
        <v>0</v>
      </c>
      <c r="CC145" s="151">
        <v>0</v>
      </c>
      <c r="CD145" s="151">
        <v>0</v>
      </c>
      <c r="CE145" s="151">
        <v>0</v>
      </c>
      <c r="CF145" s="151">
        <f>В0228_1037000158513_03_0_69_!AL145</f>
        <v>0</v>
      </c>
      <c r="CG145" s="151">
        <f t="shared" si="106"/>
        <v>0</v>
      </c>
      <c r="CH145" s="151">
        <f t="shared" si="106"/>
        <v>0</v>
      </c>
      <c r="CI145" s="151">
        <f t="shared" si="106"/>
        <v>0</v>
      </c>
      <c r="CJ145" s="151">
        <f t="shared" si="106"/>
        <v>0</v>
      </c>
      <c r="CK145" s="151">
        <f t="shared" si="106"/>
        <v>0</v>
      </c>
      <c r="CL145" s="151">
        <f t="shared" ref="CL145:CX145" si="114">SUM(T145,AH145,AV145,BJ145,BX145)</f>
        <v>0</v>
      </c>
      <c r="CM145" s="151">
        <f t="shared" si="114"/>
        <v>0.9658466</v>
      </c>
      <c r="CN145" s="151">
        <f t="shared" si="114"/>
        <v>0</v>
      </c>
      <c r="CO145" s="151">
        <f t="shared" si="114"/>
        <v>0</v>
      </c>
      <c r="CP145" s="151">
        <f t="shared" si="114"/>
        <v>0</v>
      </c>
      <c r="CQ145" s="151">
        <f t="shared" si="114"/>
        <v>0</v>
      </c>
      <c r="CR145" s="151">
        <f t="shared" si="114"/>
        <v>1</v>
      </c>
      <c r="CS145" s="151">
        <f t="shared" si="114"/>
        <v>0</v>
      </c>
      <c r="CT145" s="151">
        <f t="shared" si="114"/>
        <v>0.92844679999999991</v>
      </c>
      <c r="CU145" s="151">
        <f t="shared" si="114"/>
        <v>0</v>
      </c>
      <c r="CV145" s="151">
        <f t="shared" si="114"/>
        <v>0</v>
      </c>
      <c r="CW145" s="151">
        <f t="shared" si="114"/>
        <v>0</v>
      </c>
      <c r="CX145" s="151">
        <f t="shared" si="114"/>
        <v>0</v>
      </c>
      <c r="CY145" s="151">
        <f>SUM(AG145,AU145,BI145,BW145,CK145)</f>
        <v>1</v>
      </c>
      <c r="CZ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04" ht="18.75" x14ac:dyDescent="0.25">
      <c r="B147" s="360" t="s">
        <v>1196</v>
      </c>
      <c r="C147" s="144"/>
      <c r="D147" s="360"/>
      <c r="E147" s="360"/>
      <c r="F147" s="360"/>
      <c r="G147" s="360"/>
      <c r="H147" s="360"/>
      <c r="I147" s="1008" t="s">
        <v>1197</v>
      </c>
      <c r="J147" s="1008"/>
      <c r="K147" s="1008"/>
      <c r="L147" s="1008"/>
      <c r="M147" s="1008"/>
    </row>
    <row r="148" spans="1:104" ht="18.75" x14ac:dyDescent="0.25">
      <c r="B148" s="360"/>
      <c r="C148" s="144"/>
      <c r="D148" s="360"/>
      <c r="E148" s="360"/>
      <c r="F148" s="360"/>
      <c r="G148" s="360"/>
      <c r="H148" s="360"/>
      <c r="I148" s="360"/>
      <c r="J148" s="360"/>
      <c r="K148" s="360"/>
      <c r="L148" s="360"/>
      <c r="M148" s="360"/>
    </row>
    <row r="149" spans="1:104" ht="18.75" x14ac:dyDescent="0.25">
      <c r="B149" s="1008" t="s">
        <v>1198</v>
      </c>
      <c r="C149" s="1008"/>
      <c r="D149" s="360"/>
      <c r="E149" s="360"/>
      <c r="F149" s="360"/>
      <c r="G149" s="360"/>
      <c r="H149" s="360"/>
      <c r="I149" s="1008" t="s">
        <v>1199</v>
      </c>
      <c r="J149" s="1008"/>
      <c r="K149" s="1008"/>
      <c r="L149" s="1008"/>
      <c r="M149" s="1008"/>
    </row>
    <row r="150" spans="1:104" ht="18.75" x14ac:dyDescent="0.25">
      <c r="B150" s="360"/>
      <c r="C150" s="144"/>
      <c r="D150" s="360"/>
      <c r="E150" s="360"/>
      <c r="F150" s="360"/>
      <c r="G150" s="360"/>
      <c r="H150" s="360"/>
      <c r="I150" s="360"/>
      <c r="J150" s="360"/>
      <c r="K150" s="360"/>
      <c r="L150" s="360"/>
      <c r="M150" s="360"/>
    </row>
    <row r="151" spans="1:104" ht="56.25" customHeight="1" x14ac:dyDescent="0.25">
      <c r="B151" s="1008" t="s">
        <v>1200</v>
      </c>
      <c r="C151" s="1008"/>
      <c r="D151" s="360"/>
      <c r="E151" s="360"/>
      <c r="F151" s="360"/>
      <c r="G151" s="360"/>
      <c r="H151" s="360"/>
      <c r="I151" s="1008" t="s">
        <v>1201</v>
      </c>
      <c r="J151" s="1008"/>
      <c r="K151" s="1008"/>
      <c r="L151" s="1008"/>
      <c r="M151" s="1008"/>
    </row>
  </sheetData>
  <autoFilter ref="A20:DN145"/>
  <customSheetViews>
    <customSheetView guid="{7827CC47-A8A6-411C-BB9A-80AEDD4B0446}"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50" fitToWidth="4" fitToHeight="0" orientation="landscape" r:id="rId1"/>
      <headerFooter alignWithMargins="0">
        <oddHeader>&amp;L&amp;"Arial,обычный"&amp;6Подготовлено с использованием системы ГАРАНТ</oddHeader>
      </headerFooter>
      <autoFilter ref="A20:DN145"/>
    </customSheetView>
    <customSheetView guid="{5D1DDB92-E2F2-4E40-9215-C70ED035E1A7}"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75" fitToWidth="4" fitToHeight="0" orientation="landscape" r:id="rId2"/>
      <headerFooter alignWithMargins="0">
        <oddHeader>&amp;L&amp;"Arial,обычный"&amp;6Подготовлено с использованием системы ГАРАНТ</oddHeader>
      </headerFooter>
      <autoFilter ref="A20:DN145"/>
    </customSheetView>
  </customSheetViews>
  <mergeCells count="59">
    <mergeCell ref="B151:C151"/>
    <mergeCell ref="I151:M151"/>
    <mergeCell ref="BY18:CD18"/>
    <mergeCell ref="CF18:CK18"/>
    <mergeCell ref="CM18:CR18"/>
    <mergeCell ref="CT18:CY18"/>
    <mergeCell ref="I147:M147"/>
    <mergeCell ref="B149:C149"/>
    <mergeCell ref="I149:M149"/>
    <mergeCell ref="AI18:AN18"/>
    <mergeCell ref="AP18:AU18"/>
    <mergeCell ref="AW18:BB18"/>
    <mergeCell ref="BD18:BI18"/>
    <mergeCell ref="BK18:BP18"/>
    <mergeCell ref="BR18:BW18"/>
    <mergeCell ref="D18:D19"/>
    <mergeCell ref="E18:E19"/>
    <mergeCell ref="G18:L18"/>
    <mergeCell ref="N18:S18"/>
    <mergeCell ref="U18:Z18"/>
    <mergeCell ref="AB18:AG18"/>
    <mergeCell ref="CZ15:CZ19"/>
    <mergeCell ref="T16:AG16"/>
    <mergeCell ref="AH16:AU16"/>
    <mergeCell ref="AV16:BI16"/>
    <mergeCell ref="BJ16:BW16"/>
    <mergeCell ref="BX16:CK16"/>
    <mergeCell ref="CL16:CY16"/>
    <mergeCell ref="AV17:BB17"/>
    <mergeCell ref="BC17:BI17"/>
    <mergeCell ref="CS17:CY17"/>
    <mergeCell ref="T17:Z17"/>
    <mergeCell ref="AA17:AG17"/>
    <mergeCell ref="AH17:AN17"/>
    <mergeCell ref="AO17:AU17"/>
    <mergeCell ref="BJ17:BP17"/>
    <mergeCell ref="BQ17:BW17"/>
    <mergeCell ref="A10:AG10"/>
    <mergeCell ref="A11:AG11"/>
    <mergeCell ref="A12:AG12"/>
    <mergeCell ref="A14:CX14"/>
    <mergeCell ref="A15:A19"/>
    <mergeCell ref="B15:B19"/>
    <mergeCell ref="C15:C19"/>
    <mergeCell ref="D15:E17"/>
    <mergeCell ref="F15:S16"/>
    <mergeCell ref="T15:AG15"/>
    <mergeCell ref="AH15:CY15"/>
    <mergeCell ref="F17:L17"/>
    <mergeCell ref="M17:S17"/>
    <mergeCell ref="BX17:CD17"/>
    <mergeCell ref="CE17:CK17"/>
    <mergeCell ref="CL17:CR17"/>
    <mergeCell ref="A9:AG9"/>
    <mergeCell ref="A4:AG4"/>
    <mergeCell ref="A5:AG5"/>
    <mergeCell ref="A6:AG6"/>
    <mergeCell ref="A7:AG7"/>
    <mergeCell ref="A8:AG8"/>
  </mergeCells>
  <pageMargins left="0.59055118110236227" right="0.19685039370078741" top="0.19685039370078741" bottom="0.19685039370078741" header="0.27559055118110237" footer="0.27559055118110237"/>
  <pageSetup paperSize="8" scale="50" fitToWidth="4" fitToHeight="0" orientation="landscape" r:id="rId3"/>
  <headerFooter alignWithMargins="0">
    <oddHeader>&amp;L&amp;"Arial,обычный"&amp;6Подготовлено с использованием системы ГАРАНТ</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30"/>
  <sheetViews>
    <sheetView view="pageBreakPreview" topLeftCell="A16" zoomScale="75" zoomScaleNormal="100" zoomScaleSheetLayoutView="75" workbookViewId="0">
      <pane xSplit="2" ySplit="5" topLeftCell="C2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7" customWidth="1"/>
    <col min="2" max="2" width="36" style="7" customWidth="1"/>
    <col min="3" max="3" width="15.85546875" style="7" customWidth="1"/>
    <col min="4" max="4" width="20.5703125" style="7" customWidth="1"/>
    <col min="5" max="5" width="7" style="7" customWidth="1"/>
    <col min="6" max="10" width="6.85546875" style="7" customWidth="1"/>
    <col min="11" max="11" width="20.5703125" style="7" customWidth="1"/>
    <col min="12" max="17" width="6.85546875" style="7" customWidth="1"/>
    <col min="18" max="18" width="20.5703125" style="7" customWidth="1"/>
    <col min="19" max="24" width="6.85546875" style="7" customWidth="1"/>
    <col min="25" max="25" width="20.5703125" style="7" customWidth="1"/>
    <col min="26" max="31" width="6.85546875" style="7" customWidth="1"/>
    <col min="32" max="32" width="20.5703125" style="7" customWidth="1"/>
    <col min="33" max="38" width="6.85546875" style="7" customWidth="1"/>
    <col min="39" max="39" width="4" style="7"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67" s="3" customFormat="1" ht="11.25" x14ac:dyDescent="0.2">
      <c r="O1" s="4"/>
      <c r="P1" s="4"/>
      <c r="Q1" s="4"/>
      <c r="R1" s="4"/>
      <c r="S1" s="4"/>
      <c r="T1" s="4"/>
      <c r="U1" s="4"/>
      <c r="V1" s="4"/>
      <c r="W1" s="4"/>
      <c r="X1" s="4"/>
      <c r="Y1" s="4"/>
      <c r="Z1" s="4"/>
      <c r="AA1" s="4"/>
      <c r="AB1" s="4"/>
      <c r="AC1" s="4"/>
      <c r="AL1" s="21" t="s">
        <v>190</v>
      </c>
    </row>
    <row r="2" spans="1:67" s="3" customFormat="1" ht="11.25" x14ac:dyDescent="0.2">
      <c r="O2" s="4"/>
      <c r="P2" s="4"/>
      <c r="Q2" s="4"/>
      <c r="R2" s="4"/>
      <c r="S2" s="4"/>
      <c r="T2" s="4"/>
      <c r="U2" s="4"/>
      <c r="V2" s="4"/>
      <c r="W2" s="4"/>
      <c r="X2" s="4"/>
      <c r="Y2" s="4"/>
      <c r="Z2" s="4"/>
      <c r="AA2" s="4"/>
      <c r="AB2" s="4"/>
      <c r="AC2" s="4"/>
      <c r="AL2" s="22" t="s">
        <v>0</v>
      </c>
    </row>
    <row r="3" spans="1:67" s="3" customFormat="1" ht="11.25" x14ac:dyDescent="0.2">
      <c r="O3" s="4"/>
      <c r="P3" s="4"/>
      <c r="Q3" s="4"/>
      <c r="R3" s="4"/>
      <c r="S3" s="4"/>
      <c r="T3" s="4"/>
      <c r="U3" s="4"/>
      <c r="V3" s="4"/>
      <c r="W3" s="4"/>
      <c r="X3" s="4"/>
      <c r="Y3" s="4"/>
      <c r="Z3" s="4"/>
      <c r="AA3" s="4"/>
      <c r="AB3" s="4"/>
      <c r="AC3" s="4"/>
      <c r="AL3" s="5" t="s">
        <v>1</v>
      </c>
    </row>
    <row r="4" spans="1:67" ht="18.75" x14ac:dyDescent="0.3">
      <c r="A4" s="1211" t="s">
        <v>191</v>
      </c>
      <c r="B4" s="1211"/>
      <c r="C4" s="1211"/>
      <c r="D4" s="1211"/>
      <c r="E4" s="1211"/>
      <c r="F4" s="1211"/>
      <c r="G4" s="1211"/>
      <c r="H4" s="1211"/>
      <c r="I4" s="1211"/>
      <c r="J4" s="1211"/>
      <c r="K4" s="1211"/>
      <c r="L4" s="1211"/>
      <c r="M4" s="1211"/>
      <c r="N4" s="1211"/>
      <c r="O4" s="1211"/>
      <c r="P4" s="1211"/>
      <c r="Q4" s="1211"/>
      <c r="R4" s="1211"/>
      <c r="S4" s="1211"/>
      <c r="T4" s="1211"/>
      <c r="U4" s="1211"/>
      <c r="V4" s="1211"/>
      <c r="W4" s="1211"/>
      <c r="X4" s="1211"/>
      <c r="Y4" s="1211"/>
      <c r="Z4" s="1211"/>
      <c r="AA4" s="1211"/>
      <c r="AB4" s="1211"/>
      <c r="AC4" s="1211"/>
      <c r="AD4" s="1211"/>
      <c r="AE4" s="1211"/>
      <c r="AF4" s="1211"/>
      <c r="AG4" s="1211"/>
      <c r="AH4" s="1211"/>
      <c r="AI4" s="1211"/>
      <c r="AJ4" s="1211"/>
      <c r="AK4" s="1211"/>
      <c r="AL4" s="1211"/>
    </row>
    <row r="5" spans="1:67" ht="18.75" x14ac:dyDescent="0.3">
      <c r="A5" s="1212" t="s">
        <v>2</v>
      </c>
      <c r="B5" s="1212"/>
      <c r="C5" s="1212"/>
      <c r="D5" s="1212"/>
      <c r="E5" s="1212"/>
      <c r="F5" s="1212"/>
      <c r="G5" s="1212"/>
      <c r="H5" s="1212"/>
      <c r="I5" s="1212"/>
      <c r="J5" s="1212"/>
      <c r="K5" s="1212"/>
      <c r="L5" s="1212"/>
      <c r="M5" s="1212"/>
      <c r="N5" s="1212"/>
      <c r="O5" s="1212"/>
      <c r="P5" s="1212"/>
      <c r="Q5" s="1212"/>
      <c r="R5" s="1212"/>
      <c r="S5" s="1212"/>
      <c r="T5" s="1212"/>
      <c r="U5" s="1212"/>
      <c r="V5" s="1212"/>
      <c r="W5" s="1212"/>
      <c r="X5" s="1212"/>
      <c r="Y5" s="1212"/>
      <c r="Z5" s="1212"/>
      <c r="AA5" s="1212"/>
      <c r="AB5" s="1212"/>
      <c r="AC5" s="1212"/>
      <c r="AD5" s="1212"/>
      <c r="AE5" s="1212"/>
      <c r="AF5" s="1212"/>
      <c r="AG5" s="1212"/>
      <c r="AH5" s="1212"/>
      <c r="AI5" s="1212"/>
      <c r="AJ5" s="1212"/>
      <c r="AK5" s="1212"/>
      <c r="AL5" s="1212"/>
    </row>
    <row r="6" spans="1:67" x14ac:dyDescent="0.25">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row>
    <row r="7" spans="1:67" ht="18.75" x14ac:dyDescent="0.25">
      <c r="A7" s="1213" t="s">
        <v>105</v>
      </c>
      <c r="B7" s="1213"/>
      <c r="C7" s="1213"/>
      <c r="D7" s="1213"/>
      <c r="E7" s="1213"/>
      <c r="F7" s="1213"/>
      <c r="G7" s="1213"/>
      <c r="H7" s="1213"/>
      <c r="I7" s="1213"/>
      <c r="J7" s="1213"/>
      <c r="K7" s="1213"/>
      <c r="L7" s="1213"/>
      <c r="M7" s="1213"/>
      <c r="N7" s="1213"/>
      <c r="O7" s="1213"/>
      <c r="P7" s="1213"/>
      <c r="Q7" s="1213"/>
      <c r="R7" s="1213"/>
      <c r="S7" s="1213"/>
      <c r="T7" s="1213"/>
      <c r="U7" s="1213"/>
      <c r="V7" s="1213"/>
      <c r="W7" s="1213"/>
      <c r="X7" s="1213"/>
      <c r="Y7" s="1213"/>
      <c r="Z7" s="1213"/>
      <c r="AA7" s="1213"/>
      <c r="AB7" s="1213"/>
      <c r="AC7" s="1213"/>
      <c r="AD7" s="1213"/>
      <c r="AE7" s="1213"/>
      <c r="AF7" s="1213"/>
      <c r="AG7" s="1213"/>
      <c r="AH7" s="1213"/>
      <c r="AI7" s="1213"/>
      <c r="AJ7" s="1213"/>
      <c r="AK7" s="1213"/>
      <c r="AL7" s="1213"/>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row>
    <row r="8" spans="1:67" x14ac:dyDescent="0.25">
      <c r="A8" s="1214" t="s">
        <v>3</v>
      </c>
      <c r="B8" s="1214"/>
      <c r="C8" s="1214"/>
      <c r="D8" s="1214"/>
      <c r="E8" s="1214"/>
      <c r="F8" s="1214"/>
      <c r="G8" s="1214"/>
      <c r="H8" s="1214"/>
      <c r="I8" s="1214"/>
      <c r="J8" s="1214"/>
      <c r="K8" s="1214"/>
      <c r="L8" s="1214"/>
      <c r="M8" s="1214"/>
      <c r="N8" s="1214"/>
      <c r="O8" s="1214"/>
      <c r="P8" s="1214"/>
      <c r="Q8" s="1214"/>
      <c r="R8" s="1214"/>
      <c r="S8" s="1214"/>
      <c r="T8" s="1214"/>
      <c r="U8" s="1214"/>
      <c r="V8" s="1214"/>
      <c r="W8" s="1214"/>
      <c r="X8" s="1214"/>
      <c r="Y8" s="1214"/>
      <c r="Z8" s="1214"/>
      <c r="AA8" s="1214"/>
      <c r="AB8" s="1214"/>
      <c r="AC8" s="1214"/>
      <c r="AD8" s="1214"/>
      <c r="AE8" s="1214"/>
      <c r="AF8" s="1214"/>
      <c r="AG8" s="1214"/>
      <c r="AH8" s="1214"/>
      <c r="AI8" s="1214"/>
      <c r="AJ8" s="1214"/>
      <c r="AK8" s="1214"/>
      <c r="AL8" s="1214"/>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x14ac:dyDescent="0.2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x14ac:dyDescent="0.25">
      <c r="A10" s="1215" t="s">
        <v>4</v>
      </c>
      <c r="B10" s="1215"/>
      <c r="C10" s="1215"/>
      <c r="D10" s="1215"/>
      <c r="E10" s="1215"/>
      <c r="F10" s="1215"/>
      <c r="G10" s="1215"/>
      <c r="H10" s="1215"/>
      <c r="I10" s="1215"/>
      <c r="J10" s="1215"/>
      <c r="K10" s="1215"/>
      <c r="L10" s="1215"/>
      <c r="M10" s="1215"/>
      <c r="N10" s="1215"/>
      <c r="O10" s="1215"/>
      <c r="P10" s="1215"/>
      <c r="Q10" s="1215"/>
      <c r="R10" s="1215"/>
      <c r="S10" s="1215"/>
      <c r="T10" s="1215"/>
      <c r="U10" s="1215"/>
      <c r="V10" s="1215"/>
      <c r="W10" s="1215"/>
      <c r="X10" s="1215"/>
      <c r="Y10" s="1215"/>
      <c r="Z10" s="1215"/>
      <c r="AA10" s="1215"/>
      <c r="AB10" s="1215"/>
      <c r="AC10" s="1215"/>
      <c r="AD10" s="1215"/>
      <c r="AE10" s="1215"/>
      <c r="AF10" s="1215"/>
      <c r="AG10" s="1215"/>
      <c r="AH10" s="1215"/>
      <c r="AI10" s="1215"/>
      <c r="AJ10" s="1215"/>
      <c r="AK10" s="1215"/>
      <c r="AL10" s="1215"/>
      <c r="AM10" s="12"/>
      <c r="AN10" s="12"/>
      <c r="AO10" s="12"/>
      <c r="AP10" s="12"/>
      <c r="AQ10" s="12"/>
      <c r="AR10" s="12"/>
      <c r="AS10" s="12"/>
      <c r="AT10" s="12"/>
      <c r="AU10" s="12"/>
      <c r="AV10" s="12"/>
      <c r="AW10" s="12"/>
      <c r="AX10" s="12"/>
      <c r="AY10" s="12"/>
      <c r="AZ10" s="12"/>
      <c r="BA10" s="12"/>
      <c r="BB10" s="12"/>
      <c r="BC10" s="12"/>
      <c r="BD10" s="12"/>
      <c r="BE10" s="12"/>
      <c r="BF10" s="12"/>
    </row>
    <row r="11" spans="1:67" ht="18.75" x14ac:dyDescent="0.3">
      <c r="A11" s="23"/>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4"/>
      <c r="AN11" s="24"/>
      <c r="AO11" s="24"/>
      <c r="AP11" s="24"/>
      <c r="AQ11" s="24"/>
      <c r="AR11" s="24"/>
      <c r="AS11" s="24"/>
      <c r="AT11" s="24"/>
      <c r="AU11" s="24"/>
      <c r="AV11" s="24"/>
      <c r="AW11" s="24"/>
      <c r="AX11" s="24"/>
    </row>
    <row r="12" spans="1:67" ht="18.75" x14ac:dyDescent="0.25">
      <c r="A12" s="1210" t="s">
        <v>5</v>
      </c>
      <c r="B12" s="1210"/>
      <c r="C12" s="1210"/>
      <c r="D12" s="1210"/>
      <c r="E12" s="1210"/>
      <c r="F12" s="1210"/>
      <c r="G12" s="1210"/>
      <c r="H12" s="1210"/>
      <c r="I12" s="1210"/>
      <c r="J12" s="1210"/>
      <c r="K12" s="1210"/>
      <c r="L12" s="1210"/>
      <c r="M12" s="1210"/>
      <c r="N12" s="1210"/>
      <c r="O12" s="1210"/>
      <c r="P12" s="1210"/>
      <c r="Q12" s="1210"/>
      <c r="R12" s="1210"/>
      <c r="S12" s="1210"/>
      <c r="T12" s="1210"/>
      <c r="U12" s="1210"/>
      <c r="V12" s="1210"/>
      <c r="W12" s="1210"/>
      <c r="X12" s="1210"/>
      <c r="Y12" s="1210"/>
      <c r="Z12" s="1210"/>
      <c r="AA12" s="1210"/>
      <c r="AB12" s="1210"/>
      <c r="AC12" s="1210"/>
      <c r="AD12" s="1210"/>
      <c r="AE12" s="1210"/>
      <c r="AF12" s="1210"/>
      <c r="AG12" s="1210"/>
      <c r="AH12" s="1210"/>
      <c r="AI12" s="1210"/>
      <c r="AJ12" s="1210"/>
      <c r="AK12" s="1210"/>
      <c r="AL12" s="1210"/>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row>
    <row r="13" spans="1:67" ht="15.75" customHeight="1" x14ac:dyDescent="0.25">
      <c r="A13" s="1208" t="s">
        <v>6</v>
      </c>
      <c r="B13" s="1208"/>
      <c r="C13" s="1208"/>
      <c r="D13" s="1208"/>
      <c r="E13" s="1208"/>
      <c r="F13" s="1208"/>
      <c r="G13" s="1208"/>
      <c r="H13" s="1208"/>
      <c r="I13" s="1208"/>
      <c r="J13" s="1208"/>
      <c r="K13" s="1208"/>
      <c r="L13" s="1208"/>
      <c r="M13" s="1208"/>
      <c r="N13" s="1208"/>
      <c r="O13" s="1208"/>
      <c r="P13" s="1208"/>
      <c r="Q13" s="1208"/>
      <c r="R13" s="1208"/>
      <c r="S13" s="1208"/>
      <c r="T13" s="1208"/>
      <c r="U13" s="1208"/>
      <c r="V13" s="1208"/>
      <c r="W13" s="1208"/>
      <c r="X13" s="1208"/>
      <c r="Y13" s="1208"/>
      <c r="Z13" s="1208"/>
      <c r="AA13" s="1208"/>
      <c r="AB13" s="1208"/>
      <c r="AC13" s="1208"/>
      <c r="AD13" s="1208"/>
      <c r="AE13" s="1208"/>
      <c r="AF13" s="1208"/>
      <c r="AG13" s="1208"/>
      <c r="AH13" s="1208"/>
      <c r="AI13" s="1208"/>
      <c r="AJ13" s="1208"/>
      <c r="AK13" s="1208"/>
      <c r="AL13" s="1208"/>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row>
    <row r="14" spans="1:67" ht="15.75" customHeight="1" x14ac:dyDescent="0.25">
      <c r="A14" s="141"/>
      <c r="B14" s="141"/>
      <c r="C14" s="141"/>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row>
    <row r="15" spans="1:67" x14ac:dyDescent="0.25">
      <c r="A15" s="1209"/>
      <c r="B15" s="1209"/>
      <c r="C15" s="1209"/>
      <c r="D15" s="1209"/>
      <c r="E15" s="1209"/>
      <c r="F15" s="1209"/>
      <c r="G15" s="1209"/>
      <c r="H15" s="1209"/>
      <c r="I15" s="1209"/>
      <c r="J15" s="1209"/>
      <c r="K15" s="1209"/>
      <c r="L15" s="1209"/>
      <c r="M15" s="1209"/>
      <c r="N15" s="1209"/>
      <c r="O15" s="1209"/>
      <c r="P15" s="1209"/>
      <c r="Q15" s="1209"/>
      <c r="R15" s="1209"/>
      <c r="S15" s="1209"/>
      <c r="T15" s="1209"/>
      <c r="U15" s="1209"/>
      <c r="V15" s="1209"/>
      <c r="W15" s="1209"/>
      <c r="X15" s="1209"/>
      <c r="Y15" s="1209"/>
      <c r="Z15" s="1209"/>
      <c r="AA15" s="1209"/>
      <c r="AB15" s="1209"/>
      <c r="AC15" s="1209"/>
      <c r="AD15" s="1209"/>
      <c r="AE15" s="1209"/>
      <c r="AF15" s="1209"/>
      <c r="AG15" s="1209"/>
      <c r="AH15" s="1209"/>
      <c r="AI15" s="1209"/>
      <c r="AJ15" s="1209"/>
      <c r="AK15" s="1209"/>
      <c r="AL15" s="1209"/>
      <c r="AM15" s="15"/>
      <c r="AN15" s="15"/>
      <c r="AO15" s="15"/>
      <c r="AP15" s="15"/>
      <c r="AQ15" s="25"/>
      <c r="AR15" s="25"/>
      <c r="AS15" s="25"/>
      <c r="AT15" s="25"/>
      <c r="AU15" s="25"/>
      <c r="AV15" s="25"/>
      <c r="AW15" s="25"/>
      <c r="AX15" s="25"/>
      <c r="AY15" s="25"/>
      <c r="AZ15" s="25"/>
      <c r="BA15" s="25"/>
      <c r="BB15" s="25"/>
      <c r="BC15" s="25"/>
      <c r="BD15" s="25"/>
      <c r="BE15" s="25"/>
      <c r="BF15" s="25"/>
    </row>
    <row r="16" spans="1:67" ht="19.5" customHeight="1" x14ac:dyDescent="0.25">
      <c r="A16" s="1007" t="s">
        <v>7</v>
      </c>
      <c r="B16" s="1007" t="s">
        <v>8</v>
      </c>
      <c r="C16" s="1007" t="s">
        <v>9</v>
      </c>
      <c r="D16" s="1004" t="s">
        <v>192</v>
      </c>
      <c r="E16" s="1004"/>
      <c r="F16" s="1004"/>
      <c r="G16" s="1004"/>
      <c r="H16" s="1004"/>
      <c r="I16" s="1004"/>
      <c r="J16" s="1004"/>
      <c r="K16" s="1004"/>
      <c r="L16" s="1004"/>
      <c r="M16" s="1004"/>
      <c r="N16" s="1004"/>
      <c r="O16" s="1004"/>
      <c r="P16" s="1004"/>
      <c r="Q16" s="1004"/>
      <c r="R16" s="1004"/>
      <c r="S16" s="1004"/>
      <c r="T16" s="1004"/>
      <c r="U16" s="1004"/>
      <c r="V16" s="1004"/>
      <c r="W16" s="1004"/>
      <c r="X16" s="1004"/>
      <c r="Y16" s="1004"/>
      <c r="Z16" s="1004"/>
      <c r="AA16" s="1004"/>
      <c r="AB16" s="1004"/>
      <c r="AC16" s="1004"/>
      <c r="AD16" s="1004"/>
      <c r="AE16" s="1004"/>
      <c r="AF16" s="1004"/>
      <c r="AG16" s="1004"/>
      <c r="AH16" s="1004"/>
      <c r="AI16" s="1004"/>
      <c r="AJ16" s="1004"/>
      <c r="AK16" s="1004"/>
      <c r="AL16" s="1004"/>
      <c r="AM16" s="26"/>
      <c r="AN16" s="26"/>
      <c r="AO16" s="26"/>
      <c r="AP16" s="26"/>
    </row>
    <row r="17" spans="1:42" ht="43.5" customHeight="1" x14ac:dyDescent="0.25">
      <c r="A17" s="1007"/>
      <c r="B17" s="1007"/>
      <c r="C17" s="1007"/>
      <c r="D17" s="1004" t="s">
        <v>193</v>
      </c>
      <c r="E17" s="1004"/>
      <c r="F17" s="1004"/>
      <c r="G17" s="1004"/>
      <c r="H17" s="1004"/>
      <c r="I17" s="1004"/>
      <c r="J17" s="1004"/>
      <c r="K17" s="1004" t="s">
        <v>194</v>
      </c>
      <c r="L17" s="1004"/>
      <c r="M17" s="1004"/>
      <c r="N17" s="1004"/>
      <c r="O17" s="1004"/>
      <c r="P17" s="1004"/>
      <c r="Q17" s="1004"/>
      <c r="R17" s="1004" t="s">
        <v>195</v>
      </c>
      <c r="S17" s="1004"/>
      <c r="T17" s="1004"/>
      <c r="U17" s="1004"/>
      <c r="V17" s="1004"/>
      <c r="W17" s="1004"/>
      <c r="X17" s="1004"/>
      <c r="Y17" s="1004" t="s">
        <v>196</v>
      </c>
      <c r="Z17" s="1004"/>
      <c r="AA17" s="1004"/>
      <c r="AB17" s="1004"/>
      <c r="AC17" s="1004"/>
      <c r="AD17" s="1004"/>
      <c r="AE17" s="1004"/>
      <c r="AF17" s="1007" t="s">
        <v>197</v>
      </c>
      <c r="AG17" s="1007"/>
      <c r="AH17" s="1007"/>
      <c r="AI17" s="1007"/>
      <c r="AJ17" s="1007"/>
      <c r="AK17" s="1007"/>
      <c r="AL17" s="1007"/>
      <c r="AM17" s="26"/>
      <c r="AN17" s="26"/>
      <c r="AO17" s="26"/>
      <c r="AP17" s="26"/>
    </row>
    <row r="18" spans="1:42" ht="43.5" customHeight="1" x14ac:dyDescent="0.25">
      <c r="A18" s="1007"/>
      <c r="B18" s="1007"/>
      <c r="C18" s="1007"/>
      <c r="D18" s="140" t="s">
        <v>111</v>
      </c>
      <c r="E18" s="1004" t="s">
        <v>112</v>
      </c>
      <c r="F18" s="1004"/>
      <c r="G18" s="1004"/>
      <c r="H18" s="1004"/>
      <c r="I18" s="1004"/>
      <c r="J18" s="1004"/>
      <c r="K18" s="140" t="s">
        <v>111</v>
      </c>
      <c r="L18" s="1007" t="s">
        <v>112</v>
      </c>
      <c r="M18" s="1007"/>
      <c r="N18" s="1007"/>
      <c r="O18" s="1007"/>
      <c r="P18" s="1007"/>
      <c r="Q18" s="1007"/>
      <c r="R18" s="140" t="s">
        <v>111</v>
      </c>
      <c r="S18" s="1007" t="s">
        <v>112</v>
      </c>
      <c r="T18" s="1007"/>
      <c r="U18" s="1007"/>
      <c r="V18" s="1007"/>
      <c r="W18" s="1007"/>
      <c r="X18" s="1007"/>
      <c r="Y18" s="140" t="s">
        <v>111</v>
      </c>
      <c r="Z18" s="1007" t="s">
        <v>112</v>
      </c>
      <c r="AA18" s="1007"/>
      <c r="AB18" s="1007"/>
      <c r="AC18" s="1007"/>
      <c r="AD18" s="1007"/>
      <c r="AE18" s="1007"/>
      <c r="AF18" s="140" t="s">
        <v>111</v>
      </c>
      <c r="AG18" s="1007" t="s">
        <v>112</v>
      </c>
      <c r="AH18" s="1007"/>
      <c r="AI18" s="1007"/>
      <c r="AJ18" s="1007"/>
      <c r="AK18" s="1007"/>
      <c r="AL18" s="1007"/>
    </row>
    <row r="19" spans="1:42" ht="87.75" customHeight="1" x14ac:dyDescent="0.25">
      <c r="A19" s="1007"/>
      <c r="B19" s="1007"/>
      <c r="C19" s="1007"/>
      <c r="D19" s="16" t="s">
        <v>113</v>
      </c>
      <c r="E19" s="16" t="s">
        <v>113</v>
      </c>
      <c r="F19" s="17" t="s">
        <v>114</v>
      </c>
      <c r="G19" s="17" t="s">
        <v>115</v>
      </c>
      <c r="H19" s="17" t="s">
        <v>116</v>
      </c>
      <c r="I19" s="17" t="s">
        <v>117</v>
      </c>
      <c r="J19" s="17" t="s">
        <v>118</v>
      </c>
      <c r="K19" s="16" t="s">
        <v>113</v>
      </c>
      <c r="L19" s="16" t="s">
        <v>113</v>
      </c>
      <c r="M19" s="17" t="s">
        <v>114</v>
      </c>
      <c r="N19" s="17" t="s">
        <v>115</v>
      </c>
      <c r="O19" s="17" t="s">
        <v>116</v>
      </c>
      <c r="P19" s="17" t="s">
        <v>117</v>
      </c>
      <c r="Q19" s="17" t="s">
        <v>118</v>
      </c>
      <c r="R19" s="16" t="s">
        <v>113</v>
      </c>
      <c r="S19" s="16" t="s">
        <v>113</v>
      </c>
      <c r="T19" s="17" t="s">
        <v>114</v>
      </c>
      <c r="U19" s="17" t="s">
        <v>115</v>
      </c>
      <c r="V19" s="17" t="s">
        <v>116</v>
      </c>
      <c r="W19" s="17" t="s">
        <v>117</v>
      </c>
      <c r="X19" s="17"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39">
        <v>1</v>
      </c>
      <c r="B20" s="139">
        <v>2</v>
      </c>
      <c r="C20" s="139">
        <v>3</v>
      </c>
      <c r="D20" s="18" t="s">
        <v>198</v>
      </c>
      <c r="E20" s="18" t="s">
        <v>199</v>
      </c>
      <c r="F20" s="18" t="s">
        <v>200</v>
      </c>
      <c r="G20" s="18" t="s">
        <v>201</v>
      </c>
      <c r="H20" s="18" t="s">
        <v>202</v>
      </c>
      <c r="I20" s="18" t="s">
        <v>203</v>
      </c>
      <c r="J20" s="18" t="s">
        <v>204</v>
      </c>
      <c r="K20" s="18" t="s">
        <v>205</v>
      </c>
      <c r="L20" s="18" t="s">
        <v>206</v>
      </c>
      <c r="M20" s="18" t="s">
        <v>207</v>
      </c>
      <c r="N20" s="18" t="s">
        <v>208</v>
      </c>
      <c r="O20" s="18" t="s">
        <v>209</v>
      </c>
      <c r="P20" s="18" t="s">
        <v>210</v>
      </c>
      <c r="Q20" s="18" t="s">
        <v>211</v>
      </c>
      <c r="R20" s="18" t="s">
        <v>212</v>
      </c>
      <c r="S20" s="18" t="s">
        <v>213</v>
      </c>
      <c r="T20" s="18" t="s">
        <v>214</v>
      </c>
      <c r="U20" s="18" t="s">
        <v>215</v>
      </c>
      <c r="V20" s="18" t="s">
        <v>216</v>
      </c>
      <c r="W20" s="18" t="s">
        <v>217</v>
      </c>
      <c r="X20" s="18" t="s">
        <v>218</v>
      </c>
      <c r="Y20" s="18" t="s">
        <v>219</v>
      </c>
      <c r="Z20" s="18" t="s">
        <v>220</v>
      </c>
      <c r="AA20" s="18" t="s">
        <v>221</v>
      </c>
      <c r="AB20" s="18" t="s">
        <v>222</v>
      </c>
      <c r="AC20" s="18" t="s">
        <v>223</v>
      </c>
      <c r="AD20" s="18" t="s">
        <v>224</v>
      </c>
      <c r="AE20" s="18" t="s">
        <v>225</v>
      </c>
      <c r="AF20" s="18" t="s">
        <v>226</v>
      </c>
      <c r="AG20" s="18" t="s">
        <v>227</v>
      </c>
      <c r="AH20" s="18" t="s">
        <v>228</v>
      </c>
      <c r="AI20" s="18" t="s">
        <v>229</v>
      </c>
      <c r="AJ20" s="18" t="s">
        <v>189</v>
      </c>
      <c r="AK20" s="18" t="s">
        <v>230</v>
      </c>
      <c r="AL20" s="18" t="s">
        <v>231</v>
      </c>
    </row>
    <row r="21" spans="1:42" ht="31.5" x14ac:dyDescent="0.25">
      <c r="A21" s="19">
        <f>В0228_1037000158513_02_0_69_!A21</f>
        <v>0</v>
      </c>
      <c r="B21" s="147" t="str">
        <f>В0228_1037000158513_02_0_69_!B21</f>
        <v>ВСЕГО по инвестиционной программе, в том числе:</v>
      </c>
      <c r="C21" s="19" t="str">
        <f>В0228_1037000158513_02_0_69_!C21</f>
        <v>Г</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row>
    <row r="22" spans="1:42" ht="31.5" x14ac:dyDescent="0.25">
      <c r="A22" s="19" t="str">
        <f>В0228_1037000158513_02_0_69_!A22</f>
        <v>0.1</v>
      </c>
      <c r="B22" s="147" t="str">
        <f>В0228_1037000158513_02_0_69_!B22</f>
        <v>Технологическое присоединение, всего</v>
      </c>
      <c r="C22" s="19" t="str">
        <f>В0228_1037000158513_02_0_69_!C22</f>
        <v>Г</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row>
    <row r="23" spans="1:42" ht="47.25" x14ac:dyDescent="0.25">
      <c r="A23" s="19" t="str">
        <f>В0228_1037000158513_02_0_69_!A23</f>
        <v>0.2</v>
      </c>
      <c r="B23" s="147" t="str">
        <f>В0228_1037000158513_02_0_69_!B23</f>
        <v>Реконструкция, модернизация, техническое перевооружение, всего</v>
      </c>
      <c r="C23" s="19" t="str">
        <f>В0228_1037000158513_02_0_69_!C23</f>
        <v>Г</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row>
    <row r="24" spans="1:42" ht="78.75" x14ac:dyDescent="0.25">
      <c r="A24" s="19"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9" t="str">
        <f>В0228_1037000158513_02_0_69_!C24</f>
        <v>Г</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row>
    <row r="25" spans="1:42" ht="47.25" x14ac:dyDescent="0.25">
      <c r="A25" s="19" t="str">
        <f>В0228_1037000158513_02_0_69_!A25</f>
        <v>0.4</v>
      </c>
      <c r="B25" s="147" t="str">
        <f>В0228_1037000158513_02_0_69_!B25</f>
        <v>Прочее новое строительство объектов электросетевого хозяйства, всего</v>
      </c>
      <c r="C25" s="19" t="str">
        <f>В0228_1037000158513_02_0_69_!C25</f>
        <v>Г</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row>
    <row r="26" spans="1:42" ht="47.25" x14ac:dyDescent="0.25">
      <c r="A26" s="19" t="str">
        <f>В0228_1037000158513_02_0_69_!A26</f>
        <v>0.5</v>
      </c>
      <c r="B26" s="147" t="str">
        <f>В0228_1037000158513_02_0_69_!B26</f>
        <v>Покупка земельных участков для целей реализации инвестиционных проектов, всего</v>
      </c>
      <c r="C26" s="19" t="str">
        <f>В0228_1037000158513_02_0_69_!C26</f>
        <v>Г</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row>
    <row r="27" spans="1:42" ht="31.5" x14ac:dyDescent="0.25">
      <c r="A27" s="19" t="str">
        <f>В0228_1037000158513_02_0_69_!A27</f>
        <v>0.6</v>
      </c>
      <c r="B27" s="147" t="str">
        <f>В0228_1037000158513_02_0_69_!B27</f>
        <v>Прочие инвестиционные проекты, всего</v>
      </c>
      <c r="C27" s="19" t="str">
        <f>В0228_1037000158513_02_0_69_!C27</f>
        <v>Г</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row>
    <row r="28" spans="1:42" ht="31.5" x14ac:dyDescent="0.25">
      <c r="A28" s="19" t="str">
        <f>В0228_1037000158513_02_0_69_!A28</f>
        <v>1.1</v>
      </c>
      <c r="B28" s="147" t="str">
        <f>В0228_1037000158513_02_0_69_!B28</f>
        <v>Технологическое присоединение, всего, в том числе:</v>
      </c>
      <c r="C28" s="19" t="str">
        <f>В0228_1037000158513_02_0_69_!C28</f>
        <v>Г</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row>
    <row r="29" spans="1:42" ht="47.25" x14ac:dyDescent="0.25">
      <c r="A29" s="19"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9" t="str">
        <f>В0228_1037000158513_02_0_69_!C29</f>
        <v>Г</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row>
    <row r="30" spans="1:42" ht="78.75" x14ac:dyDescent="0.25">
      <c r="A30" s="19"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9" t="str">
        <f>В0228_1037000158513_02_0_69_!C30</f>
        <v>Г</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row>
    <row r="31" spans="1:42" ht="78.75" x14ac:dyDescent="0.25">
      <c r="A31" s="19"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9" t="str">
        <f>В0228_1037000158513_02_0_69_!C31</f>
        <v>Г</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row>
    <row r="32" spans="1:42" ht="63" x14ac:dyDescent="0.25">
      <c r="A32" s="19"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9" t="str">
        <f>В0228_1037000158513_02_0_69_!C32</f>
        <v>Г</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row>
    <row r="33" spans="1:38" ht="47.25" x14ac:dyDescent="0.25">
      <c r="A33" s="19" t="str">
        <f>В0228_1037000158513_02_0_69_!A33</f>
        <v>1.1.2</v>
      </c>
      <c r="B33" s="147" t="str">
        <f>В0228_1037000158513_02_0_69_!B33</f>
        <v>Технологическое присоединение объектов электросетевого хозяйства, всего, в том числе:</v>
      </c>
      <c r="C33" s="19" t="str">
        <f>В0228_1037000158513_02_0_69_!C33</f>
        <v>Г</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row>
    <row r="34" spans="1:38" ht="78.75" x14ac:dyDescent="0.25">
      <c r="A34" s="19"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9" t="str">
        <f>В0228_1037000158513_02_0_69_!C34</f>
        <v>Г</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row>
    <row r="35" spans="1:38" ht="63" x14ac:dyDescent="0.25">
      <c r="A35" s="19"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9" t="str">
        <f>В0228_1037000158513_02_0_69_!C35</f>
        <v>Г</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t="s">
        <v>232</v>
      </c>
      <c r="AK35" s="20"/>
      <c r="AL35" s="20"/>
    </row>
    <row r="36" spans="1:38" ht="63" x14ac:dyDescent="0.25">
      <c r="A36" s="19"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9" t="str">
        <f>В0228_1037000158513_02_0_69_!C36</f>
        <v>Г</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row>
    <row r="37" spans="1:38" ht="141.75" x14ac:dyDescent="0.25">
      <c r="A37" s="19"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В0228_1037000158513_02_0_69_!C37</f>
        <v>Г</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row>
    <row r="38" spans="1:38" ht="126" x14ac:dyDescent="0.25">
      <c r="A38" s="19"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В0228_1037000158513_02_0_69_!C38</f>
        <v>Г</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row>
    <row r="39" spans="1:38" ht="126" x14ac:dyDescent="0.25">
      <c r="A39" s="19"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В0228_1037000158513_02_0_69_!C39</f>
        <v>Г</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row>
    <row r="40" spans="1:38" ht="141.75" x14ac:dyDescent="0.25">
      <c r="A40" s="19"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В0228_1037000158513_02_0_69_!C40</f>
        <v>Г</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row>
    <row r="41" spans="1:38" ht="126" x14ac:dyDescent="0.25">
      <c r="A41" s="19"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В0228_1037000158513_02_0_69_!C41</f>
        <v>Г</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row>
    <row r="42" spans="1:38" ht="126" x14ac:dyDescent="0.25">
      <c r="A42" s="19"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9" t="str">
        <f>В0228_1037000158513_02_0_69_!C42</f>
        <v>Г</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row>
    <row r="43" spans="1:38" ht="110.25" x14ac:dyDescent="0.25">
      <c r="A43" s="19"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9" t="str">
        <f>В0228_1037000158513_02_0_69_!C43</f>
        <v>Г</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row>
    <row r="44" spans="1:38" ht="94.5" x14ac:dyDescent="0.25">
      <c r="A44" s="19"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В0228_1037000158513_02_0_69_!C44</f>
        <v>Г</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row>
    <row r="45" spans="1:38" ht="110.25" x14ac:dyDescent="0.25">
      <c r="A45" s="19"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9" t="str">
        <f>В0228_1037000158513_02_0_69_!C45</f>
        <v>Г</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row>
    <row r="46" spans="1:38" ht="47.25" x14ac:dyDescent="0.25">
      <c r="A46" s="19" t="str">
        <f>В0228_1037000158513_02_0_69_!A46</f>
        <v>1.2</v>
      </c>
      <c r="B46" s="147" t="str">
        <f>В0228_1037000158513_02_0_69_!B46</f>
        <v>Реконструкция, модернизация, техническое перевооружение всего, в том числе:</v>
      </c>
      <c r="C46" s="19" t="str">
        <f>В0228_1037000158513_02_0_69_!C46</f>
        <v>Г</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row>
    <row r="47" spans="1:38" ht="78.75" x14ac:dyDescent="0.25">
      <c r="A47" s="19"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9" t="str">
        <f>В0228_1037000158513_02_0_69_!C47</f>
        <v>Г</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row>
    <row r="48" spans="1:38" ht="47.25" x14ac:dyDescent="0.25">
      <c r="A48" s="19" t="str">
        <f>В0228_1037000158513_02_0_69_!A48</f>
        <v>1.2.1.1</v>
      </c>
      <c r="B48" s="147" t="str">
        <f>В0228_1037000158513_02_0_69_!B48</f>
        <v>Реконструкция трансформаторных и иных подстанций, всего, в числе:</v>
      </c>
      <c r="C48" s="19" t="str">
        <f>В0228_1037000158513_02_0_69_!C48</f>
        <v>Г</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row>
    <row r="49" spans="1:38" ht="31.5" x14ac:dyDescent="0.25">
      <c r="A49" s="19" t="str">
        <f>В0228_1037000158513_02_0_69_!A49</f>
        <v>1.2.1.1</v>
      </c>
      <c r="B49" s="147" t="str">
        <f>В0228_1037000158513_02_0_69_!B49</f>
        <v xml:space="preserve">Реконструкция  оборудования 10 кВ в ПС ЗПП-Т </v>
      </c>
      <c r="C49" s="19" t="str">
        <f>В0228_1037000158513_02_0_69_!C49</f>
        <v>Е_1000000001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row>
    <row r="50" spans="1:38" ht="31.5" x14ac:dyDescent="0.25">
      <c r="A50" s="19" t="str">
        <f>В0228_1037000158513_02_0_69_!A50</f>
        <v>1.2.1.1</v>
      </c>
      <c r="B50" s="147" t="str">
        <f>В0228_1037000158513_02_0_69_!B50</f>
        <v xml:space="preserve">Реконструкция  оборудования 35 кВ в ПС ЗПП-Т </v>
      </c>
      <c r="C50" s="19" t="str">
        <f>В0228_1037000158513_02_0_69_!C50</f>
        <v>Е_1034000002</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row>
    <row r="51" spans="1:38" ht="78.75" x14ac:dyDescent="0.25">
      <c r="A51" s="19"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9" t="str">
        <f>В0228_1037000158513_02_0_69_!C51</f>
        <v>Г</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row>
    <row r="52" spans="1:38" ht="31.5" x14ac:dyDescent="0.25">
      <c r="A52" s="19" t="str">
        <f>В0228_1037000158513_02_0_69_!A52</f>
        <v>1.2.1.2</v>
      </c>
      <c r="B52" s="147" t="str">
        <f>В0228_1037000158513_02_0_69_!B52</f>
        <v>Установка системы телемеханики и диспетчеризации</v>
      </c>
      <c r="C52" s="19" t="str">
        <f>В0228_1037000158513_02_0_69_!C52</f>
        <v>Е_0000060003</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row>
    <row r="53" spans="1:38" ht="31.5" x14ac:dyDescent="0.25">
      <c r="A53" s="19" t="str">
        <f>В0228_1037000158513_02_0_69_!A53</f>
        <v>1.2.1.2</v>
      </c>
      <c r="B53" s="147" t="str">
        <f>В0228_1037000158513_02_0_69_!B53</f>
        <v>Установка системы телеметрии в электрических сетях г.Томска</v>
      </c>
      <c r="C53" s="19" t="str">
        <f>В0228_1037000158513_02_0_69_!C53</f>
        <v>Е_0000060004</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row>
    <row r="54" spans="1:38" ht="31.5" x14ac:dyDescent="0.25">
      <c r="A54" s="19" t="str">
        <f>В0228_1037000158513_02_0_69_!A54</f>
        <v>1.2.1.2</v>
      </c>
      <c r="B54" s="147" t="str">
        <f>В0228_1037000158513_02_0_69_!B54</f>
        <v>Монтаж системы сигнализации в трансформаторной подстанции</v>
      </c>
      <c r="C54" s="19" t="str">
        <f>В0228_1037000158513_02_0_69_!C54</f>
        <v>Е_0000060005</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row>
    <row r="55" spans="1:38" ht="63" x14ac:dyDescent="0.25">
      <c r="A55" s="19"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9" t="str">
        <f>В0228_1037000158513_02_0_69_!C55</f>
        <v>Г</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row>
    <row r="56" spans="1:38" ht="47.25" x14ac:dyDescent="0.25">
      <c r="A56" s="19" t="str">
        <f>В0228_1037000158513_02_0_69_!A56</f>
        <v>1.2.2.1</v>
      </c>
      <c r="B56" s="147" t="str">
        <f>В0228_1037000158513_02_0_69_!B56</f>
        <v>Реконструкция линий электропередачи, всего, в том числе:</v>
      </c>
      <c r="C56" s="19" t="str">
        <f>В0228_1037000158513_02_0_69_!C56</f>
        <v>Г</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row>
    <row r="57" spans="1:38" ht="63" x14ac:dyDescent="0.25">
      <c r="A57" s="19" t="str">
        <f>В0228_1037000158513_02_0_69_!A57</f>
        <v>1.2.2.2</v>
      </c>
      <c r="B57" s="147" t="str">
        <f>В0228_1037000158513_02_0_69_!B57</f>
        <v>Модернизация, техническое перевооружение линий электропередачи, всего, в том числе:</v>
      </c>
      <c r="C57" s="19" t="str">
        <f>В0228_1037000158513_02_0_69_!C57</f>
        <v>Г</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row>
    <row r="58" spans="1:38" ht="47.25" x14ac:dyDescent="0.25">
      <c r="A58" s="19" t="str">
        <f>В0228_1037000158513_02_0_69_!A58</f>
        <v>1.2.3</v>
      </c>
      <c r="B58" s="147" t="str">
        <f>В0228_1037000158513_02_0_69_!B58</f>
        <v>Развитие и модернизация учета электрической энергии (мощности), всего, в том числе:</v>
      </c>
      <c r="C58" s="19" t="str">
        <f>В0228_1037000158513_02_0_69_!C58</f>
        <v>Г</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row>
    <row r="59" spans="1:38" ht="47.25" x14ac:dyDescent="0.25">
      <c r="A59" s="19" t="str">
        <f>В0228_1037000158513_02_0_69_!A59</f>
        <v>1.2.3.1</v>
      </c>
      <c r="B59" s="147" t="str">
        <f>В0228_1037000158513_02_0_69_!B59</f>
        <v>"Установка приборов учета, класс напряжения 0,22 (0,4) кВ, всего, в том числе:"</v>
      </c>
      <c r="C59" s="19" t="str">
        <f>В0228_1037000158513_02_0_69_!C59</f>
        <v>Г</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row>
    <row r="60" spans="1:38" ht="94.5" x14ac:dyDescent="0.25">
      <c r="A60" s="19"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9" t="str">
        <f>В0228_1037000158513_02_0_69_!C60</f>
        <v>Е_0030000006</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row>
    <row r="61" spans="1:38" ht="78.75" x14ac:dyDescent="0.25">
      <c r="A61" s="19"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9" t="str">
        <f>В0228_1037000158513_02_0_69_!C61</f>
        <v>Е_0030000007</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row>
    <row r="62" spans="1:38" ht="47.25" x14ac:dyDescent="0.25">
      <c r="A62" s="19" t="str">
        <f>В0228_1037000158513_02_0_69_!A62</f>
        <v>1.2.3.2</v>
      </c>
      <c r="B62" s="147" t="str">
        <f>В0228_1037000158513_02_0_69_!B62</f>
        <v>"Установка приборов учета, класс напряжения 6 (10) кВ, всего, в том числе:"</v>
      </c>
      <c r="C62" s="19" t="str">
        <f>В0228_1037000158513_02_0_69_!C62</f>
        <v>Г</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row>
    <row r="63" spans="1:38" ht="47.25" x14ac:dyDescent="0.25">
      <c r="A63" s="19" t="str">
        <f>В0228_1037000158513_02_0_69_!A63</f>
        <v>1.2.3.3</v>
      </c>
      <c r="B63" s="147" t="str">
        <f>В0228_1037000158513_02_0_69_!B63</f>
        <v>"Установка приборов учета, класс напряжения 35 кВ, всего, в том числе:"</v>
      </c>
      <c r="C63" s="19" t="str">
        <f>В0228_1037000158513_02_0_69_!C63</f>
        <v>Г</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row>
    <row r="64" spans="1:38" ht="47.25" x14ac:dyDescent="0.25">
      <c r="A64" s="19" t="str">
        <f>В0228_1037000158513_02_0_69_!A64</f>
        <v>1.2.3.4</v>
      </c>
      <c r="B64" s="147" t="str">
        <f>В0228_1037000158513_02_0_69_!B64</f>
        <v>"Установка приборов учета, класс напряжения 110 кВ и выше, всего, в том числе:"</v>
      </c>
      <c r="C64" s="19" t="str">
        <f>В0228_1037000158513_02_0_69_!C64</f>
        <v>Г</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row>
    <row r="65" spans="1:38" ht="63" x14ac:dyDescent="0.25">
      <c r="A65" s="19"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9" t="str">
        <f>В0228_1037000158513_02_0_69_!C65</f>
        <v>Г</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row>
    <row r="66" spans="1:38" ht="31.5" x14ac:dyDescent="0.25">
      <c r="A66" s="19" t="str">
        <f>В0228_1037000158513_02_0_69_!A66</f>
        <v>1.2.3.5</v>
      </c>
      <c r="B66" s="147" t="str">
        <f>В0228_1037000158513_02_0_69_!B66</f>
        <v>Монтаж устройств передачи данных для АСКУЭ в ТП</v>
      </c>
      <c r="C66" s="19" t="str">
        <f>В0228_1037000158513_02_0_69_!C66</f>
        <v>Е_0030000008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row>
    <row r="67" spans="1:38" ht="31.5" x14ac:dyDescent="0.25">
      <c r="A67" s="19" t="str">
        <f>В0228_1037000158513_02_0_69_!A67</f>
        <v>1.2.3.5</v>
      </c>
      <c r="B67" s="147" t="str">
        <f>В0228_1037000158513_02_0_69_!B67</f>
        <v>Монтаж системы учета с АСКУЭ в ТП</v>
      </c>
      <c r="C67" s="19" t="str">
        <f>В0228_1037000158513_02_0_69_!C67</f>
        <v>Е_0030000009</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row>
    <row r="68" spans="1:38" ht="63" x14ac:dyDescent="0.25">
      <c r="A68" s="19"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9" t="str">
        <f>В0228_1037000158513_02_0_69_!C68</f>
        <v>Г</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row>
    <row r="69" spans="1:38" ht="63" x14ac:dyDescent="0.25">
      <c r="A69" s="19"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9" t="str">
        <f>В0228_1037000158513_02_0_69_!C69</f>
        <v>Г</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row>
    <row r="70" spans="1:38" ht="63" x14ac:dyDescent="0.25">
      <c r="A70" s="19"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9" t="str">
        <f>В0228_1037000158513_02_0_69_!C70</f>
        <v>Г</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row>
    <row r="71" spans="1:38" ht="63" x14ac:dyDescent="0.25">
      <c r="A71" s="19"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9" t="str">
        <f>В0228_1037000158513_02_0_69_!C71</f>
        <v>Г</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row>
    <row r="72" spans="1:38" ht="47.25" x14ac:dyDescent="0.25">
      <c r="A72" s="19" t="str">
        <f>В0228_1037000158513_02_0_69_!A72</f>
        <v>1.2.4.1</v>
      </c>
      <c r="B72" s="147" t="str">
        <f>В0228_1037000158513_02_0_69_!B72</f>
        <v>Реконструкция прочих объектов основных средств, всего, в том числе:</v>
      </c>
      <c r="C72" s="19" t="str">
        <f>В0228_1037000158513_02_0_69_!C72</f>
        <v>Г</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row>
    <row r="73" spans="1:38" ht="47.25" x14ac:dyDescent="0.25">
      <c r="A73" s="19" t="str">
        <f>В0228_1037000158513_02_0_69_!A73</f>
        <v>1.2.4.1</v>
      </c>
      <c r="B73" s="147" t="str">
        <f>В0228_1037000158513_02_0_69_!B73</f>
        <v>Реконструкция нежилых помещений по адресу ул.  Шевченко, 62а</v>
      </c>
      <c r="C73" s="19" t="str">
        <f>В0228_1037000158513_02_0_69_!C73</f>
        <v>Е_0000007010</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row>
    <row r="74" spans="1:38" ht="63" x14ac:dyDescent="0.25">
      <c r="A74" s="19"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9" t="str">
        <f>В0228_1037000158513_02_0_69_!C74</f>
        <v>Г</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row>
    <row r="75" spans="1:38" ht="94.5"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row>
    <row r="76" spans="1:38"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row>
    <row r="77" spans="1:38"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row>
    <row r="78" spans="1:38" x14ac:dyDescent="0.25">
      <c r="A78" s="19" t="str">
        <f>В0228_1037000158513_02_0_69_!A79</f>
        <v>1.3.2</v>
      </c>
      <c r="B78" s="147" t="str">
        <f>В0228_1037000158513_02_0_69_!B79</f>
        <v>РП ТИЗ</v>
      </c>
      <c r="C78" s="19" t="str">
        <f>В0228_1037000158513_02_0_69_!C79</f>
        <v>Е_1000000011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row>
    <row r="79" spans="1:38" x14ac:dyDescent="0.25">
      <c r="A79" s="19" t="str">
        <f>В0228_1037000158513_02_0_69_!A80</f>
        <v>1.3.2</v>
      </c>
      <c r="B79" s="147" t="str">
        <f>В0228_1037000158513_02_0_69_!B80</f>
        <v>РП мкр. Солнечная долина</v>
      </c>
      <c r="C79" s="19" t="str">
        <f>В0228_1037000158513_02_0_69_!C80</f>
        <v>Е_1000000012</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row>
    <row r="80" spans="1:38" x14ac:dyDescent="0.25">
      <c r="A80" s="19" t="str">
        <f>В0228_1037000158513_02_0_69_!A81</f>
        <v>1.3.2</v>
      </c>
      <c r="B80" s="147" t="str">
        <f>В0228_1037000158513_02_0_69_!B81</f>
        <v>РП в Центральном районе города</v>
      </c>
      <c r="C80" s="19" t="str">
        <f>В0228_1037000158513_02_0_69_!C81</f>
        <v>Е_1000000013</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row>
    <row r="81" spans="1:38" x14ac:dyDescent="0.25">
      <c r="A81" s="19" t="str">
        <f>В0228_1037000158513_02_0_69_!A82</f>
        <v>1.3.2</v>
      </c>
      <c r="B81" s="147" t="str">
        <f>В0228_1037000158513_02_0_69_!B82</f>
        <v>РП Трудовой</v>
      </c>
      <c r="C81" s="19" t="str">
        <f>В0228_1037000158513_02_0_69_!C82</f>
        <v>Е_1000000014</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row>
    <row r="82" spans="1:38"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row>
    <row r="83" spans="1:38" x14ac:dyDescent="0.25">
      <c r="A83" s="19" t="str">
        <f>В0228_1037000158513_02_0_69_!A84</f>
        <v>1.3.2</v>
      </c>
      <c r="B83" s="147" t="str">
        <f>В0228_1037000158513_02_0_69_!B84</f>
        <v>2КЛЭП-10кВ от ТП 868 до ТП 870</v>
      </c>
      <c r="C83" s="19" t="str">
        <f>В0228_1037000158513_02_0_69_!C84</f>
        <v>Е_0004000016</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row>
    <row r="84" spans="1:38"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row>
    <row r="85" spans="1:38"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row>
    <row r="86" spans="1:38" ht="110.25"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row>
    <row r="87" spans="1:38" ht="110.25"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row>
    <row r="88" spans="1:38"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row>
    <row r="89" spans="1:38"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row>
    <row r="90" spans="1:38" ht="110.25" x14ac:dyDescent="0.25">
      <c r="A90" s="19" t="str">
        <f>В0228_1037000158513_02_0_69_!A95</f>
        <v>1.3.2</v>
      </c>
      <c r="B90"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9" t="str">
        <f>В0228_1037000158513_02_0_69_!C95</f>
        <v>Е_0004000023</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row>
    <row r="91" spans="1:38" ht="126" x14ac:dyDescent="0.25">
      <c r="A91" s="19" t="str">
        <f>В0228_1037000158513_02_0_69_!A96</f>
        <v>1.3.2</v>
      </c>
      <c r="B91"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9" t="str">
        <f>В0228_1037000158513_02_0_69_!C96</f>
        <v>Е_0004000024</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row>
    <row r="92" spans="1:38" ht="126" x14ac:dyDescent="0.25">
      <c r="A92" s="19" t="str">
        <f>В0228_1037000158513_02_0_69_!A97</f>
        <v>1.3.2</v>
      </c>
      <c r="B92"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9" t="str">
        <f>В0228_1037000158513_02_0_69_!C97</f>
        <v>Е_0004000025</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row>
    <row r="93" spans="1:38" ht="31.5" x14ac:dyDescent="0.25">
      <c r="A93" s="19" t="str">
        <f>В0228_1037000158513_02_0_69_!A98</f>
        <v>1.3.2</v>
      </c>
      <c r="B93" s="147" t="str">
        <f>В0228_1037000158513_02_0_69_!B98</f>
        <v xml:space="preserve">2КЛЭП-10 кВ от ТП 870 до ТП 684 </v>
      </c>
      <c r="C93" s="19" t="str">
        <f>В0228_1037000158513_02_0_69_!C98</f>
        <v>Е_0004000026</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row>
    <row r="94" spans="1:38" ht="110.25" x14ac:dyDescent="0.25">
      <c r="A94" s="19" t="str">
        <f>В0228_1037000158513_02_0_69_!A99</f>
        <v>1.3.2</v>
      </c>
      <c r="B94"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9" t="str">
        <f>В0228_1037000158513_02_0_69_!C99</f>
        <v>Е_0004000027</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row>
    <row r="95" spans="1:38" ht="47.25" x14ac:dyDescent="0.25">
      <c r="A95" s="19" t="str">
        <f>В0228_1037000158513_02_0_69_!A100</f>
        <v>1.4</v>
      </c>
      <c r="B95" s="147" t="str">
        <f>В0228_1037000158513_02_0_69_!B100</f>
        <v>Прочее новое строительство объектов электросетевого хозяйства, всего, в том числе:</v>
      </c>
      <c r="C95" s="19" t="str">
        <f>В0228_1037000158513_02_0_69_!C100</f>
        <v>Г</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row>
    <row r="96" spans="1:38" ht="157.5" x14ac:dyDescent="0.25">
      <c r="A96" s="19" t="str">
        <f>В0228_1037000158513_02_0_69_!A101</f>
        <v>1.4</v>
      </c>
      <c r="B96"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9" t="str">
        <f>В0228_1037000158513_02_0_69_!C101</f>
        <v>Е_1234000028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row>
    <row r="97" spans="1:38" ht="173.25" x14ac:dyDescent="0.25">
      <c r="A97" s="19" t="str">
        <f>В0228_1037000158513_02_0_69_!A102</f>
        <v>1.4</v>
      </c>
      <c r="B97"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9" t="str">
        <f>В0228_1037000158513_02_0_69_!C102</f>
        <v>Е_1004000029</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row>
    <row r="98" spans="1:38" ht="157.5" x14ac:dyDescent="0.25">
      <c r="A98" s="19" t="str">
        <f>В0228_1037000158513_02_0_69_!A103</f>
        <v>1.4</v>
      </c>
      <c r="B98"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9" t="str">
        <f>В0228_1037000158513_02_0_69_!C103</f>
        <v>Е_1004000030</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row>
    <row r="99" spans="1:38" ht="141.75" x14ac:dyDescent="0.25">
      <c r="A99" s="19" t="str">
        <f>В0228_1037000158513_02_0_69_!A104</f>
        <v>1.4</v>
      </c>
      <c r="B99"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9" t="str">
        <f>В0228_1037000158513_02_0_69_!C104</f>
        <v>Е_1004000031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row>
    <row r="100" spans="1:38" ht="173.25" x14ac:dyDescent="0.25">
      <c r="A100" s="19" t="str">
        <f>В0228_1037000158513_02_0_69_!A106</f>
        <v>1.4</v>
      </c>
      <c r="B100"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0" s="19" t="str">
        <f>В0228_1037000158513_02_0_69_!C106</f>
        <v>Е_1004500032</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row>
    <row r="101" spans="1:38" ht="63" x14ac:dyDescent="0.25">
      <c r="A101" s="19" t="str">
        <f>В0228_1037000158513_02_0_69_!A107</f>
        <v>1.4</v>
      </c>
      <c r="B101" s="147" t="str">
        <f>В0228_1037000158513_02_0_69_!B107</f>
        <v>Строительство и реконструкция сетей электроснабжения 0,4кВ для обеспечения качества и надежности электроснабжения</v>
      </c>
      <c r="C101" s="19" t="str">
        <f>В0228_1037000158513_02_0_69_!C107</f>
        <v>Е_0004500033</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row>
    <row r="102" spans="1:38" ht="63" x14ac:dyDescent="0.25">
      <c r="A102" s="19" t="str">
        <f>В0228_1037000158513_02_0_69_!A110</f>
        <v>1.5</v>
      </c>
      <c r="B102" s="147" t="str">
        <f>В0228_1037000158513_02_0_69_!B110</f>
        <v>Покупка земельных участков для целей реализации инвестиционных проектов, всего, в том числе:</v>
      </c>
      <c r="C102" s="19" t="str">
        <f>В0228_1037000158513_02_0_69_!C110</f>
        <v>Г</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row>
    <row r="103" spans="1:38" ht="31.5" x14ac:dyDescent="0.25">
      <c r="A103" s="19" t="str">
        <f>В0228_1037000158513_02_0_69_!A111</f>
        <v>1.6</v>
      </c>
      <c r="B103" s="147" t="str">
        <f>В0228_1037000158513_02_0_69_!B111</f>
        <v>Прочие инвестиционные проекты, всего, в том числе:</v>
      </c>
      <c r="C103" s="19" t="str">
        <f>В0228_1037000158513_02_0_69_!C111</f>
        <v>Г</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row>
    <row r="104" spans="1:38" x14ac:dyDescent="0.25">
      <c r="A104" s="19" t="str">
        <f>В0228_1037000158513_02_0_69_!A112</f>
        <v>1.6</v>
      </c>
      <c r="B104" s="147" t="str">
        <f>В0228_1037000158513_02_0_69_!B112</f>
        <v>Приобретение ПС "ДСЗ"</v>
      </c>
      <c r="C104" s="19" t="str">
        <f>В0228_1037000158513_02_0_69_!C112</f>
        <v>Е_0000007034</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row>
    <row r="105" spans="1:38" ht="31.5" x14ac:dyDescent="0.25">
      <c r="A105" s="19" t="str">
        <f>В0228_1037000158513_02_0_69_!A113</f>
        <v>1.6</v>
      </c>
      <c r="B105" s="147" t="str">
        <f>В0228_1037000158513_02_0_69_!B113</f>
        <v>Приобретение имущества Томского района (от ПС Мирный)</v>
      </c>
      <c r="C105" s="19" t="str">
        <f>В0228_1037000158513_02_0_69_!C113</f>
        <v>Е_0000007035</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row>
    <row r="106" spans="1:38" ht="63" x14ac:dyDescent="0.25">
      <c r="A106" s="19" t="str">
        <f>В0228_1037000158513_02_0_69_!A114</f>
        <v>1.6</v>
      </c>
      <c r="B106" s="147" t="str">
        <f>В0228_1037000158513_02_0_69_!B114</f>
        <v>Приобретение объектов электросетевого хозяйства и земельных участков под их размещение</v>
      </c>
      <c r="C106" s="19" t="str">
        <f>В0228_1037000158513_02_0_69_!C114</f>
        <v>Е_0000007036</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row>
    <row r="107" spans="1:38" ht="31.5" x14ac:dyDescent="0.25">
      <c r="A107" s="19" t="str">
        <f>В0228_1037000158513_02_0_69_!A115</f>
        <v>1.6</v>
      </c>
      <c r="B107" s="147" t="str">
        <f>В0228_1037000158513_02_0_69_!B115</f>
        <v>Приобретение Автогидроподъемника 22 м</v>
      </c>
      <c r="C107" s="19" t="str">
        <f>В0228_1037000158513_02_0_69_!C115</f>
        <v>Е_0000007037</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row>
    <row r="108" spans="1:38" ht="31.5" x14ac:dyDescent="0.25">
      <c r="A108" s="19" t="str">
        <f>В0228_1037000158513_02_0_69_!A116</f>
        <v>1.6</v>
      </c>
      <c r="B108" s="147" t="str">
        <f>В0228_1037000158513_02_0_69_!B116</f>
        <v>Приобретение Автогидроподъемника 18 м</v>
      </c>
      <c r="C108" s="19" t="str">
        <f>В0228_1037000158513_02_0_69_!C116</f>
        <v>Е_0000007038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row>
    <row r="109" spans="1:38" ht="47.25" x14ac:dyDescent="0.25">
      <c r="A109" s="19" t="str">
        <f>В0228_1037000158513_02_0_69_!A117</f>
        <v>1.6</v>
      </c>
      <c r="B109" s="147" t="str">
        <f>В0228_1037000158513_02_0_69_!B117</f>
        <v>Приобретение Бригадного автомобиля "Газель", 5 мест, тент, 4х4</v>
      </c>
      <c r="C109" s="19" t="str">
        <f>В0228_1037000158513_02_0_69_!C117</f>
        <v>Е_0000007039</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row>
    <row r="110" spans="1:38" ht="47.25" x14ac:dyDescent="0.25">
      <c r="A110" s="19" t="str">
        <f>В0228_1037000158513_02_0_69_!A118</f>
        <v>1.6</v>
      </c>
      <c r="B110" s="147" t="str">
        <f>В0228_1037000158513_02_0_69_!B118</f>
        <v>Приобретение Бригадного автомобиля "Газель", 5 мест, тент, 4х2</v>
      </c>
      <c r="C110" s="19" t="str">
        <f>В0228_1037000158513_02_0_69_!C118</f>
        <v>Е_0000007040</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row>
    <row r="111" spans="1:38" ht="31.5" x14ac:dyDescent="0.25">
      <c r="A111" s="19" t="str">
        <f>В0228_1037000158513_02_0_69_!A119</f>
        <v>1.6</v>
      </c>
      <c r="B111" s="147" t="str">
        <f>В0228_1037000158513_02_0_69_!B119</f>
        <v>Приобретение УАЗ фургон,санитар. Модель 396255</v>
      </c>
      <c r="C111" s="19" t="str">
        <f>В0228_1037000158513_02_0_69_!C119</f>
        <v>Е_0000007041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row>
    <row r="112" spans="1:38" ht="31.5" x14ac:dyDescent="0.25">
      <c r="A112" s="19" t="str">
        <f>В0228_1037000158513_02_0_69_!A120</f>
        <v>1.6</v>
      </c>
      <c r="B112" s="147" t="str">
        <f>В0228_1037000158513_02_0_69_!B120</f>
        <v>Приобретение БКМ 317, база ГАЗ 33081</v>
      </c>
      <c r="C112" s="19" t="str">
        <f>В0228_1037000158513_02_0_69_!C120</f>
        <v>Е_0000007042</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row>
    <row r="113" spans="1:38" ht="47.25" x14ac:dyDescent="0.25">
      <c r="A113" s="19" t="str">
        <f>В0228_1037000158513_02_0_69_!A121</f>
        <v>1.6</v>
      </c>
      <c r="B113" s="147" t="str">
        <f>В0228_1037000158513_02_0_69_!B121</f>
        <v>Приобретение Бригадного фургона ГАЗ 3308 с лебедкой, фаркопом</v>
      </c>
      <c r="C113" s="19" t="str">
        <f>В0228_1037000158513_02_0_69_!C121</f>
        <v>Е_0000007043</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row>
    <row r="114" spans="1:38" ht="31.5" x14ac:dyDescent="0.25">
      <c r="A114" s="19" t="str">
        <f>В0228_1037000158513_02_0_69_!A122</f>
        <v>1.6</v>
      </c>
      <c r="B114" s="147" t="str">
        <f>В0228_1037000158513_02_0_69_!B122</f>
        <v>Приобретение Легкового служебного автомобиля</v>
      </c>
      <c r="C114" s="19" t="str">
        <f>В0228_1037000158513_02_0_69_!C122</f>
        <v>Е_0000007044</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row>
    <row r="115" spans="1:38" ht="31.5" x14ac:dyDescent="0.25">
      <c r="A115" s="19" t="str">
        <f>В0228_1037000158513_02_0_69_!A123</f>
        <v>1.6</v>
      </c>
      <c r="B115" s="147" t="str">
        <f>В0228_1037000158513_02_0_69_!B123</f>
        <v>Приобретение Самосвала малый модель ГАЗ 35071</v>
      </c>
      <c r="C115" s="19" t="str">
        <f>В0228_1037000158513_02_0_69_!C123</f>
        <v>Е_0000007045</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row>
    <row r="116" spans="1:38" x14ac:dyDescent="0.25">
      <c r="A116" s="19" t="str">
        <f>В0228_1037000158513_02_0_69_!A124</f>
        <v>1.6</v>
      </c>
      <c r="B116" s="147" t="str">
        <f>В0228_1037000158513_02_0_69_!B124</f>
        <v>Экскаватор JСВ 4СХ</v>
      </c>
      <c r="C116" s="19" t="str">
        <f>В0228_1037000158513_02_0_69_!C124</f>
        <v>Е_0000007045</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row>
    <row r="117" spans="1:38" ht="31.5" x14ac:dyDescent="0.25">
      <c r="A117" s="19" t="str">
        <f>В0228_1037000158513_02_0_69_!A125</f>
        <v>1.6</v>
      </c>
      <c r="B117" s="147" t="str">
        <f>В0228_1037000158513_02_0_69_!B125</f>
        <v>Приобретение Грузового бортового с манипулятором</v>
      </c>
      <c r="C117" s="19" t="str">
        <f>В0228_1037000158513_02_0_69_!C125</f>
        <v>Е_0000007047</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row>
    <row r="118" spans="1:38" ht="47.25" x14ac:dyDescent="0.25">
      <c r="A118" s="19" t="str">
        <f>В0228_1037000158513_02_0_69_!A126</f>
        <v>1.6</v>
      </c>
      <c r="B118" s="147" t="str">
        <f>В0228_1037000158513_02_0_69_!B126</f>
        <v>Приобретение Комплекса ГНБ Vermeer D9х13 в т.ч. смесительная установка</v>
      </c>
      <c r="C118" s="19" t="str">
        <f>В0228_1037000158513_02_0_69_!C126</f>
        <v>Е_0000007048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row>
    <row r="119" spans="1:38" ht="63" x14ac:dyDescent="0.25">
      <c r="A119" s="19" t="str">
        <f>В0228_1037000158513_02_0_69_!A127</f>
        <v>1.6</v>
      </c>
      <c r="B119" s="147" t="str">
        <f>В0228_1037000158513_02_0_69_!B127</f>
        <v>Приобретение Прицепа низкорамного для транспортировки ГНБ грузоподъемность 8-10т.</v>
      </c>
      <c r="C119" s="19" t="str">
        <f>В0228_1037000158513_02_0_69_!C127</f>
        <v>Е_0000007049</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row>
    <row r="120" spans="1:38" ht="47.25" x14ac:dyDescent="0.25">
      <c r="A120" s="19" t="str">
        <f>В0228_1037000158513_02_0_69_!A128</f>
        <v>1.6</v>
      </c>
      <c r="B120" s="147" t="str">
        <f>В0228_1037000158513_02_0_69_!B128</f>
        <v>Приобретение Электролаборатории на базе автомобиля Газель (4х4)</v>
      </c>
      <c r="C120" s="19" t="str">
        <f>В0228_1037000158513_02_0_69_!C128</f>
        <v>Е_0000007050</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row>
    <row r="121" spans="1:38" ht="31.5" x14ac:dyDescent="0.25">
      <c r="A121" s="19" t="str">
        <f>В0228_1037000158513_02_0_69_!A129</f>
        <v>1.6</v>
      </c>
      <c r="B121" s="147" t="str">
        <f>В0228_1037000158513_02_0_69_!B129</f>
        <v>Приобретение Ножниц гильотинных SB-12/2500</v>
      </c>
      <c r="C121" s="19" t="str">
        <f>В0228_1037000158513_02_0_69_!C129</f>
        <v>Е_0000007051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row>
    <row r="122" spans="1:38" ht="31.5" x14ac:dyDescent="0.25">
      <c r="A122" s="19" t="str">
        <f>В0228_1037000158513_02_0_69_!A130</f>
        <v>1.6</v>
      </c>
      <c r="B122" s="147" t="str">
        <f>В0228_1037000158513_02_0_69_!B130</f>
        <v>Приобретение электронного тахеометра</v>
      </c>
      <c r="C122" s="19" t="str">
        <f>В0228_1037000158513_02_0_69_!C130</f>
        <v>Е_0000007052</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row>
    <row r="123" spans="1:38" ht="31.5" x14ac:dyDescent="0.25">
      <c r="A123" s="19" t="str">
        <f>В0228_1037000158513_02_0_69_!A131</f>
        <v>1.6</v>
      </c>
      <c r="B123" s="147" t="str">
        <f>В0228_1037000158513_02_0_69_!B131</f>
        <v>Приобретение Бортового автомобиля</v>
      </c>
      <c r="C123" s="19" t="str">
        <f>В0228_1037000158513_02_0_69_!C131</f>
        <v>Е_0000007053</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row>
    <row r="124" spans="1:38" ht="31.5" x14ac:dyDescent="0.25">
      <c r="A124" s="19" t="str">
        <f>В0228_1037000158513_02_0_69_!A132</f>
        <v>1.6</v>
      </c>
      <c r="B124" s="147" t="str">
        <f>В0228_1037000158513_02_0_69_!B132</f>
        <v>Приобретение Бригадного автомобиля</v>
      </c>
      <c r="C124" s="19" t="str">
        <f>В0228_1037000158513_02_0_69_!C132</f>
        <v>Е_0000007054</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row>
    <row r="125" spans="1:38" ht="31.5" x14ac:dyDescent="0.25">
      <c r="A125" s="19" t="str">
        <f>В0228_1037000158513_02_0_69_!A133</f>
        <v>1.6</v>
      </c>
      <c r="B125" s="147" t="str">
        <f>В0228_1037000158513_02_0_69_!B133</f>
        <v>Приобретение Легкового полноприводного автомобиля</v>
      </c>
      <c r="C125" s="19" t="str">
        <f>В0228_1037000158513_02_0_69_!C133</f>
        <v>Е_0000007055</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x14ac:dyDescent="0.25">
      <c r="A126" s="19" t="str">
        <f>В0228_1037000158513_02_0_69_!A134</f>
        <v>1.6</v>
      </c>
      <c r="B126" s="147" t="str">
        <f>В0228_1037000158513_02_0_69_!B134</f>
        <v>Приобретение Бочки-илосос</v>
      </c>
      <c r="C126" s="19" t="str">
        <f>В0228_1037000158513_02_0_69_!C134</f>
        <v>Е_0000007056</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row>
    <row r="127" spans="1:38" ht="78.75" x14ac:dyDescent="0.25">
      <c r="A127" s="19" t="str">
        <f>В0228_1037000158513_02_0_69_!A142</f>
        <v>1.6</v>
      </c>
      <c r="B127"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7" s="19" t="str">
        <f>В0228_1037000158513_02_0_69_!C142</f>
        <v>Е_0000007057</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row>
    <row r="128" spans="1:38" ht="63" x14ac:dyDescent="0.25">
      <c r="A128" s="19" t="str">
        <f>В0228_1037000158513_02_0_69_!A143</f>
        <v>1.6</v>
      </c>
      <c r="B128" s="147" t="str">
        <f>В0228_1037000158513_02_0_69_!B143</f>
        <v>Приобретение Программного обеспечение "Единая информационная система городских электрических сетей"</v>
      </c>
      <c r="C128" s="19" t="str">
        <f>В0228_1037000158513_02_0_69_!C143</f>
        <v>Е_0000007058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row>
    <row r="129" spans="1:38" ht="31.5" x14ac:dyDescent="0.25">
      <c r="A129" s="19" t="str">
        <f>В0228_1037000158513_02_0_69_!A144</f>
        <v>1.6</v>
      </c>
      <c r="B129" s="147" t="str">
        <f>В0228_1037000158513_02_0_69_!B144</f>
        <v>Приобретение Системы электронной очереди</v>
      </c>
      <c r="C129" s="19" t="str">
        <f>В0228_1037000158513_02_0_69_!C144</f>
        <v>Е_0000007059</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row>
    <row r="130" spans="1:38" ht="31.5" x14ac:dyDescent="0.25">
      <c r="A130" s="19" t="str">
        <f>В0228_1037000158513_02_0_69_!A145</f>
        <v>1.6</v>
      </c>
      <c r="B130" s="147" t="str">
        <f>В0228_1037000158513_02_0_69_!B145</f>
        <v>Приобретение Телефонной станции</v>
      </c>
      <c r="C130" s="19" t="str">
        <f>В0228_1037000158513_02_0_69_!C145</f>
        <v>Е_0000007060</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row>
  </sheetData>
  <customSheetViews>
    <customSheetView guid="{7827CC47-A8A6-411C-BB9A-80AEDD4B0446}"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1"/>
      <headerFooter alignWithMargins="0">
        <oddHeader>&amp;L&amp;"Arial,обычный"&amp;6Подготовлено с использованием системы ГАРАНТ</oddHeader>
      </headerFooter>
    </customSheetView>
    <customSheetView guid="{5D1DDB92-E2F2-4E40-9215-C70ED035E1A7}"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2"/>
      <headerFooter alignWithMargins="0">
        <oddHeader>&amp;L&amp;"Arial,обычный"&amp;6Подготовлено с использованием системы ГАРАНТ</oddHeader>
      </headerFooter>
    </customSheetView>
  </customSheetViews>
  <mergeCells count="22">
    <mergeCell ref="A12:AL12"/>
    <mergeCell ref="A4:AL4"/>
    <mergeCell ref="A5:AL5"/>
    <mergeCell ref="A7:AL7"/>
    <mergeCell ref="A8:AL8"/>
    <mergeCell ref="A10:AL10"/>
    <mergeCell ref="A13:AL13"/>
    <mergeCell ref="A15:AL15"/>
    <mergeCell ref="A16:A19"/>
    <mergeCell ref="B16:B19"/>
    <mergeCell ref="C16:C19"/>
    <mergeCell ref="D16:AL16"/>
    <mergeCell ref="D17:J17"/>
    <mergeCell ref="K17:Q17"/>
    <mergeCell ref="R17:X17"/>
    <mergeCell ref="Y17:AE17"/>
    <mergeCell ref="AF17:AL17"/>
    <mergeCell ref="E18:J18"/>
    <mergeCell ref="L18:Q18"/>
    <mergeCell ref="S18:X18"/>
    <mergeCell ref="Z18:AE18"/>
    <mergeCell ref="AG18:AL18"/>
  </mergeCells>
  <pageMargins left="0.39370078740157483" right="0.39370078740157483" top="0.78740157480314965" bottom="0.39370078740157483" header="0.27559055118110237" footer="0.27559055118110237"/>
  <pageSetup paperSize="9" scale="36" orientation="landscape" r:id="rId3"/>
  <headerFooter alignWithMargins="0">
    <oddHeader>&amp;L&amp;"Arial,обычный"&amp;6Подготовлено с использованием системы ГАРАНТ</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O151"/>
  <sheetViews>
    <sheetView view="pageBreakPreview" zoomScale="70" zoomScaleNormal="100" zoomScaleSheetLayoutView="70" workbookViewId="0">
      <pane xSplit="3" ySplit="21" topLeftCell="D113"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8" style="135" customWidth="1"/>
    <col min="4" max="4" width="17.140625" style="164" customWidth="1"/>
    <col min="5" max="5" width="7" style="164" customWidth="1"/>
    <col min="6" max="9" width="6.85546875" style="164" customWidth="1"/>
    <col min="10" max="10" width="9.28515625" style="164" customWidth="1"/>
    <col min="11" max="11" width="17.140625" style="164" customWidth="1"/>
    <col min="12" max="16" width="6.85546875" style="164" customWidth="1"/>
    <col min="17" max="17" width="8.5703125" style="164" customWidth="1"/>
    <col min="18" max="18" width="17.140625" style="164" customWidth="1"/>
    <col min="19" max="23" width="6.85546875" style="164" customWidth="1"/>
    <col min="24" max="24" width="9" style="164" customWidth="1"/>
    <col min="25" max="25" width="17.140625" style="164" customWidth="1"/>
    <col min="26" max="26" width="8" style="164" customWidth="1"/>
    <col min="27" max="30" width="6.85546875" style="164" customWidth="1"/>
    <col min="31" max="31" width="8.140625" style="164" customWidth="1"/>
    <col min="32" max="32" width="17.140625" style="164" customWidth="1"/>
    <col min="33" max="33" width="8.7109375" style="164" customWidth="1"/>
    <col min="34" max="37" width="6.85546875" style="164" customWidth="1"/>
    <col min="38" max="38" width="9.85546875" style="164" customWidth="1"/>
    <col min="39" max="39" width="4" style="135" customWidth="1"/>
    <col min="40" max="40" width="6.5703125" style="135" customWidth="1"/>
    <col min="41" max="41" width="18.42578125" style="135" customWidth="1"/>
    <col min="42" max="42" width="24.28515625" style="135" customWidth="1"/>
    <col min="43" max="43" width="14.42578125" style="135" customWidth="1"/>
    <col min="44" max="44" width="25.5703125" style="135" customWidth="1"/>
    <col min="45" max="45" width="12.42578125" style="135" customWidth="1"/>
    <col min="46" max="46" width="19.85546875" style="135" customWidth="1"/>
    <col min="47" max="48" width="4.7109375" style="135" customWidth="1"/>
    <col min="49" max="49" width="4.28515625" style="135" customWidth="1"/>
    <col min="50" max="50" width="4.42578125" style="135" customWidth="1"/>
    <col min="51" max="51" width="5.140625" style="135" customWidth="1"/>
    <col min="52" max="52" width="5.7109375" style="135" customWidth="1"/>
    <col min="53" max="53" width="6.28515625" style="135" customWidth="1"/>
    <col min="54" max="54" width="6.5703125" style="135" customWidth="1"/>
    <col min="55" max="55" width="6.28515625" style="135" customWidth="1"/>
    <col min="56" max="57" width="5.7109375" style="135" customWidth="1"/>
    <col min="58" max="58" width="14.7109375" style="135" customWidth="1"/>
    <col min="59" max="68" width="5.7109375" style="135" customWidth="1"/>
    <col min="69" max="16384" width="9.140625" style="135"/>
  </cols>
  <sheetData>
    <row r="1" spans="1:67" s="134" customFormat="1" ht="15" customHeight="1" x14ac:dyDescent="0.25">
      <c r="D1" s="136"/>
      <c r="E1" s="136"/>
      <c r="F1" s="136"/>
      <c r="G1" s="136"/>
      <c r="H1" s="136"/>
      <c r="I1" s="136"/>
      <c r="J1" s="136"/>
      <c r="K1" s="136"/>
      <c r="L1" s="136"/>
      <c r="M1" s="136"/>
      <c r="N1" s="136"/>
      <c r="O1" s="133"/>
      <c r="P1" s="133"/>
      <c r="Q1" s="133"/>
      <c r="R1" s="133"/>
      <c r="S1" s="133"/>
      <c r="T1" s="133"/>
      <c r="U1" s="133"/>
      <c r="V1" s="133"/>
      <c r="W1" s="133"/>
      <c r="X1" s="133"/>
      <c r="Y1" s="133"/>
      <c r="Z1" s="133"/>
      <c r="AA1" s="133"/>
      <c r="AB1" s="133"/>
      <c r="AC1" s="133"/>
      <c r="AD1" s="136"/>
      <c r="AE1" s="136"/>
      <c r="AF1" s="136"/>
      <c r="AG1" s="1223" t="s">
        <v>190</v>
      </c>
      <c r="AH1" s="1223"/>
      <c r="AI1" s="1223"/>
      <c r="AJ1" s="1223"/>
      <c r="AK1" s="1223"/>
      <c r="AL1" s="1223"/>
    </row>
    <row r="2" spans="1:67" s="134" customFormat="1" ht="15" customHeight="1" x14ac:dyDescent="0.25">
      <c r="D2" s="136"/>
      <c r="E2" s="136"/>
      <c r="F2" s="136"/>
      <c r="G2" s="136"/>
      <c r="H2" s="136"/>
      <c r="I2" s="136"/>
      <c r="J2" s="136"/>
      <c r="K2" s="136"/>
      <c r="L2" s="136"/>
      <c r="M2" s="136"/>
      <c r="N2" s="136"/>
      <c r="O2" s="133"/>
      <c r="P2" s="133"/>
      <c r="Q2" s="133"/>
      <c r="R2" s="133"/>
      <c r="S2" s="133"/>
      <c r="T2" s="133"/>
      <c r="U2" s="133"/>
      <c r="V2" s="133"/>
      <c r="W2" s="133"/>
      <c r="X2" s="133"/>
      <c r="Y2" s="133"/>
      <c r="Z2" s="133"/>
      <c r="AA2" s="133"/>
      <c r="AB2" s="133"/>
      <c r="AC2" s="133"/>
      <c r="AD2" s="136"/>
      <c r="AE2" s="136"/>
      <c r="AF2" s="136"/>
      <c r="AG2" s="1223" t="s">
        <v>0</v>
      </c>
      <c r="AH2" s="1223"/>
      <c r="AI2" s="1223"/>
      <c r="AJ2" s="1223"/>
      <c r="AK2" s="1223"/>
      <c r="AL2" s="1223"/>
    </row>
    <row r="3" spans="1:67" s="134" customFormat="1" ht="15" customHeight="1" x14ac:dyDescent="0.25">
      <c r="D3" s="136"/>
      <c r="E3" s="136"/>
      <c r="F3" s="136"/>
      <c r="G3" s="136"/>
      <c r="H3" s="136"/>
      <c r="I3" s="136"/>
      <c r="J3" s="136"/>
      <c r="K3" s="136"/>
      <c r="L3" s="136"/>
      <c r="M3" s="136"/>
      <c r="N3" s="136"/>
      <c r="O3" s="133"/>
      <c r="P3" s="133"/>
      <c r="Q3" s="133"/>
      <c r="R3" s="133"/>
      <c r="S3" s="133"/>
      <c r="T3" s="133"/>
      <c r="U3" s="133"/>
      <c r="V3" s="133"/>
      <c r="W3" s="133"/>
      <c r="X3" s="133"/>
      <c r="Y3" s="133"/>
      <c r="Z3" s="133"/>
      <c r="AA3" s="133"/>
      <c r="AB3" s="133"/>
      <c r="AC3" s="133"/>
      <c r="AD3" s="136"/>
      <c r="AE3" s="136"/>
      <c r="AF3" s="136"/>
      <c r="AG3" s="1222" t="s">
        <v>1</v>
      </c>
      <c r="AH3" s="1222"/>
      <c r="AI3" s="1222"/>
      <c r="AJ3" s="1222"/>
      <c r="AK3" s="1222"/>
      <c r="AL3" s="1222"/>
    </row>
    <row r="4" spans="1:67" ht="18.75" x14ac:dyDescent="0.25">
      <c r="A4" s="1216" t="s">
        <v>191</v>
      </c>
      <c r="B4" s="1216"/>
      <c r="C4" s="1216"/>
      <c r="D4" s="1216"/>
      <c r="E4" s="1216"/>
      <c r="F4" s="1216"/>
      <c r="G4" s="1216"/>
      <c r="H4" s="1216"/>
      <c r="I4" s="1216"/>
      <c r="J4" s="1216"/>
      <c r="K4" s="1216"/>
      <c r="L4" s="1078"/>
      <c r="M4" s="1216"/>
      <c r="N4" s="1216"/>
      <c r="O4" s="1216"/>
      <c r="P4" s="1216"/>
      <c r="Q4" s="1216"/>
      <c r="R4" s="1216"/>
      <c r="S4" s="1216"/>
      <c r="T4" s="1216"/>
      <c r="U4" s="1216"/>
      <c r="V4" s="1216"/>
      <c r="W4" s="1216"/>
      <c r="X4" s="1216"/>
      <c r="Y4" s="1216"/>
      <c r="Z4" s="1216"/>
      <c r="AA4" s="1216"/>
      <c r="AB4" s="1216"/>
      <c r="AC4" s="1216"/>
      <c r="AD4" s="1216"/>
      <c r="AE4" s="1216"/>
      <c r="AF4" s="1216"/>
      <c r="AG4" s="1216"/>
      <c r="AH4" s="1216"/>
      <c r="AI4" s="1216"/>
      <c r="AJ4" s="1216"/>
      <c r="AK4" s="1216"/>
      <c r="AL4" s="1216"/>
    </row>
    <row r="5" spans="1:67" ht="18.75" x14ac:dyDescent="0.25">
      <c r="A5" s="1217" t="s">
        <v>1266</v>
      </c>
      <c r="B5" s="1217"/>
      <c r="C5" s="1217"/>
      <c r="D5" s="1217"/>
      <c r="E5" s="1217"/>
      <c r="F5" s="1217"/>
      <c r="G5" s="1217"/>
      <c r="H5" s="1217"/>
      <c r="I5" s="1217"/>
      <c r="J5" s="1217"/>
      <c r="K5" s="1217"/>
      <c r="L5" s="1218"/>
      <c r="M5" s="1217"/>
      <c r="N5" s="1217"/>
      <c r="O5" s="1217"/>
      <c r="P5" s="1217"/>
      <c r="Q5" s="1217"/>
      <c r="R5" s="1217"/>
      <c r="S5" s="1217"/>
      <c r="T5" s="1217"/>
      <c r="U5" s="1217"/>
      <c r="V5" s="1217"/>
      <c r="W5" s="1217"/>
      <c r="X5" s="1217"/>
      <c r="Y5" s="1217"/>
      <c r="Z5" s="1217"/>
      <c r="AA5" s="1217"/>
      <c r="AB5" s="1217"/>
      <c r="AC5" s="1217"/>
      <c r="AD5" s="1217"/>
      <c r="AE5" s="1217"/>
      <c r="AF5" s="1217"/>
      <c r="AG5" s="1217"/>
      <c r="AH5" s="1217"/>
      <c r="AI5" s="1217"/>
      <c r="AJ5" s="1217"/>
      <c r="AK5" s="1217"/>
      <c r="AL5" s="1217"/>
    </row>
    <row r="6" spans="1:67" x14ac:dyDescent="0.25">
      <c r="A6" s="153"/>
      <c r="B6" s="153"/>
      <c r="C6" s="377"/>
      <c r="D6" s="377"/>
      <c r="E6" s="377"/>
      <c r="F6" s="377"/>
      <c r="G6" s="377"/>
      <c r="H6" s="377"/>
      <c r="I6" s="377"/>
      <c r="J6" s="377"/>
      <c r="K6" s="377"/>
      <c r="L6" s="377"/>
      <c r="M6" s="377"/>
      <c r="N6" s="377"/>
      <c r="O6" s="377"/>
      <c r="P6" s="377"/>
      <c r="Q6" s="377"/>
      <c r="R6" s="377"/>
      <c r="S6" s="377"/>
      <c r="T6" s="377"/>
      <c r="U6" s="377"/>
      <c r="V6" s="377"/>
      <c r="W6" s="377"/>
      <c r="X6" s="377"/>
      <c r="Y6" s="377"/>
      <c r="Z6" s="377"/>
      <c r="AA6" s="153"/>
      <c r="AB6" s="153"/>
      <c r="AC6" s="153"/>
      <c r="AD6" s="153"/>
      <c r="AE6" s="153"/>
      <c r="AF6" s="153"/>
      <c r="AG6" s="153"/>
      <c r="AH6" s="153"/>
      <c r="AI6" s="153"/>
      <c r="AJ6" s="153"/>
      <c r="AK6" s="153"/>
      <c r="AL6" s="153"/>
    </row>
    <row r="7" spans="1:67" ht="18.75" x14ac:dyDescent="0.25">
      <c r="A7" s="1204" t="s">
        <v>1030</v>
      </c>
      <c r="B7" s="1204"/>
      <c r="C7" s="1204"/>
      <c r="D7" s="1204"/>
      <c r="E7" s="1204"/>
      <c r="F7" s="1204"/>
      <c r="G7" s="1204"/>
      <c r="H7" s="1204"/>
      <c r="I7" s="1204"/>
      <c r="J7" s="1204"/>
      <c r="K7" s="1204"/>
      <c r="L7" s="1219"/>
      <c r="M7" s="1204"/>
      <c r="N7" s="1204"/>
      <c r="O7" s="1204"/>
      <c r="P7" s="1204"/>
      <c r="Q7" s="1204"/>
      <c r="R7" s="1204"/>
      <c r="S7" s="1204"/>
      <c r="T7" s="1204"/>
      <c r="U7" s="1204"/>
      <c r="V7" s="1204"/>
      <c r="W7" s="1204"/>
      <c r="X7" s="1204"/>
      <c r="Y7" s="1204"/>
      <c r="Z7" s="1204"/>
      <c r="AA7" s="1204"/>
      <c r="AB7" s="1204"/>
      <c r="AC7" s="1204"/>
      <c r="AD7" s="1204"/>
      <c r="AE7" s="1204"/>
      <c r="AF7" s="1204"/>
      <c r="AG7" s="1204"/>
      <c r="AH7" s="1204"/>
      <c r="AI7" s="1204"/>
      <c r="AJ7" s="1204"/>
      <c r="AK7" s="1204"/>
      <c r="AL7" s="1204"/>
      <c r="AM7" s="154"/>
      <c r="AN7" s="154"/>
      <c r="AO7" s="154"/>
      <c r="AP7" s="154"/>
      <c r="AQ7" s="154"/>
      <c r="AR7" s="154"/>
      <c r="AS7" s="154"/>
      <c r="AT7" s="154"/>
      <c r="AU7" s="154"/>
      <c r="AV7" s="154"/>
      <c r="AW7" s="154"/>
      <c r="AX7" s="154"/>
      <c r="AY7" s="154"/>
      <c r="AZ7" s="154"/>
      <c r="BA7" s="154"/>
      <c r="BB7" s="154"/>
      <c r="BC7" s="154"/>
      <c r="BD7" s="154"/>
      <c r="BE7" s="154"/>
      <c r="BF7" s="154"/>
      <c r="BG7" s="154"/>
      <c r="BH7" s="154"/>
      <c r="BI7" s="154"/>
      <c r="BJ7" s="154"/>
      <c r="BK7" s="154"/>
      <c r="BL7" s="154"/>
      <c r="BM7" s="154"/>
      <c r="BN7" s="154"/>
      <c r="BO7" s="154"/>
    </row>
    <row r="8" spans="1:67" x14ac:dyDescent="0.25">
      <c r="A8" s="1205" t="s">
        <v>3</v>
      </c>
      <c r="B8" s="1205"/>
      <c r="C8" s="1205"/>
      <c r="D8" s="1205"/>
      <c r="E8" s="1205"/>
      <c r="F8" s="1205"/>
      <c r="G8" s="1205"/>
      <c r="H8" s="1205"/>
      <c r="I8" s="1205"/>
      <c r="J8" s="1205"/>
      <c r="K8" s="1205"/>
      <c r="L8" s="1220"/>
      <c r="M8" s="1205"/>
      <c r="N8" s="1205"/>
      <c r="O8" s="1205"/>
      <c r="P8" s="1205"/>
      <c r="Q8" s="1205"/>
      <c r="R8" s="1205"/>
      <c r="S8" s="1205"/>
      <c r="T8" s="1205"/>
      <c r="U8" s="1205"/>
      <c r="V8" s="1205"/>
      <c r="W8" s="1205"/>
      <c r="X8" s="1205"/>
      <c r="Y8" s="1205"/>
      <c r="Z8" s="1205"/>
      <c r="AA8" s="1205"/>
      <c r="AB8" s="1205"/>
      <c r="AC8" s="1205"/>
      <c r="AD8" s="1205"/>
      <c r="AE8" s="1205"/>
      <c r="AF8" s="1205"/>
      <c r="AG8" s="1205"/>
      <c r="AH8" s="1205"/>
      <c r="AI8" s="1205"/>
      <c r="AJ8" s="1205"/>
      <c r="AK8" s="1205"/>
      <c r="AL8" s="1205"/>
      <c r="AM8" s="155"/>
      <c r="AN8" s="155"/>
      <c r="AO8" s="155"/>
      <c r="AP8" s="155"/>
      <c r="AQ8" s="155"/>
      <c r="AR8" s="155"/>
      <c r="AS8" s="155"/>
      <c r="AT8" s="155"/>
      <c r="AU8" s="155"/>
      <c r="AV8" s="155"/>
      <c r="AW8" s="155"/>
      <c r="AX8" s="155"/>
      <c r="AY8" s="155"/>
      <c r="AZ8" s="155"/>
      <c r="BA8" s="155"/>
      <c r="BB8" s="155"/>
      <c r="BC8" s="155"/>
      <c r="BD8" s="155"/>
      <c r="BE8" s="155"/>
      <c r="BF8" s="155"/>
      <c r="BG8" s="155"/>
      <c r="BH8" s="155"/>
      <c r="BI8" s="155"/>
      <c r="BJ8" s="155"/>
      <c r="BK8" s="155"/>
      <c r="BL8" s="155"/>
      <c r="BM8" s="155"/>
      <c r="BN8" s="155"/>
      <c r="BO8" s="155"/>
    </row>
    <row r="9" spans="1:67" x14ac:dyDescent="0.25">
      <c r="A9" s="156"/>
      <c r="B9" s="156"/>
      <c r="C9" s="322"/>
      <c r="D9" s="322"/>
      <c r="E9" s="322"/>
      <c r="F9" s="322"/>
      <c r="G9" s="322"/>
      <c r="H9" s="322"/>
      <c r="I9" s="322"/>
      <c r="J9" s="322"/>
      <c r="K9" s="322"/>
      <c r="L9" s="322"/>
      <c r="M9" s="322"/>
      <c r="N9" s="322"/>
      <c r="O9" s="322"/>
      <c r="P9" s="322"/>
      <c r="Q9" s="322"/>
      <c r="R9" s="322"/>
      <c r="S9" s="322"/>
      <c r="T9" s="322"/>
      <c r="U9" s="322"/>
      <c r="V9" s="322"/>
      <c r="W9" s="322"/>
      <c r="X9" s="322"/>
      <c r="Y9" s="322"/>
      <c r="Z9" s="322"/>
      <c r="AA9" s="179"/>
      <c r="AB9" s="179"/>
      <c r="AC9" s="179"/>
      <c r="AD9" s="179"/>
      <c r="AE9" s="179"/>
      <c r="AF9" s="179"/>
      <c r="AG9" s="179"/>
      <c r="AH9" s="179"/>
      <c r="AI9" s="179"/>
      <c r="AJ9" s="179"/>
      <c r="AK9" s="179"/>
      <c r="AL9" s="179"/>
      <c r="AM9" s="155"/>
      <c r="AN9" s="155"/>
      <c r="AO9" s="155"/>
      <c r="AP9" s="155"/>
      <c r="AQ9" s="155"/>
      <c r="AR9" s="155"/>
      <c r="AS9" s="155"/>
      <c r="AT9" s="155"/>
      <c r="AU9" s="155"/>
      <c r="AV9" s="155"/>
      <c r="AW9" s="155"/>
      <c r="AX9" s="155"/>
      <c r="AY9" s="155"/>
      <c r="AZ9" s="155"/>
      <c r="BA9" s="155"/>
      <c r="BB9" s="155"/>
      <c r="BC9" s="155"/>
      <c r="BD9" s="155"/>
      <c r="BE9" s="155"/>
      <c r="BF9" s="155"/>
      <c r="BG9" s="155"/>
      <c r="BH9" s="155"/>
      <c r="BI9" s="155"/>
      <c r="BJ9" s="155"/>
      <c r="BK9" s="155"/>
      <c r="BL9" s="155"/>
      <c r="BM9" s="155"/>
      <c r="BN9" s="155"/>
      <c r="BO9" s="155"/>
    </row>
    <row r="10" spans="1:67" x14ac:dyDescent="0.25">
      <c r="A10" s="986" t="s">
        <v>1267</v>
      </c>
      <c r="B10" s="986"/>
      <c r="C10" s="986"/>
      <c r="D10" s="986"/>
      <c r="E10" s="986"/>
      <c r="F10" s="986"/>
      <c r="G10" s="986"/>
      <c r="H10" s="986"/>
      <c r="I10" s="986"/>
      <c r="J10" s="986"/>
      <c r="K10" s="986"/>
      <c r="L10" s="1221"/>
      <c r="M10" s="986"/>
      <c r="N10" s="986"/>
      <c r="O10" s="986"/>
      <c r="P10" s="986"/>
      <c r="Q10" s="986"/>
      <c r="R10" s="986"/>
      <c r="S10" s="986"/>
      <c r="T10" s="986"/>
      <c r="U10" s="986"/>
      <c r="V10" s="986"/>
      <c r="W10" s="986"/>
      <c r="X10" s="986"/>
      <c r="Y10" s="986"/>
      <c r="Z10" s="986"/>
      <c r="AA10" s="986"/>
      <c r="AB10" s="986"/>
      <c r="AC10" s="986"/>
      <c r="AD10" s="986"/>
      <c r="AE10" s="986"/>
      <c r="AF10" s="986"/>
      <c r="AG10" s="986"/>
      <c r="AH10" s="986"/>
      <c r="AI10" s="986"/>
      <c r="AJ10" s="986"/>
      <c r="AK10" s="986"/>
      <c r="AL10" s="986"/>
      <c r="AM10" s="158"/>
      <c r="AN10" s="158"/>
      <c r="AO10" s="158"/>
      <c r="AP10" s="158"/>
      <c r="AQ10" s="158"/>
      <c r="AR10" s="158"/>
      <c r="AS10" s="158"/>
      <c r="AT10" s="158"/>
      <c r="AU10" s="158"/>
      <c r="AV10" s="158"/>
      <c r="AW10" s="158"/>
      <c r="AX10" s="158"/>
      <c r="AY10" s="158"/>
      <c r="AZ10" s="158"/>
      <c r="BA10" s="158"/>
      <c r="BB10" s="158"/>
      <c r="BC10" s="158"/>
      <c r="BD10" s="158"/>
      <c r="BE10" s="158"/>
      <c r="BF10" s="158"/>
    </row>
    <row r="11" spans="1:67" ht="18.75" x14ac:dyDescent="0.25">
      <c r="A11" s="165"/>
      <c r="B11" s="165"/>
      <c r="C11" s="379"/>
      <c r="D11" s="379"/>
      <c r="E11" s="379"/>
      <c r="F11" s="379"/>
      <c r="G11" s="379"/>
      <c r="H11" s="379"/>
      <c r="I11" s="379"/>
      <c r="J11" s="379"/>
      <c r="K11" s="379"/>
      <c r="L11" s="379"/>
      <c r="M11" s="379"/>
      <c r="N11" s="379"/>
      <c r="O11" s="379"/>
      <c r="P11" s="379"/>
      <c r="Q11" s="379"/>
      <c r="R11" s="379"/>
      <c r="S11" s="379"/>
      <c r="T11" s="379"/>
      <c r="U11" s="379"/>
      <c r="V11" s="379"/>
      <c r="W11" s="379"/>
      <c r="X11" s="379"/>
      <c r="Y11" s="379"/>
      <c r="Z11" s="379"/>
      <c r="AA11" s="180"/>
      <c r="AB11" s="180"/>
      <c r="AC11" s="180"/>
      <c r="AD11" s="180"/>
      <c r="AE11" s="180"/>
      <c r="AF11" s="180"/>
      <c r="AG11" s="180"/>
      <c r="AH11" s="180"/>
      <c r="AI11" s="180"/>
      <c r="AJ11" s="180"/>
      <c r="AK11" s="180"/>
      <c r="AL11" s="180"/>
      <c r="AM11" s="154"/>
      <c r="AN11" s="154"/>
      <c r="AO11" s="154"/>
      <c r="AP11" s="154"/>
      <c r="AQ11" s="154"/>
      <c r="AR11" s="154"/>
      <c r="AS11" s="154"/>
      <c r="AT11" s="154"/>
      <c r="AU11" s="154"/>
      <c r="AV11" s="154"/>
      <c r="AW11" s="154"/>
      <c r="AX11" s="154"/>
    </row>
    <row r="12" spans="1:67" ht="18.75" x14ac:dyDescent="0.25">
      <c r="A12" s="1000" t="s">
        <v>1279</v>
      </c>
      <c r="B12" s="1000"/>
      <c r="C12" s="1000"/>
      <c r="D12" s="1000"/>
      <c r="E12" s="1000"/>
      <c r="F12" s="1000"/>
      <c r="G12" s="1000"/>
      <c r="H12" s="1000"/>
      <c r="I12" s="1000"/>
      <c r="J12" s="1000"/>
      <c r="K12" s="1000"/>
      <c r="L12" s="1224"/>
      <c r="M12" s="1000"/>
      <c r="N12" s="1000"/>
      <c r="O12" s="1000"/>
      <c r="P12" s="1000"/>
      <c r="Q12" s="1000"/>
      <c r="R12" s="1000"/>
      <c r="S12" s="1000"/>
      <c r="T12" s="1000"/>
      <c r="U12" s="1000"/>
      <c r="V12" s="1000"/>
      <c r="W12" s="1000"/>
      <c r="X12" s="1000"/>
      <c r="Y12" s="1000"/>
      <c r="Z12" s="1000"/>
      <c r="AA12" s="1000"/>
      <c r="AB12" s="1000"/>
      <c r="AC12" s="1000"/>
      <c r="AD12" s="1000"/>
      <c r="AE12" s="1000"/>
      <c r="AF12" s="1000"/>
      <c r="AG12" s="1000"/>
      <c r="AH12" s="1000"/>
      <c r="AI12" s="1000"/>
      <c r="AJ12" s="1000"/>
      <c r="AK12" s="1000"/>
      <c r="AL12" s="1000"/>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row>
    <row r="13" spans="1:67" ht="15.75" customHeight="1" x14ac:dyDescent="0.25">
      <c r="A13" s="986" t="s">
        <v>6</v>
      </c>
      <c r="B13" s="986"/>
      <c r="C13" s="986"/>
      <c r="D13" s="986"/>
      <c r="E13" s="986"/>
      <c r="F13" s="986"/>
      <c r="G13" s="986"/>
      <c r="H13" s="986"/>
      <c r="I13" s="986"/>
      <c r="J13" s="986"/>
      <c r="K13" s="986"/>
      <c r="L13" s="1221"/>
      <c r="M13" s="986"/>
      <c r="N13" s="986"/>
      <c r="O13" s="986"/>
      <c r="P13" s="986"/>
      <c r="Q13" s="986"/>
      <c r="R13" s="986"/>
      <c r="S13" s="986"/>
      <c r="T13" s="986"/>
      <c r="U13" s="986"/>
      <c r="V13" s="986"/>
      <c r="W13" s="986"/>
      <c r="X13" s="986"/>
      <c r="Y13" s="986"/>
      <c r="Z13" s="986"/>
      <c r="AA13" s="986"/>
      <c r="AB13" s="986"/>
      <c r="AC13" s="986"/>
      <c r="AD13" s="986"/>
      <c r="AE13" s="986"/>
      <c r="AF13" s="986"/>
      <c r="AG13" s="986"/>
      <c r="AH13" s="986"/>
      <c r="AI13" s="986"/>
      <c r="AJ13" s="986"/>
      <c r="AK13" s="986"/>
      <c r="AL13" s="986"/>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c r="BJ13" s="152"/>
      <c r="BK13" s="152"/>
      <c r="BL13" s="152"/>
      <c r="BM13" s="152"/>
      <c r="BN13" s="152"/>
      <c r="BO13" s="152"/>
    </row>
    <row r="14" spans="1:67" ht="15.75" customHeight="1" x14ac:dyDescent="0.25">
      <c r="A14" s="157"/>
      <c r="B14" s="157"/>
      <c r="C14" s="378"/>
      <c r="D14" s="378"/>
      <c r="E14" s="378"/>
      <c r="F14" s="378"/>
      <c r="G14" s="378"/>
      <c r="H14" s="378"/>
      <c r="I14" s="378"/>
      <c r="J14" s="378"/>
      <c r="K14" s="378"/>
      <c r="L14" s="378"/>
      <c r="M14" s="378"/>
      <c r="N14" s="378"/>
      <c r="O14" s="378"/>
      <c r="P14" s="378"/>
      <c r="Q14" s="378"/>
      <c r="R14" s="378"/>
      <c r="S14" s="378"/>
      <c r="T14" s="378"/>
      <c r="U14" s="378"/>
      <c r="V14" s="378"/>
      <c r="W14" s="378"/>
      <c r="X14" s="378"/>
      <c r="Y14" s="378"/>
      <c r="Z14" s="378"/>
      <c r="AA14" s="157"/>
      <c r="AB14" s="157"/>
      <c r="AC14" s="157"/>
      <c r="AD14" s="157"/>
      <c r="AE14" s="157"/>
      <c r="AF14" s="157"/>
      <c r="AG14" s="157"/>
      <c r="AH14" s="157"/>
      <c r="AI14" s="157"/>
      <c r="AJ14" s="157"/>
      <c r="AK14" s="157"/>
      <c r="AL14" s="157"/>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c r="BI14" s="152"/>
      <c r="BJ14" s="152"/>
      <c r="BK14" s="152"/>
      <c r="BL14" s="152"/>
      <c r="BM14" s="152"/>
      <c r="BN14" s="152"/>
      <c r="BO14" s="152"/>
    </row>
    <row r="15" spans="1:67" x14ac:dyDescent="0.25">
      <c r="A15" s="987"/>
      <c r="B15" s="987"/>
      <c r="C15" s="987"/>
      <c r="D15" s="987"/>
      <c r="E15" s="987"/>
      <c r="F15" s="987"/>
      <c r="G15" s="987"/>
      <c r="H15" s="987"/>
      <c r="I15" s="987"/>
      <c r="J15" s="987"/>
      <c r="K15" s="987"/>
      <c r="L15" s="1225"/>
      <c r="M15" s="987"/>
      <c r="N15" s="987"/>
      <c r="O15" s="987"/>
      <c r="P15" s="987"/>
      <c r="Q15" s="987"/>
      <c r="R15" s="987"/>
      <c r="S15" s="987"/>
      <c r="T15" s="987"/>
      <c r="U15" s="987"/>
      <c r="V15" s="987"/>
      <c r="W15" s="987"/>
      <c r="X15" s="987"/>
      <c r="Y15" s="987"/>
      <c r="Z15" s="987"/>
      <c r="AA15" s="987"/>
      <c r="AB15" s="987"/>
      <c r="AC15" s="987"/>
      <c r="AD15" s="987"/>
      <c r="AE15" s="987"/>
      <c r="AF15" s="987"/>
      <c r="AG15" s="987"/>
      <c r="AH15" s="987"/>
      <c r="AI15" s="987"/>
      <c r="AJ15" s="987"/>
      <c r="AK15" s="987"/>
      <c r="AL15" s="987"/>
      <c r="AM15" s="160"/>
      <c r="AN15" s="160"/>
      <c r="AO15" s="160"/>
      <c r="AP15" s="160"/>
      <c r="AQ15" s="166"/>
      <c r="AR15" s="166"/>
      <c r="AS15" s="166"/>
      <c r="AT15" s="166"/>
      <c r="AU15" s="166"/>
      <c r="AV15" s="166"/>
      <c r="AW15" s="166"/>
      <c r="AX15" s="166"/>
      <c r="AY15" s="166"/>
      <c r="AZ15" s="166"/>
      <c r="BA15" s="166"/>
      <c r="BB15" s="166"/>
      <c r="BC15" s="166"/>
      <c r="BD15" s="166"/>
      <c r="BE15" s="166"/>
      <c r="BF15" s="166"/>
    </row>
    <row r="16" spans="1:67" ht="19.5" customHeight="1" x14ac:dyDescent="0.25">
      <c r="A16" s="1007" t="s">
        <v>7</v>
      </c>
      <c r="B16" s="1007" t="s">
        <v>8</v>
      </c>
      <c r="C16" s="988" t="s">
        <v>9</v>
      </c>
      <c r="D16" s="1007" t="s">
        <v>1268</v>
      </c>
      <c r="E16" s="1007"/>
      <c r="F16" s="1007"/>
      <c r="G16" s="1007"/>
      <c r="H16" s="1007"/>
      <c r="I16" s="1007"/>
      <c r="J16" s="1007"/>
      <c r="K16" s="1007"/>
      <c r="L16" s="1226"/>
      <c r="M16" s="1007"/>
      <c r="N16" s="1007"/>
      <c r="O16" s="1007"/>
      <c r="P16" s="1007"/>
      <c r="Q16" s="1007"/>
      <c r="R16" s="1007"/>
      <c r="S16" s="1007"/>
      <c r="T16" s="1007"/>
      <c r="U16" s="1007"/>
      <c r="V16" s="1007"/>
      <c r="W16" s="1007"/>
      <c r="X16" s="1007"/>
      <c r="Y16" s="1007"/>
      <c r="Z16" s="1007"/>
      <c r="AA16" s="1007"/>
      <c r="AB16" s="1007"/>
      <c r="AC16" s="1007"/>
      <c r="AD16" s="1007"/>
      <c r="AE16" s="1007"/>
      <c r="AF16" s="1007"/>
      <c r="AG16" s="1007"/>
      <c r="AH16" s="1007"/>
      <c r="AI16" s="1007"/>
      <c r="AJ16" s="1007"/>
      <c r="AK16" s="1007"/>
      <c r="AL16" s="1007"/>
      <c r="AM16" s="167"/>
      <c r="AN16" s="167"/>
      <c r="AO16" s="167"/>
      <c r="AP16" s="167"/>
    </row>
    <row r="17" spans="1:42" ht="43.5" customHeight="1" x14ac:dyDescent="0.25">
      <c r="A17" s="1007"/>
      <c r="B17" s="1007"/>
      <c r="C17" s="988"/>
      <c r="D17" s="988" t="s">
        <v>193</v>
      </c>
      <c r="E17" s="988"/>
      <c r="F17" s="988"/>
      <c r="G17" s="988"/>
      <c r="H17" s="988"/>
      <c r="I17" s="988"/>
      <c r="J17" s="988"/>
      <c r="K17" s="988" t="s">
        <v>194</v>
      </c>
      <c r="L17" s="988"/>
      <c r="M17" s="988"/>
      <c r="N17" s="988"/>
      <c r="O17" s="988"/>
      <c r="P17" s="988"/>
      <c r="Q17" s="988"/>
      <c r="R17" s="988" t="s">
        <v>195</v>
      </c>
      <c r="S17" s="988"/>
      <c r="T17" s="988"/>
      <c r="U17" s="988"/>
      <c r="V17" s="988"/>
      <c r="W17" s="988"/>
      <c r="X17" s="988"/>
      <c r="Y17" s="1007" t="s">
        <v>196</v>
      </c>
      <c r="Z17" s="1007"/>
      <c r="AA17" s="1007"/>
      <c r="AB17" s="1007"/>
      <c r="AC17" s="1007"/>
      <c r="AD17" s="1007"/>
      <c r="AE17" s="1007"/>
      <c r="AF17" s="1007" t="s">
        <v>197</v>
      </c>
      <c r="AG17" s="1007"/>
      <c r="AH17" s="1007"/>
      <c r="AI17" s="1007"/>
      <c r="AJ17" s="1007"/>
      <c r="AK17" s="1007"/>
      <c r="AL17" s="1007"/>
      <c r="AM17" s="167"/>
      <c r="AN17" s="167"/>
      <c r="AO17" s="167"/>
      <c r="AP17" s="167"/>
    </row>
    <row r="18" spans="1:42" ht="43.5" customHeight="1" x14ac:dyDescent="0.25">
      <c r="A18" s="1007"/>
      <c r="B18" s="1007"/>
      <c r="C18" s="988"/>
      <c r="D18" s="376" t="s">
        <v>111</v>
      </c>
      <c r="E18" s="988" t="s">
        <v>112</v>
      </c>
      <c r="F18" s="988"/>
      <c r="G18" s="988"/>
      <c r="H18" s="988"/>
      <c r="I18" s="988"/>
      <c r="J18" s="988"/>
      <c r="K18" s="376" t="s">
        <v>111</v>
      </c>
      <c r="L18" s="988" t="s">
        <v>112</v>
      </c>
      <c r="M18" s="988"/>
      <c r="N18" s="988"/>
      <c r="O18" s="988"/>
      <c r="P18" s="988"/>
      <c r="Q18" s="988"/>
      <c r="R18" s="376" t="s">
        <v>111</v>
      </c>
      <c r="S18" s="988" t="s">
        <v>112</v>
      </c>
      <c r="T18" s="988"/>
      <c r="U18" s="988"/>
      <c r="V18" s="988"/>
      <c r="W18" s="988"/>
      <c r="X18" s="988"/>
      <c r="Y18" s="376" t="s">
        <v>111</v>
      </c>
      <c r="Z18" s="1007" t="s">
        <v>112</v>
      </c>
      <c r="AA18" s="1007"/>
      <c r="AB18" s="1007"/>
      <c r="AC18" s="1007"/>
      <c r="AD18" s="1007"/>
      <c r="AE18" s="1007"/>
      <c r="AF18" s="177" t="s">
        <v>111</v>
      </c>
      <c r="AG18" s="1007" t="s">
        <v>112</v>
      </c>
      <c r="AH18" s="1007"/>
      <c r="AI18" s="1007"/>
      <c r="AJ18" s="1007"/>
      <c r="AK18" s="1007"/>
      <c r="AL18" s="1007"/>
    </row>
    <row r="19" spans="1:42" ht="87.75" customHeight="1" x14ac:dyDescent="0.25">
      <c r="A19" s="1007"/>
      <c r="B19" s="1007"/>
      <c r="C19" s="988"/>
      <c r="D19" s="16" t="s">
        <v>113</v>
      </c>
      <c r="E19" s="16" t="s">
        <v>113</v>
      </c>
      <c r="F19" s="384" t="s">
        <v>114</v>
      </c>
      <c r="G19" s="384" t="s">
        <v>115</v>
      </c>
      <c r="H19" s="384" t="s">
        <v>116</v>
      </c>
      <c r="I19" s="384" t="s">
        <v>117</v>
      </c>
      <c r="J19" s="384" t="s">
        <v>118</v>
      </c>
      <c r="K19" s="16" t="s">
        <v>113</v>
      </c>
      <c r="L19" s="16" t="s">
        <v>113</v>
      </c>
      <c r="M19" s="384" t="s">
        <v>114</v>
      </c>
      <c r="N19" s="384" t="s">
        <v>115</v>
      </c>
      <c r="O19" s="384" t="s">
        <v>116</v>
      </c>
      <c r="P19" s="384" t="s">
        <v>117</v>
      </c>
      <c r="Q19" s="384" t="s">
        <v>118</v>
      </c>
      <c r="R19" s="16" t="s">
        <v>113</v>
      </c>
      <c r="S19" s="16" t="s">
        <v>113</v>
      </c>
      <c r="T19" s="384" t="s">
        <v>114</v>
      </c>
      <c r="U19" s="384" t="s">
        <v>115</v>
      </c>
      <c r="V19" s="384" t="s">
        <v>116</v>
      </c>
      <c r="W19" s="384" t="s">
        <v>117</v>
      </c>
      <c r="X19" s="384"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48">
        <v>1</v>
      </c>
      <c r="B20" s="148">
        <v>2</v>
      </c>
      <c r="C20" s="376">
        <v>3</v>
      </c>
      <c r="D20" s="324" t="s">
        <v>198</v>
      </c>
      <c r="E20" s="324" t="s">
        <v>199</v>
      </c>
      <c r="F20" s="324" t="s">
        <v>200</v>
      </c>
      <c r="G20" s="324" t="s">
        <v>201</v>
      </c>
      <c r="H20" s="324" t="s">
        <v>202</v>
      </c>
      <c r="I20" s="324" t="s">
        <v>203</v>
      </c>
      <c r="J20" s="324" t="s">
        <v>204</v>
      </c>
      <c r="K20" s="324" t="s">
        <v>205</v>
      </c>
      <c r="L20" s="324" t="s">
        <v>206</v>
      </c>
      <c r="M20" s="324" t="s">
        <v>207</v>
      </c>
      <c r="N20" s="324" t="s">
        <v>208</v>
      </c>
      <c r="O20" s="324" t="s">
        <v>209</v>
      </c>
      <c r="P20" s="324" t="s">
        <v>210</v>
      </c>
      <c r="Q20" s="324" t="s">
        <v>211</v>
      </c>
      <c r="R20" s="324" t="s">
        <v>212</v>
      </c>
      <c r="S20" s="324" t="s">
        <v>213</v>
      </c>
      <c r="T20" s="324" t="s">
        <v>214</v>
      </c>
      <c r="U20" s="324" t="s">
        <v>215</v>
      </c>
      <c r="V20" s="324" t="s">
        <v>216</v>
      </c>
      <c r="W20" s="324" t="s">
        <v>217</v>
      </c>
      <c r="X20" s="324" t="s">
        <v>218</v>
      </c>
      <c r="Y20" s="324" t="s">
        <v>219</v>
      </c>
      <c r="Z20" s="324" t="s">
        <v>220</v>
      </c>
      <c r="AA20" s="162" t="s">
        <v>221</v>
      </c>
      <c r="AB20" s="162" t="s">
        <v>222</v>
      </c>
      <c r="AC20" s="162" t="s">
        <v>223</v>
      </c>
      <c r="AD20" s="162" t="s">
        <v>224</v>
      </c>
      <c r="AE20" s="162" t="s">
        <v>225</v>
      </c>
      <c r="AF20" s="162" t="s">
        <v>226</v>
      </c>
      <c r="AG20" s="162" t="s">
        <v>227</v>
      </c>
      <c r="AH20" s="162" t="s">
        <v>228</v>
      </c>
      <c r="AI20" s="162" t="s">
        <v>229</v>
      </c>
      <c r="AJ20" s="162" t="s">
        <v>189</v>
      </c>
      <c r="AK20" s="162" t="s">
        <v>230</v>
      </c>
      <c r="AL20" s="162" t="s">
        <v>231</v>
      </c>
    </row>
    <row r="21" spans="1:42" s="231" customFormat="1" ht="31.5" x14ac:dyDescent="0.25">
      <c r="A21" s="228">
        <f>В0228_1037000158513_02_0_69_!A21</f>
        <v>0</v>
      </c>
      <c r="B21" s="229" t="str">
        <f>В0228_1037000158513_02_0_69_!B21</f>
        <v>ВСЕГО по инвестиционной программе, в том числе:</v>
      </c>
      <c r="C21" s="385" t="str">
        <f>В0228_1037000158513_02_0_69_!C21</f>
        <v>Г</v>
      </c>
      <c r="D21" s="225">
        <f t="shared" ref="D21:AE21" si="0">SUM(D22:D27)</f>
        <v>0</v>
      </c>
      <c r="E21" s="225">
        <f t="shared" si="0"/>
        <v>8.3574923368</v>
      </c>
      <c r="F21" s="225">
        <f t="shared" si="0"/>
        <v>0.4</v>
      </c>
      <c r="G21" s="225">
        <f t="shared" si="0"/>
        <v>0</v>
      </c>
      <c r="H21" s="225">
        <f t="shared" si="0"/>
        <v>2.233015</v>
      </c>
      <c r="I21" s="225">
        <f t="shared" si="0"/>
        <v>0</v>
      </c>
      <c r="J21" s="225">
        <f t="shared" si="0"/>
        <v>202</v>
      </c>
      <c r="K21" s="225">
        <f t="shared" si="0"/>
        <v>0</v>
      </c>
      <c r="L21" s="225">
        <f t="shared" si="0"/>
        <v>25.281190119664409</v>
      </c>
      <c r="M21" s="225">
        <f t="shared" si="0"/>
        <v>0.1</v>
      </c>
      <c r="N21" s="225">
        <f t="shared" si="0"/>
        <v>0</v>
      </c>
      <c r="O21" s="225">
        <f t="shared" si="0"/>
        <v>8.6921999999999997</v>
      </c>
      <c r="P21" s="225">
        <f t="shared" si="0"/>
        <v>0</v>
      </c>
      <c r="Q21" s="225">
        <f t="shared" si="0"/>
        <v>381</v>
      </c>
      <c r="R21" s="225">
        <f t="shared" si="0"/>
        <v>0</v>
      </c>
      <c r="S21" s="225">
        <f t="shared" si="0"/>
        <v>19.00989754395593</v>
      </c>
      <c r="T21" s="225">
        <f t="shared" si="0"/>
        <v>0.32</v>
      </c>
      <c r="U21" s="225">
        <f t="shared" si="0"/>
        <v>0</v>
      </c>
      <c r="V21" s="225">
        <f t="shared" si="0"/>
        <v>8.156600000000001</v>
      </c>
      <c r="W21" s="225">
        <f t="shared" si="0"/>
        <v>0</v>
      </c>
      <c r="X21" s="225">
        <f t="shared" si="0"/>
        <v>377</v>
      </c>
      <c r="Y21" s="225">
        <f t="shared" si="0"/>
        <v>0</v>
      </c>
      <c r="Z21" s="225">
        <f t="shared" si="0"/>
        <v>101.68757687330846</v>
      </c>
      <c r="AA21" s="225">
        <f t="shared" si="0"/>
        <v>0.32</v>
      </c>
      <c r="AB21" s="225">
        <f t="shared" si="0"/>
        <v>0</v>
      </c>
      <c r="AC21" s="225">
        <f t="shared" si="0"/>
        <v>11.638185</v>
      </c>
      <c r="AD21" s="225">
        <f t="shared" si="0"/>
        <v>0</v>
      </c>
      <c r="AE21" s="225">
        <f t="shared" si="0"/>
        <v>474</v>
      </c>
      <c r="AF21" s="230">
        <f t="shared" ref="AF21:AF52" si="1">SUM(D21,K21,R21,Y21)</f>
        <v>0</v>
      </c>
      <c r="AG21" s="230">
        <f t="shared" ref="AG21:AG52" si="2">SUM(E21,L21,S21,Z21)</f>
        <v>154.33615687372878</v>
      </c>
      <c r="AH21" s="230">
        <f t="shared" ref="AH21:AH52" si="3">SUM(F21,M21,T21,AA21)</f>
        <v>1.1400000000000001</v>
      </c>
      <c r="AI21" s="230">
        <f t="shared" ref="AI21:AI52" si="4">SUM(G21,N21,U21,AB21)</f>
        <v>0</v>
      </c>
      <c r="AJ21" s="230">
        <f t="shared" ref="AJ21:AJ52" si="5">SUM(H21,O21,V21,AC21)</f>
        <v>30.72</v>
      </c>
      <c r="AK21" s="230">
        <f t="shared" ref="AK21:AK52" si="6">SUM(I21,P21,W21,AD21)</f>
        <v>0</v>
      </c>
      <c r="AL21" s="230">
        <f t="shared" ref="AL21:AL52" si="7">SUM(J21,Q21,X21,AE21)</f>
        <v>1434</v>
      </c>
      <c r="AO21" s="231">
        <f>IF(AG21=[7]В0228_1037000158513_04_0_69_!BD21,0,1)</f>
        <v>1</v>
      </c>
    </row>
    <row r="22" spans="1:42" ht="31.5" x14ac:dyDescent="0.25">
      <c r="A22" s="163" t="str">
        <f>В0228_1037000158513_02_0_69_!A22</f>
        <v>0.1</v>
      </c>
      <c r="B22" s="147" t="str">
        <f>В0228_1037000158513_02_0_69_!B22</f>
        <v>Технологическое присоединение, всего</v>
      </c>
      <c r="C22" s="380" t="str">
        <f>В0228_1037000158513_02_0_69_!C22</f>
        <v>Г</v>
      </c>
      <c r="D22" s="174">
        <f t="shared" ref="D22:AE22" si="8">SUM(D28)</f>
        <v>0</v>
      </c>
      <c r="E22" s="174">
        <f t="shared" si="8"/>
        <v>0</v>
      </c>
      <c r="F22" s="174">
        <f t="shared" si="8"/>
        <v>0</v>
      </c>
      <c r="G22" s="174">
        <f t="shared" si="8"/>
        <v>0</v>
      </c>
      <c r="H22" s="174">
        <f t="shared" si="8"/>
        <v>0</v>
      </c>
      <c r="I22" s="174">
        <f t="shared" si="8"/>
        <v>0</v>
      </c>
      <c r="J22" s="174">
        <f t="shared" si="8"/>
        <v>0</v>
      </c>
      <c r="K22" s="174">
        <f t="shared" si="8"/>
        <v>0</v>
      </c>
      <c r="L22" s="174">
        <f t="shared" si="8"/>
        <v>0</v>
      </c>
      <c r="M22" s="174">
        <f t="shared" si="8"/>
        <v>0</v>
      </c>
      <c r="N22" s="174">
        <f t="shared" si="8"/>
        <v>0</v>
      </c>
      <c r="O22" s="174">
        <f t="shared" si="8"/>
        <v>0</v>
      </c>
      <c r="P22" s="174">
        <f t="shared" si="8"/>
        <v>0</v>
      </c>
      <c r="Q22" s="174">
        <f t="shared" si="8"/>
        <v>0</v>
      </c>
      <c r="R22" s="174">
        <f t="shared" si="8"/>
        <v>0</v>
      </c>
      <c r="S22" s="174">
        <f t="shared" si="8"/>
        <v>0</v>
      </c>
      <c r="T22" s="174">
        <f t="shared" si="8"/>
        <v>0</v>
      </c>
      <c r="U22" s="174">
        <f t="shared" si="8"/>
        <v>0</v>
      </c>
      <c r="V22" s="174">
        <f t="shared" si="8"/>
        <v>0</v>
      </c>
      <c r="W22" s="174">
        <f t="shared" si="8"/>
        <v>0</v>
      </c>
      <c r="X22" s="174">
        <f t="shared" si="8"/>
        <v>0</v>
      </c>
      <c r="Y22" s="174">
        <f t="shared" si="8"/>
        <v>0</v>
      </c>
      <c r="Z22" s="174">
        <f t="shared" si="8"/>
        <v>0</v>
      </c>
      <c r="AA22" s="174">
        <f t="shared" si="8"/>
        <v>0</v>
      </c>
      <c r="AB22" s="174">
        <f t="shared" si="8"/>
        <v>0</v>
      </c>
      <c r="AC22" s="174">
        <f t="shared" si="8"/>
        <v>0</v>
      </c>
      <c r="AD22" s="174">
        <f t="shared" si="8"/>
        <v>0</v>
      </c>
      <c r="AE22" s="174">
        <f t="shared" si="8"/>
        <v>0</v>
      </c>
      <c r="AF22" s="151">
        <f t="shared" si="1"/>
        <v>0</v>
      </c>
      <c r="AG22" s="151">
        <f t="shared" si="2"/>
        <v>0</v>
      </c>
      <c r="AH22" s="151">
        <f t="shared" si="3"/>
        <v>0</v>
      </c>
      <c r="AI22" s="151">
        <f t="shared" si="4"/>
        <v>0</v>
      </c>
      <c r="AJ22" s="151">
        <f t="shared" si="5"/>
        <v>0</v>
      </c>
      <c r="AK22" s="151">
        <f t="shared" si="6"/>
        <v>0</v>
      </c>
      <c r="AL22" s="151">
        <f t="shared" si="7"/>
        <v>0</v>
      </c>
      <c r="AO22" s="231">
        <f>IF(AG22=[7]В0228_1037000158513_04_0_69_!BD22,0,1)</f>
        <v>0</v>
      </c>
    </row>
    <row r="23" spans="1:42" ht="47.25" x14ac:dyDescent="0.25">
      <c r="A23" s="163" t="str">
        <f>В0228_1037000158513_02_0_69_!A23</f>
        <v>0.2</v>
      </c>
      <c r="B23" s="147" t="str">
        <f>В0228_1037000158513_02_0_69_!B23</f>
        <v>Реконструкция, модернизация, техническое перевооружение, всего</v>
      </c>
      <c r="C23" s="380" t="str">
        <f>В0228_1037000158513_02_0_69_!C23</f>
        <v>Г</v>
      </c>
      <c r="D23" s="174">
        <f t="shared" ref="D23:AE23" si="9">SUM(D46)</f>
        <v>0</v>
      </c>
      <c r="E23" s="174">
        <f t="shared" si="9"/>
        <v>7.0695786632000006</v>
      </c>
      <c r="F23" s="174">
        <f t="shared" si="9"/>
        <v>0</v>
      </c>
      <c r="G23" s="174">
        <f t="shared" si="9"/>
        <v>0</v>
      </c>
      <c r="H23" s="174">
        <f t="shared" si="9"/>
        <v>0</v>
      </c>
      <c r="I23" s="174">
        <f t="shared" si="9"/>
        <v>0</v>
      </c>
      <c r="J23" s="174">
        <f t="shared" si="9"/>
        <v>202</v>
      </c>
      <c r="K23" s="174">
        <f t="shared" si="9"/>
        <v>0</v>
      </c>
      <c r="L23" s="174">
        <f t="shared" si="9"/>
        <v>6.9548223337999993</v>
      </c>
      <c r="M23" s="174">
        <f t="shared" si="9"/>
        <v>0</v>
      </c>
      <c r="N23" s="174">
        <f t="shared" si="9"/>
        <v>0</v>
      </c>
      <c r="O23" s="174">
        <f t="shared" si="9"/>
        <v>0</v>
      </c>
      <c r="P23" s="174">
        <f t="shared" si="9"/>
        <v>0</v>
      </c>
      <c r="Q23" s="174">
        <f t="shared" si="9"/>
        <v>378</v>
      </c>
      <c r="R23" s="174">
        <f t="shared" si="9"/>
        <v>0</v>
      </c>
      <c r="S23" s="174">
        <f t="shared" si="9"/>
        <v>6.6254469951999999</v>
      </c>
      <c r="T23" s="174">
        <f t="shared" si="9"/>
        <v>0</v>
      </c>
      <c r="U23" s="174">
        <f t="shared" si="9"/>
        <v>0</v>
      </c>
      <c r="V23" s="174">
        <f t="shared" si="9"/>
        <v>0</v>
      </c>
      <c r="W23" s="174">
        <f t="shared" si="9"/>
        <v>0</v>
      </c>
      <c r="X23" s="174">
        <f t="shared" si="9"/>
        <v>374</v>
      </c>
      <c r="Y23" s="174">
        <f t="shared" si="9"/>
        <v>0</v>
      </c>
      <c r="Z23" s="174">
        <f t="shared" si="9"/>
        <v>35.403018654999997</v>
      </c>
      <c r="AA23" s="174">
        <f t="shared" si="9"/>
        <v>0</v>
      </c>
      <c r="AB23" s="174">
        <f t="shared" si="9"/>
        <v>0</v>
      </c>
      <c r="AC23" s="174">
        <f t="shared" si="9"/>
        <v>0</v>
      </c>
      <c r="AD23" s="174">
        <f t="shared" si="9"/>
        <v>0</v>
      </c>
      <c r="AE23" s="174">
        <f t="shared" si="9"/>
        <v>461</v>
      </c>
      <c r="AF23" s="151">
        <f t="shared" si="1"/>
        <v>0</v>
      </c>
      <c r="AG23" s="151">
        <f t="shared" si="2"/>
        <v>56.052866647199998</v>
      </c>
      <c r="AH23" s="151">
        <f t="shared" si="3"/>
        <v>0</v>
      </c>
      <c r="AI23" s="151">
        <f t="shared" si="4"/>
        <v>0</v>
      </c>
      <c r="AJ23" s="151">
        <f t="shared" si="5"/>
        <v>0</v>
      </c>
      <c r="AK23" s="151">
        <f t="shared" si="6"/>
        <v>0</v>
      </c>
      <c r="AL23" s="151">
        <f t="shared" si="7"/>
        <v>1415</v>
      </c>
      <c r="AO23" s="231">
        <f>IF(AG23=[7]В0228_1037000158513_04_0_69_!BD23,0,1)</f>
        <v>1</v>
      </c>
    </row>
    <row r="24" spans="1:42"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380" t="str">
        <f>В0228_1037000158513_02_0_69_!C24</f>
        <v>Г</v>
      </c>
      <c r="D24" s="174">
        <f t="shared" ref="D24:AE24" si="10">SUM(D76)</f>
        <v>0</v>
      </c>
      <c r="E24" s="174">
        <f t="shared" si="10"/>
        <v>0</v>
      </c>
      <c r="F24" s="174">
        <f t="shared" si="10"/>
        <v>0</v>
      </c>
      <c r="G24" s="174">
        <f t="shared" si="10"/>
        <v>0</v>
      </c>
      <c r="H24" s="174">
        <f t="shared" si="10"/>
        <v>0</v>
      </c>
      <c r="I24" s="174">
        <f t="shared" si="10"/>
        <v>0</v>
      </c>
      <c r="J24" s="174">
        <f t="shared" si="10"/>
        <v>0</v>
      </c>
      <c r="K24" s="174">
        <f t="shared" si="10"/>
        <v>0</v>
      </c>
      <c r="L24" s="174">
        <f t="shared" si="10"/>
        <v>0</v>
      </c>
      <c r="M24" s="174">
        <f t="shared" si="10"/>
        <v>0</v>
      </c>
      <c r="N24" s="174">
        <f t="shared" si="10"/>
        <v>0</v>
      </c>
      <c r="O24" s="174">
        <f t="shared" si="10"/>
        <v>0</v>
      </c>
      <c r="P24" s="174">
        <f t="shared" si="10"/>
        <v>0</v>
      </c>
      <c r="Q24" s="174">
        <f t="shared" si="10"/>
        <v>0</v>
      </c>
      <c r="R24" s="174">
        <f t="shared" si="10"/>
        <v>0</v>
      </c>
      <c r="S24" s="174">
        <f t="shared" si="10"/>
        <v>0</v>
      </c>
      <c r="T24" s="174">
        <f t="shared" si="10"/>
        <v>0</v>
      </c>
      <c r="U24" s="174">
        <f t="shared" si="10"/>
        <v>0</v>
      </c>
      <c r="V24" s="174">
        <f t="shared" si="10"/>
        <v>0</v>
      </c>
      <c r="W24" s="174">
        <f t="shared" si="10"/>
        <v>0</v>
      </c>
      <c r="X24" s="174">
        <f t="shared" si="10"/>
        <v>0</v>
      </c>
      <c r="Y24" s="174">
        <f t="shared" si="10"/>
        <v>0</v>
      </c>
      <c r="Z24" s="174">
        <f t="shared" si="10"/>
        <v>15.0408628922</v>
      </c>
      <c r="AA24" s="174">
        <f t="shared" si="10"/>
        <v>0</v>
      </c>
      <c r="AB24" s="174">
        <f t="shared" si="10"/>
        <v>0</v>
      </c>
      <c r="AC24" s="174">
        <f t="shared" si="10"/>
        <v>7.6639999999999997</v>
      </c>
      <c r="AD24" s="174">
        <f t="shared" si="10"/>
        <v>0</v>
      </c>
      <c r="AE24" s="174">
        <f t="shared" si="10"/>
        <v>0</v>
      </c>
      <c r="AF24" s="151">
        <f t="shared" si="1"/>
        <v>0</v>
      </c>
      <c r="AG24" s="151">
        <f t="shared" si="2"/>
        <v>15.0408628922</v>
      </c>
      <c r="AH24" s="151">
        <f t="shared" si="3"/>
        <v>0</v>
      </c>
      <c r="AI24" s="151">
        <f t="shared" si="4"/>
        <v>0</v>
      </c>
      <c r="AJ24" s="151">
        <f t="shared" si="5"/>
        <v>7.6639999999999997</v>
      </c>
      <c r="AK24" s="151">
        <f t="shared" si="6"/>
        <v>0</v>
      </c>
      <c r="AL24" s="151">
        <f t="shared" si="7"/>
        <v>0</v>
      </c>
      <c r="AO24" s="231">
        <f>IF(AG24=[7]В0228_1037000158513_04_0_69_!BD24,0,1)</f>
        <v>1</v>
      </c>
    </row>
    <row r="25" spans="1:42" ht="47.25" x14ac:dyDescent="0.25">
      <c r="A25" s="163" t="str">
        <f>В0228_1037000158513_02_0_69_!A25</f>
        <v>0.4</v>
      </c>
      <c r="B25" s="147" t="str">
        <f>В0228_1037000158513_02_0_69_!B25</f>
        <v>Прочее новое строительство объектов электросетевого хозяйства, всего</v>
      </c>
      <c r="C25" s="380" t="str">
        <f>В0228_1037000158513_02_0_69_!C25</f>
        <v>Г</v>
      </c>
      <c r="D25" s="174">
        <f t="shared" ref="D25:AE25" si="11">SUM(D100)</f>
        <v>0</v>
      </c>
      <c r="E25" s="174">
        <f t="shared" si="11"/>
        <v>1.2879136736000001</v>
      </c>
      <c r="F25" s="174">
        <f t="shared" si="11"/>
        <v>0.4</v>
      </c>
      <c r="G25" s="174">
        <f t="shared" si="11"/>
        <v>0</v>
      </c>
      <c r="H25" s="174">
        <f t="shared" si="11"/>
        <v>2.233015</v>
      </c>
      <c r="I25" s="174">
        <f t="shared" si="11"/>
        <v>0</v>
      </c>
      <c r="J25" s="174">
        <f t="shared" si="11"/>
        <v>0</v>
      </c>
      <c r="K25" s="174">
        <f t="shared" si="11"/>
        <v>0</v>
      </c>
      <c r="L25" s="174">
        <f t="shared" si="11"/>
        <v>9.375605074000001</v>
      </c>
      <c r="M25" s="174">
        <f t="shared" si="11"/>
        <v>0.1</v>
      </c>
      <c r="N25" s="174">
        <f t="shared" si="11"/>
        <v>0</v>
      </c>
      <c r="O25" s="174">
        <f t="shared" si="11"/>
        <v>8.6921999999999997</v>
      </c>
      <c r="P25" s="174">
        <f t="shared" si="11"/>
        <v>0</v>
      </c>
      <c r="Q25" s="174">
        <f t="shared" si="11"/>
        <v>0</v>
      </c>
      <c r="R25" s="174">
        <f t="shared" si="11"/>
        <v>0</v>
      </c>
      <c r="S25" s="174">
        <f t="shared" si="11"/>
        <v>12.0370776674</v>
      </c>
      <c r="T25" s="174">
        <f t="shared" si="11"/>
        <v>0.32</v>
      </c>
      <c r="U25" s="174">
        <f t="shared" si="11"/>
        <v>0</v>
      </c>
      <c r="V25" s="174">
        <f t="shared" si="11"/>
        <v>8.156600000000001</v>
      </c>
      <c r="W25" s="174">
        <f t="shared" si="11"/>
        <v>0</v>
      </c>
      <c r="X25" s="174">
        <f t="shared" si="11"/>
        <v>2</v>
      </c>
      <c r="Y25" s="174">
        <f t="shared" si="11"/>
        <v>0</v>
      </c>
      <c r="Z25" s="174">
        <f t="shared" si="11"/>
        <v>14.2923092656</v>
      </c>
      <c r="AA25" s="174">
        <f t="shared" si="11"/>
        <v>0.32</v>
      </c>
      <c r="AB25" s="174">
        <f t="shared" si="11"/>
        <v>0</v>
      </c>
      <c r="AC25" s="174">
        <f t="shared" si="11"/>
        <v>3.9741849999999999</v>
      </c>
      <c r="AD25" s="174">
        <f t="shared" si="11"/>
        <v>0</v>
      </c>
      <c r="AE25" s="174">
        <f t="shared" si="11"/>
        <v>0</v>
      </c>
      <c r="AF25" s="151">
        <f t="shared" si="1"/>
        <v>0</v>
      </c>
      <c r="AG25" s="151">
        <f t="shared" si="2"/>
        <v>36.992905680600003</v>
      </c>
      <c r="AH25" s="151">
        <f t="shared" si="3"/>
        <v>1.1400000000000001</v>
      </c>
      <c r="AI25" s="151">
        <f t="shared" si="4"/>
        <v>0</v>
      </c>
      <c r="AJ25" s="151">
        <f t="shared" si="5"/>
        <v>23.055999999999997</v>
      </c>
      <c r="AK25" s="151">
        <f t="shared" si="6"/>
        <v>0</v>
      </c>
      <c r="AL25" s="151">
        <f t="shared" si="7"/>
        <v>2</v>
      </c>
      <c r="AO25" s="231">
        <f>IF(AG25=[7]В0228_1037000158513_04_0_69_!BD25,0,1)</f>
        <v>1</v>
      </c>
    </row>
    <row r="26" spans="1:42"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380" t="str">
        <f>В0228_1037000158513_02_0_69_!C26</f>
        <v>Г</v>
      </c>
      <c r="D26" s="174">
        <f t="shared" ref="D26:AE26" si="12">SUM(D110)</f>
        <v>0</v>
      </c>
      <c r="E26" s="174">
        <f t="shared" si="12"/>
        <v>0</v>
      </c>
      <c r="F26" s="174">
        <f t="shared" si="12"/>
        <v>0</v>
      </c>
      <c r="G26" s="174">
        <f t="shared" si="12"/>
        <v>0</v>
      </c>
      <c r="H26" s="174">
        <f t="shared" si="12"/>
        <v>0</v>
      </c>
      <c r="I26" s="174">
        <f t="shared" si="12"/>
        <v>0</v>
      </c>
      <c r="J26" s="174">
        <f t="shared" si="12"/>
        <v>0</v>
      </c>
      <c r="K26" s="174">
        <f t="shared" si="12"/>
        <v>0</v>
      </c>
      <c r="L26" s="174">
        <f t="shared" si="12"/>
        <v>0</v>
      </c>
      <c r="M26" s="174">
        <f t="shared" si="12"/>
        <v>0</v>
      </c>
      <c r="N26" s="174">
        <f t="shared" si="12"/>
        <v>0</v>
      </c>
      <c r="O26" s="174">
        <f t="shared" si="12"/>
        <v>0</v>
      </c>
      <c r="P26" s="174">
        <f t="shared" si="12"/>
        <v>0</v>
      </c>
      <c r="Q26" s="174">
        <f t="shared" si="12"/>
        <v>0</v>
      </c>
      <c r="R26" s="174">
        <f t="shared" si="12"/>
        <v>0</v>
      </c>
      <c r="S26" s="174">
        <f t="shared" si="12"/>
        <v>0</v>
      </c>
      <c r="T26" s="174">
        <f t="shared" si="12"/>
        <v>0</v>
      </c>
      <c r="U26" s="174">
        <f t="shared" si="12"/>
        <v>0</v>
      </c>
      <c r="V26" s="174">
        <f t="shared" si="12"/>
        <v>0</v>
      </c>
      <c r="W26" s="174">
        <f t="shared" si="12"/>
        <v>0</v>
      </c>
      <c r="X26" s="174">
        <f t="shared" si="12"/>
        <v>0</v>
      </c>
      <c r="Y26" s="174">
        <f t="shared" si="12"/>
        <v>0</v>
      </c>
      <c r="Z26" s="174">
        <f t="shared" si="12"/>
        <v>0</v>
      </c>
      <c r="AA26" s="174">
        <f t="shared" si="12"/>
        <v>0</v>
      </c>
      <c r="AB26" s="174">
        <f t="shared" si="12"/>
        <v>0</v>
      </c>
      <c r="AC26" s="174">
        <f t="shared" si="12"/>
        <v>0</v>
      </c>
      <c r="AD26" s="174">
        <f t="shared" si="12"/>
        <v>0</v>
      </c>
      <c r="AE26" s="174">
        <f t="shared" si="12"/>
        <v>0</v>
      </c>
      <c r="AF26" s="151">
        <f t="shared" si="1"/>
        <v>0</v>
      </c>
      <c r="AG26" s="151">
        <f t="shared" si="2"/>
        <v>0</v>
      </c>
      <c r="AH26" s="151">
        <f t="shared" si="3"/>
        <v>0</v>
      </c>
      <c r="AI26" s="151">
        <f t="shared" si="4"/>
        <v>0</v>
      </c>
      <c r="AJ26" s="151">
        <f t="shared" si="5"/>
        <v>0</v>
      </c>
      <c r="AK26" s="151">
        <f t="shared" si="6"/>
        <v>0</v>
      </c>
      <c r="AL26" s="151">
        <f t="shared" si="7"/>
        <v>0</v>
      </c>
      <c r="AO26" s="231">
        <f>IF(AG26=[7]В0228_1037000158513_04_0_69_!BD26,0,1)</f>
        <v>0</v>
      </c>
    </row>
    <row r="27" spans="1:42" ht="31.5" x14ac:dyDescent="0.25">
      <c r="A27" s="163" t="str">
        <f>В0228_1037000158513_02_0_69_!A27</f>
        <v>0.6</v>
      </c>
      <c r="B27" s="147" t="str">
        <f>В0228_1037000158513_02_0_69_!B27</f>
        <v>Прочие инвестиционные проекты, всего</v>
      </c>
      <c r="C27" s="380" t="str">
        <f>В0228_1037000158513_02_0_69_!C27</f>
        <v>Г</v>
      </c>
      <c r="D27" s="174">
        <f t="shared" ref="D27:AE27" si="13">SUM(D111)</f>
        <v>0</v>
      </c>
      <c r="E27" s="174">
        <f t="shared" si="13"/>
        <v>0</v>
      </c>
      <c r="F27" s="174">
        <f t="shared" si="13"/>
        <v>0</v>
      </c>
      <c r="G27" s="174">
        <f t="shared" si="13"/>
        <v>0</v>
      </c>
      <c r="H27" s="174">
        <f t="shared" si="13"/>
        <v>0</v>
      </c>
      <c r="I27" s="174">
        <f t="shared" si="13"/>
        <v>0</v>
      </c>
      <c r="J27" s="174">
        <f t="shared" si="13"/>
        <v>0</v>
      </c>
      <c r="K27" s="174">
        <f t="shared" si="13"/>
        <v>0</v>
      </c>
      <c r="L27" s="174">
        <f t="shared" si="13"/>
        <v>8.9507627118644066</v>
      </c>
      <c r="M27" s="174">
        <f t="shared" si="13"/>
        <v>0</v>
      </c>
      <c r="N27" s="174">
        <f t="shared" si="13"/>
        <v>0</v>
      </c>
      <c r="O27" s="174">
        <f t="shared" si="13"/>
        <v>0</v>
      </c>
      <c r="P27" s="174">
        <f t="shared" si="13"/>
        <v>0</v>
      </c>
      <c r="Q27" s="174">
        <f t="shared" si="13"/>
        <v>3</v>
      </c>
      <c r="R27" s="174">
        <f t="shared" si="13"/>
        <v>0</v>
      </c>
      <c r="S27" s="174">
        <f t="shared" si="13"/>
        <v>0.34737288135593197</v>
      </c>
      <c r="T27" s="174">
        <f t="shared" si="13"/>
        <v>0</v>
      </c>
      <c r="U27" s="174">
        <f t="shared" si="13"/>
        <v>0</v>
      </c>
      <c r="V27" s="174">
        <f t="shared" si="13"/>
        <v>0</v>
      </c>
      <c r="W27" s="174">
        <f t="shared" si="13"/>
        <v>0</v>
      </c>
      <c r="X27" s="174">
        <f t="shared" si="13"/>
        <v>1</v>
      </c>
      <c r="Y27" s="174">
        <f t="shared" si="13"/>
        <v>0</v>
      </c>
      <c r="Z27" s="174">
        <f t="shared" si="13"/>
        <v>36.951386060508469</v>
      </c>
      <c r="AA27" s="174">
        <f t="shared" si="13"/>
        <v>0</v>
      </c>
      <c r="AB27" s="174">
        <f t="shared" si="13"/>
        <v>0</v>
      </c>
      <c r="AC27" s="174">
        <f t="shared" si="13"/>
        <v>0</v>
      </c>
      <c r="AD27" s="174">
        <f t="shared" si="13"/>
        <v>0</v>
      </c>
      <c r="AE27" s="174">
        <f t="shared" si="13"/>
        <v>13</v>
      </c>
      <c r="AF27" s="151">
        <f t="shared" si="1"/>
        <v>0</v>
      </c>
      <c r="AG27" s="151">
        <f t="shared" si="2"/>
        <v>46.249521653728806</v>
      </c>
      <c r="AH27" s="151">
        <f t="shared" si="3"/>
        <v>0</v>
      </c>
      <c r="AI27" s="151">
        <f t="shared" si="4"/>
        <v>0</v>
      </c>
      <c r="AJ27" s="151">
        <f t="shared" si="5"/>
        <v>0</v>
      </c>
      <c r="AK27" s="151">
        <f t="shared" si="6"/>
        <v>0</v>
      </c>
      <c r="AL27" s="151">
        <f t="shared" si="7"/>
        <v>17</v>
      </c>
      <c r="AO27" s="231">
        <f>IF(AG27=[7]В0228_1037000158513_04_0_69_!BD27,0,1)</f>
        <v>1</v>
      </c>
    </row>
    <row r="28" spans="1:42" ht="31.5" x14ac:dyDescent="0.25">
      <c r="A28" s="163" t="str">
        <f>В0228_1037000158513_02_0_69_!A28</f>
        <v>1.1</v>
      </c>
      <c r="B28" s="147" t="str">
        <f>В0228_1037000158513_02_0_69_!B28</f>
        <v>Технологическое присоединение, всего, в том числе:</v>
      </c>
      <c r="C28" s="380" t="str">
        <f>В0228_1037000158513_02_0_69_!C28</f>
        <v>Г</v>
      </c>
      <c r="D28" s="174">
        <f t="shared" ref="D28:AE28" si="14">SUM(D29,D33,D36,D43)</f>
        <v>0</v>
      </c>
      <c r="E28" s="174">
        <f t="shared" si="14"/>
        <v>0</v>
      </c>
      <c r="F28" s="174">
        <f t="shared" si="14"/>
        <v>0</v>
      </c>
      <c r="G28" s="174">
        <f t="shared" si="14"/>
        <v>0</v>
      </c>
      <c r="H28" s="174">
        <f t="shared" si="14"/>
        <v>0</v>
      </c>
      <c r="I28" s="174">
        <f t="shared" si="14"/>
        <v>0</v>
      </c>
      <c r="J28" s="174">
        <f t="shared" si="14"/>
        <v>0</v>
      </c>
      <c r="K28" s="174">
        <f t="shared" si="14"/>
        <v>0</v>
      </c>
      <c r="L28" s="174">
        <f t="shared" si="14"/>
        <v>0</v>
      </c>
      <c r="M28" s="174">
        <f t="shared" si="14"/>
        <v>0</v>
      </c>
      <c r="N28" s="174">
        <f t="shared" si="14"/>
        <v>0</v>
      </c>
      <c r="O28" s="174">
        <f t="shared" si="14"/>
        <v>0</v>
      </c>
      <c r="P28" s="174">
        <f t="shared" si="14"/>
        <v>0</v>
      </c>
      <c r="Q28" s="174">
        <f t="shared" si="14"/>
        <v>0</v>
      </c>
      <c r="R28" s="174">
        <f t="shared" si="14"/>
        <v>0</v>
      </c>
      <c r="S28" s="174">
        <f t="shared" si="14"/>
        <v>0</v>
      </c>
      <c r="T28" s="174">
        <f t="shared" si="14"/>
        <v>0</v>
      </c>
      <c r="U28" s="174">
        <f t="shared" si="14"/>
        <v>0</v>
      </c>
      <c r="V28" s="174">
        <f t="shared" si="14"/>
        <v>0</v>
      </c>
      <c r="W28" s="174">
        <f t="shared" si="14"/>
        <v>0</v>
      </c>
      <c r="X28" s="174">
        <f t="shared" si="14"/>
        <v>0</v>
      </c>
      <c r="Y28" s="174">
        <f t="shared" si="14"/>
        <v>0</v>
      </c>
      <c r="Z28" s="174">
        <f t="shared" si="14"/>
        <v>0</v>
      </c>
      <c r="AA28" s="174">
        <f t="shared" si="14"/>
        <v>0</v>
      </c>
      <c r="AB28" s="174">
        <f t="shared" si="14"/>
        <v>0</v>
      </c>
      <c r="AC28" s="174">
        <f t="shared" si="14"/>
        <v>0</v>
      </c>
      <c r="AD28" s="174">
        <f t="shared" si="14"/>
        <v>0</v>
      </c>
      <c r="AE28" s="174">
        <f t="shared" si="14"/>
        <v>0</v>
      </c>
      <c r="AF28" s="151">
        <f t="shared" si="1"/>
        <v>0</v>
      </c>
      <c r="AG28" s="151">
        <f t="shared" si="2"/>
        <v>0</v>
      </c>
      <c r="AH28" s="151">
        <f t="shared" si="3"/>
        <v>0</v>
      </c>
      <c r="AI28" s="151">
        <f t="shared" si="4"/>
        <v>0</v>
      </c>
      <c r="AJ28" s="151">
        <f t="shared" si="5"/>
        <v>0</v>
      </c>
      <c r="AK28" s="151">
        <f t="shared" si="6"/>
        <v>0</v>
      </c>
      <c r="AL28" s="151">
        <f t="shared" si="7"/>
        <v>0</v>
      </c>
      <c r="AO28" s="231">
        <f>IF(AG28=[7]В0228_1037000158513_04_0_69_!BD28,0,1)</f>
        <v>0</v>
      </c>
    </row>
    <row r="29" spans="1:42"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380" t="str">
        <f>В0228_1037000158513_02_0_69_!C29</f>
        <v>Г</v>
      </c>
      <c r="D29" s="174">
        <f t="shared" ref="D29:AE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51">
        <f t="shared" si="1"/>
        <v>0</v>
      </c>
      <c r="AG29" s="151">
        <f t="shared" si="2"/>
        <v>0</v>
      </c>
      <c r="AH29" s="151">
        <f t="shared" si="3"/>
        <v>0</v>
      </c>
      <c r="AI29" s="151">
        <f t="shared" si="4"/>
        <v>0</v>
      </c>
      <c r="AJ29" s="151">
        <f t="shared" si="5"/>
        <v>0</v>
      </c>
      <c r="AK29" s="151">
        <f t="shared" si="6"/>
        <v>0</v>
      </c>
      <c r="AL29" s="151">
        <f t="shared" si="7"/>
        <v>0</v>
      </c>
      <c r="AO29" s="231">
        <f>IF(AG29=[7]В0228_1037000158513_04_0_69_!BD29,0,1)</f>
        <v>0</v>
      </c>
    </row>
    <row r="30" spans="1:42"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380"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51">
        <f t="shared" si="1"/>
        <v>0</v>
      </c>
      <c r="AG30" s="151">
        <f t="shared" si="2"/>
        <v>0</v>
      </c>
      <c r="AH30" s="151">
        <f t="shared" si="3"/>
        <v>0</v>
      </c>
      <c r="AI30" s="151">
        <f t="shared" si="4"/>
        <v>0</v>
      </c>
      <c r="AJ30" s="151">
        <f t="shared" si="5"/>
        <v>0</v>
      </c>
      <c r="AK30" s="151">
        <f t="shared" si="6"/>
        <v>0</v>
      </c>
      <c r="AL30" s="151">
        <f t="shared" si="7"/>
        <v>0</v>
      </c>
      <c r="AO30" s="231">
        <f>IF(AG30=[7]В0228_1037000158513_04_0_69_!BD30,0,1)</f>
        <v>0</v>
      </c>
    </row>
    <row r="31" spans="1:42"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380"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51">
        <f t="shared" si="1"/>
        <v>0</v>
      </c>
      <c r="AG31" s="151">
        <f t="shared" si="2"/>
        <v>0</v>
      </c>
      <c r="AH31" s="151">
        <f t="shared" si="3"/>
        <v>0</v>
      </c>
      <c r="AI31" s="151">
        <f t="shared" si="4"/>
        <v>0</v>
      </c>
      <c r="AJ31" s="151">
        <f t="shared" si="5"/>
        <v>0</v>
      </c>
      <c r="AK31" s="151">
        <f t="shared" si="6"/>
        <v>0</v>
      </c>
      <c r="AL31" s="151">
        <f t="shared" si="7"/>
        <v>0</v>
      </c>
      <c r="AO31" s="231">
        <f>IF(AG31=[7]В0228_1037000158513_04_0_69_!BD31,0,1)</f>
        <v>0</v>
      </c>
    </row>
    <row r="32" spans="1:42"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380"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51">
        <f t="shared" si="1"/>
        <v>0</v>
      </c>
      <c r="AG32" s="151">
        <f t="shared" si="2"/>
        <v>0</v>
      </c>
      <c r="AH32" s="151">
        <f t="shared" si="3"/>
        <v>0</v>
      </c>
      <c r="AI32" s="151">
        <f t="shared" si="4"/>
        <v>0</v>
      </c>
      <c r="AJ32" s="151">
        <f t="shared" si="5"/>
        <v>0</v>
      </c>
      <c r="AK32" s="151">
        <f t="shared" si="6"/>
        <v>0</v>
      </c>
      <c r="AL32" s="151">
        <f t="shared" si="7"/>
        <v>0</v>
      </c>
      <c r="AO32" s="231">
        <f>IF(AG32=[7]В0228_1037000158513_04_0_69_!BD32,0,1)</f>
        <v>0</v>
      </c>
    </row>
    <row r="33" spans="1:41"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380" t="str">
        <f>В0228_1037000158513_02_0_69_!C33</f>
        <v>Г</v>
      </c>
      <c r="D33" s="174">
        <f t="shared" ref="D33:AE33" si="16">SUM(D34:D35)</f>
        <v>0</v>
      </c>
      <c r="E33" s="174">
        <f t="shared" si="16"/>
        <v>0</v>
      </c>
      <c r="F33" s="174">
        <f t="shared" si="16"/>
        <v>0</v>
      </c>
      <c r="G33" s="174">
        <f t="shared" si="16"/>
        <v>0</v>
      </c>
      <c r="H33" s="174">
        <f t="shared" si="16"/>
        <v>0</v>
      </c>
      <c r="I33" s="174">
        <f t="shared" si="16"/>
        <v>0</v>
      </c>
      <c r="J33" s="174">
        <f t="shared" si="16"/>
        <v>0</v>
      </c>
      <c r="K33" s="174">
        <f t="shared" si="16"/>
        <v>0</v>
      </c>
      <c r="L33" s="174">
        <f t="shared" si="16"/>
        <v>0</v>
      </c>
      <c r="M33" s="174">
        <f t="shared" si="16"/>
        <v>0</v>
      </c>
      <c r="N33" s="174">
        <f t="shared" si="16"/>
        <v>0</v>
      </c>
      <c r="O33" s="174">
        <f t="shared" si="16"/>
        <v>0</v>
      </c>
      <c r="P33" s="174">
        <f t="shared" si="16"/>
        <v>0</v>
      </c>
      <c r="Q33" s="174">
        <f t="shared" si="16"/>
        <v>0</v>
      </c>
      <c r="R33" s="174">
        <f t="shared" si="16"/>
        <v>0</v>
      </c>
      <c r="S33" s="174">
        <f t="shared" si="16"/>
        <v>0</v>
      </c>
      <c r="T33" s="174">
        <f t="shared" si="16"/>
        <v>0</v>
      </c>
      <c r="U33" s="174">
        <f t="shared" si="16"/>
        <v>0</v>
      </c>
      <c r="V33" s="174">
        <f t="shared" si="16"/>
        <v>0</v>
      </c>
      <c r="W33" s="174">
        <f t="shared" si="16"/>
        <v>0</v>
      </c>
      <c r="X33" s="174">
        <f t="shared" si="16"/>
        <v>0</v>
      </c>
      <c r="Y33" s="174">
        <f t="shared" si="16"/>
        <v>0</v>
      </c>
      <c r="Z33" s="174">
        <f t="shared" si="16"/>
        <v>0</v>
      </c>
      <c r="AA33" s="174">
        <f t="shared" si="16"/>
        <v>0</v>
      </c>
      <c r="AB33" s="174">
        <f t="shared" si="16"/>
        <v>0</v>
      </c>
      <c r="AC33" s="174">
        <f t="shared" si="16"/>
        <v>0</v>
      </c>
      <c r="AD33" s="174">
        <f t="shared" si="16"/>
        <v>0</v>
      </c>
      <c r="AE33" s="174">
        <f t="shared" si="16"/>
        <v>0</v>
      </c>
      <c r="AF33" s="151">
        <f t="shared" si="1"/>
        <v>0</v>
      </c>
      <c r="AG33" s="151">
        <f t="shared" si="2"/>
        <v>0</v>
      </c>
      <c r="AH33" s="151">
        <f t="shared" si="3"/>
        <v>0</v>
      </c>
      <c r="AI33" s="151">
        <f t="shared" si="4"/>
        <v>0</v>
      </c>
      <c r="AJ33" s="151">
        <f t="shared" si="5"/>
        <v>0</v>
      </c>
      <c r="AK33" s="151">
        <f t="shared" si="6"/>
        <v>0</v>
      </c>
      <c r="AL33" s="151">
        <f t="shared" si="7"/>
        <v>0</v>
      </c>
      <c r="AO33" s="231">
        <f>IF(AG33=[7]В0228_1037000158513_04_0_69_!BD33,0,1)</f>
        <v>0</v>
      </c>
    </row>
    <row r="34" spans="1:41"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380"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51">
        <f t="shared" si="1"/>
        <v>0</v>
      </c>
      <c r="AG34" s="151">
        <f t="shared" si="2"/>
        <v>0</v>
      </c>
      <c r="AH34" s="151">
        <f t="shared" si="3"/>
        <v>0</v>
      </c>
      <c r="AI34" s="151">
        <f t="shared" si="4"/>
        <v>0</v>
      </c>
      <c r="AJ34" s="151">
        <f t="shared" si="5"/>
        <v>0</v>
      </c>
      <c r="AK34" s="151">
        <f t="shared" si="6"/>
        <v>0</v>
      </c>
      <c r="AL34" s="151">
        <f t="shared" si="7"/>
        <v>0</v>
      </c>
      <c r="AO34" s="231">
        <f>IF(AG34=[7]В0228_1037000158513_04_0_69_!BD34,0,1)</f>
        <v>0</v>
      </c>
    </row>
    <row r="35" spans="1:41"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380"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51">
        <f t="shared" si="1"/>
        <v>0</v>
      </c>
      <c r="AG35" s="151">
        <f t="shared" si="2"/>
        <v>0</v>
      </c>
      <c r="AH35" s="151">
        <f t="shared" si="3"/>
        <v>0</v>
      </c>
      <c r="AI35" s="151">
        <f t="shared" si="4"/>
        <v>0</v>
      </c>
      <c r="AJ35" s="151">
        <f t="shared" si="5"/>
        <v>0</v>
      </c>
      <c r="AK35" s="151">
        <f t="shared" si="6"/>
        <v>0</v>
      </c>
      <c r="AL35" s="151">
        <f t="shared" si="7"/>
        <v>0</v>
      </c>
      <c r="AO35" s="231">
        <f>IF(AG35=[7]В0228_1037000158513_04_0_69_!BD35,0,1)</f>
        <v>0</v>
      </c>
    </row>
    <row r="36" spans="1:41"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380" t="str">
        <f>В0228_1037000158513_02_0_69_!C36</f>
        <v>Г</v>
      </c>
      <c r="D36" s="174">
        <f t="shared" ref="D36:AE36" si="17">SUM(D37:D42)</f>
        <v>0</v>
      </c>
      <c r="E36" s="174">
        <f t="shared" si="17"/>
        <v>0</v>
      </c>
      <c r="F36" s="174">
        <f t="shared" si="17"/>
        <v>0</v>
      </c>
      <c r="G36" s="174">
        <f t="shared" si="17"/>
        <v>0</v>
      </c>
      <c r="H36" s="174">
        <f t="shared" si="17"/>
        <v>0</v>
      </c>
      <c r="I36" s="174">
        <f t="shared" si="17"/>
        <v>0</v>
      </c>
      <c r="J36" s="174">
        <f t="shared" si="17"/>
        <v>0</v>
      </c>
      <c r="K36" s="174">
        <f t="shared" si="17"/>
        <v>0</v>
      </c>
      <c r="L36" s="174">
        <f t="shared" si="17"/>
        <v>0</v>
      </c>
      <c r="M36" s="174">
        <f t="shared" si="17"/>
        <v>0</v>
      </c>
      <c r="N36" s="174">
        <f t="shared" si="17"/>
        <v>0</v>
      </c>
      <c r="O36" s="174">
        <f t="shared" si="17"/>
        <v>0</v>
      </c>
      <c r="P36" s="174">
        <f t="shared" si="17"/>
        <v>0</v>
      </c>
      <c r="Q36" s="174">
        <f t="shared" si="17"/>
        <v>0</v>
      </c>
      <c r="R36" s="174">
        <f t="shared" si="17"/>
        <v>0</v>
      </c>
      <c r="S36" s="174">
        <f t="shared" si="17"/>
        <v>0</v>
      </c>
      <c r="T36" s="174">
        <f t="shared" si="17"/>
        <v>0</v>
      </c>
      <c r="U36" s="174">
        <f t="shared" si="17"/>
        <v>0</v>
      </c>
      <c r="V36" s="174">
        <f t="shared" si="17"/>
        <v>0</v>
      </c>
      <c r="W36" s="174">
        <f t="shared" si="17"/>
        <v>0</v>
      </c>
      <c r="X36" s="174">
        <f t="shared" si="17"/>
        <v>0</v>
      </c>
      <c r="Y36" s="174">
        <f t="shared" si="17"/>
        <v>0</v>
      </c>
      <c r="Z36" s="174">
        <f t="shared" si="17"/>
        <v>0</v>
      </c>
      <c r="AA36" s="174">
        <f t="shared" si="17"/>
        <v>0</v>
      </c>
      <c r="AB36" s="174">
        <f t="shared" si="17"/>
        <v>0</v>
      </c>
      <c r="AC36" s="174">
        <f t="shared" si="17"/>
        <v>0</v>
      </c>
      <c r="AD36" s="174">
        <f t="shared" si="17"/>
        <v>0</v>
      </c>
      <c r="AE36" s="174">
        <f t="shared" si="17"/>
        <v>0</v>
      </c>
      <c r="AF36" s="151">
        <f t="shared" si="1"/>
        <v>0</v>
      </c>
      <c r="AG36" s="151">
        <f t="shared" si="2"/>
        <v>0</v>
      </c>
      <c r="AH36" s="151">
        <f t="shared" si="3"/>
        <v>0</v>
      </c>
      <c r="AI36" s="151">
        <f t="shared" si="4"/>
        <v>0</v>
      </c>
      <c r="AJ36" s="151">
        <f t="shared" si="5"/>
        <v>0</v>
      </c>
      <c r="AK36" s="151">
        <f t="shared" si="6"/>
        <v>0</v>
      </c>
      <c r="AL36" s="151">
        <f t="shared" si="7"/>
        <v>0</v>
      </c>
      <c r="AO36" s="231">
        <f>IF(AG36=[7]В0228_1037000158513_04_0_69_!BD36,0,1)</f>
        <v>0</v>
      </c>
    </row>
    <row r="37" spans="1:41"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380"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51">
        <f t="shared" si="1"/>
        <v>0</v>
      </c>
      <c r="AG37" s="151">
        <f t="shared" si="2"/>
        <v>0</v>
      </c>
      <c r="AH37" s="151">
        <f t="shared" si="3"/>
        <v>0</v>
      </c>
      <c r="AI37" s="151">
        <f t="shared" si="4"/>
        <v>0</v>
      </c>
      <c r="AJ37" s="151">
        <f t="shared" si="5"/>
        <v>0</v>
      </c>
      <c r="AK37" s="151">
        <f t="shared" si="6"/>
        <v>0</v>
      </c>
      <c r="AL37" s="151">
        <f t="shared" si="7"/>
        <v>0</v>
      </c>
      <c r="AO37" s="231">
        <f>IF(AG37=[7]В0228_1037000158513_04_0_69_!BD37,0,1)</f>
        <v>0</v>
      </c>
    </row>
    <row r="38" spans="1:41"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380"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51">
        <f t="shared" si="1"/>
        <v>0</v>
      </c>
      <c r="AG38" s="151">
        <f t="shared" si="2"/>
        <v>0</v>
      </c>
      <c r="AH38" s="151">
        <f t="shared" si="3"/>
        <v>0</v>
      </c>
      <c r="AI38" s="151">
        <f t="shared" si="4"/>
        <v>0</v>
      </c>
      <c r="AJ38" s="151">
        <f t="shared" si="5"/>
        <v>0</v>
      </c>
      <c r="AK38" s="151">
        <f t="shared" si="6"/>
        <v>0</v>
      </c>
      <c r="AL38" s="151">
        <f t="shared" si="7"/>
        <v>0</v>
      </c>
      <c r="AO38" s="231">
        <f>IF(AG38=[7]В0228_1037000158513_04_0_69_!BD38,0,1)</f>
        <v>0</v>
      </c>
    </row>
    <row r="39" spans="1:41"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380"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51">
        <f t="shared" si="1"/>
        <v>0</v>
      </c>
      <c r="AG39" s="151">
        <f t="shared" si="2"/>
        <v>0</v>
      </c>
      <c r="AH39" s="151">
        <f t="shared" si="3"/>
        <v>0</v>
      </c>
      <c r="AI39" s="151">
        <f t="shared" si="4"/>
        <v>0</v>
      </c>
      <c r="AJ39" s="151">
        <f t="shared" si="5"/>
        <v>0</v>
      </c>
      <c r="AK39" s="151">
        <f t="shared" si="6"/>
        <v>0</v>
      </c>
      <c r="AL39" s="151">
        <f t="shared" si="7"/>
        <v>0</v>
      </c>
      <c r="AO39" s="231">
        <f>IF(AG39=[7]В0228_1037000158513_04_0_69_!BD39,0,1)</f>
        <v>0</v>
      </c>
    </row>
    <row r="40" spans="1:41"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380"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51">
        <f t="shared" si="1"/>
        <v>0</v>
      </c>
      <c r="AG40" s="151">
        <f t="shared" si="2"/>
        <v>0</v>
      </c>
      <c r="AH40" s="151">
        <f t="shared" si="3"/>
        <v>0</v>
      </c>
      <c r="AI40" s="151">
        <f t="shared" si="4"/>
        <v>0</v>
      </c>
      <c r="AJ40" s="151">
        <f t="shared" si="5"/>
        <v>0</v>
      </c>
      <c r="AK40" s="151">
        <f t="shared" si="6"/>
        <v>0</v>
      </c>
      <c r="AL40" s="151">
        <f t="shared" si="7"/>
        <v>0</v>
      </c>
      <c r="AO40" s="231">
        <f>IF(AG40=[7]В0228_1037000158513_04_0_69_!BD40,0,1)</f>
        <v>0</v>
      </c>
    </row>
    <row r="41" spans="1:41"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380"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51">
        <f t="shared" si="1"/>
        <v>0</v>
      </c>
      <c r="AG41" s="151">
        <f t="shared" si="2"/>
        <v>0</v>
      </c>
      <c r="AH41" s="151">
        <f t="shared" si="3"/>
        <v>0</v>
      </c>
      <c r="AI41" s="151">
        <f t="shared" si="4"/>
        <v>0</v>
      </c>
      <c r="AJ41" s="151">
        <f t="shared" si="5"/>
        <v>0</v>
      </c>
      <c r="AK41" s="151">
        <f t="shared" si="6"/>
        <v>0</v>
      </c>
      <c r="AL41" s="151">
        <f t="shared" si="7"/>
        <v>0</v>
      </c>
      <c r="AO41" s="231">
        <f>IF(AG41=[7]В0228_1037000158513_04_0_69_!BD41,0,1)</f>
        <v>0</v>
      </c>
    </row>
    <row r="42" spans="1:41"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380"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51">
        <f t="shared" si="1"/>
        <v>0</v>
      </c>
      <c r="AG42" s="151">
        <f t="shared" si="2"/>
        <v>0</v>
      </c>
      <c r="AH42" s="151">
        <f t="shared" si="3"/>
        <v>0</v>
      </c>
      <c r="AI42" s="151">
        <f t="shared" si="4"/>
        <v>0</v>
      </c>
      <c r="AJ42" s="151">
        <f t="shared" si="5"/>
        <v>0</v>
      </c>
      <c r="AK42" s="151">
        <f t="shared" si="6"/>
        <v>0</v>
      </c>
      <c r="AL42" s="151">
        <f t="shared" si="7"/>
        <v>0</v>
      </c>
      <c r="AO42" s="231">
        <f>IF(AG42=[7]В0228_1037000158513_04_0_69_!BD42,0,1)</f>
        <v>0</v>
      </c>
    </row>
    <row r="43" spans="1:41"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380" t="str">
        <f>В0228_1037000158513_02_0_69_!C43</f>
        <v>Г</v>
      </c>
      <c r="D43" s="174">
        <f t="shared" ref="D43:AE43" si="18">SUM(D44:D45)</f>
        <v>0</v>
      </c>
      <c r="E43" s="174">
        <f t="shared" si="18"/>
        <v>0</v>
      </c>
      <c r="F43" s="174">
        <f t="shared" si="18"/>
        <v>0</v>
      </c>
      <c r="G43" s="174">
        <f t="shared" si="18"/>
        <v>0</v>
      </c>
      <c r="H43" s="174">
        <f t="shared" si="18"/>
        <v>0</v>
      </c>
      <c r="I43" s="174">
        <f t="shared" si="18"/>
        <v>0</v>
      </c>
      <c r="J43" s="174">
        <f t="shared" si="18"/>
        <v>0</v>
      </c>
      <c r="K43" s="174">
        <f t="shared" si="18"/>
        <v>0</v>
      </c>
      <c r="L43" s="174">
        <f t="shared" si="18"/>
        <v>0</v>
      </c>
      <c r="M43" s="174">
        <f t="shared" si="18"/>
        <v>0</v>
      </c>
      <c r="N43" s="174">
        <f t="shared" si="18"/>
        <v>0</v>
      </c>
      <c r="O43" s="174">
        <f t="shared" si="18"/>
        <v>0</v>
      </c>
      <c r="P43" s="174">
        <f t="shared" si="18"/>
        <v>0</v>
      </c>
      <c r="Q43" s="174">
        <f t="shared" si="18"/>
        <v>0</v>
      </c>
      <c r="R43" s="174">
        <f t="shared" si="18"/>
        <v>0</v>
      </c>
      <c r="S43" s="174">
        <f t="shared" si="18"/>
        <v>0</v>
      </c>
      <c r="T43" s="174">
        <f t="shared" si="18"/>
        <v>0</v>
      </c>
      <c r="U43" s="174">
        <f t="shared" si="18"/>
        <v>0</v>
      </c>
      <c r="V43" s="174">
        <f t="shared" si="18"/>
        <v>0</v>
      </c>
      <c r="W43" s="174">
        <f t="shared" si="18"/>
        <v>0</v>
      </c>
      <c r="X43" s="174">
        <f t="shared" si="18"/>
        <v>0</v>
      </c>
      <c r="Y43" s="174">
        <f t="shared" si="18"/>
        <v>0</v>
      </c>
      <c r="Z43" s="174">
        <f t="shared" si="18"/>
        <v>0</v>
      </c>
      <c r="AA43" s="174">
        <f t="shared" si="18"/>
        <v>0</v>
      </c>
      <c r="AB43" s="174">
        <f t="shared" si="18"/>
        <v>0</v>
      </c>
      <c r="AC43" s="174">
        <f t="shared" si="18"/>
        <v>0</v>
      </c>
      <c r="AD43" s="174">
        <f t="shared" si="18"/>
        <v>0</v>
      </c>
      <c r="AE43" s="174">
        <f t="shared" si="18"/>
        <v>0</v>
      </c>
      <c r="AF43" s="151">
        <f t="shared" si="1"/>
        <v>0</v>
      </c>
      <c r="AG43" s="151">
        <f t="shared" si="2"/>
        <v>0</v>
      </c>
      <c r="AH43" s="151">
        <f t="shared" si="3"/>
        <v>0</v>
      </c>
      <c r="AI43" s="151">
        <f t="shared" si="4"/>
        <v>0</v>
      </c>
      <c r="AJ43" s="151">
        <f t="shared" si="5"/>
        <v>0</v>
      </c>
      <c r="AK43" s="151">
        <f t="shared" si="6"/>
        <v>0</v>
      </c>
      <c r="AL43" s="151">
        <f t="shared" si="7"/>
        <v>0</v>
      </c>
      <c r="AO43" s="231">
        <f>IF(AG43=[7]В0228_1037000158513_04_0_69_!BD43,0,1)</f>
        <v>0</v>
      </c>
    </row>
    <row r="44" spans="1:41"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380"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51">
        <f t="shared" si="1"/>
        <v>0</v>
      </c>
      <c r="AG44" s="151">
        <f t="shared" si="2"/>
        <v>0</v>
      </c>
      <c r="AH44" s="151">
        <f t="shared" si="3"/>
        <v>0</v>
      </c>
      <c r="AI44" s="151">
        <f t="shared" si="4"/>
        <v>0</v>
      </c>
      <c r="AJ44" s="151">
        <f t="shared" si="5"/>
        <v>0</v>
      </c>
      <c r="AK44" s="151">
        <f t="shared" si="6"/>
        <v>0</v>
      </c>
      <c r="AL44" s="151">
        <f t="shared" si="7"/>
        <v>0</v>
      </c>
      <c r="AO44" s="231">
        <f>IF(AG44=[7]В0228_1037000158513_04_0_69_!BD44,0,1)</f>
        <v>0</v>
      </c>
    </row>
    <row r="45" spans="1:41"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380"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51">
        <f t="shared" si="1"/>
        <v>0</v>
      </c>
      <c r="AG45" s="151">
        <f t="shared" si="2"/>
        <v>0</v>
      </c>
      <c r="AH45" s="151">
        <f t="shared" si="3"/>
        <v>0</v>
      </c>
      <c r="AI45" s="151">
        <f t="shared" si="4"/>
        <v>0</v>
      </c>
      <c r="AJ45" s="151">
        <f t="shared" si="5"/>
        <v>0</v>
      </c>
      <c r="AK45" s="151">
        <f t="shared" si="6"/>
        <v>0</v>
      </c>
      <c r="AL45" s="151">
        <f t="shared" si="7"/>
        <v>0</v>
      </c>
      <c r="AO45" s="231">
        <f>IF(AG45=[7]В0228_1037000158513_04_0_69_!BD45,0,1)</f>
        <v>0</v>
      </c>
    </row>
    <row r="46" spans="1:41"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380" t="str">
        <f>В0228_1037000158513_02_0_69_!C46</f>
        <v>Г</v>
      </c>
      <c r="D46" s="174">
        <f t="shared" ref="D46:AE46" si="19">SUM(D47,D55,D58,D71)</f>
        <v>0</v>
      </c>
      <c r="E46" s="174">
        <f t="shared" si="19"/>
        <v>7.0695786632000006</v>
      </c>
      <c r="F46" s="174">
        <f t="shared" si="19"/>
        <v>0</v>
      </c>
      <c r="G46" s="174">
        <f t="shared" si="19"/>
        <v>0</v>
      </c>
      <c r="H46" s="174">
        <f t="shared" si="19"/>
        <v>0</v>
      </c>
      <c r="I46" s="174">
        <f t="shared" si="19"/>
        <v>0</v>
      </c>
      <c r="J46" s="174">
        <f t="shared" si="19"/>
        <v>202</v>
      </c>
      <c r="K46" s="174">
        <f t="shared" si="19"/>
        <v>0</v>
      </c>
      <c r="L46" s="174">
        <f t="shared" si="19"/>
        <v>6.9548223337999993</v>
      </c>
      <c r="M46" s="174">
        <f t="shared" si="19"/>
        <v>0</v>
      </c>
      <c r="N46" s="174">
        <f t="shared" si="19"/>
        <v>0</v>
      </c>
      <c r="O46" s="174">
        <f t="shared" si="19"/>
        <v>0</v>
      </c>
      <c r="P46" s="174">
        <f t="shared" si="19"/>
        <v>0</v>
      </c>
      <c r="Q46" s="174">
        <f t="shared" si="19"/>
        <v>378</v>
      </c>
      <c r="R46" s="174">
        <f t="shared" si="19"/>
        <v>0</v>
      </c>
      <c r="S46" s="174">
        <f t="shared" si="19"/>
        <v>6.6254469951999999</v>
      </c>
      <c r="T46" s="174">
        <f t="shared" si="19"/>
        <v>0</v>
      </c>
      <c r="U46" s="174">
        <f t="shared" si="19"/>
        <v>0</v>
      </c>
      <c r="V46" s="174">
        <f t="shared" si="19"/>
        <v>0</v>
      </c>
      <c r="W46" s="174">
        <f t="shared" si="19"/>
        <v>0</v>
      </c>
      <c r="X46" s="174">
        <f t="shared" si="19"/>
        <v>374</v>
      </c>
      <c r="Y46" s="174">
        <f t="shared" si="19"/>
        <v>0</v>
      </c>
      <c r="Z46" s="174">
        <f t="shared" si="19"/>
        <v>35.403018654999997</v>
      </c>
      <c r="AA46" s="174">
        <f t="shared" si="19"/>
        <v>0</v>
      </c>
      <c r="AB46" s="174">
        <f t="shared" si="19"/>
        <v>0</v>
      </c>
      <c r="AC46" s="174">
        <f t="shared" si="19"/>
        <v>0</v>
      </c>
      <c r="AD46" s="174">
        <f t="shared" si="19"/>
        <v>0</v>
      </c>
      <c r="AE46" s="174">
        <f t="shared" si="19"/>
        <v>461</v>
      </c>
      <c r="AF46" s="151">
        <f t="shared" si="1"/>
        <v>0</v>
      </c>
      <c r="AG46" s="151">
        <f t="shared" si="2"/>
        <v>56.052866647199998</v>
      </c>
      <c r="AH46" s="151">
        <f t="shared" si="3"/>
        <v>0</v>
      </c>
      <c r="AI46" s="151">
        <f t="shared" si="4"/>
        <v>0</v>
      </c>
      <c r="AJ46" s="151">
        <f t="shared" si="5"/>
        <v>0</v>
      </c>
      <c r="AK46" s="151">
        <f t="shared" si="6"/>
        <v>0</v>
      </c>
      <c r="AL46" s="151">
        <f t="shared" si="7"/>
        <v>1415</v>
      </c>
      <c r="AO46" s="231">
        <f>IF(AG46=[7]В0228_1037000158513_04_0_69_!BD46,0,1)</f>
        <v>1</v>
      </c>
    </row>
    <row r="47" spans="1:41"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380" t="str">
        <f>В0228_1037000158513_02_0_69_!C47</f>
        <v>Г</v>
      </c>
      <c r="D47" s="174">
        <f t="shared" ref="D47:AE47" si="20">SUM(D48,D51)</f>
        <v>0</v>
      </c>
      <c r="E47" s="174">
        <f t="shared" si="20"/>
        <v>0</v>
      </c>
      <c r="F47" s="174">
        <f t="shared" si="20"/>
        <v>0</v>
      </c>
      <c r="G47" s="174">
        <f t="shared" si="20"/>
        <v>0</v>
      </c>
      <c r="H47" s="174">
        <f t="shared" si="20"/>
        <v>0</v>
      </c>
      <c r="I47" s="174">
        <f t="shared" si="20"/>
        <v>0</v>
      </c>
      <c r="J47" s="174">
        <f t="shared" si="20"/>
        <v>0</v>
      </c>
      <c r="K47" s="174">
        <f t="shared" si="20"/>
        <v>0</v>
      </c>
      <c r="L47" s="174">
        <f t="shared" si="20"/>
        <v>0</v>
      </c>
      <c r="M47" s="174">
        <f t="shared" si="20"/>
        <v>0</v>
      </c>
      <c r="N47" s="174">
        <f t="shared" si="20"/>
        <v>0</v>
      </c>
      <c r="O47" s="174">
        <f t="shared" si="20"/>
        <v>0</v>
      </c>
      <c r="P47" s="174">
        <f t="shared" si="20"/>
        <v>0</v>
      </c>
      <c r="Q47" s="174">
        <f t="shared" si="20"/>
        <v>0</v>
      </c>
      <c r="R47" s="174">
        <f t="shared" si="20"/>
        <v>0</v>
      </c>
      <c r="S47" s="174">
        <f t="shared" si="20"/>
        <v>0</v>
      </c>
      <c r="T47" s="174">
        <f t="shared" si="20"/>
        <v>0</v>
      </c>
      <c r="U47" s="174">
        <f t="shared" si="20"/>
        <v>0</v>
      </c>
      <c r="V47" s="174">
        <f t="shared" si="20"/>
        <v>0</v>
      </c>
      <c r="W47" s="174">
        <f t="shared" si="20"/>
        <v>0</v>
      </c>
      <c r="X47" s="174">
        <f t="shared" si="20"/>
        <v>0</v>
      </c>
      <c r="Y47" s="174">
        <f t="shared" si="20"/>
        <v>0</v>
      </c>
      <c r="Z47" s="174">
        <f t="shared" si="20"/>
        <v>6.23356976</v>
      </c>
      <c r="AA47" s="174">
        <f t="shared" si="20"/>
        <v>0</v>
      </c>
      <c r="AB47" s="174">
        <f t="shared" si="20"/>
        <v>0</v>
      </c>
      <c r="AC47" s="174">
        <f t="shared" si="20"/>
        <v>0</v>
      </c>
      <c r="AD47" s="174">
        <f t="shared" si="20"/>
        <v>0</v>
      </c>
      <c r="AE47" s="174">
        <f t="shared" si="20"/>
        <v>97</v>
      </c>
      <c r="AF47" s="151">
        <f t="shared" si="1"/>
        <v>0</v>
      </c>
      <c r="AG47" s="151">
        <f t="shared" si="2"/>
        <v>6.23356976</v>
      </c>
      <c r="AH47" s="151">
        <f t="shared" si="3"/>
        <v>0</v>
      </c>
      <c r="AI47" s="151">
        <f t="shared" si="4"/>
        <v>0</v>
      </c>
      <c r="AJ47" s="151">
        <f t="shared" si="5"/>
        <v>0</v>
      </c>
      <c r="AK47" s="151">
        <f t="shared" si="6"/>
        <v>0</v>
      </c>
      <c r="AL47" s="151">
        <f t="shared" si="7"/>
        <v>97</v>
      </c>
      <c r="AO47" s="231">
        <f>IF(AG47=[7]В0228_1037000158513_04_0_69_!BD47,0,1)</f>
        <v>1</v>
      </c>
    </row>
    <row r="48" spans="1:41" ht="47.25" x14ac:dyDescent="0.25">
      <c r="A48" s="163" t="str">
        <f>В0228_1037000158513_02_0_69_!A48</f>
        <v>1.2.1.1</v>
      </c>
      <c r="B48" s="147" t="str">
        <f>В0228_1037000158513_02_0_69_!B48</f>
        <v>Реконструкция трансформаторных и иных подстанций, всего, в числе:</v>
      </c>
      <c r="C48" s="380" t="str">
        <f>В0228_1037000158513_02_0_69_!C48</f>
        <v>Г</v>
      </c>
      <c r="D48" s="151">
        <f t="shared" ref="D48:AE48" si="21">SUM(D49:D50)</f>
        <v>0</v>
      </c>
      <c r="E48" s="151">
        <f t="shared" si="21"/>
        <v>0</v>
      </c>
      <c r="F48" s="151">
        <f t="shared" si="21"/>
        <v>0</v>
      </c>
      <c r="G48" s="151">
        <f t="shared" si="21"/>
        <v>0</v>
      </c>
      <c r="H48" s="151">
        <f t="shared" si="21"/>
        <v>0</v>
      </c>
      <c r="I48" s="151">
        <f t="shared" si="21"/>
        <v>0</v>
      </c>
      <c r="J48" s="151">
        <f t="shared" si="21"/>
        <v>0</v>
      </c>
      <c r="K48" s="151">
        <f t="shared" si="21"/>
        <v>0</v>
      </c>
      <c r="L48" s="151">
        <f t="shared" si="21"/>
        <v>0</v>
      </c>
      <c r="M48" s="151">
        <f t="shared" si="21"/>
        <v>0</v>
      </c>
      <c r="N48" s="151">
        <f t="shared" si="21"/>
        <v>0</v>
      </c>
      <c r="O48" s="151">
        <f t="shared" si="21"/>
        <v>0</v>
      </c>
      <c r="P48" s="151">
        <f t="shared" si="21"/>
        <v>0</v>
      </c>
      <c r="Q48" s="151">
        <f t="shared" si="21"/>
        <v>0</v>
      </c>
      <c r="R48" s="151">
        <f t="shared" si="21"/>
        <v>0</v>
      </c>
      <c r="S48" s="151">
        <f t="shared" si="21"/>
        <v>0</v>
      </c>
      <c r="T48" s="151">
        <f t="shared" si="21"/>
        <v>0</v>
      </c>
      <c r="U48" s="151">
        <f t="shared" si="21"/>
        <v>0</v>
      </c>
      <c r="V48" s="151">
        <f t="shared" si="21"/>
        <v>0</v>
      </c>
      <c r="W48" s="151">
        <f t="shared" si="21"/>
        <v>0</v>
      </c>
      <c r="X48" s="151">
        <f t="shared" si="21"/>
        <v>0</v>
      </c>
      <c r="Y48" s="151">
        <f t="shared" si="21"/>
        <v>0</v>
      </c>
      <c r="Z48" s="151">
        <f t="shared" si="21"/>
        <v>0</v>
      </c>
      <c r="AA48" s="151">
        <f t="shared" si="21"/>
        <v>0</v>
      </c>
      <c r="AB48" s="151">
        <f t="shared" si="21"/>
        <v>0</v>
      </c>
      <c r="AC48" s="151">
        <f t="shared" si="21"/>
        <v>0</v>
      </c>
      <c r="AD48" s="151">
        <f t="shared" si="21"/>
        <v>0</v>
      </c>
      <c r="AE48" s="151">
        <f t="shared" si="21"/>
        <v>0</v>
      </c>
      <c r="AF48" s="151">
        <f t="shared" si="1"/>
        <v>0</v>
      </c>
      <c r="AG48" s="151">
        <f t="shared" si="2"/>
        <v>0</v>
      </c>
      <c r="AH48" s="151">
        <f t="shared" si="3"/>
        <v>0</v>
      </c>
      <c r="AI48" s="151">
        <f t="shared" si="4"/>
        <v>0</v>
      </c>
      <c r="AJ48" s="151">
        <f t="shared" si="5"/>
        <v>0</v>
      </c>
      <c r="AK48" s="151">
        <f t="shared" si="6"/>
        <v>0</v>
      </c>
      <c r="AL48" s="151">
        <f t="shared" si="7"/>
        <v>0</v>
      </c>
      <c r="AO48" s="231">
        <f>IF(AG48=[7]В0228_1037000158513_04_0_69_!BD48,0,1)</f>
        <v>1</v>
      </c>
    </row>
    <row r="49" spans="1:41" ht="31.5" x14ac:dyDescent="0.25">
      <c r="A49" s="163" t="str">
        <f>В0228_1037000158513_02_0_69_!A49</f>
        <v>1.2.1.1</v>
      </c>
      <c r="B49" s="147" t="str">
        <f>В0228_1037000158513_02_0_69_!B49</f>
        <v xml:space="preserve">Реконструкция  оборудования 10 кВ в ПС ЗПП-Т </v>
      </c>
      <c r="C49" s="380" t="str">
        <f>В0228_1037000158513_02_0_69_!C49</f>
        <v>Е_1000000001</v>
      </c>
      <c r="D49" s="151">
        <v>0</v>
      </c>
      <c r="E49" s="151">
        <v>0</v>
      </c>
      <c r="F49" s="151">
        <v>0</v>
      </c>
      <c r="G49" s="151">
        <v>0</v>
      </c>
      <c r="H49" s="151">
        <v>0</v>
      </c>
      <c r="I49" s="151">
        <v>0</v>
      </c>
      <c r="J49" s="151">
        <v>0</v>
      </c>
      <c r="K49" s="151">
        <v>0</v>
      </c>
      <c r="L49" s="151">
        <v>0</v>
      </c>
      <c r="M49" s="151">
        <v>0</v>
      </c>
      <c r="N49" s="151">
        <v>0</v>
      </c>
      <c r="O49" s="151">
        <v>0</v>
      </c>
      <c r="P49" s="151">
        <v>0</v>
      </c>
      <c r="Q49" s="151">
        <v>0</v>
      </c>
      <c r="R49" s="151">
        <v>0</v>
      </c>
      <c r="S49" s="151">
        <v>0</v>
      </c>
      <c r="T49" s="151">
        <v>0</v>
      </c>
      <c r="U49" s="151">
        <v>0</v>
      </c>
      <c r="V49" s="151">
        <v>0</v>
      </c>
      <c r="W49" s="151">
        <v>0</v>
      </c>
      <c r="X49" s="151">
        <v>0</v>
      </c>
      <c r="Y49" s="151">
        <v>0</v>
      </c>
      <c r="Z49" s="151">
        <v>0</v>
      </c>
      <c r="AA49" s="151">
        <v>0</v>
      </c>
      <c r="AB49" s="151">
        <v>0</v>
      </c>
      <c r="AC49" s="151">
        <v>0</v>
      </c>
      <c r="AD49" s="151">
        <v>0</v>
      </c>
      <c r="AE49" s="151">
        <v>0</v>
      </c>
      <c r="AF49" s="151">
        <f t="shared" si="1"/>
        <v>0</v>
      </c>
      <c r="AG49" s="151">
        <f t="shared" si="2"/>
        <v>0</v>
      </c>
      <c r="AH49" s="151">
        <f t="shared" si="3"/>
        <v>0</v>
      </c>
      <c r="AI49" s="151">
        <f t="shared" si="4"/>
        <v>0</v>
      </c>
      <c r="AJ49" s="151">
        <f t="shared" si="5"/>
        <v>0</v>
      </c>
      <c r="AK49" s="151">
        <f t="shared" si="6"/>
        <v>0</v>
      </c>
      <c r="AL49" s="151">
        <f t="shared" si="7"/>
        <v>0</v>
      </c>
      <c r="AO49" s="231">
        <f>IF(AG49=[7]В0228_1037000158513_04_0_69_!BD49,0,1)</f>
        <v>0</v>
      </c>
    </row>
    <row r="50" spans="1:41" ht="31.5" x14ac:dyDescent="0.25">
      <c r="A50" s="380" t="str">
        <f>В0228_1037000158513_02_0_69_!A50</f>
        <v>1.2.1.1</v>
      </c>
      <c r="B50" s="381" t="str">
        <f>В0228_1037000158513_02_0_69_!B50</f>
        <v xml:space="preserve">Реконструкция  оборудования 35 кВ в ПС ЗПП-Т </v>
      </c>
      <c r="C50" s="380" t="str">
        <f>В0228_1037000158513_02_0_69_!C50</f>
        <v>Е_1034000002</v>
      </c>
      <c r="D50" s="151">
        <v>0</v>
      </c>
      <c r="E50" s="151">
        <v>0</v>
      </c>
      <c r="F50" s="151">
        <v>0</v>
      </c>
      <c r="G50" s="151">
        <v>0</v>
      </c>
      <c r="H50" s="151">
        <v>0</v>
      </c>
      <c r="I50" s="151">
        <v>0</v>
      </c>
      <c r="J50" s="151">
        <v>0</v>
      </c>
      <c r="K50" s="151">
        <v>0</v>
      </c>
      <c r="L50" s="151">
        <v>0</v>
      </c>
      <c r="M50" s="151">
        <v>0</v>
      </c>
      <c r="N50" s="151">
        <v>0</v>
      </c>
      <c r="O50" s="151">
        <v>0</v>
      </c>
      <c r="P50" s="151">
        <v>0</v>
      </c>
      <c r="Q50" s="151">
        <v>0</v>
      </c>
      <c r="R50" s="151">
        <v>0</v>
      </c>
      <c r="S50" s="151">
        <v>0</v>
      </c>
      <c r="T50" s="151">
        <v>0</v>
      </c>
      <c r="U50" s="151">
        <v>0</v>
      </c>
      <c r="V50" s="151">
        <v>0</v>
      </c>
      <c r="W50" s="151">
        <v>0</v>
      </c>
      <c r="X50" s="151">
        <v>0</v>
      </c>
      <c r="Y50" s="151">
        <v>0</v>
      </c>
      <c r="Z50" s="151">
        <v>0</v>
      </c>
      <c r="AA50" s="151">
        <v>0</v>
      </c>
      <c r="AB50" s="151">
        <v>0</v>
      </c>
      <c r="AC50" s="151">
        <v>0</v>
      </c>
      <c r="AD50" s="151">
        <v>0</v>
      </c>
      <c r="AE50" s="151">
        <v>0</v>
      </c>
      <c r="AF50" s="151">
        <f t="shared" si="1"/>
        <v>0</v>
      </c>
      <c r="AG50" s="151">
        <f t="shared" si="2"/>
        <v>0</v>
      </c>
      <c r="AH50" s="151">
        <f t="shared" si="3"/>
        <v>0</v>
      </c>
      <c r="AI50" s="151">
        <f t="shared" si="4"/>
        <v>0</v>
      </c>
      <c r="AJ50" s="151">
        <f t="shared" si="5"/>
        <v>0</v>
      </c>
      <c r="AK50" s="151">
        <f t="shared" si="6"/>
        <v>0</v>
      </c>
      <c r="AL50" s="151">
        <f t="shared" si="7"/>
        <v>0</v>
      </c>
      <c r="AO50" s="231">
        <f>IF(AG50=[7]В0228_1037000158513_04_0_69_!BD50,0,1)</f>
        <v>1</v>
      </c>
    </row>
    <row r="51" spans="1:41"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380" t="str">
        <f>В0228_1037000158513_02_0_69_!C51</f>
        <v>Г</v>
      </c>
      <c r="D51" s="151">
        <f t="shared" ref="D51:AE51" si="22">SUM(D52:D54)</f>
        <v>0</v>
      </c>
      <c r="E51" s="151">
        <f t="shared" si="22"/>
        <v>0</v>
      </c>
      <c r="F51" s="151">
        <f t="shared" si="22"/>
        <v>0</v>
      </c>
      <c r="G51" s="151">
        <f t="shared" si="22"/>
        <v>0</v>
      </c>
      <c r="H51" s="151">
        <f t="shared" si="22"/>
        <v>0</v>
      </c>
      <c r="I51" s="151">
        <f t="shared" si="22"/>
        <v>0</v>
      </c>
      <c r="J51" s="151">
        <f t="shared" si="22"/>
        <v>0</v>
      </c>
      <c r="K51" s="151">
        <f t="shared" si="22"/>
        <v>0</v>
      </c>
      <c r="L51" s="151">
        <f t="shared" si="22"/>
        <v>0</v>
      </c>
      <c r="M51" s="151">
        <f t="shared" si="22"/>
        <v>0</v>
      </c>
      <c r="N51" s="151">
        <f t="shared" si="22"/>
        <v>0</v>
      </c>
      <c r="O51" s="151">
        <f t="shared" si="22"/>
        <v>0</v>
      </c>
      <c r="P51" s="151">
        <f t="shared" si="22"/>
        <v>0</v>
      </c>
      <c r="Q51" s="151">
        <f t="shared" si="22"/>
        <v>0</v>
      </c>
      <c r="R51" s="151">
        <f t="shared" si="22"/>
        <v>0</v>
      </c>
      <c r="S51" s="151">
        <f t="shared" si="22"/>
        <v>0</v>
      </c>
      <c r="T51" s="151">
        <f t="shared" si="22"/>
        <v>0</v>
      </c>
      <c r="U51" s="151">
        <f t="shared" si="22"/>
        <v>0</v>
      </c>
      <c r="V51" s="151">
        <f t="shared" si="22"/>
        <v>0</v>
      </c>
      <c r="W51" s="151">
        <f t="shared" si="22"/>
        <v>0</v>
      </c>
      <c r="X51" s="151">
        <f t="shared" si="22"/>
        <v>0</v>
      </c>
      <c r="Y51" s="151">
        <f t="shared" si="22"/>
        <v>0</v>
      </c>
      <c r="Z51" s="151">
        <f t="shared" si="22"/>
        <v>6.23356976</v>
      </c>
      <c r="AA51" s="151">
        <f t="shared" si="22"/>
        <v>0</v>
      </c>
      <c r="AB51" s="151">
        <f t="shared" si="22"/>
        <v>0</v>
      </c>
      <c r="AC51" s="151">
        <f t="shared" si="22"/>
        <v>0</v>
      </c>
      <c r="AD51" s="151">
        <f t="shared" si="22"/>
        <v>0</v>
      </c>
      <c r="AE51" s="151">
        <f t="shared" si="22"/>
        <v>97</v>
      </c>
      <c r="AF51" s="151">
        <f t="shared" si="1"/>
        <v>0</v>
      </c>
      <c r="AG51" s="151">
        <f t="shared" si="2"/>
        <v>6.23356976</v>
      </c>
      <c r="AH51" s="151">
        <f t="shared" si="3"/>
        <v>0</v>
      </c>
      <c r="AI51" s="151">
        <f t="shared" si="4"/>
        <v>0</v>
      </c>
      <c r="AJ51" s="151">
        <f t="shared" si="5"/>
        <v>0</v>
      </c>
      <c r="AK51" s="151">
        <f t="shared" si="6"/>
        <v>0</v>
      </c>
      <c r="AL51" s="151">
        <f t="shared" si="7"/>
        <v>97</v>
      </c>
      <c r="AO51" s="231">
        <f>IF(AG51=[7]В0228_1037000158513_04_0_69_!BD51,0,1)</f>
        <v>1</v>
      </c>
    </row>
    <row r="52" spans="1:41" ht="31.5" x14ac:dyDescent="0.25">
      <c r="A52" s="163" t="str">
        <f>В0228_1037000158513_02_0_69_!A52</f>
        <v>1.2.1.2</v>
      </c>
      <c r="B52" s="147" t="str">
        <f>В0228_1037000158513_02_0_69_!B52</f>
        <v>Установка системы телемеханики и диспетчеризации</v>
      </c>
      <c r="C52" s="380" t="str">
        <f>В0228_1037000158513_02_0_69_!C52</f>
        <v>Е_0000060003</v>
      </c>
      <c r="D52" s="151">
        <v>0</v>
      </c>
      <c r="E52" s="151">
        <v>0</v>
      </c>
      <c r="F52" s="151">
        <v>0</v>
      </c>
      <c r="G52" s="151">
        <v>0</v>
      </c>
      <c r="H52" s="151">
        <v>0</v>
      </c>
      <c r="I52" s="151">
        <v>0</v>
      </c>
      <c r="J52" s="151">
        <v>0</v>
      </c>
      <c r="K52" s="151">
        <v>0</v>
      </c>
      <c r="L52" s="151">
        <v>0</v>
      </c>
      <c r="M52" s="151">
        <v>0</v>
      </c>
      <c r="N52" s="151">
        <v>0</v>
      </c>
      <c r="O52" s="151">
        <v>0</v>
      </c>
      <c r="P52" s="151">
        <v>0</v>
      </c>
      <c r="Q52" s="151">
        <v>0</v>
      </c>
      <c r="R52" s="151">
        <v>0</v>
      </c>
      <c r="S52" s="151">
        <v>0</v>
      </c>
      <c r="T52" s="151">
        <v>0</v>
      </c>
      <c r="U52" s="151">
        <v>0</v>
      </c>
      <c r="V52" s="151">
        <v>0</v>
      </c>
      <c r="W52" s="151">
        <v>0</v>
      </c>
      <c r="X52" s="151">
        <v>0</v>
      </c>
      <c r="Y52" s="151">
        <v>0</v>
      </c>
      <c r="Z52" s="151">
        <f>В0228_1037000158513_04_0_69_!BR52</f>
        <v>3.6615000000000002</v>
      </c>
      <c r="AA52" s="151">
        <f>В0228_1037000158513_04_0_69_!BS52</f>
        <v>0</v>
      </c>
      <c r="AB52" s="151">
        <f>В0228_1037000158513_04_0_69_!BT52</f>
        <v>0</v>
      </c>
      <c r="AC52" s="151">
        <f>В0228_1037000158513_04_0_69_!BU52</f>
        <v>0</v>
      </c>
      <c r="AD52" s="151">
        <f>В0228_1037000158513_04_0_69_!BV52</f>
        <v>0</v>
      </c>
      <c r="AE52" s="151">
        <f>В0228_1037000158513_04_0_69_!BW52</f>
        <v>5</v>
      </c>
      <c r="AF52" s="151">
        <f t="shared" si="1"/>
        <v>0</v>
      </c>
      <c r="AG52" s="151">
        <f t="shared" si="2"/>
        <v>3.6615000000000002</v>
      </c>
      <c r="AH52" s="151">
        <f t="shared" si="3"/>
        <v>0</v>
      </c>
      <c r="AI52" s="151">
        <f t="shared" si="4"/>
        <v>0</v>
      </c>
      <c r="AJ52" s="151">
        <f t="shared" si="5"/>
        <v>0</v>
      </c>
      <c r="AK52" s="151">
        <f t="shared" si="6"/>
        <v>0</v>
      </c>
      <c r="AL52" s="151">
        <f t="shared" si="7"/>
        <v>5</v>
      </c>
      <c r="AO52" s="231">
        <f>IF(AG52=[7]В0228_1037000158513_04_0_69_!BD52,0,1)</f>
        <v>1</v>
      </c>
    </row>
    <row r="53" spans="1:41" ht="31.5" x14ac:dyDescent="0.25">
      <c r="A53" s="163" t="str">
        <f>В0228_1037000158513_02_0_69_!A53</f>
        <v>1.2.1.2</v>
      </c>
      <c r="B53" s="147" t="str">
        <f>В0228_1037000158513_02_0_69_!B53</f>
        <v>Установка системы телеметрии в электрических сетях г.Томска</v>
      </c>
      <c r="C53" s="380" t="str">
        <f>В0228_1037000158513_02_0_69_!C53</f>
        <v>Е_0000060004</v>
      </c>
      <c r="D53" s="151">
        <v>0</v>
      </c>
      <c r="E53" s="151">
        <v>0</v>
      </c>
      <c r="F53" s="151">
        <v>0</v>
      </c>
      <c r="G53" s="151">
        <v>0</v>
      </c>
      <c r="H53" s="151">
        <v>0</v>
      </c>
      <c r="I53" s="151">
        <v>0</v>
      </c>
      <c r="J53" s="151">
        <v>0</v>
      </c>
      <c r="K53" s="151">
        <v>0</v>
      </c>
      <c r="L53" s="151">
        <v>0</v>
      </c>
      <c r="M53" s="151">
        <v>0</v>
      </c>
      <c r="N53" s="151">
        <v>0</v>
      </c>
      <c r="O53" s="151">
        <v>0</v>
      </c>
      <c r="P53" s="151">
        <v>0</v>
      </c>
      <c r="Q53" s="151">
        <v>0</v>
      </c>
      <c r="R53" s="151">
        <v>0</v>
      </c>
      <c r="S53" s="151">
        <v>0</v>
      </c>
      <c r="T53" s="151">
        <v>0</v>
      </c>
      <c r="U53" s="151">
        <v>0</v>
      </c>
      <c r="V53" s="151">
        <v>0</v>
      </c>
      <c r="W53" s="151">
        <v>0</v>
      </c>
      <c r="X53" s="151">
        <v>0</v>
      </c>
      <c r="Y53" s="151">
        <v>0</v>
      </c>
      <c r="Z53" s="151">
        <v>0</v>
      </c>
      <c r="AA53" s="151">
        <v>0</v>
      </c>
      <c r="AB53" s="151">
        <v>0</v>
      </c>
      <c r="AC53" s="151">
        <v>0</v>
      </c>
      <c r="AD53" s="151">
        <v>0</v>
      </c>
      <c r="AE53" s="151">
        <v>0</v>
      </c>
      <c r="AF53" s="151">
        <f t="shared" ref="AF53:AF85" si="23">SUM(D53,K53,R53,Y53)</f>
        <v>0</v>
      </c>
      <c r="AG53" s="151">
        <f t="shared" ref="AG53:AG85" si="24">SUM(E53,L53,S53,Z53)</f>
        <v>0</v>
      </c>
      <c r="AH53" s="151">
        <f t="shared" ref="AH53:AH85" si="25">SUM(F53,M53,T53,AA53)</f>
        <v>0</v>
      </c>
      <c r="AI53" s="151">
        <f t="shared" ref="AI53:AI85" si="26">SUM(G53,N53,U53,AB53)</f>
        <v>0</v>
      </c>
      <c r="AJ53" s="151">
        <f t="shared" ref="AJ53:AJ85" si="27">SUM(H53,O53,V53,AC53)</f>
        <v>0</v>
      </c>
      <c r="AK53" s="151">
        <f t="shared" ref="AK53:AK85" si="28">SUM(I53,P53,W53,AD53)</f>
        <v>0</v>
      </c>
      <c r="AL53" s="151">
        <f t="shared" ref="AL53:AL85" si="29">SUM(J53,Q53,X53,AE53)</f>
        <v>0</v>
      </c>
      <c r="AO53" s="231">
        <f>IF(AG53=[7]В0228_1037000158513_04_0_69_!BD53,0,1)</f>
        <v>1</v>
      </c>
    </row>
    <row r="54" spans="1:41" ht="31.5" x14ac:dyDescent="0.25">
      <c r="A54" s="380" t="str">
        <f>В0228_1037000158513_02_0_69_!A54</f>
        <v>1.2.1.2</v>
      </c>
      <c r="B54" s="381" t="str">
        <f>В0228_1037000158513_02_0_69_!B54</f>
        <v>Монтаж системы сигнализации в трансформаторной подстанции</v>
      </c>
      <c r="C54" s="380" t="str">
        <f>В0228_1037000158513_02_0_69_!C54</f>
        <v>Е_0000060005</v>
      </c>
      <c r="D54" s="151">
        <v>0</v>
      </c>
      <c r="E54" s="151">
        <v>0</v>
      </c>
      <c r="F54" s="151">
        <v>0</v>
      </c>
      <c r="G54" s="151">
        <v>0</v>
      </c>
      <c r="H54" s="151">
        <v>0</v>
      </c>
      <c r="I54" s="151">
        <v>0</v>
      </c>
      <c r="J54" s="151">
        <v>0</v>
      </c>
      <c r="K54" s="151">
        <v>0</v>
      </c>
      <c r="L54" s="151">
        <v>0</v>
      </c>
      <c r="M54" s="151">
        <v>0</v>
      </c>
      <c r="N54" s="151">
        <v>0</v>
      </c>
      <c r="O54" s="151">
        <v>0</v>
      </c>
      <c r="P54" s="151">
        <v>0</v>
      </c>
      <c r="Q54" s="151">
        <v>0</v>
      </c>
      <c r="R54" s="151">
        <v>0</v>
      </c>
      <c r="S54" s="151">
        <v>0</v>
      </c>
      <c r="T54" s="151">
        <v>0</v>
      </c>
      <c r="U54" s="151">
        <v>0</v>
      </c>
      <c r="V54" s="151">
        <v>0</v>
      </c>
      <c r="W54" s="151">
        <v>0</v>
      </c>
      <c r="X54" s="151">
        <v>0</v>
      </c>
      <c r="Y54" s="151">
        <v>0</v>
      </c>
      <c r="Z54" s="151">
        <f>В0228_1037000158513_04_0_69_!BR54</f>
        <v>2.5720697600000002</v>
      </c>
      <c r="AA54" s="151">
        <f>В0228_1037000158513_04_0_69_!BS54</f>
        <v>0</v>
      </c>
      <c r="AB54" s="151">
        <f>В0228_1037000158513_04_0_69_!BT54</f>
        <v>0</v>
      </c>
      <c r="AC54" s="151">
        <f>В0228_1037000158513_04_0_69_!BU54</f>
        <v>0</v>
      </c>
      <c r="AD54" s="151">
        <f>В0228_1037000158513_04_0_69_!BV54</f>
        <v>0</v>
      </c>
      <c r="AE54" s="151">
        <f>В0228_1037000158513_04_0_69_!BW54</f>
        <v>92</v>
      </c>
      <c r="AF54" s="151">
        <f t="shared" si="23"/>
        <v>0</v>
      </c>
      <c r="AG54" s="151">
        <f t="shared" si="24"/>
        <v>2.5720697600000002</v>
      </c>
      <c r="AH54" s="151">
        <f t="shared" si="25"/>
        <v>0</v>
      </c>
      <c r="AI54" s="151">
        <f t="shared" si="26"/>
        <v>0</v>
      </c>
      <c r="AJ54" s="151">
        <f t="shared" si="27"/>
        <v>0</v>
      </c>
      <c r="AK54" s="151">
        <f t="shared" si="28"/>
        <v>0</v>
      </c>
      <c r="AL54" s="151">
        <f t="shared" si="29"/>
        <v>92</v>
      </c>
      <c r="AO54" s="231">
        <f>IF(AG54=[7]В0228_1037000158513_04_0_69_!BD54,0,1)</f>
        <v>1</v>
      </c>
    </row>
    <row r="55" spans="1:41"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380" t="str">
        <f>В0228_1037000158513_02_0_69_!C55</f>
        <v>Г</v>
      </c>
      <c r="D55" s="151">
        <f t="shared" ref="D55:AE55" si="30">SUM(D56,D57)</f>
        <v>0</v>
      </c>
      <c r="E55" s="151">
        <f t="shared" si="30"/>
        <v>0</v>
      </c>
      <c r="F55" s="151">
        <f t="shared" si="30"/>
        <v>0</v>
      </c>
      <c r="G55" s="151">
        <f t="shared" si="30"/>
        <v>0</v>
      </c>
      <c r="H55" s="151">
        <f t="shared" si="30"/>
        <v>0</v>
      </c>
      <c r="I55" s="151">
        <f t="shared" si="30"/>
        <v>0</v>
      </c>
      <c r="J55" s="151">
        <f t="shared" si="30"/>
        <v>0</v>
      </c>
      <c r="K55" s="151">
        <f t="shared" si="30"/>
        <v>0</v>
      </c>
      <c r="L55" s="151">
        <f t="shared" si="30"/>
        <v>0</v>
      </c>
      <c r="M55" s="151">
        <f t="shared" si="30"/>
        <v>0</v>
      </c>
      <c r="N55" s="151">
        <f t="shared" si="30"/>
        <v>0</v>
      </c>
      <c r="O55" s="151">
        <f t="shared" si="30"/>
        <v>0</v>
      </c>
      <c r="P55" s="151">
        <f t="shared" si="30"/>
        <v>0</v>
      </c>
      <c r="Q55" s="151">
        <f t="shared" si="30"/>
        <v>0</v>
      </c>
      <c r="R55" s="151">
        <f t="shared" si="30"/>
        <v>0</v>
      </c>
      <c r="S55" s="151">
        <f t="shared" si="30"/>
        <v>0</v>
      </c>
      <c r="T55" s="151">
        <f t="shared" si="30"/>
        <v>0</v>
      </c>
      <c r="U55" s="151">
        <f t="shared" si="30"/>
        <v>0</v>
      </c>
      <c r="V55" s="151">
        <f t="shared" si="30"/>
        <v>0</v>
      </c>
      <c r="W55" s="151">
        <f t="shared" si="30"/>
        <v>0</v>
      </c>
      <c r="X55" s="151">
        <f t="shared" si="30"/>
        <v>0</v>
      </c>
      <c r="Y55" s="151">
        <f t="shared" si="30"/>
        <v>0</v>
      </c>
      <c r="Z55" s="151">
        <f t="shared" si="30"/>
        <v>0</v>
      </c>
      <c r="AA55" s="151">
        <f t="shared" si="30"/>
        <v>0</v>
      </c>
      <c r="AB55" s="151">
        <f t="shared" si="30"/>
        <v>0</v>
      </c>
      <c r="AC55" s="151">
        <f t="shared" si="30"/>
        <v>0</v>
      </c>
      <c r="AD55" s="151">
        <f t="shared" si="30"/>
        <v>0</v>
      </c>
      <c r="AE55" s="151">
        <f t="shared" si="30"/>
        <v>0</v>
      </c>
      <c r="AF55" s="151">
        <f t="shared" si="23"/>
        <v>0</v>
      </c>
      <c r="AG55" s="151">
        <f t="shared" si="24"/>
        <v>0</v>
      </c>
      <c r="AH55" s="151">
        <f t="shared" si="25"/>
        <v>0</v>
      </c>
      <c r="AI55" s="151">
        <f t="shared" si="26"/>
        <v>0</v>
      </c>
      <c r="AJ55" s="151">
        <f t="shared" si="27"/>
        <v>0</v>
      </c>
      <c r="AK55" s="151">
        <f t="shared" si="28"/>
        <v>0</v>
      </c>
      <c r="AL55" s="151">
        <f t="shared" si="29"/>
        <v>0</v>
      </c>
      <c r="AO55" s="231">
        <f>IF(AG55=[7]В0228_1037000158513_04_0_69_!BD55,0,1)</f>
        <v>0</v>
      </c>
    </row>
    <row r="56" spans="1:41" ht="47.25" x14ac:dyDescent="0.25">
      <c r="A56" s="163" t="str">
        <f>В0228_1037000158513_02_0_69_!A56</f>
        <v>1.2.2.1</v>
      </c>
      <c r="B56" s="147" t="str">
        <f>В0228_1037000158513_02_0_69_!B56</f>
        <v>Реконструкция линий электропередачи, всего, в том числе:</v>
      </c>
      <c r="C56" s="380"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f t="shared" si="23"/>
        <v>0</v>
      </c>
      <c r="AG56" s="151">
        <f t="shared" si="24"/>
        <v>0</v>
      </c>
      <c r="AH56" s="151">
        <f t="shared" si="25"/>
        <v>0</v>
      </c>
      <c r="AI56" s="151">
        <f t="shared" si="26"/>
        <v>0</v>
      </c>
      <c r="AJ56" s="151">
        <f t="shared" si="27"/>
        <v>0</v>
      </c>
      <c r="AK56" s="151">
        <f t="shared" si="28"/>
        <v>0</v>
      </c>
      <c r="AL56" s="151">
        <f t="shared" si="29"/>
        <v>0</v>
      </c>
      <c r="AO56" s="231">
        <f>IF(AG56=[7]В0228_1037000158513_04_0_69_!BD56,0,1)</f>
        <v>0</v>
      </c>
    </row>
    <row r="57" spans="1:41"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380"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f t="shared" si="23"/>
        <v>0</v>
      </c>
      <c r="AG57" s="151">
        <f t="shared" si="24"/>
        <v>0</v>
      </c>
      <c r="AH57" s="151">
        <f t="shared" si="25"/>
        <v>0</v>
      </c>
      <c r="AI57" s="151">
        <f t="shared" si="26"/>
        <v>0</v>
      </c>
      <c r="AJ57" s="151">
        <f t="shared" si="27"/>
        <v>0</v>
      </c>
      <c r="AK57" s="151">
        <f t="shared" si="28"/>
        <v>0</v>
      </c>
      <c r="AL57" s="151">
        <f t="shared" si="29"/>
        <v>0</v>
      </c>
      <c r="AO57" s="231">
        <f>IF(AG57=[7]В0228_1037000158513_04_0_69_!BD57,0,1)</f>
        <v>0</v>
      </c>
    </row>
    <row r="58" spans="1:41"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380" t="str">
        <f>В0228_1037000158513_02_0_69_!C58</f>
        <v>Г</v>
      </c>
      <c r="D58" s="151">
        <f t="shared" ref="D58:AE58" si="31">SUM(D59,D62,D63,D64,D65,D68,D69,D70)</f>
        <v>0</v>
      </c>
      <c r="E58" s="151">
        <f t="shared" si="31"/>
        <v>7.0695786632000006</v>
      </c>
      <c r="F58" s="151">
        <f t="shared" si="31"/>
        <v>0</v>
      </c>
      <c r="G58" s="151">
        <f t="shared" si="31"/>
        <v>0</v>
      </c>
      <c r="H58" s="151">
        <f t="shared" si="31"/>
        <v>0</v>
      </c>
      <c r="I58" s="151">
        <f t="shared" si="31"/>
        <v>0</v>
      </c>
      <c r="J58" s="151">
        <f t="shared" si="31"/>
        <v>202</v>
      </c>
      <c r="K58" s="151">
        <f t="shared" si="31"/>
        <v>0</v>
      </c>
      <c r="L58" s="151">
        <f t="shared" si="31"/>
        <v>6.9548223337999993</v>
      </c>
      <c r="M58" s="151">
        <f t="shared" si="31"/>
        <v>0</v>
      </c>
      <c r="N58" s="151">
        <f t="shared" si="31"/>
        <v>0</v>
      </c>
      <c r="O58" s="151">
        <f t="shared" si="31"/>
        <v>0</v>
      </c>
      <c r="P58" s="151">
        <f t="shared" si="31"/>
        <v>0</v>
      </c>
      <c r="Q58" s="151">
        <f t="shared" si="31"/>
        <v>378</v>
      </c>
      <c r="R58" s="151">
        <f t="shared" si="31"/>
        <v>0</v>
      </c>
      <c r="S58" s="151">
        <f t="shared" si="31"/>
        <v>6.6254469951999999</v>
      </c>
      <c r="T58" s="151">
        <f t="shared" si="31"/>
        <v>0</v>
      </c>
      <c r="U58" s="151">
        <f t="shared" si="31"/>
        <v>0</v>
      </c>
      <c r="V58" s="151">
        <f t="shared" si="31"/>
        <v>0</v>
      </c>
      <c r="W58" s="151">
        <f t="shared" si="31"/>
        <v>0</v>
      </c>
      <c r="X58" s="151">
        <f t="shared" si="31"/>
        <v>374</v>
      </c>
      <c r="Y58" s="151">
        <f t="shared" si="31"/>
        <v>0</v>
      </c>
      <c r="Z58" s="151">
        <f t="shared" si="31"/>
        <v>24.778712785</v>
      </c>
      <c r="AA58" s="151">
        <f t="shared" si="31"/>
        <v>0</v>
      </c>
      <c r="AB58" s="151">
        <f t="shared" si="31"/>
        <v>0</v>
      </c>
      <c r="AC58" s="151">
        <f t="shared" si="31"/>
        <v>0</v>
      </c>
      <c r="AD58" s="151">
        <f t="shared" si="31"/>
        <v>0</v>
      </c>
      <c r="AE58" s="151">
        <f t="shared" si="31"/>
        <v>364</v>
      </c>
      <c r="AF58" s="151">
        <f t="shared" si="23"/>
        <v>0</v>
      </c>
      <c r="AG58" s="151">
        <f t="shared" si="24"/>
        <v>45.428560777200005</v>
      </c>
      <c r="AH58" s="151">
        <f t="shared" si="25"/>
        <v>0</v>
      </c>
      <c r="AI58" s="151">
        <f t="shared" si="26"/>
        <v>0</v>
      </c>
      <c r="AJ58" s="151">
        <f t="shared" si="27"/>
        <v>0</v>
      </c>
      <c r="AK58" s="151">
        <f t="shared" si="28"/>
        <v>0</v>
      </c>
      <c r="AL58" s="151">
        <f t="shared" si="29"/>
        <v>1318</v>
      </c>
      <c r="AO58" s="231">
        <f>IF(AG58=[7]В0228_1037000158513_04_0_69_!BD58,0,1)</f>
        <v>1</v>
      </c>
    </row>
    <row r="59" spans="1:41" ht="47.25" x14ac:dyDescent="0.25">
      <c r="A59" s="163" t="str">
        <f>В0228_1037000158513_02_0_69_!A59</f>
        <v>1.2.3.1</v>
      </c>
      <c r="B59" s="147" t="str">
        <f>В0228_1037000158513_02_0_69_!B59</f>
        <v>"Установка приборов учета, класс напряжения 0,22 (0,4) кВ, всего, в том числе:"</v>
      </c>
      <c r="C59" s="380" t="str">
        <f>В0228_1037000158513_02_0_69_!C59</f>
        <v>Г</v>
      </c>
      <c r="D59" s="151">
        <f t="shared" ref="D59:AE59" si="32">SUM(D60:D61)</f>
        <v>0</v>
      </c>
      <c r="E59" s="151">
        <f t="shared" si="32"/>
        <v>6.4940351312000004</v>
      </c>
      <c r="F59" s="151">
        <f t="shared" si="32"/>
        <v>0</v>
      </c>
      <c r="G59" s="151">
        <f t="shared" si="32"/>
        <v>0</v>
      </c>
      <c r="H59" s="151">
        <f t="shared" si="32"/>
        <v>0</v>
      </c>
      <c r="I59" s="151">
        <f t="shared" si="32"/>
        <v>0</v>
      </c>
      <c r="J59" s="151">
        <f t="shared" si="32"/>
        <v>156</v>
      </c>
      <c r="K59" s="151">
        <f t="shared" si="32"/>
        <v>0</v>
      </c>
      <c r="L59" s="151">
        <f t="shared" si="32"/>
        <v>6.4393964389999994</v>
      </c>
      <c r="M59" s="151">
        <f t="shared" si="32"/>
        <v>0</v>
      </c>
      <c r="N59" s="151">
        <f t="shared" si="32"/>
        <v>0</v>
      </c>
      <c r="O59" s="151">
        <f t="shared" si="32"/>
        <v>0</v>
      </c>
      <c r="P59" s="151">
        <f t="shared" si="32"/>
        <v>0</v>
      </c>
      <c r="Q59" s="151">
        <f t="shared" si="32"/>
        <v>366</v>
      </c>
      <c r="R59" s="151">
        <f t="shared" si="32"/>
        <v>0</v>
      </c>
      <c r="S59" s="151">
        <f t="shared" si="32"/>
        <v>6.2822391697999995</v>
      </c>
      <c r="T59" s="151">
        <f t="shared" si="32"/>
        <v>0</v>
      </c>
      <c r="U59" s="151">
        <f t="shared" si="32"/>
        <v>0</v>
      </c>
      <c r="V59" s="151">
        <f t="shared" si="32"/>
        <v>0</v>
      </c>
      <c r="W59" s="151">
        <f t="shared" si="32"/>
        <v>0</v>
      </c>
      <c r="X59" s="151">
        <f t="shared" si="32"/>
        <v>363</v>
      </c>
      <c r="Y59" s="151">
        <f t="shared" si="32"/>
        <v>0</v>
      </c>
      <c r="Z59" s="151">
        <f t="shared" si="32"/>
        <v>21.676083947999999</v>
      </c>
      <c r="AA59" s="151">
        <f t="shared" si="32"/>
        <v>0</v>
      </c>
      <c r="AB59" s="151">
        <f t="shared" si="32"/>
        <v>0</v>
      </c>
      <c r="AC59" s="151">
        <f t="shared" si="32"/>
        <v>0</v>
      </c>
      <c r="AD59" s="151">
        <f t="shared" si="32"/>
        <v>0</v>
      </c>
      <c r="AE59" s="151">
        <f t="shared" si="32"/>
        <v>355</v>
      </c>
      <c r="AF59" s="151">
        <f t="shared" si="23"/>
        <v>0</v>
      </c>
      <c r="AG59" s="151">
        <f t="shared" si="24"/>
        <v>40.891754687999999</v>
      </c>
      <c r="AH59" s="151">
        <f t="shared" si="25"/>
        <v>0</v>
      </c>
      <c r="AI59" s="151">
        <f t="shared" si="26"/>
        <v>0</v>
      </c>
      <c r="AJ59" s="151">
        <f t="shared" si="27"/>
        <v>0</v>
      </c>
      <c r="AK59" s="151">
        <f t="shared" si="28"/>
        <v>0</v>
      </c>
      <c r="AL59" s="151">
        <f t="shared" si="29"/>
        <v>1240</v>
      </c>
      <c r="AO59" s="231">
        <f>IF(AG59=[7]В0228_1037000158513_04_0_69_!BD59,0,1)</f>
        <v>1</v>
      </c>
    </row>
    <row r="60" spans="1:41"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380" t="str">
        <f>В0228_1037000158513_02_0_69_!C60</f>
        <v>Е_0030000006</v>
      </c>
      <c r="D60" s="151">
        <v>0</v>
      </c>
      <c r="E60" s="151">
        <f>'[3]приложение 1.3'!$AN$27</f>
        <v>0.50574669119999993</v>
      </c>
      <c r="F60" s="151">
        <v>0</v>
      </c>
      <c r="G60" s="151">
        <v>0</v>
      </c>
      <c r="H60" s="151">
        <v>0</v>
      </c>
      <c r="I60" s="151">
        <v>0</v>
      </c>
      <c r="J60" s="151">
        <f>'[3]приложение 1.3'!$Y$27</f>
        <v>83</v>
      </c>
      <c r="K60" s="151">
        <v>0</v>
      </c>
      <c r="L60" s="151">
        <f>'[3]приложение 1.3'!$AO$27</f>
        <v>0.49180608900000006</v>
      </c>
      <c r="M60" s="151">
        <v>0</v>
      </c>
      <c r="N60" s="151">
        <v>0</v>
      </c>
      <c r="O60" s="151">
        <v>0</v>
      </c>
      <c r="P60" s="151">
        <v>0</v>
      </c>
      <c r="Q60" s="151">
        <f>'[3]приложение 1.3'!$Z$27</f>
        <v>22</v>
      </c>
      <c r="R60" s="151">
        <v>0</v>
      </c>
      <c r="S60" s="151">
        <f>'[3]приложение 1.3'!$AP$27</f>
        <v>0.4928569398</v>
      </c>
      <c r="T60" s="151">
        <v>0</v>
      </c>
      <c r="U60" s="151">
        <v>0</v>
      </c>
      <c r="V60" s="151">
        <v>0</v>
      </c>
      <c r="W60" s="151">
        <v>0</v>
      </c>
      <c r="X60" s="151">
        <f>'[3]приложение 1.3'!$AA$27</f>
        <v>22</v>
      </c>
      <c r="Y60" s="151">
        <v>0</v>
      </c>
      <c r="Z60" s="151">
        <f>'[3]приложение 1.3'!$AQ$27</f>
        <v>2.7917452479999998</v>
      </c>
      <c r="AA60" s="151">
        <v>0</v>
      </c>
      <c r="AB60" s="151">
        <v>0</v>
      </c>
      <c r="AC60" s="151">
        <v>0</v>
      </c>
      <c r="AD60" s="151">
        <v>0</v>
      </c>
      <c r="AE60" s="151">
        <f>'[3]приложение 1.3'!$AB$27</f>
        <v>22</v>
      </c>
      <c r="AF60" s="151">
        <f t="shared" si="23"/>
        <v>0</v>
      </c>
      <c r="AG60" s="151">
        <f t="shared" si="24"/>
        <v>4.2821549679999995</v>
      </c>
      <c r="AH60" s="151">
        <f t="shared" si="25"/>
        <v>0</v>
      </c>
      <c r="AI60" s="151">
        <f t="shared" si="26"/>
        <v>0</v>
      </c>
      <c r="AJ60" s="151">
        <f t="shared" si="27"/>
        <v>0</v>
      </c>
      <c r="AK60" s="151">
        <f t="shared" si="28"/>
        <v>0</v>
      </c>
      <c r="AL60" s="151">
        <f t="shared" si="29"/>
        <v>149</v>
      </c>
      <c r="AO60" s="231">
        <f>IF(AG60=[7]В0228_1037000158513_04_0_69_!BD60,0,1)</f>
        <v>1</v>
      </c>
    </row>
    <row r="61" spans="1:41"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380" t="str">
        <f>В0228_1037000158513_02_0_69_!C61</f>
        <v>Е_0030000007</v>
      </c>
      <c r="D61" s="151">
        <v>0</v>
      </c>
      <c r="E61" s="151">
        <f>'[3]приложение 1.3'!$AN$28</f>
        <v>5.9882884400000007</v>
      </c>
      <c r="F61" s="151">
        <v>0</v>
      </c>
      <c r="G61" s="151">
        <v>0</v>
      </c>
      <c r="H61" s="151">
        <v>0</v>
      </c>
      <c r="I61" s="151">
        <v>0</v>
      </c>
      <c r="J61" s="151">
        <f>'[3]приложение 1.3'!$Y$28</f>
        <v>73</v>
      </c>
      <c r="K61" s="151">
        <v>0</v>
      </c>
      <c r="L61" s="151">
        <f>'[3]приложение 1.3'!$AO$28</f>
        <v>5.9475903499999996</v>
      </c>
      <c r="M61" s="151">
        <v>0</v>
      </c>
      <c r="N61" s="151">
        <v>0</v>
      </c>
      <c r="O61" s="151">
        <v>0</v>
      </c>
      <c r="P61" s="151">
        <v>0</v>
      </c>
      <c r="Q61" s="151">
        <f>'[3]приложение 1.3'!$Z$28</f>
        <v>344</v>
      </c>
      <c r="R61" s="151">
        <v>0</v>
      </c>
      <c r="S61" s="151">
        <f>'[3]приложение 1.3'!$AP$28</f>
        <v>5.7893822299999993</v>
      </c>
      <c r="T61" s="151">
        <v>0</v>
      </c>
      <c r="U61" s="151">
        <v>0</v>
      </c>
      <c r="V61" s="151">
        <v>0</v>
      </c>
      <c r="W61" s="151">
        <v>0</v>
      </c>
      <c r="X61" s="151">
        <f>'[3]приложение 1.3'!$AA$28</f>
        <v>341</v>
      </c>
      <c r="Y61" s="151">
        <v>0</v>
      </c>
      <c r="Z61" s="151">
        <f>'[3]приложение 1.3'!$AQ$28</f>
        <v>18.884338700000001</v>
      </c>
      <c r="AA61" s="151">
        <v>0</v>
      </c>
      <c r="AB61" s="151">
        <v>0</v>
      </c>
      <c r="AC61" s="151">
        <v>0</v>
      </c>
      <c r="AD61" s="151">
        <v>0</v>
      </c>
      <c r="AE61" s="151">
        <f>'[3]приложение 1.3'!$AB$28</f>
        <v>333</v>
      </c>
      <c r="AF61" s="151">
        <f t="shared" si="23"/>
        <v>0</v>
      </c>
      <c r="AG61" s="151">
        <f t="shared" si="24"/>
        <v>36.609599719999999</v>
      </c>
      <c r="AH61" s="151">
        <f t="shared" si="25"/>
        <v>0</v>
      </c>
      <c r="AI61" s="151">
        <f t="shared" si="26"/>
        <v>0</v>
      </c>
      <c r="AJ61" s="151">
        <f t="shared" si="27"/>
        <v>0</v>
      </c>
      <c r="AK61" s="151">
        <f t="shared" si="28"/>
        <v>0</v>
      </c>
      <c r="AL61" s="151">
        <f t="shared" si="29"/>
        <v>1091</v>
      </c>
      <c r="AO61" s="231">
        <f>IF(AG61=[7]В0228_1037000158513_04_0_69_!BD61,0,1)</f>
        <v>1</v>
      </c>
    </row>
    <row r="62" spans="1:41" ht="47.25" x14ac:dyDescent="0.25">
      <c r="A62" s="163" t="str">
        <f>В0228_1037000158513_02_0_69_!A62</f>
        <v>1.2.3.2</v>
      </c>
      <c r="B62" s="147" t="str">
        <f>В0228_1037000158513_02_0_69_!B62</f>
        <v>"Установка приборов учета, класс напряжения 6 (10) кВ, всего, в том числе:"</v>
      </c>
      <c r="C62" s="380"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f t="shared" si="23"/>
        <v>0</v>
      </c>
      <c r="AG62" s="151">
        <f t="shared" si="24"/>
        <v>0</v>
      </c>
      <c r="AH62" s="151">
        <f t="shared" si="25"/>
        <v>0</v>
      </c>
      <c r="AI62" s="151">
        <f t="shared" si="26"/>
        <v>0</v>
      </c>
      <c r="AJ62" s="151">
        <f t="shared" si="27"/>
        <v>0</v>
      </c>
      <c r="AK62" s="151">
        <f t="shared" si="28"/>
        <v>0</v>
      </c>
      <c r="AL62" s="151">
        <f t="shared" si="29"/>
        <v>0</v>
      </c>
      <c r="AO62" s="231">
        <f>IF(AG62=[7]В0228_1037000158513_04_0_69_!BD62,0,1)</f>
        <v>0</v>
      </c>
    </row>
    <row r="63" spans="1:41" ht="47.25" x14ac:dyDescent="0.25">
      <c r="A63" s="163" t="str">
        <f>В0228_1037000158513_02_0_69_!A63</f>
        <v>1.2.3.3</v>
      </c>
      <c r="B63" s="147" t="str">
        <f>В0228_1037000158513_02_0_69_!B63</f>
        <v>"Установка приборов учета, класс напряжения 35 кВ, всего, в том числе:"</v>
      </c>
      <c r="C63" s="380"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f t="shared" si="23"/>
        <v>0</v>
      </c>
      <c r="AG63" s="151">
        <f t="shared" si="24"/>
        <v>0</v>
      </c>
      <c r="AH63" s="151">
        <f t="shared" si="25"/>
        <v>0</v>
      </c>
      <c r="AI63" s="151">
        <f t="shared" si="26"/>
        <v>0</v>
      </c>
      <c r="AJ63" s="151">
        <f t="shared" si="27"/>
        <v>0</v>
      </c>
      <c r="AK63" s="151">
        <f t="shared" si="28"/>
        <v>0</v>
      </c>
      <c r="AL63" s="151">
        <f t="shared" si="29"/>
        <v>0</v>
      </c>
      <c r="AO63" s="231">
        <f>IF(AG63=[7]В0228_1037000158513_04_0_69_!BD63,0,1)</f>
        <v>0</v>
      </c>
    </row>
    <row r="64" spans="1:41"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380"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f t="shared" si="23"/>
        <v>0</v>
      </c>
      <c r="AG64" s="151">
        <f t="shared" si="24"/>
        <v>0</v>
      </c>
      <c r="AH64" s="151">
        <f t="shared" si="25"/>
        <v>0</v>
      </c>
      <c r="AI64" s="151">
        <f t="shared" si="26"/>
        <v>0</v>
      </c>
      <c r="AJ64" s="151">
        <f t="shared" si="27"/>
        <v>0</v>
      </c>
      <c r="AK64" s="151">
        <f t="shared" si="28"/>
        <v>0</v>
      </c>
      <c r="AL64" s="151">
        <f t="shared" si="29"/>
        <v>0</v>
      </c>
      <c r="AO64" s="231">
        <f>IF(AG64=[7]В0228_1037000158513_04_0_69_!BD64,0,1)</f>
        <v>0</v>
      </c>
    </row>
    <row r="65" spans="1:41"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380" t="str">
        <f>В0228_1037000158513_02_0_69_!C65</f>
        <v>Г</v>
      </c>
      <c r="D65" s="151">
        <f t="shared" ref="D65:AE65" si="33">SUM(D66:D67)</f>
        <v>0</v>
      </c>
      <c r="E65" s="151">
        <f t="shared" si="33"/>
        <v>0.57554353199999997</v>
      </c>
      <c r="F65" s="151">
        <f t="shared" si="33"/>
        <v>0</v>
      </c>
      <c r="G65" s="151">
        <f t="shared" si="33"/>
        <v>0</v>
      </c>
      <c r="H65" s="151">
        <f t="shared" si="33"/>
        <v>0</v>
      </c>
      <c r="I65" s="151">
        <f t="shared" si="33"/>
        <v>0</v>
      </c>
      <c r="J65" s="151">
        <f t="shared" si="33"/>
        <v>46</v>
      </c>
      <c r="K65" s="151">
        <f t="shared" si="33"/>
        <v>0</v>
      </c>
      <c r="L65" s="151">
        <f t="shared" si="33"/>
        <v>0.51542589480000001</v>
      </c>
      <c r="M65" s="151">
        <f t="shared" si="33"/>
        <v>0</v>
      </c>
      <c r="N65" s="151">
        <f t="shared" si="33"/>
        <v>0</v>
      </c>
      <c r="O65" s="151">
        <f t="shared" si="33"/>
        <v>0</v>
      </c>
      <c r="P65" s="151">
        <f t="shared" si="33"/>
        <v>0</v>
      </c>
      <c r="Q65" s="151">
        <f t="shared" si="33"/>
        <v>12</v>
      </c>
      <c r="R65" s="151">
        <f t="shared" si="33"/>
        <v>0</v>
      </c>
      <c r="S65" s="151">
        <f t="shared" si="33"/>
        <v>0.34320782540000006</v>
      </c>
      <c r="T65" s="151">
        <f t="shared" si="33"/>
        <v>0</v>
      </c>
      <c r="U65" s="151">
        <f t="shared" si="33"/>
        <v>0</v>
      </c>
      <c r="V65" s="151">
        <f t="shared" si="33"/>
        <v>0</v>
      </c>
      <c r="W65" s="151">
        <f t="shared" si="33"/>
        <v>0</v>
      </c>
      <c r="X65" s="151">
        <f t="shared" si="33"/>
        <v>11</v>
      </c>
      <c r="Y65" s="151">
        <f t="shared" si="33"/>
        <v>0</v>
      </c>
      <c r="Z65" s="151">
        <f t="shared" si="33"/>
        <v>3.1026288370000001</v>
      </c>
      <c r="AA65" s="151">
        <f t="shared" si="33"/>
        <v>0</v>
      </c>
      <c r="AB65" s="151">
        <f t="shared" si="33"/>
        <v>0</v>
      </c>
      <c r="AC65" s="151">
        <f t="shared" si="33"/>
        <v>0</v>
      </c>
      <c r="AD65" s="151">
        <f t="shared" si="33"/>
        <v>0</v>
      </c>
      <c r="AE65" s="151">
        <f t="shared" si="33"/>
        <v>9</v>
      </c>
      <c r="AF65" s="151">
        <f t="shared" si="23"/>
        <v>0</v>
      </c>
      <c r="AG65" s="151">
        <f t="shared" si="24"/>
        <v>4.5368060892000006</v>
      </c>
      <c r="AH65" s="151">
        <f t="shared" si="25"/>
        <v>0</v>
      </c>
      <c r="AI65" s="151">
        <f t="shared" si="26"/>
        <v>0</v>
      </c>
      <c r="AJ65" s="151">
        <f t="shared" si="27"/>
        <v>0</v>
      </c>
      <c r="AK65" s="151">
        <f t="shared" si="28"/>
        <v>0</v>
      </c>
      <c r="AL65" s="151">
        <f t="shared" si="29"/>
        <v>78</v>
      </c>
      <c r="AO65" s="231">
        <f>IF(AG65=[7]В0228_1037000158513_04_0_69_!BD65,0,1)</f>
        <v>1</v>
      </c>
    </row>
    <row r="66" spans="1:41" ht="31.5" x14ac:dyDescent="0.25">
      <c r="A66" s="163" t="str">
        <f>В0228_1037000158513_02_0_69_!A66</f>
        <v>1.2.3.5</v>
      </c>
      <c r="B66" s="147" t="str">
        <f>В0228_1037000158513_02_0_69_!B66</f>
        <v>Монтаж устройств передачи данных для АСКУЭ в ТП</v>
      </c>
      <c r="C66" s="380" t="str">
        <f>В0228_1037000158513_02_0_69_!C66</f>
        <v>Е_0030000008</v>
      </c>
      <c r="D66" s="151">
        <v>0</v>
      </c>
      <c r="E66" s="151">
        <f>'[3]приложение 1.3'!$AN$29</f>
        <v>0.37857037999999998</v>
      </c>
      <c r="F66" s="151">
        <v>0</v>
      </c>
      <c r="G66" s="151">
        <v>0</v>
      </c>
      <c r="H66" s="151">
        <v>0</v>
      </c>
      <c r="I66" s="151">
        <v>0</v>
      </c>
      <c r="J66" s="151">
        <f>'[3]приложение 1.3'!$Y$29</f>
        <v>40</v>
      </c>
      <c r="K66" s="151">
        <v>0</v>
      </c>
      <c r="L66" s="151">
        <f>'[3]приложение 1.3'!$AO$29</f>
        <v>0.39688527000000001</v>
      </c>
      <c r="M66" s="151">
        <v>0</v>
      </c>
      <c r="N66" s="151">
        <v>0</v>
      </c>
      <c r="O66" s="151">
        <v>0</v>
      </c>
      <c r="P66" s="151">
        <v>0</v>
      </c>
      <c r="Q66" s="151">
        <f>'[3]приложение 1.3'!$Z$29</f>
        <v>7</v>
      </c>
      <c r="R66" s="151">
        <v>0</v>
      </c>
      <c r="S66" s="151">
        <f>'[3]приложение 1.3'!$AP$29</f>
        <v>0.20768535000000005</v>
      </c>
      <c r="T66" s="151">
        <v>0</v>
      </c>
      <c r="U66" s="151">
        <v>0</v>
      </c>
      <c r="V66" s="151">
        <v>0</v>
      </c>
      <c r="W66" s="151">
        <v>0</v>
      </c>
      <c r="X66" s="151">
        <f>'[3]приложение 1.3'!$AA$29</f>
        <v>8</v>
      </c>
      <c r="Y66" s="151">
        <v>0</v>
      </c>
      <c r="Z66" s="151">
        <f>'[3]приложение 1.3'!$AQ$29</f>
        <v>2.3718571000000002</v>
      </c>
      <c r="AA66" s="151">
        <v>0</v>
      </c>
      <c r="AB66" s="151">
        <v>0</v>
      </c>
      <c r="AC66" s="151">
        <v>0</v>
      </c>
      <c r="AD66" s="151">
        <v>0</v>
      </c>
      <c r="AE66" s="151">
        <f>'[3]приложение 1.3'!$AB$29</f>
        <v>5</v>
      </c>
      <c r="AF66" s="151">
        <f t="shared" si="23"/>
        <v>0</v>
      </c>
      <c r="AG66" s="151">
        <f t="shared" si="24"/>
        <v>3.3549981000000004</v>
      </c>
      <c r="AH66" s="151">
        <f t="shared" si="25"/>
        <v>0</v>
      </c>
      <c r="AI66" s="151">
        <f t="shared" si="26"/>
        <v>0</v>
      </c>
      <c r="AJ66" s="151">
        <f t="shared" si="27"/>
        <v>0</v>
      </c>
      <c r="AK66" s="151">
        <f t="shared" si="28"/>
        <v>0</v>
      </c>
      <c r="AL66" s="151">
        <f t="shared" si="29"/>
        <v>60</v>
      </c>
      <c r="AO66" s="231">
        <f>IF(AG66=[7]В0228_1037000158513_04_0_69_!BD66,0,1)</f>
        <v>1</v>
      </c>
    </row>
    <row r="67" spans="1:41" ht="31.5" x14ac:dyDescent="0.25">
      <c r="A67" s="380" t="str">
        <f>В0228_1037000158513_02_0_69_!A67</f>
        <v>1.2.3.5</v>
      </c>
      <c r="B67" s="381" t="str">
        <f>В0228_1037000158513_02_0_69_!B67</f>
        <v>Монтаж системы учета с АСКУЭ в ТП</v>
      </c>
      <c r="C67" s="380" t="str">
        <f>В0228_1037000158513_02_0_69_!C67</f>
        <v>Е_0030000009</v>
      </c>
      <c r="D67" s="151">
        <v>0</v>
      </c>
      <c r="E67" s="151">
        <f>'[3]приложение 1.3'!$AN$31</f>
        <v>0.19697315200000004</v>
      </c>
      <c r="F67" s="151">
        <v>0</v>
      </c>
      <c r="G67" s="151">
        <v>0</v>
      </c>
      <c r="H67" s="151">
        <v>0</v>
      </c>
      <c r="I67" s="151">
        <v>0</v>
      </c>
      <c r="J67" s="151">
        <f>'[3]приложение 1.3'!$Y$31</f>
        <v>6</v>
      </c>
      <c r="K67" s="151">
        <v>0</v>
      </c>
      <c r="L67" s="151">
        <f>'[3]приложение 1.3'!$AO$31</f>
        <v>0.11854062480000002</v>
      </c>
      <c r="M67" s="151">
        <v>0</v>
      </c>
      <c r="N67" s="151">
        <v>0</v>
      </c>
      <c r="O67" s="151">
        <v>0</v>
      </c>
      <c r="P67" s="151">
        <v>0</v>
      </c>
      <c r="Q67" s="151">
        <f>'[3]приложение 1.3'!$Z$31</f>
        <v>5</v>
      </c>
      <c r="R67" s="151">
        <v>0</v>
      </c>
      <c r="S67" s="151">
        <f>'[3]приложение 1.3'!$AP$31</f>
        <v>0.13552247540000001</v>
      </c>
      <c r="T67" s="151">
        <v>0</v>
      </c>
      <c r="U67" s="151">
        <v>0</v>
      </c>
      <c r="V67" s="151">
        <v>0</v>
      </c>
      <c r="W67" s="151">
        <v>0</v>
      </c>
      <c r="X67" s="151">
        <f>'[3]приложение 1.3'!$AA$31</f>
        <v>3</v>
      </c>
      <c r="Y67" s="151">
        <v>0</v>
      </c>
      <c r="Z67" s="151">
        <f>'[3]приложение 1.3'!$AQ$31</f>
        <v>0.7307717370000002</v>
      </c>
      <c r="AA67" s="151">
        <v>0</v>
      </c>
      <c r="AB67" s="151">
        <v>0</v>
      </c>
      <c r="AC67" s="151">
        <v>0</v>
      </c>
      <c r="AD67" s="151">
        <v>0</v>
      </c>
      <c r="AE67" s="151">
        <f>'[3]приложение 1.3'!$AB$31</f>
        <v>4</v>
      </c>
      <c r="AF67" s="151">
        <f t="shared" si="23"/>
        <v>0</v>
      </c>
      <c r="AG67" s="151">
        <f t="shared" si="24"/>
        <v>1.1818079892000002</v>
      </c>
      <c r="AH67" s="151">
        <f t="shared" si="25"/>
        <v>0</v>
      </c>
      <c r="AI67" s="151">
        <f t="shared" si="26"/>
        <v>0</v>
      </c>
      <c r="AJ67" s="151">
        <f t="shared" si="27"/>
        <v>0</v>
      </c>
      <c r="AK67" s="151">
        <f t="shared" si="28"/>
        <v>0</v>
      </c>
      <c r="AL67" s="151">
        <f t="shared" si="29"/>
        <v>18</v>
      </c>
      <c r="AO67" s="231">
        <f>IF(AG67=[7]В0228_1037000158513_04_0_69_!BD67,0,1)</f>
        <v>1</v>
      </c>
    </row>
    <row r="68" spans="1:41"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380"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f t="shared" si="23"/>
        <v>0</v>
      </c>
      <c r="AG68" s="151">
        <f t="shared" si="24"/>
        <v>0</v>
      </c>
      <c r="AH68" s="151">
        <f t="shared" si="25"/>
        <v>0</v>
      </c>
      <c r="AI68" s="151">
        <f t="shared" si="26"/>
        <v>0</v>
      </c>
      <c r="AJ68" s="151">
        <f t="shared" si="27"/>
        <v>0</v>
      </c>
      <c r="AK68" s="151">
        <f t="shared" si="28"/>
        <v>0</v>
      </c>
      <c r="AL68" s="151">
        <f t="shared" si="29"/>
        <v>0</v>
      </c>
      <c r="AO68" s="231">
        <f>IF(AG68=[7]В0228_1037000158513_04_0_69_!BD68,0,1)</f>
        <v>0</v>
      </c>
    </row>
    <row r="69" spans="1:41"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380"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f t="shared" si="23"/>
        <v>0</v>
      </c>
      <c r="AG69" s="151">
        <f t="shared" si="24"/>
        <v>0</v>
      </c>
      <c r="AH69" s="151">
        <f t="shared" si="25"/>
        <v>0</v>
      </c>
      <c r="AI69" s="151">
        <f t="shared" si="26"/>
        <v>0</v>
      </c>
      <c r="AJ69" s="151">
        <f t="shared" si="27"/>
        <v>0</v>
      </c>
      <c r="AK69" s="151">
        <f t="shared" si="28"/>
        <v>0</v>
      </c>
      <c r="AL69" s="151">
        <f t="shared" si="29"/>
        <v>0</v>
      </c>
      <c r="AO69" s="231">
        <f>IF(AG69=[7]В0228_1037000158513_04_0_69_!BD69,0,1)</f>
        <v>0</v>
      </c>
    </row>
    <row r="70" spans="1:41"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380"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f t="shared" si="23"/>
        <v>0</v>
      </c>
      <c r="AG70" s="151">
        <f t="shared" si="24"/>
        <v>0</v>
      </c>
      <c r="AH70" s="151">
        <f t="shared" si="25"/>
        <v>0</v>
      </c>
      <c r="AI70" s="151">
        <f t="shared" si="26"/>
        <v>0</v>
      </c>
      <c r="AJ70" s="151">
        <f t="shared" si="27"/>
        <v>0</v>
      </c>
      <c r="AK70" s="151">
        <f t="shared" si="28"/>
        <v>0</v>
      </c>
      <c r="AL70" s="151">
        <f t="shared" si="29"/>
        <v>0</v>
      </c>
      <c r="AO70" s="231">
        <f>IF(AG70=[7]В0228_1037000158513_04_0_69_!BD70,0,1)</f>
        <v>0</v>
      </c>
    </row>
    <row r="71" spans="1:41"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380" t="str">
        <f>В0228_1037000158513_02_0_69_!C71</f>
        <v>Г</v>
      </c>
      <c r="D71" s="151">
        <f t="shared" ref="D71:AE71" si="34">SUM(D72,D74)</f>
        <v>0</v>
      </c>
      <c r="E71" s="151">
        <f t="shared" si="34"/>
        <v>0</v>
      </c>
      <c r="F71" s="151">
        <f t="shared" si="34"/>
        <v>0</v>
      </c>
      <c r="G71" s="151">
        <f t="shared" si="34"/>
        <v>0</v>
      </c>
      <c r="H71" s="151">
        <f t="shared" si="34"/>
        <v>0</v>
      </c>
      <c r="I71" s="151">
        <f t="shared" si="34"/>
        <v>0</v>
      </c>
      <c r="J71" s="151">
        <f t="shared" si="34"/>
        <v>0</v>
      </c>
      <c r="K71" s="151">
        <f t="shared" si="34"/>
        <v>0</v>
      </c>
      <c r="L71" s="151">
        <f t="shared" si="34"/>
        <v>0</v>
      </c>
      <c r="M71" s="151">
        <f t="shared" si="34"/>
        <v>0</v>
      </c>
      <c r="N71" s="151">
        <f t="shared" si="34"/>
        <v>0</v>
      </c>
      <c r="O71" s="151">
        <f t="shared" si="34"/>
        <v>0</v>
      </c>
      <c r="P71" s="151">
        <f t="shared" si="34"/>
        <v>0</v>
      </c>
      <c r="Q71" s="151">
        <f t="shared" si="34"/>
        <v>0</v>
      </c>
      <c r="R71" s="151">
        <f t="shared" si="34"/>
        <v>0</v>
      </c>
      <c r="S71" s="151">
        <f t="shared" si="34"/>
        <v>0</v>
      </c>
      <c r="T71" s="151">
        <f t="shared" si="34"/>
        <v>0</v>
      </c>
      <c r="U71" s="151">
        <f t="shared" si="34"/>
        <v>0</v>
      </c>
      <c r="V71" s="151">
        <f t="shared" si="34"/>
        <v>0</v>
      </c>
      <c r="W71" s="151">
        <f t="shared" si="34"/>
        <v>0</v>
      </c>
      <c r="X71" s="151">
        <f t="shared" si="34"/>
        <v>0</v>
      </c>
      <c r="Y71" s="151">
        <f t="shared" si="34"/>
        <v>0</v>
      </c>
      <c r="Z71" s="151">
        <f t="shared" si="34"/>
        <v>4.3907361099999997</v>
      </c>
      <c r="AA71" s="151">
        <f t="shared" si="34"/>
        <v>0</v>
      </c>
      <c r="AB71" s="151">
        <f t="shared" si="34"/>
        <v>0</v>
      </c>
      <c r="AC71" s="151">
        <f t="shared" si="34"/>
        <v>0</v>
      </c>
      <c r="AD71" s="151">
        <f t="shared" si="34"/>
        <v>0</v>
      </c>
      <c r="AE71" s="151">
        <f t="shared" si="34"/>
        <v>0</v>
      </c>
      <c r="AF71" s="151">
        <f t="shared" si="23"/>
        <v>0</v>
      </c>
      <c r="AG71" s="151">
        <f t="shared" si="24"/>
        <v>4.3907361099999997</v>
      </c>
      <c r="AH71" s="151">
        <f t="shared" si="25"/>
        <v>0</v>
      </c>
      <c r="AI71" s="151">
        <f t="shared" si="26"/>
        <v>0</v>
      </c>
      <c r="AJ71" s="151">
        <f t="shared" si="27"/>
        <v>0</v>
      </c>
      <c r="AK71" s="151">
        <f t="shared" si="28"/>
        <v>0</v>
      </c>
      <c r="AL71" s="151">
        <f t="shared" si="29"/>
        <v>0</v>
      </c>
      <c r="AO71" s="231">
        <f>IF(AG71=[7]В0228_1037000158513_04_0_69_!BD71,0,1)</f>
        <v>1</v>
      </c>
    </row>
    <row r="72" spans="1:41" ht="47.25" x14ac:dyDescent="0.25">
      <c r="A72" s="163" t="str">
        <f>В0228_1037000158513_02_0_69_!A72</f>
        <v>1.2.4.1</v>
      </c>
      <c r="B72" s="147" t="str">
        <f>В0228_1037000158513_02_0_69_!B72</f>
        <v>Реконструкция прочих объектов основных средств, всего, в том числе:</v>
      </c>
      <c r="C72" s="380" t="str">
        <f>В0228_1037000158513_02_0_69_!C72</f>
        <v>Г</v>
      </c>
      <c r="D72" s="151">
        <f t="shared" ref="D72:AE72" si="35">SUM(D73)</f>
        <v>0</v>
      </c>
      <c r="E72" s="151">
        <f t="shared" si="35"/>
        <v>0</v>
      </c>
      <c r="F72" s="151">
        <f t="shared" si="35"/>
        <v>0</v>
      </c>
      <c r="G72" s="151">
        <f t="shared" si="35"/>
        <v>0</v>
      </c>
      <c r="H72" s="151">
        <f t="shared" si="35"/>
        <v>0</v>
      </c>
      <c r="I72" s="151">
        <f t="shared" si="35"/>
        <v>0</v>
      </c>
      <c r="J72" s="151">
        <f t="shared" si="35"/>
        <v>0</v>
      </c>
      <c r="K72" s="151">
        <f t="shared" si="35"/>
        <v>0</v>
      </c>
      <c r="L72" s="151">
        <f t="shared" si="35"/>
        <v>0</v>
      </c>
      <c r="M72" s="151">
        <f t="shared" si="35"/>
        <v>0</v>
      </c>
      <c r="N72" s="151">
        <f t="shared" si="35"/>
        <v>0</v>
      </c>
      <c r="O72" s="151">
        <f t="shared" si="35"/>
        <v>0</v>
      </c>
      <c r="P72" s="151">
        <f t="shared" si="35"/>
        <v>0</v>
      </c>
      <c r="Q72" s="151">
        <f t="shared" si="35"/>
        <v>0</v>
      </c>
      <c r="R72" s="151">
        <f t="shared" si="35"/>
        <v>0</v>
      </c>
      <c r="S72" s="151">
        <f t="shared" si="35"/>
        <v>0</v>
      </c>
      <c r="T72" s="151">
        <f t="shared" si="35"/>
        <v>0</v>
      </c>
      <c r="U72" s="151">
        <f t="shared" si="35"/>
        <v>0</v>
      </c>
      <c r="V72" s="151">
        <f t="shared" si="35"/>
        <v>0</v>
      </c>
      <c r="W72" s="151">
        <f t="shared" si="35"/>
        <v>0</v>
      </c>
      <c r="X72" s="151">
        <f t="shared" si="35"/>
        <v>0</v>
      </c>
      <c r="Y72" s="151">
        <f t="shared" si="35"/>
        <v>0</v>
      </c>
      <c r="Z72" s="151">
        <f t="shared" si="35"/>
        <v>0</v>
      </c>
      <c r="AA72" s="151">
        <f t="shared" si="35"/>
        <v>0</v>
      </c>
      <c r="AB72" s="151">
        <f t="shared" si="35"/>
        <v>0</v>
      </c>
      <c r="AC72" s="151">
        <f t="shared" si="35"/>
        <v>0</v>
      </c>
      <c r="AD72" s="151">
        <f t="shared" si="35"/>
        <v>0</v>
      </c>
      <c r="AE72" s="151">
        <f t="shared" si="35"/>
        <v>0</v>
      </c>
      <c r="AF72" s="151">
        <f t="shared" si="23"/>
        <v>0</v>
      </c>
      <c r="AG72" s="151">
        <f t="shared" si="24"/>
        <v>0</v>
      </c>
      <c r="AH72" s="151">
        <f t="shared" si="25"/>
        <v>0</v>
      </c>
      <c r="AI72" s="151">
        <f t="shared" si="26"/>
        <v>0</v>
      </c>
      <c r="AJ72" s="151">
        <f t="shared" si="27"/>
        <v>0</v>
      </c>
      <c r="AK72" s="151">
        <f t="shared" si="28"/>
        <v>0</v>
      </c>
      <c r="AL72" s="151">
        <f t="shared" si="29"/>
        <v>0</v>
      </c>
      <c r="AO72" s="231">
        <f>IF(AG72=[7]В0228_1037000158513_04_0_69_!BD72,0,1)</f>
        <v>0</v>
      </c>
    </row>
    <row r="73" spans="1:41" ht="47.25" x14ac:dyDescent="0.25">
      <c r="A73" s="163" t="str">
        <f>В0228_1037000158513_02_0_69_!A73</f>
        <v>1.2.4.1</v>
      </c>
      <c r="B73" s="147" t="str">
        <f>В0228_1037000158513_02_0_69_!B73</f>
        <v>Реконструкция нежилых помещений по адресу ул.  Шевченко, 62а</v>
      </c>
      <c r="C73" s="380" t="str">
        <f>В0228_1037000158513_02_0_69_!C73</f>
        <v>Е_0000007010</v>
      </c>
      <c r="D73" s="151">
        <v>0</v>
      </c>
      <c r="E73" s="151">
        <v>0</v>
      </c>
      <c r="F73" s="151">
        <v>0</v>
      </c>
      <c r="G73" s="151">
        <v>0</v>
      </c>
      <c r="H73" s="151">
        <v>0</v>
      </c>
      <c r="I73" s="151">
        <v>0</v>
      </c>
      <c r="J73" s="151">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f t="shared" si="23"/>
        <v>0</v>
      </c>
      <c r="AG73" s="151">
        <f t="shared" si="24"/>
        <v>0</v>
      </c>
      <c r="AH73" s="151">
        <f t="shared" si="25"/>
        <v>0</v>
      </c>
      <c r="AI73" s="151">
        <f t="shared" si="26"/>
        <v>0</v>
      </c>
      <c r="AJ73" s="151">
        <f t="shared" si="27"/>
        <v>0</v>
      </c>
      <c r="AK73" s="151">
        <f t="shared" si="28"/>
        <v>0</v>
      </c>
      <c r="AL73" s="151">
        <f t="shared" si="29"/>
        <v>0</v>
      </c>
      <c r="AO73" s="231">
        <f>IF(AG73=[7]В0228_1037000158513_04_0_69_!BD73,0,1)</f>
        <v>0</v>
      </c>
    </row>
    <row r="74" spans="1:41"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380" t="str">
        <f>В0228_1037000158513_02_0_69_!C74</f>
        <v>Г</v>
      </c>
      <c r="D74" s="151">
        <f>D75</f>
        <v>0</v>
      </c>
      <c r="E74" s="151">
        <f t="shared" ref="E74:AE74" si="36">E75</f>
        <v>0</v>
      </c>
      <c r="F74" s="151">
        <f t="shared" si="36"/>
        <v>0</v>
      </c>
      <c r="G74" s="151">
        <f t="shared" si="36"/>
        <v>0</v>
      </c>
      <c r="H74" s="151">
        <f t="shared" si="36"/>
        <v>0</v>
      </c>
      <c r="I74" s="151">
        <f t="shared" si="36"/>
        <v>0</v>
      </c>
      <c r="J74" s="151">
        <f t="shared" si="36"/>
        <v>0</v>
      </c>
      <c r="K74" s="151">
        <f t="shared" si="36"/>
        <v>0</v>
      </c>
      <c r="L74" s="151">
        <f t="shared" si="36"/>
        <v>0</v>
      </c>
      <c r="M74" s="151">
        <f t="shared" si="36"/>
        <v>0</v>
      </c>
      <c r="N74" s="151">
        <f t="shared" si="36"/>
        <v>0</v>
      </c>
      <c r="O74" s="151">
        <f t="shared" si="36"/>
        <v>0</v>
      </c>
      <c r="P74" s="151">
        <f t="shared" si="36"/>
        <v>0</v>
      </c>
      <c r="Q74" s="151">
        <f t="shared" si="36"/>
        <v>0</v>
      </c>
      <c r="R74" s="151">
        <f t="shared" si="36"/>
        <v>0</v>
      </c>
      <c r="S74" s="151">
        <f t="shared" si="36"/>
        <v>0</v>
      </c>
      <c r="T74" s="151">
        <f t="shared" si="36"/>
        <v>0</v>
      </c>
      <c r="U74" s="151">
        <f t="shared" si="36"/>
        <v>0</v>
      </c>
      <c r="V74" s="151">
        <f t="shared" si="36"/>
        <v>0</v>
      </c>
      <c r="W74" s="151">
        <f t="shared" si="36"/>
        <v>0</v>
      </c>
      <c r="X74" s="151">
        <f t="shared" si="36"/>
        <v>0</v>
      </c>
      <c r="Y74" s="151">
        <f t="shared" si="36"/>
        <v>0</v>
      </c>
      <c r="Z74" s="151">
        <f t="shared" si="36"/>
        <v>4.3907361099999997</v>
      </c>
      <c r="AA74" s="151">
        <f t="shared" si="36"/>
        <v>0</v>
      </c>
      <c r="AB74" s="151">
        <f t="shared" si="36"/>
        <v>0</v>
      </c>
      <c r="AC74" s="151">
        <f t="shared" si="36"/>
        <v>0</v>
      </c>
      <c r="AD74" s="151">
        <f t="shared" si="36"/>
        <v>0</v>
      </c>
      <c r="AE74" s="151" t="str">
        <f t="shared" si="36"/>
        <v>нд</v>
      </c>
      <c r="AF74" s="151">
        <f t="shared" si="23"/>
        <v>0</v>
      </c>
      <c r="AG74" s="151">
        <f t="shared" si="24"/>
        <v>4.3907361099999997</v>
      </c>
      <c r="AH74" s="151">
        <f t="shared" si="25"/>
        <v>0</v>
      </c>
      <c r="AI74" s="151">
        <f t="shared" si="26"/>
        <v>0</v>
      </c>
      <c r="AJ74" s="151">
        <f t="shared" si="27"/>
        <v>0</v>
      </c>
      <c r="AK74" s="151">
        <f t="shared" si="28"/>
        <v>0</v>
      </c>
      <c r="AL74" s="151">
        <f t="shared" si="29"/>
        <v>0</v>
      </c>
      <c r="AO74" s="231">
        <f>IF(AG74=[7]В0228_1037000158513_04_0_69_!BD74,0,1)</f>
        <v>1</v>
      </c>
    </row>
    <row r="75" spans="1:41" ht="31.5" x14ac:dyDescent="0.25">
      <c r="A75" s="163" t="str">
        <f>В0228_1037000158513_02_0_69_!A75</f>
        <v>1.2.4.2</v>
      </c>
      <c r="B75" s="428" t="str">
        <f>В0228_1037000158513_02_0_69_!B75</f>
        <v>Модернизация систем видеонаблюдения</v>
      </c>
      <c r="C75" s="380" t="str">
        <f>В0228_1037000158513_02_0_69_!C75</f>
        <v>Е_0000000872</v>
      </c>
      <c r="D75" s="151">
        <v>0</v>
      </c>
      <c r="E75" s="151">
        <v>0</v>
      </c>
      <c r="F75" s="151">
        <v>0</v>
      </c>
      <c r="G75" s="151">
        <v>0</v>
      </c>
      <c r="H75" s="151">
        <v>0</v>
      </c>
      <c r="I75" s="151">
        <v>0</v>
      </c>
      <c r="J75" s="151">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f>В0228_1037000158513_04_0_69_!BR75</f>
        <v>4.3907361099999997</v>
      </c>
      <c r="AA75" s="151">
        <v>0</v>
      </c>
      <c r="AB75" s="151">
        <v>0</v>
      </c>
      <c r="AC75" s="151">
        <v>0</v>
      </c>
      <c r="AD75" s="151">
        <v>0</v>
      </c>
      <c r="AE75" s="151" t="s">
        <v>493</v>
      </c>
      <c r="AF75" s="151">
        <f t="shared" ref="AF75:AL75" si="37">SUM(D75,K75,R75,Y75)</f>
        <v>0</v>
      </c>
      <c r="AG75" s="151">
        <f t="shared" si="37"/>
        <v>4.3907361099999997</v>
      </c>
      <c r="AH75" s="151">
        <f t="shared" si="37"/>
        <v>0</v>
      </c>
      <c r="AI75" s="151">
        <f t="shared" si="37"/>
        <v>0</v>
      </c>
      <c r="AJ75" s="151">
        <f t="shared" si="37"/>
        <v>0</v>
      </c>
      <c r="AK75" s="151">
        <f t="shared" si="37"/>
        <v>0</v>
      </c>
      <c r="AL75" s="151">
        <f t="shared" si="37"/>
        <v>0</v>
      </c>
      <c r="AO75" s="231"/>
    </row>
    <row r="76" spans="1:41"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380" t="str">
        <f>В0228_1037000158513_02_0_69_!C76</f>
        <v>Г</v>
      </c>
      <c r="D76" s="151">
        <f t="shared" ref="D76:AE76" si="38">SUM(D77,D78)</f>
        <v>0</v>
      </c>
      <c r="E76" s="151">
        <f t="shared" si="38"/>
        <v>0</v>
      </c>
      <c r="F76" s="151">
        <f t="shared" si="38"/>
        <v>0</v>
      </c>
      <c r="G76" s="151">
        <f t="shared" si="38"/>
        <v>0</v>
      </c>
      <c r="H76" s="151">
        <f t="shared" si="38"/>
        <v>0</v>
      </c>
      <c r="I76" s="151">
        <f t="shared" si="38"/>
        <v>0</v>
      </c>
      <c r="J76" s="151">
        <f t="shared" si="38"/>
        <v>0</v>
      </c>
      <c r="K76" s="151">
        <f t="shared" si="38"/>
        <v>0</v>
      </c>
      <c r="L76" s="151">
        <f t="shared" si="38"/>
        <v>0</v>
      </c>
      <c r="M76" s="151">
        <f t="shared" si="38"/>
        <v>0</v>
      </c>
      <c r="N76" s="151">
        <f t="shared" si="38"/>
        <v>0</v>
      </c>
      <c r="O76" s="151">
        <f t="shared" si="38"/>
        <v>0</v>
      </c>
      <c r="P76" s="151">
        <f t="shared" si="38"/>
        <v>0</v>
      </c>
      <c r="Q76" s="151">
        <f t="shared" si="38"/>
        <v>0</v>
      </c>
      <c r="R76" s="151">
        <f t="shared" si="38"/>
        <v>0</v>
      </c>
      <c r="S76" s="151">
        <f t="shared" si="38"/>
        <v>0</v>
      </c>
      <c r="T76" s="151">
        <f t="shared" si="38"/>
        <v>0</v>
      </c>
      <c r="U76" s="151">
        <f t="shared" si="38"/>
        <v>0</v>
      </c>
      <c r="V76" s="151">
        <f t="shared" si="38"/>
        <v>0</v>
      </c>
      <c r="W76" s="151">
        <f t="shared" si="38"/>
        <v>0</v>
      </c>
      <c r="X76" s="151">
        <f t="shared" si="38"/>
        <v>0</v>
      </c>
      <c r="Y76" s="151">
        <f t="shared" si="38"/>
        <v>0</v>
      </c>
      <c r="Z76" s="151">
        <f t="shared" si="38"/>
        <v>15.0408628922</v>
      </c>
      <c r="AA76" s="151">
        <f t="shared" si="38"/>
        <v>0</v>
      </c>
      <c r="AB76" s="151">
        <f t="shared" si="38"/>
        <v>0</v>
      </c>
      <c r="AC76" s="151">
        <f t="shared" si="38"/>
        <v>7.6639999999999997</v>
      </c>
      <c r="AD76" s="151">
        <f t="shared" si="38"/>
        <v>0</v>
      </c>
      <c r="AE76" s="151">
        <f t="shared" si="38"/>
        <v>0</v>
      </c>
      <c r="AF76" s="151">
        <f t="shared" si="23"/>
        <v>0</v>
      </c>
      <c r="AG76" s="151">
        <f t="shared" si="24"/>
        <v>15.0408628922</v>
      </c>
      <c r="AH76" s="151">
        <f t="shared" si="25"/>
        <v>0</v>
      </c>
      <c r="AI76" s="151">
        <f t="shared" si="26"/>
        <v>0</v>
      </c>
      <c r="AJ76" s="151">
        <f t="shared" si="27"/>
        <v>7.6639999999999997</v>
      </c>
      <c r="AK76" s="151">
        <f t="shared" si="28"/>
        <v>0</v>
      </c>
      <c r="AL76" s="151">
        <f t="shared" si="29"/>
        <v>0</v>
      </c>
      <c r="AO76" s="231">
        <f>IF(AG76=[7]В0228_1037000158513_04_0_69_!BD75,0,1)</f>
        <v>1</v>
      </c>
    </row>
    <row r="77" spans="1:41"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380"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f t="shared" si="23"/>
        <v>0</v>
      </c>
      <c r="AG77" s="151">
        <f t="shared" si="24"/>
        <v>0</v>
      </c>
      <c r="AH77" s="151">
        <f t="shared" si="25"/>
        <v>0</v>
      </c>
      <c r="AI77" s="151">
        <f t="shared" si="26"/>
        <v>0</v>
      </c>
      <c r="AJ77" s="151">
        <f t="shared" si="27"/>
        <v>0</v>
      </c>
      <c r="AK77" s="151">
        <f t="shared" si="28"/>
        <v>0</v>
      </c>
      <c r="AL77" s="151">
        <f t="shared" si="29"/>
        <v>0</v>
      </c>
      <c r="AO77" s="231">
        <f>IF(AG77=[7]В0228_1037000158513_04_0_69_!BD76,0,1)</f>
        <v>0</v>
      </c>
    </row>
    <row r="78" spans="1:41"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380" t="str">
        <f>В0228_1037000158513_02_0_69_!C78</f>
        <v>Г</v>
      </c>
      <c r="D78" s="151">
        <f t="shared" ref="D78:AE78" si="39">SUM(D79:D99)</f>
        <v>0</v>
      </c>
      <c r="E78" s="151">
        <f t="shared" si="39"/>
        <v>0</v>
      </c>
      <c r="F78" s="151">
        <f t="shared" si="39"/>
        <v>0</v>
      </c>
      <c r="G78" s="151">
        <f t="shared" si="39"/>
        <v>0</v>
      </c>
      <c r="H78" s="151">
        <f t="shared" si="39"/>
        <v>0</v>
      </c>
      <c r="I78" s="151">
        <f t="shared" si="39"/>
        <v>0</v>
      </c>
      <c r="J78" s="151">
        <f t="shared" si="39"/>
        <v>0</v>
      </c>
      <c r="K78" s="151">
        <f t="shared" si="39"/>
        <v>0</v>
      </c>
      <c r="L78" s="151">
        <f t="shared" si="39"/>
        <v>0</v>
      </c>
      <c r="M78" s="151">
        <f t="shared" si="39"/>
        <v>0</v>
      </c>
      <c r="N78" s="151">
        <f t="shared" si="39"/>
        <v>0</v>
      </c>
      <c r="O78" s="151">
        <f t="shared" si="39"/>
        <v>0</v>
      </c>
      <c r="P78" s="151">
        <f t="shared" si="39"/>
        <v>0</v>
      </c>
      <c r="Q78" s="151">
        <f t="shared" si="39"/>
        <v>0</v>
      </c>
      <c r="R78" s="151">
        <f t="shared" si="39"/>
        <v>0</v>
      </c>
      <c r="S78" s="151">
        <f t="shared" si="39"/>
        <v>0</v>
      </c>
      <c r="T78" s="151">
        <f t="shared" si="39"/>
        <v>0</v>
      </c>
      <c r="U78" s="151">
        <f t="shared" si="39"/>
        <v>0</v>
      </c>
      <c r="V78" s="151">
        <f t="shared" si="39"/>
        <v>0</v>
      </c>
      <c r="W78" s="151">
        <f t="shared" si="39"/>
        <v>0</v>
      </c>
      <c r="X78" s="151">
        <f t="shared" si="39"/>
        <v>0</v>
      </c>
      <c r="Y78" s="151">
        <f t="shared" si="39"/>
        <v>0</v>
      </c>
      <c r="Z78" s="151">
        <f t="shared" si="39"/>
        <v>15.0408628922</v>
      </c>
      <c r="AA78" s="151">
        <f t="shared" si="39"/>
        <v>0</v>
      </c>
      <c r="AB78" s="151">
        <f t="shared" si="39"/>
        <v>0</v>
      </c>
      <c r="AC78" s="151">
        <f t="shared" si="39"/>
        <v>7.6639999999999997</v>
      </c>
      <c r="AD78" s="151">
        <f t="shared" si="39"/>
        <v>0</v>
      </c>
      <c r="AE78" s="151">
        <f t="shared" si="39"/>
        <v>0</v>
      </c>
      <c r="AF78" s="151">
        <f t="shared" si="23"/>
        <v>0</v>
      </c>
      <c r="AG78" s="151">
        <f t="shared" si="24"/>
        <v>15.0408628922</v>
      </c>
      <c r="AH78" s="151">
        <f t="shared" si="25"/>
        <v>0</v>
      </c>
      <c r="AI78" s="151">
        <f t="shared" si="26"/>
        <v>0</v>
      </c>
      <c r="AJ78" s="151">
        <f t="shared" si="27"/>
        <v>7.6639999999999997</v>
      </c>
      <c r="AK78" s="151">
        <f t="shared" si="28"/>
        <v>0</v>
      </c>
      <c r="AL78" s="151">
        <f t="shared" si="29"/>
        <v>0</v>
      </c>
      <c r="AO78" s="231">
        <f>IF(AG78=[7]В0228_1037000158513_04_0_69_!BD77,0,1)</f>
        <v>1</v>
      </c>
    </row>
    <row r="79" spans="1:41" x14ac:dyDescent="0.25">
      <c r="A79" s="163" t="str">
        <f>В0228_1037000158513_02_0_69_!A79</f>
        <v>1.3.2</v>
      </c>
      <c r="B79" s="147" t="str">
        <f>В0228_1037000158513_02_0_69_!B79</f>
        <v>РП ТИЗ</v>
      </c>
      <c r="C79" s="380" t="str">
        <f>В0228_1037000158513_02_0_69_!C79</f>
        <v>Е_1000000011</v>
      </c>
      <c r="D79" s="151">
        <v>0</v>
      </c>
      <c r="E79" s="151">
        <v>0</v>
      </c>
      <c r="F79" s="151">
        <v>0</v>
      </c>
      <c r="G79" s="151">
        <v>0</v>
      </c>
      <c r="H79" s="151">
        <v>0</v>
      </c>
      <c r="I79" s="151">
        <v>0</v>
      </c>
      <c r="J79" s="151">
        <v>0</v>
      </c>
      <c r="K79" s="151">
        <v>0</v>
      </c>
      <c r="L79" s="151">
        <v>0</v>
      </c>
      <c r="M79" s="151">
        <v>0</v>
      </c>
      <c r="N79" s="151">
        <v>0</v>
      </c>
      <c r="O79" s="151">
        <v>0</v>
      </c>
      <c r="P79" s="151">
        <v>0</v>
      </c>
      <c r="Q79" s="151">
        <v>0</v>
      </c>
      <c r="R79" s="151">
        <v>0</v>
      </c>
      <c r="S79" s="151">
        <v>0</v>
      </c>
      <c r="T79" s="151">
        <v>0</v>
      </c>
      <c r="U79" s="151">
        <v>0</v>
      </c>
      <c r="V79" s="151">
        <v>0</v>
      </c>
      <c r="W79" s="151">
        <v>0</v>
      </c>
      <c r="X79" s="151">
        <v>0</v>
      </c>
      <c r="Y79" s="151">
        <v>0</v>
      </c>
      <c r="Z79" s="151">
        <v>0</v>
      </c>
      <c r="AA79" s="151">
        <v>0</v>
      </c>
      <c r="AB79" s="151">
        <v>0</v>
      </c>
      <c r="AC79" s="151">
        <v>0</v>
      </c>
      <c r="AD79" s="151">
        <v>0</v>
      </c>
      <c r="AE79" s="151">
        <v>0</v>
      </c>
      <c r="AF79" s="151">
        <f t="shared" si="23"/>
        <v>0</v>
      </c>
      <c r="AG79" s="151">
        <f t="shared" si="24"/>
        <v>0</v>
      </c>
      <c r="AH79" s="151">
        <f t="shared" si="25"/>
        <v>0</v>
      </c>
      <c r="AI79" s="151">
        <f t="shared" si="26"/>
        <v>0</v>
      </c>
      <c r="AJ79" s="151">
        <f t="shared" si="27"/>
        <v>0</v>
      </c>
      <c r="AK79" s="151">
        <f t="shared" si="28"/>
        <v>0</v>
      </c>
      <c r="AL79" s="151">
        <f t="shared" si="29"/>
        <v>0</v>
      </c>
      <c r="AO79" s="231">
        <f>IF(AG79=[7]В0228_1037000158513_04_0_69_!BD78,0,1)</f>
        <v>0</v>
      </c>
    </row>
    <row r="80" spans="1:41" x14ac:dyDescent="0.25">
      <c r="A80" s="163" t="str">
        <f>В0228_1037000158513_02_0_69_!A80</f>
        <v>1.3.2</v>
      </c>
      <c r="B80" s="147" t="str">
        <f>В0228_1037000158513_02_0_69_!B80</f>
        <v>РП мкр. Солнечная долина</v>
      </c>
      <c r="C80" s="380" t="str">
        <f>В0228_1037000158513_02_0_69_!C80</f>
        <v>Е_1000000012</v>
      </c>
      <c r="D80" s="151">
        <v>0</v>
      </c>
      <c r="E80" s="151">
        <v>0</v>
      </c>
      <c r="F80" s="151">
        <v>0</v>
      </c>
      <c r="G80" s="151">
        <v>0</v>
      </c>
      <c r="H80" s="151">
        <v>0</v>
      </c>
      <c r="I80" s="151">
        <v>0</v>
      </c>
      <c r="J80" s="151">
        <v>0</v>
      </c>
      <c r="K80" s="151">
        <v>0</v>
      </c>
      <c r="L80" s="151">
        <v>0</v>
      </c>
      <c r="M80" s="151">
        <v>0</v>
      </c>
      <c r="N80" s="151">
        <v>0</v>
      </c>
      <c r="O80" s="151">
        <v>0</v>
      </c>
      <c r="P80" s="151">
        <v>0</v>
      </c>
      <c r="Q80" s="151">
        <v>0</v>
      </c>
      <c r="R80" s="151">
        <v>0</v>
      </c>
      <c r="S80" s="151">
        <v>0</v>
      </c>
      <c r="T80" s="151">
        <v>0</v>
      </c>
      <c r="U80" s="151">
        <v>0</v>
      </c>
      <c r="V80" s="151">
        <v>0</v>
      </c>
      <c r="W80" s="151">
        <v>0</v>
      </c>
      <c r="X80" s="151">
        <v>0</v>
      </c>
      <c r="Y80" s="151">
        <v>0</v>
      </c>
      <c r="Z80" s="151">
        <v>0</v>
      </c>
      <c r="AA80" s="151">
        <v>0</v>
      </c>
      <c r="AB80" s="151">
        <v>0</v>
      </c>
      <c r="AC80" s="151">
        <v>0</v>
      </c>
      <c r="AD80" s="151">
        <v>0</v>
      </c>
      <c r="AE80" s="151">
        <v>0</v>
      </c>
      <c r="AF80" s="151">
        <f t="shared" si="23"/>
        <v>0</v>
      </c>
      <c r="AG80" s="151">
        <f t="shared" si="24"/>
        <v>0</v>
      </c>
      <c r="AH80" s="151">
        <f t="shared" si="25"/>
        <v>0</v>
      </c>
      <c r="AI80" s="151">
        <f t="shared" si="26"/>
        <v>0</v>
      </c>
      <c r="AJ80" s="151">
        <f t="shared" si="27"/>
        <v>0</v>
      </c>
      <c r="AK80" s="151">
        <f t="shared" si="28"/>
        <v>0</v>
      </c>
      <c r="AL80" s="151">
        <f t="shared" si="29"/>
        <v>0</v>
      </c>
      <c r="AO80" s="231">
        <f>IF(AG80=[7]В0228_1037000158513_04_0_69_!BD79,0,1)</f>
        <v>0</v>
      </c>
    </row>
    <row r="81" spans="1:41" x14ac:dyDescent="0.25">
      <c r="A81" s="163" t="str">
        <f>В0228_1037000158513_02_0_69_!A81</f>
        <v>1.3.2</v>
      </c>
      <c r="B81" s="147" t="str">
        <f>В0228_1037000158513_02_0_69_!B81</f>
        <v>РП в Центральном районе города</v>
      </c>
      <c r="C81" s="380" t="str">
        <f>В0228_1037000158513_02_0_69_!C81</f>
        <v>Е_1000000013</v>
      </c>
      <c r="D81" s="151">
        <v>0</v>
      </c>
      <c r="E81" s="151">
        <v>0</v>
      </c>
      <c r="F81" s="151">
        <v>0</v>
      </c>
      <c r="G81" s="151">
        <v>0</v>
      </c>
      <c r="H81" s="151">
        <v>0</v>
      </c>
      <c r="I81" s="151">
        <v>0</v>
      </c>
      <c r="J81" s="151">
        <v>0</v>
      </c>
      <c r="K81" s="151">
        <v>0</v>
      </c>
      <c r="L81" s="151">
        <v>0</v>
      </c>
      <c r="M81" s="151">
        <v>0</v>
      </c>
      <c r="N81" s="151">
        <v>0</v>
      </c>
      <c r="O81" s="151">
        <v>0</v>
      </c>
      <c r="P81" s="151">
        <v>0</v>
      </c>
      <c r="Q81" s="151">
        <v>0</v>
      </c>
      <c r="R81" s="151">
        <v>0</v>
      </c>
      <c r="S81" s="151">
        <v>0</v>
      </c>
      <c r="T81" s="151">
        <v>0</v>
      </c>
      <c r="U81" s="151">
        <v>0</v>
      </c>
      <c r="V81" s="151">
        <v>0</v>
      </c>
      <c r="W81" s="151">
        <v>0</v>
      </c>
      <c r="X81" s="151">
        <v>0</v>
      </c>
      <c r="Y81" s="151">
        <v>0</v>
      </c>
      <c r="Z81" s="151">
        <v>0</v>
      </c>
      <c r="AA81" s="151">
        <v>0</v>
      </c>
      <c r="AB81" s="151">
        <v>0</v>
      </c>
      <c r="AC81" s="151">
        <v>0</v>
      </c>
      <c r="AD81" s="151">
        <v>0</v>
      </c>
      <c r="AE81" s="151">
        <v>0</v>
      </c>
      <c r="AF81" s="151">
        <f t="shared" si="23"/>
        <v>0</v>
      </c>
      <c r="AG81" s="151">
        <f t="shared" si="24"/>
        <v>0</v>
      </c>
      <c r="AH81" s="151">
        <f t="shared" si="25"/>
        <v>0</v>
      </c>
      <c r="AI81" s="151">
        <f t="shared" si="26"/>
        <v>0</v>
      </c>
      <c r="AJ81" s="151">
        <f t="shared" si="27"/>
        <v>0</v>
      </c>
      <c r="AK81" s="151">
        <f t="shared" si="28"/>
        <v>0</v>
      </c>
      <c r="AL81" s="151">
        <f t="shared" si="29"/>
        <v>0</v>
      </c>
      <c r="AO81" s="231">
        <f>IF(AG81=[7]В0228_1037000158513_04_0_69_!BD80,0,1)</f>
        <v>0</v>
      </c>
    </row>
    <row r="82" spans="1:41" x14ac:dyDescent="0.25">
      <c r="A82" s="163" t="str">
        <f>В0228_1037000158513_02_0_69_!A82</f>
        <v>1.3.2</v>
      </c>
      <c r="B82" s="147" t="str">
        <f>В0228_1037000158513_02_0_69_!B82</f>
        <v>РП Трудовой</v>
      </c>
      <c r="C82" s="380" t="str">
        <f>В0228_1037000158513_02_0_69_!C82</f>
        <v>Е_1000000014</v>
      </c>
      <c r="D82" s="151">
        <v>0</v>
      </c>
      <c r="E82" s="151">
        <v>0</v>
      </c>
      <c r="F82" s="151">
        <v>0</v>
      </c>
      <c r="G82" s="151">
        <v>0</v>
      </c>
      <c r="H82" s="151">
        <v>0</v>
      </c>
      <c r="I82" s="151">
        <v>0</v>
      </c>
      <c r="J82" s="151">
        <v>0</v>
      </c>
      <c r="K82" s="151">
        <v>0</v>
      </c>
      <c r="L82" s="151">
        <v>0</v>
      </c>
      <c r="M82" s="151">
        <v>0</v>
      </c>
      <c r="N82" s="151">
        <v>0</v>
      </c>
      <c r="O82" s="151">
        <v>0</v>
      </c>
      <c r="P82" s="151">
        <v>0</v>
      </c>
      <c r="Q82" s="151">
        <v>0</v>
      </c>
      <c r="R82" s="151">
        <v>0</v>
      </c>
      <c r="S82" s="151">
        <v>0</v>
      </c>
      <c r="T82" s="151">
        <v>0</v>
      </c>
      <c r="U82" s="151">
        <v>0</v>
      </c>
      <c r="V82" s="151">
        <v>0</v>
      </c>
      <c r="W82" s="151">
        <v>0</v>
      </c>
      <c r="X82" s="151">
        <v>0</v>
      </c>
      <c r="Y82" s="151">
        <v>0</v>
      </c>
      <c r="Z82" s="151">
        <v>0</v>
      </c>
      <c r="AA82" s="151">
        <v>0</v>
      </c>
      <c r="AB82" s="151">
        <v>0</v>
      </c>
      <c r="AC82" s="151">
        <v>0</v>
      </c>
      <c r="AD82" s="151">
        <v>0</v>
      </c>
      <c r="AE82" s="151">
        <v>0</v>
      </c>
      <c r="AF82" s="151">
        <f t="shared" si="23"/>
        <v>0</v>
      </c>
      <c r="AG82" s="151">
        <f t="shared" si="24"/>
        <v>0</v>
      </c>
      <c r="AH82" s="151">
        <f t="shared" si="25"/>
        <v>0</v>
      </c>
      <c r="AI82" s="151">
        <f t="shared" si="26"/>
        <v>0</v>
      </c>
      <c r="AJ82" s="151">
        <f t="shared" si="27"/>
        <v>0</v>
      </c>
      <c r="AK82" s="151">
        <f t="shared" si="28"/>
        <v>0</v>
      </c>
      <c r="AL82" s="151">
        <f t="shared" si="29"/>
        <v>0</v>
      </c>
      <c r="AO82" s="231">
        <f>IF(AG82=[7]В0228_1037000158513_04_0_69_!BD81,0,1)</f>
        <v>1</v>
      </c>
    </row>
    <row r="83" spans="1:41" ht="31.5" x14ac:dyDescent="0.25">
      <c r="A83" s="163" t="str">
        <f>В0228_1037000158513_02_0_69_!A83</f>
        <v>1.3.2</v>
      </c>
      <c r="B83" s="147" t="str">
        <f>В0228_1037000158513_02_0_69_!B83</f>
        <v>КЛ-10 кВ от ПС Научная к РП Степановский</v>
      </c>
      <c r="C83" s="380" t="str">
        <f>В0228_1037000158513_02_0_69_!C83</f>
        <v>Е_0004000015</v>
      </c>
      <c r="D83" s="151">
        <v>0</v>
      </c>
      <c r="E83" s="151">
        <v>0</v>
      </c>
      <c r="F83" s="151">
        <v>0</v>
      </c>
      <c r="G83" s="151">
        <v>0</v>
      </c>
      <c r="H83" s="151">
        <v>0</v>
      </c>
      <c r="I83" s="151">
        <v>0</v>
      </c>
      <c r="J83" s="151">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f t="shared" si="23"/>
        <v>0</v>
      </c>
      <c r="AG83" s="151">
        <f t="shared" si="24"/>
        <v>0</v>
      </c>
      <c r="AH83" s="151">
        <f t="shared" si="25"/>
        <v>0</v>
      </c>
      <c r="AI83" s="151">
        <f t="shared" si="26"/>
        <v>0</v>
      </c>
      <c r="AJ83" s="151">
        <f t="shared" si="27"/>
        <v>0</v>
      </c>
      <c r="AK83" s="151">
        <f t="shared" si="28"/>
        <v>0</v>
      </c>
      <c r="AL83" s="151">
        <f t="shared" si="29"/>
        <v>0</v>
      </c>
      <c r="AO83" s="231">
        <f>IF(AG83=[7]В0228_1037000158513_04_0_69_!BD82,0,1)</f>
        <v>0</v>
      </c>
    </row>
    <row r="84" spans="1:41" x14ac:dyDescent="0.25">
      <c r="A84" s="163" t="str">
        <f>В0228_1037000158513_02_0_69_!A84</f>
        <v>1.3.2</v>
      </c>
      <c r="B84" s="147" t="str">
        <f>В0228_1037000158513_02_0_69_!B84</f>
        <v>2КЛЭП-10кВ от ТП 868 до ТП 870</v>
      </c>
      <c r="C84" s="380" t="str">
        <f>В0228_1037000158513_02_0_69_!C84</f>
        <v>Е_0004000016</v>
      </c>
      <c r="D84" s="151">
        <v>0</v>
      </c>
      <c r="E84" s="151">
        <v>0</v>
      </c>
      <c r="F84" s="151">
        <v>0</v>
      </c>
      <c r="G84" s="151">
        <v>0</v>
      </c>
      <c r="H84" s="151">
        <v>0</v>
      </c>
      <c r="I84" s="151">
        <v>0</v>
      </c>
      <c r="J84" s="151">
        <v>0</v>
      </c>
      <c r="K84" s="151">
        <v>0</v>
      </c>
      <c r="L84" s="151">
        <v>0</v>
      </c>
      <c r="M84" s="151">
        <v>0</v>
      </c>
      <c r="N84" s="151">
        <v>0</v>
      </c>
      <c r="O84" s="151">
        <v>0</v>
      </c>
      <c r="P84" s="151">
        <v>0</v>
      </c>
      <c r="Q84" s="151">
        <v>0</v>
      </c>
      <c r="R84" s="151">
        <v>0</v>
      </c>
      <c r="S84" s="151">
        <v>0</v>
      </c>
      <c r="T84" s="151">
        <v>0</v>
      </c>
      <c r="U84" s="151">
        <v>0</v>
      </c>
      <c r="V84" s="151">
        <v>0</v>
      </c>
      <c r="W84" s="151">
        <v>0</v>
      </c>
      <c r="X84" s="151">
        <v>0</v>
      </c>
      <c r="Y84" s="151">
        <v>0</v>
      </c>
      <c r="Z84" s="151">
        <v>0</v>
      </c>
      <c r="AA84" s="151">
        <v>0</v>
      </c>
      <c r="AB84" s="151">
        <v>0</v>
      </c>
      <c r="AC84" s="151">
        <v>0</v>
      </c>
      <c r="AD84" s="151">
        <v>0</v>
      </c>
      <c r="AE84" s="151">
        <v>0</v>
      </c>
      <c r="AF84" s="151">
        <f t="shared" si="23"/>
        <v>0</v>
      </c>
      <c r="AG84" s="151">
        <f t="shared" si="24"/>
        <v>0</v>
      </c>
      <c r="AH84" s="151">
        <f t="shared" si="25"/>
        <v>0</v>
      </c>
      <c r="AI84" s="151">
        <f t="shared" si="26"/>
        <v>0</v>
      </c>
      <c r="AJ84" s="151">
        <f t="shared" si="27"/>
        <v>0</v>
      </c>
      <c r="AK84" s="151">
        <f t="shared" si="28"/>
        <v>0</v>
      </c>
      <c r="AL84" s="151">
        <f t="shared" si="29"/>
        <v>0</v>
      </c>
      <c r="AO84" s="231">
        <f>IF(AG84=[7]В0228_1037000158513_04_0_69_!BD83,0,1)</f>
        <v>0</v>
      </c>
    </row>
    <row r="85" spans="1:41"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380" t="str">
        <f>В0228_1037000158513_02_0_69_!C85</f>
        <v>Е_0004000017</v>
      </c>
      <c r="D85" s="151">
        <v>0</v>
      </c>
      <c r="E85" s="151">
        <v>0</v>
      </c>
      <c r="F85" s="151">
        <v>0</v>
      </c>
      <c r="G85" s="151">
        <v>0</v>
      </c>
      <c r="H85" s="151">
        <v>0</v>
      </c>
      <c r="I85" s="151">
        <v>0</v>
      </c>
      <c r="J85" s="151">
        <v>0</v>
      </c>
      <c r="K85" s="151">
        <v>0</v>
      </c>
      <c r="L85" s="151">
        <v>0</v>
      </c>
      <c r="M85" s="151">
        <v>0</v>
      </c>
      <c r="N85" s="151">
        <v>0</v>
      </c>
      <c r="O85" s="151">
        <v>0</v>
      </c>
      <c r="P85" s="151">
        <v>0</v>
      </c>
      <c r="Q85" s="151">
        <v>0</v>
      </c>
      <c r="R85" s="151">
        <v>0</v>
      </c>
      <c r="S85" s="151">
        <v>0</v>
      </c>
      <c r="T85" s="151">
        <v>0</v>
      </c>
      <c r="U85" s="151">
        <v>0</v>
      </c>
      <c r="V85" s="151">
        <v>0</v>
      </c>
      <c r="W85" s="151">
        <v>0</v>
      </c>
      <c r="X85" s="151">
        <v>0</v>
      </c>
      <c r="Y85" s="151">
        <v>0</v>
      </c>
      <c r="Z85" s="151">
        <v>0</v>
      </c>
      <c r="AA85" s="151">
        <v>0</v>
      </c>
      <c r="AB85" s="151">
        <v>0</v>
      </c>
      <c r="AC85" s="151">
        <v>0</v>
      </c>
      <c r="AD85" s="151">
        <v>0</v>
      </c>
      <c r="AE85" s="151">
        <v>0</v>
      </c>
      <c r="AF85" s="151">
        <f t="shared" si="23"/>
        <v>0</v>
      </c>
      <c r="AG85" s="151">
        <f t="shared" si="24"/>
        <v>0</v>
      </c>
      <c r="AH85" s="151">
        <f t="shared" si="25"/>
        <v>0</v>
      </c>
      <c r="AI85" s="151">
        <f t="shared" si="26"/>
        <v>0</v>
      </c>
      <c r="AJ85" s="151">
        <f t="shared" si="27"/>
        <v>0</v>
      </c>
      <c r="AK85" s="151">
        <f t="shared" si="28"/>
        <v>0</v>
      </c>
      <c r="AL85" s="151">
        <f t="shared" si="29"/>
        <v>0</v>
      </c>
      <c r="AO85" s="231">
        <f>IF(AG85=[7]В0228_1037000158513_04_0_69_!BD84,0,1)</f>
        <v>0</v>
      </c>
    </row>
    <row r="86" spans="1:41" s="187" customFormat="1" ht="126" x14ac:dyDescent="0.25">
      <c r="A86" s="382" t="str">
        <f>В0228_1037000158513_02_0_69_!A86</f>
        <v>1.3.2</v>
      </c>
      <c r="B86" s="38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382" t="str">
        <f>В0228_1037000158513_02_0_69_!C86</f>
        <v>Е_0004000018</v>
      </c>
      <c r="D86" s="174">
        <v>0</v>
      </c>
      <c r="E86" s="174">
        <v>0</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v>0</v>
      </c>
      <c r="V86" s="174">
        <v>0</v>
      </c>
      <c r="W86" s="174">
        <v>0</v>
      </c>
      <c r="X86" s="174">
        <v>0</v>
      </c>
      <c r="Y86" s="174">
        <v>0</v>
      </c>
      <c r="Z86" s="174">
        <v>0</v>
      </c>
      <c r="AA86" s="174">
        <v>0</v>
      </c>
      <c r="AB86" s="174">
        <v>0</v>
      </c>
      <c r="AC86" s="174">
        <v>0</v>
      </c>
      <c r="AD86" s="174">
        <v>0</v>
      </c>
      <c r="AE86" s="174">
        <v>0</v>
      </c>
      <c r="AF86" s="174">
        <f t="shared" ref="AF86:AF99" si="40">SUM(D86,K86,R86,Y86)</f>
        <v>0</v>
      </c>
      <c r="AG86" s="174">
        <f t="shared" ref="AG86:AG99" si="41">SUM(E86,L86,S86,Z86)</f>
        <v>0</v>
      </c>
      <c r="AH86" s="174">
        <f t="shared" ref="AH86:AH99" si="42">SUM(F86,M86,T86,AA86)</f>
        <v>0</v>
      </c>
      <c r="AI86" s="174">
        <f t="shared" ref="AI86:AI99" si="43">SUM(G86,N86,U86,AB86)</f>
        <v>0</v>
      </c>
      <c r="AJ86" s="174">
        <f t="shared" ref="AJ86:AJ99" si="44">SUM(H86,O86,V86,AC86)</f>
        <v>0</v>
      </c>
      <c r="AK86" s="174">
        <f t="shared" ref="AK86:AK99" si="45">SUM(I86,P86,W86,AD86)</f>
        <v>0</v>
      </c>
      <c r="AL86" s="174">
        <f t="shared" ref="AL86:AL99" si="46">SUM(J86,Q86,X86,AE86)</f>
        <v>0</v>
      </c>
      <c r="AO86" s="231">
        <f>IF(AG86=[7]В0228_1037000158513_04_0_69_!BD85,0,1)</f>
        <v>1</v>
      </c>
    </row>
    <row r="87" spans="1:41" ht="110.25" x14ac:dyDescent="0.25">
      <c r="A87" s="380" t="str">
        <f>В0228_1037000158513_02_0_69_!A87</f>
        <v>1.3.2</v>
      </c>
      <c r="B87" s="381"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380" t="str">
        <f>В0228_1037000158513_02_0_69_!C87</f>
        <v>Е_0004000019</v>
      </c>
      <c r="D87" s="151">
        <v>0</v>
      </c>
      <c r="E87" s="151">
        <v>0</v>
      </c>
      <c r="F87" s="151">
        <v>0</v>
      </c>
      <c r="G87" s="151">
        <v>0</v>
      </c>
      <c r="H87" s="151">
        <v>0</v>
      </c>
      <c r="I87" s="151">
        <v>0</v>
      </c>
      <c r="J87" s="151">
        <v>0</v>
      </c>
      <c r="K87" s="151">
        <v>0</v>
      </c>
      <c r="L87" s="151">
        <v>0</v>
      </c>
      <c r="M87" s="151">
        <v>0</v>
      </c>
      <c r="N87" s="151">
        <v>0</v>
      </c>
      <c r="O87" s="151">
        <v>0</v>
      </c>
      <c r="P87" s="151">
        <v>0</v>
      </c>
      <c r="Q87" s="151">
        <v>0</v>
      </c>
      <c r="R87" s="151">
        <v>0</v>
      </c>
      <c r="S87" s="151">
        <v>0</v>
      </c>
      <c r="T87" s="151">
        <v>0</v>
      </c>
      <c r="U87" s="151">
        <v>0</v>
      </c>
      <c r="V87" s="151">
        <v>0</v>
      </c>
      <c r="W87" s="151">
        <v>0</v>
      </c>
      <c r="X87" s="151">
        <v>0</v>
      </c>
      <c r="Y87" s="151">
        <v>0</v>
      </c>
      <c r="Z87" s="151">
        <v>0</v>
      </c>
      <c r="AA87" s="151">
        <v>0</v>
      </c>
      <c r="AB87" s="151">
        <v>0</v>
      </c>
      <c r="AC87" s="151">
        <v>0</v>
      </c>
      <c r="AD87" s="151">
        <v>0</v>
      </c>
      <c r="AE87" s="151">
        <v>0</v>
      </c>
      <c r="AF87" s="151">
        <f t="shared" si="40"/>
        <v>0</v>
      </c>
      <c r="AG87" s="151">
        <f t="shared" si="41"/>
        <v>0</v>
      </c>
      <c r="AH87" s="151">
        <f t="shared" si="42"/>
        <v>0</v>
      </c>
      <c r="AI87" s="151">
        <f t="shared" si="43"/>
        <v>0</v>
      </c>
      <c r="AJ87" s="151">
        <f t="shared" si="44"/>
        <v>0</v>
      </c>
      <c r="AK87" s="151">
        <f t="shared" si="45"/>
        <v>0</v>
      </c>
      <c r="AL87" s="151">
        <f t="shared" si="46"/>
        <v>0</v>
      </c>
      <c r="AO87" s="231">
        <f>IF(AG87=[7]В0228_1037000158513_04_0_69_!BD86,0,1)</f>
        <v>1</v>
      </c>
    </row>
    <row r="88" spans="1:41" ht="110.25" x14ac:dyDescent="0.25">
      <c r="A88" s="380" t="str">
        <f>В0228_1037000158513_02_0_69_!A88</f>
        <v>1.3.2</v>
      </c>
      <c r="B88" s="381"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380" t="str">
        <f>В0228_1037000158513_02_0_69_!C88</f>
        <v>Е_0004000020</v>
      </c>
      <c r="D88" s="151">
        <v>0</v>
      </c>
      <c r="E88" s="151">
        <v>0</v>
      </c>
      <c r="F88" s="151">
        <v>0</v>
      </c>
      <c r="G88" s="151">
        <v>0</v>
      </c>
      <c r="H88" s="151">
        <v>0</v>
      </c>
      <c r="I88" s="151">
        <v>0</v>
      </c>
      <c r="J88" s="151">
        <v>0</v>
      </c>
      <c r="K88" s="151">
        <v>0</v>
      </c>
      <c r="L88" s="151">
        <v>0</v>
      </c>
      <c r="M88" s="151">
        <v>0</v>
      </c>
      <c r="N88" s="151">
        <v>0</v>
      </c>
      <c r="O88" s="151">
        <v>0</v>
      </c>
      <c r="P88" s="151">
        <v>0</v>
      </c>
      <c r="Q88" s="151">
        <v>0</v>
      </c>
      <c r="R88" s="151">
        <v>0</v>
      </c>
      <c r="S88" s="151">
        <v>0</v>
      </c>
      <c r="T88" s="151">
        <v>0</v>
      </c>
      <c r="U88" s="151">
        <v>0</v>
      </c>
      <c r="V88" s="151">
        <v>0</v>
      </c>
      <c r="W88" s="151">
        <v>0</v>
      </c>
      <c r="X88" s="151">
        <v>0</v>
      </c>
      <c r="Y88" s="151">
        <v>0</v>
      </c>
      <c r="Z88" s="151">
        <v>0</v>
      </c>
      <c r="AA88" s="151">
        <v>0</v>
      </c>
      <c r="AB88" s="151">
        <v>0</v>
      </c>
      <c r="AC88" s="151">
        <v>0</v>
      </c>
      <c r="AD88" s="151">
        <v>0</v>
      </c>
      <c r="AE88" s="151">
        <v>0</v>
      </c>
      <c r="AF88" s="151">
        <f t="shared" si="40"/>
        <v>0</v>
      </c>
      <c r="AG88" s="151">
        <f t="shared" si="41"/>
        <v>0</v>
      </c>
      <c r="AH88" s="151">
        <f t="shared" si="42"/>
        <v>0</v>
      </c>
      <c r="AI88" s="151">
        <f t="shared" si="43"/>
        <v>0</v>
      </c>
      <c r="AJ88" s="151">
        <f t="shared" si="44"/>
        <v>0</v>
      </c>
      <c r="AK88" s="151">
        <f t="shared" si="45"/>
        <v>0</v>
      </c>
      <c r="AL88" s="151">
        <f t="shared" si="46"/>
        <v>0</v>
      </c>
      <c r="AO88" s="231">
        <f>IF(AG88=[7]В0228_1037000158513_04_0_69_!BD87,0,1)</f>
        <v>1</v>
      </c>
    </row>
    <row r="89" spans="1:41"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380" t="str">
        <f>В0228_1037000158513_02_0_69_!C89</f>
        <v>Е_0004000021</v>
      </c>
      <c r="D89" s="151">
        <v>0</v>
      </c>
      <c r="E89" s="151">
        <v>0</v>
      </c>
      <c r="F89" s="151">
        <v>0</v>
      </c>
      <c r="G89" s="151">
        <v>0</v>
      </c>
      <c r="H89" s="151">
        <v>0</v>
      </c>
      <c r="I89" s="151">
        <v>0</v>
      </c>
      <c r="J89" s="151">
        <v>0</v>
      </c>
      <c r="K89" s="151">
        <v>0</v>
      </c>
      <c r="L89" s="151">
        <v>0</v>
      </c>
      <c r="M89" s="151">
        <v>0</v>
      </c>
      <c r="N89" s="151">
        <v>0</v>
      </c>
      <c r="O89" s="151">
        <v>0</v>
      </c>
      <c r="P89" s="151">
        <v>0</v>
      </c>
      <c r="Q89" s="151">
        <v>0</v>
      </c>
      <c r="R89" s="151">
        <v>0</v>
      </c>
      <c r="S89" s="151">
        <v>0</v>
      </c>
      <c r="T89" s="151">
        <v>0</v>
      </c>
      <c r="U89" s="151">
        <v>0</v>
      </c>
      <c r="V89" s="151">
        <v>0</v>
      </c>
      <c r="W89" s="151">
        <v>0</v>
      </c>
      <c r="X89" s="151">
        <v>0</v>
      </c>
      <c r="Y89" s="151">
        <v>0</v>
      </c>
      <c r="Z89" s="151">
        <v>0</v>
      </c>
      <c r="AA89" s="151">
        <v>0</v>
      </c>
      <c r="AB89" s="151">
        <v>0</v>
      </c>
      <c r="AC89" s="151">
        <v>0</v>
      </c>
      <c r="AD89" s="151">
        <v>0</v>
      </c>
      <c r="AE89" s="151">
        <v>0</v>
      </c>
      <c r="AF89" s="151">
        <f>SUM(D89,K89,R89,Y89)</f>
        <v>0</v>
      </c>
      <c r="AG89" s="151">
        <f t="shared" si="41"/>
        <v>0</v>
      </c>
      <c r="AH89" s="151">
        <f t="shared" si="42"/>
        <v>0</v>
      </c>
      <c r="AI89" s="151">
        <f t="shared" si="43"/>
        <v>0</v>
      </c>
      <c r="AJ89" s="151">
        <f t="shared" si="44"/>
        <v>0</v>
      </c>
      <c r="AK89" s="151">
        <f t="shared" si="45"/>
        <v>0</v>
      </c>
      <c r="AL89" s="151">
        <f>SUM(J89,Q89,X89,AE89)</f>
        <v>0</v>
      </c>
      <c r="AO89" s="231">
        <f>IF(AG89=[7]В0228_1037000158513_04_0_69_!BD88,0,1)</f>
        <v>0</v>
      </c>
    </row>
    <row r="90" spans="1:41"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380" t="str">
        <f>В0228_1037000158513_02_0_69_!C90</f>
        <v>Е_0004000022</v>
      </c>
      <c r="D90" s="151">
        <v>0</v>
      </c>
      <c r="E90" s="151">
        <v>0</v>
      </c>
      <c r="F90" s="151">
        <v>0</v>
      </c>
      <c r="G90" s="151">
        <v>0</v>
      </c>
      <c r="H90" s="151">
        <v>0</v>
      </c>
      <c r="I90" s="151">
        <v>0</v>
      </c>
      <c r="J90" s="151">
        <v>0</v>
      </c>
      <c r="K90" s="151">
        <v>0</v>
      </c>
      <c r="L90" s="151">
        <v>0</v>
      </c>
      <c r="M90" s="151">
        <v>0</v>
      </c>
      <c r="N90" s="151">
        <v>0</v>
      </c>
      <c r="O90" s="151">
        <v>0</v>
      </c>
      <c r="P90" s="151">
        <v>0</v>
      </c>
      <c r="Q90" s="151">
        <v>0</v>
      </c>
      <c r="R90" s="151">
        <v>0</v>
      </c>
      <c r="S90" s="151">
        <v>0</v>
      </c>
      <c r="T90" s="151">
        <v>0</v>
      </c>
      <c r="U90" s="151">
        <v>0</v>
      </c>
      <c r="V90" s="151">
        <v>0</v>
      </c>
      <c r="W90" s="151">
        <v>0</v>
      </c>
      <c r="X90" s="151">
        <v>0</v>
      </c>
      <c r="Y90" s="151">
        <v>0</v>
      </c>
      <c r="Z90" s="151">
        <v>0</v>
      </c>
      <c r="AA90" s="151">
        <v>0</v>
      </c>
      <c r="AB90" s="151">
        <v>0</v>
      </c>
      <c r="AC90" s="151">
        <v>0</v>
      </c>
      <c r="AD90" s="151">
        <v>0</v>
      </c>
      <c r="AE90" s="151">
        <v>0</v>
      </c>
      <c r="AF90" s="151">
        <f t="shared" si="40"/>
        <v>0</v>
      </c>
      <c r="AG90" s="151">
        <f t="shared" si="41"/>
        <v>0</v>
      </c>
      <c r="AH90" s="151">
        <f t="shared" si="42"/>
        <v>0</v>
      </c>
      <c r="AI90" s="151">
        <f t="shared" si="43"/>
        <v>0</v>
      </c>
      <c r="AJ90" s="151">
        <f t="shared" si="44"/>
        <v>0</v>
      </c>
      <c r="AK90" s="151">
        <f t="shared" si="45"/>
        <v>0</v>
      </c>
      <c r="AL90" s="151">
        <f t="shared" si="46"/>
        <v>0</v>
      </c>
      <c r="AO90" s="231">
        <f>IF(AG90=[7]В0228_1037000158513_04_0_69_!BD89,0,1)</f>
        <v>0</v>
      </c>
    </row>
    <row r="91" spans="1:41"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380" t="str">
        <f>В0228_1037000158513_02_0_69_!C91</f>
        <v>Е_0003400063</v>
      </c>
      <c r="D91" s="151">
        <v>0</v>
      </c>
      <c r="E91" s="151">
        <v>0</v>
      </c>
      <c r="F91" s="151">
        <v>0</v>
      </c>
      <c r="G91" s="151">
        <v>0</v>
      </c>
      <c r="H91" s="151">
        <v>0</v>
      </c>
      <c r="I91" s="151">
        <v>0</v>
      </c>
      <c r="J91" s="151">
        <v>0</v>
      </c>
      <c r="K91" s="151">
        <v>0</v>
      </c>
      <c r="L91" s="151">
        <v>0</v>
      </c>
      <c r="M91" s="151">
        <v>0</v>
      </c>
      <c r="N91" s="151">
        <v>0</v>
      </c>
      <c r="O91" s="151">
        <v>0</v>
      </c>
      <c r="P91" s="151">
        <v>0</v>
      </c>
      <c r="Q91" s="151">
        <v>0</v>
      </c>
      <c r="R91" s="151">
        <v>0</v>
      </c>
      <c r="S91" s="151">
        <v>0</v>
      </c>
      <c r="T91" s="151">
        <v>0</v>
      </c>
      <c r="U91" s="151">
        <v>0</v>
      </c>
      <c r="V91" s="151">
        <v>0</v>
      </c>
      <c r="W91" s="151">
        <v>0</v>
      </c>
      <c r="X91" s="151">
        <v>0</v>
      </c>
      <c r="Y91" s="151">
        <v>0</v>
      </c>
      <c r="Z91" s="151">
        <f>В0228_1037000158513_04_0_69_!BR91</f>
        <v>1.8840449728000002</v>
      </c>
      <c r="AA91" s="151">
        <f>В0228_1037000158513_04_0_69_!BS91</f>
        <v>0</v>
      </c>
      <c r="AB91" s="151">
        <f>В0228_1037000158513_04_0_69_!BT91</f>
        <v>0</v>
      </c>
      <c r="AC91" s="151">
        <f>В0228_1037000158513_04_0_69_!BU91</f>
        <v>3.12</v>
      </c>
      <c r="AD91" s="151">
        <f>В0228_1037000158513_04_0_69_!BV91</f>
        <v>0</v>
      </c>
      <c r="AE91" s="151">
        <f>В0228_1037000158513_04_0_69_!BW91</f>
        <v>0</v>
      </c>
      <c r="AF91" s="151">
        <f t="shared" ref="AF91:AL94" si="47">SUM(D91,K91,R91,Y91)</f>
        <v>0</v>
      </c>
      <c r="AG91" s="151">
        <f t="shared" si="47"/>
        <v>1.8840449728000002</v>
      </c>
      <c r="AH91" s="151">
        <f t="shared" si="47"/>
        <v>0</v>
      </c>
      <c r="AI91" s="151">
        <f t="shared" si="47"/>
        <v>0</v>
      </c>
      <c r="AJ91" s="151">
        <f t="shared" si="47"/>
        <v>3.12</v>
      </c>
      <c r="AK91" s="151">
        <f t="shared" si="47"/>
        <v>0</v>
      </c>
      <c r="AL91" s="151">
        <f t="shared" si="47"/>
        <v>0</v>
      </c>
      <c r="AO91" s="231"/>
    </row>
    <row r="92" spans="1:41"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380" t="str">
        <f>В0228_1037000158513_02_0_69_!C92</f>
        <v>Е_0003400064</v>
      </c>
      <c r="D92" s="151">
        <v>0</v>
      </c>
      <c r="E92" s="151">
        <v>0</v>
      </c>
      <c r="F92" s="151">
        <v>0</v>
      </c>
      <c r="G92" s="151">
        <v>0</v>
      </c>
      <c r="H92" s="151">
        <v>0</v>
      </c>
      <c r="I92" s="151">
        <v>0</v>
      </c>
      <c r="J92" s="151">
        <v>0</v>
      </c>
      <c r="K92" s="151">
        <v>0</v>
      </c>
      <c r="L92" s="151">
        <v>0</v>
      </c>
      <c r="M92" s="151">
        <v>0</v>
      </c>
      <c r="N92" s="151">
        <v>0</v>
      </c>
      <c r="O92" s="151">
        <v>0</v>
      </c>
      <c r="P92" s="151">
        <v>0</v>
      </c>
      <c r="Q92" s="151">
        <v>0</v>
      </c>
      <c r="R92" s="151">
        <v>0</v>
      </c>
      <c r="S92" s="151">
        <v>0</v>
      </c>
      <c r="T92" s="151">
        <v>0</v>
      </c>
      <c r="U92" s="151">
        <v>0</v>
      </c>
      <c r="V92" s="151">
        <v>0</v>
      </c>
      <c r="W92" s="151">
        <v>0</v>
      </c>
      <c r="X92" s="151">
        <v>0</v>
      </c>
      <c r="Y92" s="151">
        <v>0</v>
      </c>
      <c r="Z92" s="151">
        <f>В0228_1037000158513_04_0_69_!BR92</f>
        <v>10.162412674599999</v>
      </c>
      <c r="AA92" s="151">
        <f>В0228_1037000158513_04_0_69_!BS92</f>
        <v>0</v>
      </c>
      <c r="AB92" s="151">
        <f>В0228_1037000158513_04_0_69_!BT92</f>
        <v>0</v>
      </c>
      <c r="AC92" s="151">
        <f>В0228_1037000158513_04_0_69_!BU92</f>
        <v>2.9350000000000001</v>
      </c>
      <c r="AD92" s="151">
        <f>В0228_1037000158513_04_0_69_!BV92</f>
        <v>0</v>
      </c>
      <c r="AE92" s="151">
        <f>В0228_1037000158513_04_0_69_!BW92</f>
        <v>0</v>
      </c>
      <c r="AF92" s="151">
        <f t="shared" si="47"/>
        <v>0</v>
      </c>
      <c r="AG92" s="151">
        <f t="shared" si="47"/>
        <v>10.162412674599999</v>
      </c>
      <c r="AH92" s="151">
        <f t="shared" si="47"/>
        <v>0</v>
      </c>
      <c r="AI92" s="151">
        <f t="shared" si="47"/>
        <v>0</v>
      </c>
      <c r="AJ92" s="151">
        <f t="shared" si="47"/>
        <v>2.9350000000000001</v>
      </c>
      <c r="AK92" s="151">
        <f t="shared" si="47"/>
        <v>0</v>
      </c>
      <c r="AL92" s="151">
        <f t="shared" si="47"/>
        <v>0</v>
      </c>
      <c r="AO92" s="231"/>
    </row>
    <row r="93" spans="1:41" ht="94.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380" t="str">
        <f>В0228_1037000158513_02_0_69_!C93</f>
        <v>Е_0003000065</v>
      </c>
      <c r="D93" s="151">
        <v>0</v>
      </c>
      <c r="E93" s="151">
        <v>0</v>
      </c>
      <c r="F93" s="151">
        <v>0</v>
      </c>
      <c r="G93" s="151">
        <v>0</v>
      </c>
      <c r="H93" s="151">
        <v>0</v>
      </c>
      <c r="I93" s="151">
        <v>0</v>
      </c>
      <c r="J93" s="151">
        <v>0</v>
      </c>
      <c r="K93" s="151">
        <v>0</v>
      </c>
      <c r="L93" s="151">
        <v>0</v>
      </c>
      <c r="M93" s="151">
        <v>0</v>
      </c>
      <c r="N93" s="151">
        <v>0</v>
      </c>
      <c r="O93" s="151">
        <v>0</v>
      </c>
      <c r="P93" s="151">
        <v>0</v>
      </c>
      <c r="Q93" s="151">
        <v>0</v>
      </c>
      <c r="R93" s="151">
        <v>0</v>
      </c>
      <c r="S93" s="151">
        <v>0</v>
      </c>
      <c r="T93" s="151">
        <v>0</v>
      </c>
      <c r="U93" s="151">
        <v>0</v>
      </c>
      <c r="V93" s="151">
        <v>0</v>
      </c>
      <c r="W93" s="151">
        <v>0</v>
      </c>
      <c r="X93" s="151">
        <v>0</v>
      </c>
      <c r="Y93" s="151">
        <v>0</v>
      </c>
      <c r="Z93" s="151">
        <f>В0228_1037000158513_04_0_69_!BR93</f>
        <v>2.5672479929999996</v>
      </c>
      <c r="AA93" s="151">
        <f>В0228_1037000158513_04_0_69_!BS93</f>
        <v>0</v>
      </c>
      <c r="AB93" s="151">
        <f>В0228_1037000158513_04_0_69_!BT93</f>
        <v>0</v>
      </c>
      <c r="AC93" s="151">
        <f>В0228_1037000158513_04_0_69_!BU93</f>
        <v>1.2889999999999999</v>
      </c>
      <c r="AD93" s="151">
        <f>В0228_1037000158513_04_0_69_!BV93</f>
        <v>0</v>
      </c>
      <c r="AE93" s="151">
        <f>В0228_1037000158513_04_0_69_!BW93</f>
        <v>0</v>
      </c>
      <c r="AF93" s="151">
        <f t="shared" si="47"/>
        <v>0</v>
      </c>
      <c r="AG93" s="151">
        <f t="shared" si="47"/>
        <v>2.5672479929999996</v>
      </c>
      <c r="AH93" s="151">
        <f t="shared" si="47"/>
        <v>0</v>
      </c>
      <c r="AI93" s="151">
        <f t="shared" si="47"/>
        <v>0</v>
      </c>
      <c r="AJ93" s="151">
        <f t="shared" si="47"/>
        <v>1.2889999999999999</v>
      </c>
      <c r="AK93" s="151">
        <f t="shared" si="47"/>
        <v>0</v>
      </c>
      <c r="AL93" s="151">
        <f t="shared" si="47"/>
        <v>0</v>
      </c>
      <c r="AO93" s="231"/>
    </row>
    <row r="94" spans="1:41"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380" t="str">
        <f>В0228_1037000158513_02_0_69_!C94</f>
        <v>Е_0003400066</v>
      </c>
      <c r="D94" s="151">
        <v>0</v>
      </c>
      <c r="E94" s="151">
        <v>0</v>
      </c>
      <c r="F94" s="151">
        <v>0</v>
      </c>
      <c r="G94" s="151">
        <v>0</v>
      </c>
      <c r="H94" s="151">
        <v>0</v>
      </c>
      <c r="I94" s="151">
        <v>0</v>
      </c>
      <c r="J94" s="151">
        <v>0</v>
      </c>
      <c r="K94" s="151">
        <v>0</v>
      </c>
      <c r="L94" s="151">
        <v>0</v>
      </c>
      <c r="M94" s="151">
        <v>0</v>
      </c>
      <c r="N94" s="151">
        <v>0</v>
      </c>
      <c r="O94" s="151">
        <v>0</v>
      </c>
      <c r="P94" s="151">
        <v>0</v>
      </c>
      <c r="Q94" s="151">
        <v>0</v>
      </c>
      <c r="R94" s="151">
        <v>0</v>
      </c>
      <c r="S94" s="151">
        <v>0</v>
      </c>
      <c r="T94" s="151">
        <v>0</v>
      </c>
      <c r="U94" s="151">
        <v>0</v>
      </c>
      <c r="V94" s="151">
        <v>0</v>
      </c>
      <c r="W94" s="151">
        <v>0</v>
      </c>
      <c r="X94" s="151">
        <v>0</v>
      </c>
      <c r="Y94" s="151">
        <v>0</v>
      </c>
      <c r="Z94" s="151">
        <f>В0228_1037000158513_04_0_69_!BR94</f>
        <v>0.42715725179999997</v>
      </c>
      <c r="AA94" s="151">
        <f>В0228_1037000158513_04_0_69_!BS94</f>
        <v>0</v>
      </c>
      <c r="AB94" s="151">
        <f>В0228_1037000158513_04_0_69_!BT94</f>
        <v>0</v>
      </c>
      <c r="AC94" s="151">
        <f>В0228_1037000158513_04_0_69_!BU94</f>
        <v>0.32</v>
      </c>
      <c r="AD94" s="151">
        <f>В0228_1037000158513_04_0_69_!BV94</f>
        <v>0</v>
      </c>
      <c r="AE94" s="151">
        <f>В0228_1037000158513_04_0_69_!BW94</f>
        <v>0</v>
      </c>
      <c r="AF94" s="151">
        <f t="shared" si="47"/>
        <v>0</v>
      </c>
      <c r="AG94" s="151">
        <f t="shared" si="47"/>
        <v>0.42715725179999997</v>
      </c>
      <c r="AH94" s="151">
        <f t="shared" si="47"/>
        <v>0</v>
      </c>
      <c r="AI94" s="151">
        <f t="shared" si="47"/>
        <v>0</v>
      </c>
      <c r="AJ94" s="151">
        <f t="shared" si="47"/>
        <v>0.32</v>
      </c>
      <c r="AK94" s="151">
        <f t="shared" si="47"/>
        <v>0</v>
      </c>
      <c r="AL94" s="151">
        <f t="shared" si="47"/>
        <v>0</v>
      </c>
      <c r="AO94" s="231"/>
    </row>
    <row r="95" spans="1:41"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380" t="str">
        <f>В0228_1037000158513_02_0_69_!C95</f>
        <v>Е_0004000023</v>
      </c>
      <c r="D95" s="151">
        <v>0</v>
      </c>
      <c r="E95" s="151">
        <v>0</v>
      </c>
      <c r="F95" s="151">
        <v>0</v>
      </c>
      <c r="G95" s="151">
        <v>0</v>
      </c>
      <c r="H95" s="151">
        <v>0</v>
      </c>
      <c r="I95" s="151">
        <v>0</v>
      </c>
      <c r="J95" s="151">
        <v>0</v>
      </c>
      <c r="K95" s="151">
        <v>0</v>
      </c>
      <c r="L95" s="151">
        <v>0</v>
      </c>
      <c r="M95" s="151">
        <v>0</v>
      </c>
      <c r="N95" s="151">
        <v>0</v>
      </c>
      <c r="O95" s="151">
        <v>0</v>
      </c>
      <c r="P95" s="151">
        <v>0</v>
      </c>
      <c r="Q95" s="151">
        <v>0</v>
      </c>
      <c r="R95" s="151">
        <v>0</v>
      </c>
      <c r="S95" s="151">
        <v>0</v>
      </c>
      <c r="T95" s="151">
        <v>0</v>
      </c>
      <c r="U95" s="151">
        <v>0</v>
      </c>
      <c r="V95" s="151">
        <v>0</v>
      </c>
      <c r="W95" s="151">
        <v>0</v>
      </c>
      <c r="X95" s="151">
        <v>0</v>
      </c>
      <c r="Y95" s="151">
        <v>0</v>
      </c>
      <c r="Z95" s="151">
        <v>0</v>
      </c>
      <c r="AA95" s="151">
        <v>0</v>
      </c>
      <c r="AB95" s="151">
        <v>0</v>
      </c>
      <c r="AC95" s="151">
        <v>0</v>
      </c>
      <c r="AD95" s="151">
        <v>0</v>
      </c>
      <c r="AE95" s="151">
        <v>0</v>
      </c>
      <c r="AF95" s="151">
        <f t="shared" si="40"/>
        <v>0</v>
      </c>
      <c r="AG95" s="151">
        <f t="shared" si="41"/>
        <v>0</v>
      </c>
      <c r="AH95" s="151">
        <f t="shared" si="42"/>
        <v>0</v>
      </c>
      <c r="AI95" s="151">
        <f t="shared" si="43"/>
        <v>0</v>
      </c>
      <c r="AJ95" s="151">
        <f t="shared" si="44"/>
        <v>0</v>
      </c>
      <c r="AK95" s="151">
        <f t="shared" si="45"/>
        <v>0</v>
      </c>
      <c r="AL95" s="151">
        <f t="shared" si="46"/>
        <v>0</v>
      </c>
      <c r="AO95" s="231">
        <f>IF(AG95=[7]В0228_1037000158513_04_0_69_!BD90,0,1)</f>
        <v>0</v>
      </c>
    </row>
    <row r="96" spans="1:41"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380" t="str">
        <f>В0228_1037000158513_02_0_69_!C96</f>
        <v>Е_0004000024</v>
      </c>
      <c r="D96" s="151">
        <v>0</v>
      </c>
      <c r="E96" s="151">
        <v>0</v>
      </c>
      <c r="F96" s="151">
        <v>0</v>
      </c>
      <c r="G96" s="151">
        <v>0</v>
      </c>
      <c r="H96" s="151">
        <v>0</v>
      </c>
      <c r="I96" s="151">
        <v>0</v>
      </c>
      <c r="J96" s="151">
        <v>0</v>
      </c>
      <c r="K96" s="151">
        <v>0</v>
      </c>
      <c r="L96" s="151">
        <v>0</v>
      </c>
      <c r="M96" s="151">
        <v>0</v>
      </c>
      <c r="N96" s="151">
        <v>0</v>
      </c>
      <c r="O96" s="151">
        <v>0</v>
      </c>
      <c r="P96" s="151">
        <v>0</v>
      </c>
      <c r="Q96" s="151">
        <v>0</v>
      </c>
      <c r="R96" s="151">
        <v>0</v>
      </c>
      <c r="S96" s="151">
        <v>0</v>
      </c>
      <c r="T96" s="151">
        <v>0</v>
      </c>
      <c r="U96" s="151">
        <v>0</v>
      </c>
      <c r="V96" s="151">
        <v>0</v>
      </c>
      <c r="W96" s="151">
        <v>0</v>
      </c>
      <c r="X96" s="151">
        <v>0</v>
      </c>
      <c r="Y96" s="151">
        <v>0</v>
      </c>
      <c r="Z96" s="151">
        <v>0</v>
      </c>
      <c r="AA96" s="151">
        <v>0</v>
      </c>
      <c r="AB96" s="151">
        <v>0</v>
      </c>
      <c r="AC96" s="151">
        <v>0</v>
      </c>
      <c r="AD96" s="151">
        <v>0</v>
      </c>
      <c r="AE96" s="151">
        <v>0</v>
      </c>
      <c r="AF96" s="151">
        <f t="shared" si="40"/>
        <v>0</v>
      </c>
      <c r="AG96" s="151">
        <f t="shared" si="41"/>
        <v>0</v>
      </c>
      <c r="AH96" s="151">
        <f t="shared" si="42"/>
        <v>0</v>
      </c>
      <c r="AI96" s="151">
        <f t="shared" si="43"/>
        <v>0</v>
      </c>
      <c r="AJ96" s="151">
        <f t="shared" si="44"/>
        <v>0</v>
      </c>
      <c r="AK96" s="151">
        <f t="shared" si="45"/>
        <v>0</v>
      </c>
      <c r="AL96" s="151">
        <f t="shared" si="46"/>
        <v>0</v>
      </c>
      <c r="AO96" s="231">
        <f>IF(AG96=[7]В0228_1037000158513_04_0_69_!BD91,0,1)</f>
        <v>0</v>
      </c>
    </row>
    <row r="97" spans="1:41"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380" t="str">
        <f>В0228_1037000158513_02_0_69_!C97</f>
        <v>Е_0004000025</v>
      </c>
      <c r="D97" s="151">
        <v>0</v>
      </c>
      <c r="E97" s="151">
        <v>0</v>
      </c>
      <c r="F97" s="151">
        <v>0</v>
      </c>
      <c r="G97" s="151">
        <v>0</v>
      </c>
      <c r="H97" s="151">
        <v>0</v>
      </c>
      <c r="I97" s="151">
        <v>0</v>
      </c>
      <c r="J97" s="151">
        <v>0</v>
      </c>
      <c r="K97" s="151">
        <v>0</v>
      </c>
      <c r="L97" s="151">
        <v>0</v>
      </c>
      <c r="M97" s="151">
        <v>0</v>
      </c>
      <c r="N97" s="151">
        <v>0</v>
      </c>
      <c r="O97" s="151">
        <v>0</v>
      </c>
      <c r="P97" s="151">
        <v>0</v>
      </c>
      <c r="Q97" s="151">
        <v>0</v>
      </c>
      <c r="R97" s="151">
        <v>0</v>
      </c>
      <c r="S97" s="151">
        <v>0</v>
      </c>
      <c r="T97" s="151">
        <v>0</v>
      </c>
      <c r="U97" s="151">
        <v>0</v>
      </c>
      <c r="V97" s="151">
        <v>0</v>
      </c>
      <c r="W97" s="151">
        <v>0</v>
      </c>
      <c r="X97" s="151">
        <v>0</v>
      </c>
      <c r="Y97" s="151">
        <v>0</v>
      </c>
      <c r="Z97" s="151">
        <v>0</v>
      </c>
      <c r="AA97" s="151">
        <v>0</v>
      </c>
      <c r="AB97" s="151">
        <v>0</v>
      </c>
      <c r="AC97" s="151">
        <v>0</v>
      </c>
      <c r="AD97" s="151">
        <v>0</v>
      </c>
      <c r="AE97" s="151">
        <v>0</v>
      </c>
      <c r="AF97" s="151">
        <f t="shared" si="40"/>
        <v>0</v>
      </c>
      <c r="AG97" s="151">
        <f t="shared" si="41"/>
        <v>0</v>
      </c>
      <c r="AH97" s="151">
        <f t="shared" si="42"/>
        <v>0</v>
      </c>
      <c r="AI97" s="151">
        <f t="shared" si="43"/>
        <v>0</v>
      </c>
      <c r="AJ97" s="151">
        <f t="shared" si="44"/>
        <v>0</v>
      </c>
      <c r="AK97" s="151">
        <f t="shared" si="45"/>
        <v>0</v>
      </c>
      <c r="AL97" s="151">
        <f t="shared" si="46"/>
        <v>0</v>
      </c>
      <c r="AO97" s="231">
        <f>IF(AG97=[7]В0228_1037000158513_04_0_69_!BD92,0,1)</f>
        <v>0</v>
      </c>
    </row>
    <row r="98" spans="1:41" x14ac:dyDescent="0.25">
      <c r="A98" s="380" t="str">
        <f>В0228_1037000158513_02_0_69_!A98</f>
        <v>1.3.2</v>
      </c>
      <c r="B98" s="381" t="str">
        <f>В0228_1037000158513_02_0_69_!B98</f>
        <v xml:space="preserve">2КЛЭП-10 кВ от ТП 870 до ТП 684 </v>
      </c>
      <c r="C98" s="380" t="str">
        <f>В0228_1037000158513_02_0_69_!C98</f>
        <v>Е_0004000026</v>
      </c>
      <c r="D98" s="151">
        <v>0</v>
      </c>
      <c r="E98" s="151">
        <v>0</v>
      </c>
      <c r="F98" s="151">
        <v>0</v>
      </c>
      <c r="G98" s="151">
        <v>0</v>
      </c>
      <c r="H98" s="151">
        <v>0</v>
      </c>
      <c r="I98" s="151">
        <v>0</v>
      </c>
      <c r="J98" s="151">
        <v>0</v>
      </c>
      <c r="K98" s="151">
        <v>0</v>
      </c>
      <c r="L98" s="151">
        <v>0</v>
      </c>
      <c r="M98" s="151">
        <v>0</v>
      </c>
      <c r="N98" s="151">
        <v>0</v>
      </c>
      <c r="O98" s="151">
        <v>0</v>
      </c>
      <c r="P98" s="151">
        <v>0</v>
      </c>
      <c r="Q98" s="151">
        <v>0</v>
      </c>
      <c r="R98" s="151">
        <v>0</v>
      </c>
      <c r="S98" s="151">
        <v>0</v>
      </c>
      <c r="T98" s="151">
        <v>0</v>
      </c>
      <c r="U98" s="151">
        <v>0</v>
      </c>
      <c r="V98" s="151">
        <v>0</v>
      </c>
      <c r="W98" s="151">
        <v>0</v>
      </c>
      <c r="X98" s="151">
        <v>0</v>
      </c>
      <c r="Y98" s="151">
        <v>0</v>
      </c>
      <c r="Z98" s="151">
        <v>0</v>
      </c>
      <c r="AA98" s="151">
        <v>0</v>
      </c>
      <c r="AB98" s="151">
        <v>0</v>
      </c>
      <c r="AC98" s="151">
        <v>0</v>
      </c>
      <c r="AD98" s="151">
        <v>0</v>
      </c>
      <c r="AE98" s="151">
        <v>0</v>
      </c>
      <c r="AF98" s="151">
        <f t="shared" si="40"/>
        <v>0</v>
      </c>
      <c r="AG98" s="151">
        <f t="shared" si="41"/>
        <v>0</v>
      </c>
      <c r="AH98" s="151">
        <f t="shared" si="42"/>
        <v>0</v>
      </c>
      <c r="AI98" s="151">
        <f t="shared" si="43"/>
        <v>0</v>
      </c>
      <c r="AJ98" s="151">
        <f t="shared" si="44"/>
        <v>0</v>
      </c>
      <c r="AK98" s="151">
        <f t="shared" si="45"/>
        <v>0</v>
      </c>
      <c r="AL98" s="151">
        <f t="shared" si="46"/>
        <v>0</v>
      </c>
      <c r="AO98" s="231">
        <f>IF(AG98=[7]В0228_1037000158513_04_0_69_!BD93,0,1)</f>
        <v>1</v>
      </c>
    </row>
    <row r="99" spans="1:41" ht="110.25" x14ac:dyDescent="0.25">
      <c r="A99" s="380" t="str">
        <f>В0228_1037000158513_02_0_69_!A99</f>
        <v>1.3.2</v>
      </c>
      <c r="B99" s="381"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380" t="str">
        <f>В0228_1037000158513_02_0_69_!C99</f>
        <v>Е_0004000027</v>
      </c>
      <c r="D99" s="151">
        <v>0</v>
      </c>
      <c r="E99" s="151">
        <v>0</v>
      </c>
      <c r="F99" s="151">
        <v>0</v>
      </c>
      <c r="G99" s="151">
        <v>0</v>
      </c>
      <c r="H99" s="151">
        <v>0</v>
      </c>
      <c r="I99" s="151">
        <v>0</v>
      </c>
      <c r="J99" s="151">
        <v>0</v>
      </c>
      <c r="K99" s="151">
        <v>0</v>
      </c>
      <c r="L99" s="151">
        <v>0</v>
      </c>
      <c r="M99" s="151">
        <v>0</v>
      </c>
      <c r="N99" s="151">
        <v>0</v>
      </c>
      <c r="O99" s="151">
        <v>0</v>
      </c>
      <c r="P99" s="151">
        <v>0</v>
      </c>
      <c r="Q99" s="151">
        <v>0</v>
      </c>
      <c r="R99" s="151">
        <v>0</v>
      </c>
      <c r="S99" s="151">
        <v>0</v>
      </c>
      <c r="T99" s="151">
        <v>0</v>
      </c>
      <c r="U99" s="151">
        <v>0</v>
      </c>
      <c r="V99" s="151">
        <v>0</v>
      </c>
      <c r="W99" s="151">
        <v>0</v>
      </c>
      <c r="X99" s="151">
        <v>0</v>
      </c>
      <c r="Y99" s="151">
        <v>0</v>
      </c>
      <c r="Z99" s="151">
        <v>0</v>
      </c>
      <c r="AA99" s="151">
        <v>0</v>
      </c>
      <c r="AB99" s="151">
        <v>0</v>
      </c>
      <c r="AC99" s="151">
        <v>0</v>
      </c>
      <c r="AD99" s="151">
        <v>0</v>
      </c>
      <c r="AE99" s="151">
        <v>0</v>
      </c>
      <c r="AF99" s="151">
        <f t="shared" si="40"/>
        <v>0</v>
      </c>
      <c r="AG99" s="151">
        <f t="shared" si="41"/>
        <v>0</v>
      </c>
      <c r="AH99" s="151">
        <f t="shared" si="42"/>
        <v>0</v>
      </c>
      <c r="AI99" s="151">
        <f t="shared" si="43"/>
        <v>0</v>
      </c>
      <c r="AJ99" s="151">
        <f t="shared" si="44"/>
        <v>0</v>
      </c>
      <c r="AK99" s="151">
        <f t="shared" si="45"/>
        <v>0</v>
      </c>
      <c r="AL99" s="151">
        <f t="shared" si="46"/>
        <v>0</v>
      </c>
      <c r="AO99" s="231">
        <f>IF(AG99=[7]В0228_1037000158513_04_0_69_!BD94,0,1)</f>
        <v>1</v>
      </c>
    </row>
    <row r="100" spans="1:41"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380" t="str">
        <f>В0228_1037000158513_02_0_69_!C100</f>
        <v>Г</v>
      </c>
      <c r="D100" s="151">
        <f t="shared" ref="D100:I100" si="48">SUM(D101:D107)</f>
        <v>0</v>
      </c>
      <c r="E100" s="151">
        <f t="shared" si="48"/>
        <v>1.2879136736000001</v>
      </c>
      <c r="F100" s="151">
        <f t="shared" si="48"/>
        <v>0.4</v>
      </c>
      <c r="G100" s="151">
        <f t="shared" si="48"/>
        <v>0</v>
      </c>
      <c r="H100" s="151">
        <f t="shared" si="48"/>
        <v>2.233015</v>
      </c>
      <c r="I100" s="151">
        <f t="shared" si="48"/>
        <v>0</v>
      </c>
      <c r="J100" s="151">
        <f t="shared" ref="J100:AL100" si="49">SUM(J101:J109)</f>
        <v>0</v>
      </c>
      <c r="K100" s="151">
        <f t="shared" si="49"/>
        <v>0</v>
      </c>
      <c r="L100" s="151">
        <f t="shared" si="49"/>
        <v>9.375605074000001</v>
      </c>
      <c r="M100" s="151">
        <f t="shared" si="49"/>
        <v>0.1</v>
      </c>
      <c r="N100" s="151">
        <f t="shared" si="49"/>
        <v>0</v>
      </c>
      <c r="O100" s="151">
        <f t="shared" si="49"/>
        <v>8.6921999999999997</v>
      </c>
      <c r="P100" s="151">
        <f t="shared" si="49"/>
        <v>0</v>
      </c>
      <c r="Q100" s="151">
        <f t="shared" si="49"/>
        <v>0</v>
      </c>
      <c r="R100" s="151">
        <f t="shared" si="49"/>
        <v>0</v>
      </c>
      <c r="S100" s="151">
        <f t="shared" si="49"/>
        <v>12.0370776674</v>
      </c>
      <c r="T100" s="151">
        <f t="shared" si="49"/>
        <v>0.32</v>
      </c>
      <c r="U100" s="151">
        <f t="shared" si="49"/>
        <v>0</v>
      </c>
      <c r="V100" s="151">
        <f t="shared" si="49"/>
        <v>8.156600000000001</v>
      </c>
      <c r="W100" s="151">
        <f t="shared" si="49"/>
        <v>0</v>
      </c>
      <c r="X100" s="151">
        <f t="shared" si="49"/>
        <v>2</v>
      </c>
      <c r="Y100" s="151">
        <f t="shared" si="49"/>
        <v>0</v>
      </c>
      <c r="Z100" s="151">
        <f t="shared" si="49"/>
        <v>14.2923092656</v>
      </c>
      <c r="AA100" s="151">
        <f t="shared" si="49"/>
        <v>0.32</v>
      </c>
      <c r="AB100" s="151">
        <f t="shared" si="49"/>
        <v>0</v>
      </c>
      <c r="AC100" s="151">
        <f t="shared" si="49"/>
        <v>3.9741849999999999</v>
      </c>
      <c r="AD100" s="151">
        <f t="shared" si="49"/>
        <v>0</v>
      </c>
      <c r="AE100" s="151">
        <f t="shared" si="49"/>
        <v>0</v>
      </c>
      <c r="AF100" s="151">
        <f t="shared" si="49"/>
        <v>0</v>
      </c>
      <c r="AG100" s="151">
        <f t="shared" si="49"/>
        <v>36.992905680600003</v>
      </c>
      <c r="AH100" s="151">
        <f t="shared" si="49"/>
        <v>1.1400000000000001</v>
      </c>
      <c r="AI100" s="151">
        <f t="shared" si="49"/>
        <v>0</v>
      </c>
      <c r="AJ100" s="151">
        <f t="shared" si="49"/>
        <v>23.056000000000001</v>
      </c>
      <c r="AK100" s="151">
        <f t="shared" si="49"/>
        <v>0</v>
      </c>
      <c r="AL100" s="151">
        <f t="shared" si="49"/>
        <v>2</v>
      </c>
      <c r="AO100" s="231">
        <f>IF(AG100=[7]В0228_1037000158513_04_0_69_!BD95,0,1)</f>
        <v>1</v>
      </c>
    </row>
    <row r="101" spans="1:41"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380" t="str">
        <f>В0228_1037000158513_02_0_69_!C101</f>
        <v>Е_1234000028</v>
      </c>
      <c r="D101" s="151">
        <v>0</v>
      </c>
      <c r="E101" s="151">
        <v>0</v>
      </c>
      <c r="F101" s="151">
        <v>0</v>
      </c>
      <c r="G101" s="151">
        <v>0</v>
      </c>
      <c r="H101" s="151">
        <v>0</v>
      </c>
      <c r="I101" s="151">
        <v>0</v>
      </c>
      <c r="J101" s="151">
        <v>0</v>
      </c>
      <c r="K101" s="151">
        <v>0</v>
      </c>
      <c r="L101" s="151">
        <v>0</v>
      </c>
      <c r="M101" s="151">
        <v>0</v>
      </c>
      <c r="N101" s="151">
        <v>0</v>
      </c>
      <c r="O101" s="151">
        <v>0</v>
      </c>
      <c r="P101" s="151">
        <v>0</v>
      </c>
      <c r="Q101" s="151">
        <v>0</v>
      </c>
      <c r="R101" s="151">
        <v>0</v>
      </c>
      <c r="S101" s="151">
        <v>0</v>
      </c>
      <c r="T101" s="151">
        <v>0</v>
      </c>
      <c r="U101" s="151">
        <v>0</v>
      </c>
      <c r="V101" s="151">
        <v>0</v>
      </c>
      <c r="W101" s="151">
        <v>0</v>
      </c>
      <c r="X101" s="151">
        <v>0</v>
      </c>
      <c r="Y101" s="151">
        <v>0</v>
      </c>
      <c r="Z101" s="151">
        <v>0</v>
      </c>
      <c r="AA101" s="151">
        <v>0</v>
      </c>
      <c r="AB101" s="151">
        <v>0</v>
      </c>
      <c r="AC101" s="151">
        <v>0</v>
      </c>
      <c r="AD101" s="151">
        <v>0</v>
      </c>
      <c r="AE101" s="151">
        <v>0</v>
      </c>
      <c r="AF101" s="151">
        <f t="shared" ref="AF101:AF145" si="50">SUM(D101,K101,R101,Y101)</f>
        <v>0</v>
      </c>
      <c r="AG101" s="151">
        <f t="shared" ref="AG101:AG145" si="51">SUM(E101,L101,S101,Z101)</f>
        <v>0</v>
      </c>
      <c r="AH101" s="151">
        <f t="shared" ref="AH101:AH145" si="52">SUM(F101,M101,T101,AA101)</f>
        <v>0</v>
      </c>
      <c r="AI101" s="151">
        <f t="shared" ref="AI101:AI145" si="53">SUM(G101,N101,U101,AB101)</f>
        <v>0</v>
      </c>
      <c r="AJ101" s="151">
        <f t="shared" ref="AJ101:AJ145" si="54">SUM(H101,O101,V101,AC101)</f>
        <v>0</v>
      </c>
      <c r="AK101" s="151">
        <f t="shared" ref="AK101:AK145" si="55">SUM(I101,P101,W101,AD101)</f>
        <v>0</v>
      </c>
      <c r="AL101" s="151">
        <f t="shared" ref="AL101:AL145" si="56">SUM(J101,Q101,X101,AE101)</f>
        <v>0</v>
      </c>
      <c r="AO101" s="231">
        <f>IF(AG101=[7]В0228_1037000158513_04_0_69_!BD96,0,1)</f>
        <v>0</v>
      </c>
    </row>
    <row r="102" spans="1:41"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380" t="str">
        <f>В0228_1037000158513_02_0_69_!C102</f>
        <v>Е_1004000029</v>
      </c>
      <c r="D102" s="151">
        <v>0</v>
      </c>
      <c r="E102" s="151">
        <v>0</v>
      </c>
      <c r="F102" s="151">
        <v>0</v>
      </c>
      <c r="G102" s="151">
        <v>0</v>
      </c>
      <c r="H102" s="151">
        <v>0</v>
      </c>
      <c r="I102" s="151">
        <v>0</v>
      </c>
      <c r="J102" s="151">
        <v>0</v>
      </c>
      <c r="K102" s="151">
        <v>0</v>
      </c>
      <c r="L102" s="151">
        <v>0</v>
      </c>
      <c r="M102" s="151">
        <v>0</v>
      </c>
      <c r="N102" s="151">
        <v>0</v>
      </c>
      <c r="O102" s="151">
        <v>0</v>
      </c>
      <c r="P102" s="151">
        <v>0</v>
      </c>
      <c r="Q102" s="151">
        <v>0</v>
      </c>
      <c r="R102" s="151">
        <v>0</v>
      </c>
      <c r="S102" s="151">
        <v>0</v>
      </c>
      <c r="T102" s="151">
        <v>0</v>
      </c>
      <c r="U102" s="151">
        <v>0</v>
      </c>
      <c r="V102" s="151">
        <v>0</v>
      </c>
      <c r="W102" s="151">
        <v>0</v>
      </c>
      <c r="X102" s="151">
        <v>0</v>
      </c>
      <c r="Y102" s="151">
        <v>0</v>
      </c>
      <c r="Z102" s="151">
        <v>0</v>
      </c>
      <c r="AA102" s="151">
        <v>0</v>
      </c>
      <c r="AB102" s="151">
        <v>0</v>
      </c>
      <c r="AC102" s="151">
        <v>0</v>
      </c>
      <c r="AD102" s="151">
        <v>0</v>
      </c>
      <c r="AE102" s="151">
        <v>0</v>
      </c>
      <c r="AF102" s="151">
        <f t="shared" si="50"/>
        <v>0</v>
      </c>
      <c r="AG102" s="151">
        <f t="shared" si="51"/>
        <v>0</v>
      </c>
      <c r="AH102" s="151">
        <f t="shared" si="52"/>
        <v>0</v>
      </c>
      <c r="AI102" s="151">
        <f t="shared" si="53"/>
        <v>0</v>
      </c>
      <c r="AJ102" s="151">
        <f t="shared" si="54"/>
        <v>0</v>
      </c>
      <c r="AK102" s="151">
        <f t="shared" si="55"/>
        <v>0</v>
      </c>
      <c r="AL102" s="151">
        <f t="shared" si="56"/>
        <v>0</v>
      </c>
      <c r="AO102" s="231">
        <f>IF(AG102=[7]В0228_1037000158513_04_0_69_!BD97,0,1)</f>
        <v>0</v>
      </c>
    </row>
    <row r="103" spans="1:41"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380" t="str">
        <f>В0228_1037000158513_02_0_69_!C103</f>
        <v>Е_1004000030</v>
      </c>
      <c r="D103" s="151">
        <v>0</v>
      </c>
      <c r="E103" s="151">
        <v>0</v>
      </c>
      <c r="F103" s="151">
        <v>0</v>
      </c>
      <c r="G103" s="151">
        <v>0</v>
      </c>
      <c r="H103" s="151">
        <v>0</v>
      </c>
      <c r="I103" s="151">
        <v>0</v>
      </c>
      <c r="J103" s="151">
        <v>0</v>
      </c>
      <c r="K103" s="151">
        <v>0</v>
      </c>
      <c r="L103" s="151">
        <v>0</v>
      </c>
      <c r="M103" s="151">
        <v>0</v>
      </c>
      <c r="N103" s="151">
        <v>0</v>
      </c>
      <c r="O103" s="151">
        <v>0</v>
      </c>
      <c r="P103" s="151">
        <v>0</v>
      </c>
      <c r="Q103" s="151">
        <v>0</v>
      </c>
      <c r="R103" s="151">
        <v>0</v>
      </c>
      <c r="S103" s="151">
        <v>0</v>
      </c>
      <c r="T103" s="151">
        <v>0</v>
      </c>
      <c r="U103" s="151">
        <v>0</v>
      </c>
      <c r="V103" s="151">
        <v>0</v>
      </c>
      <c r="W103" s="151">
        <v>0</v>
      </c>
      <c r="X103" s="151">
        <v>0</v>
      </c>
      <c r="Y103" s="151">
        <v>0</v>
      </c>
      <c r="Z103" s="151">
        <v>0</v>
      </c>
      <c r="AA103" s="151">
        <v>0</v>
      </c>
      <c r="AB103" s="151">
        <v>0</v>
      </c>
      <c r="AC103" s="151">
        <v>0</v>
      </c>
      <c r="AD103" s="151">
        <v>0</v>
      </c>
      <c r="AE103" s="151">
        <v>0</v>
      </c>
      <c r="AF103" s="151">
        <f t="shared" si="50"/>
        <v>0</v>
      </c>
      <c r="AG103" s="151">
        <f t="shared" si="51"/>
        <v>0</v>
      </c>
      <c r="AH103" s="151">
        <f t="shared" si="52"/>
        <v>0</v>
      </c>
      <c r="AI103" s="151">
        <f t="shared" si="53"/>
        <v>0</v>
      </c>
      <c r="AJ103" s="151">
        <f t="shared" si="54"/>
        <v>0</v>
      </c>
      <c r="AK103" s="151">
        <f t="shared" si="55"/>
        <v>0</v>
      </c>
      <c r="AL103" s="151">
        <f t="shared" si="56"/>
        <v>0</v>
      </c>
      <c r="AO103" s="231">
        <f>IF(AG103=[7]В0228_1037000158513_04_0_69_!BD98,0,1)</f>
        <v>0</v>
      </c>
    </row>
    <row r="104" spans="1:41"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380" t="str">
        <f>В0228_1037000158513_02_0_69_!C104</f>
        <v>Е_1004000031</v>
      </c>
      <c r="D104" s="151">
        <v>0</v>
      </c>
      <c r="E104" s="151">
        <v>0</v>
      </c>
      <c r="F104" s="151">
        <v>0</v>
      </c>
      <c r="G104" s="151">
        <v>0</v>
      </c>
      <c r="H104" s="151">
        <v>0</v>
      </c>
      <c r="I104" s="151">
        <v>0</v>
      </c>
      <c r="J104" s="151">
        <v>0</v>
      </c>
      <c r="K104" s="151">
        <v>0</v>
      </c>
      <c r="L104" s="151">
        <v>0</v>
      </c>
      <c r="M104" s="151">
        <v>0</v>
      </c>
      <c r="N104" s="151">
        <v>0</v>
      </c>
      <c r="O104" s="151">
        <v>0</v>
      </c>
      <c r="P104" s="151">
        <v>0</v>
      </c>
      <c r="Q104" s="151">
        <v>0</v>
      </c>
      <c r="R104" s="151">
        <v>0</v>
      </c>
      <c r="S104" s="151">
        <v>0</v>
      </c>
      <c r="T104" s="151">
        <v>0</v>
      </c>
      <c r="U104" s="151">
        <v>0</v>
      </c>
      <c r="V104" s="151">
        <v>0</v>
      </c>
      <c r="W104" s="151">
        <v>0</v>
      </c>
      <c r="X104" s="151">
        <v>0</v>
      </c>
      <c r="Y104" s="151">
        <v>0</v>
      </c>
      <c r="Z104" s="151">
        <v>0</v>
      </c>
      <c r="AA104" s="151">
        <v>0</v>
      </c>
      <c r="AB104" s="151">
        <v>0</v>
      </c>
      <c r="AC104" s="151">
        <v>0</v>
      </c>
      <c r="AD104" s="151">
        <v>0</v>
      </c>
      <c r="AE104" s="151">
        <v>0</v>
      </c>
      <c r="AF104" s="151">
        <f t="shared" ref="AF104:AL105" si="57">SUM(D104,K104,R104,Y104)</f>
        <v>0</v>
      </c>
      <c r="AG104" s="151">
        <f t="shared" si="57"/>
        <v>0</v>
      </c>
      <c r="AH104" s="151">
        <f t="shared" si="57"/>
        <v>0</v>
      </c>
      <c r="AI104" s="151">
        <f t="shared" si="57"/>
        <v>0</v>
      </c>
      <c r="AJ104" s="151">
        <f t="shared" si="57"/>
        <v>0</v>
      </c>
      <c r="AK104" s="151">
        <f t="shared" si="57"/>
        <v>0</v>
      </c>
      <c r="AL104" s="151">
        <f t="shared" si="57"/>
        <v>0</v>
      </c>
      <c r="AO104" s="231">
        <f>IF(AG104=[7]В0228_1037000158513_04_0_69_!BD99,0,1)</f>
        <v>0</v>
      </c>
    </row>
    <row r="105" spans="1:41" x14ac:dyDescent="0.25">
      <c r="A105" s="163" t="str">
        <f>В0228_1037000158513_02_0_69_!A105</f>
        <v>1.4</v>
      </c>
      <c r="B105" s="428" t="str">
        <f>В0228_1037000158513_02_0_69_!B105</f>
        <v>Установка трансформаторов в ТП</v>
      </c>
      <c r="C105" s="380" t="str">
        <f>В0228_1037000158513_02_0_69_!C105</f>
        <v>Е_0100000067</v>
      </c>
      <c r="D105" s="151">
        <v>0</v>
      </c>
      <c r="E105" s="151">
        <v>0</v>
      </c>
      <c r="F105" s="151">
        <v>0</v>
      </c>
      <c r="G105" s="151">
        <v>0</v>
      </c>
      <c r="H105" s="151">
        <v>0</v>
      </c>
      <c r="I105" s="151">
        <v>0</v>
      </c>
      <c r="J105" s="151">
        <v>0</v>
      </c>
      <c r="K105" s="151">
        <v>0</v>
      </c>
      <c r="L105" s="151">
        <v>0</v>
      </c>
      <c r="M105" s="151">
        <v>0</v>
      </c>
      <c r="N105" s="151">
        <v>0</v>
      </c>
      <c r="O105" s="151">
        <v>0</v>
      </c>
      <c r="P105" s="151">
        <v>0</v>
      </c>
      <c r="Q105" s="151">
        <v>0</v>
      </c>
      <c r="R105" s="151">
        <v>0</v>
      </c>
      <c r="S105" s="151">
        <f>В0228_1037000158513_04_0_69_!BR105</f>
        <v>1.35055854</v>
      </c>
      <c r="T105" s="151">
        <f>В0228_1037000158513_04_0_69_!BS105</f>
        <v>0</v>
      </c>
      <c r="U105" s="151">
        <f>В0228_1037000158513_04_0_69_!BT105</f>
        <v>0</v>
      </c>
      <c r="V105" s="151">
        <f>В0228_1037000158513_04_0_69_!BU105</f>
        <v>0</v>
      </c>
      <c r="W105" s="151">
        <f>В0228_1037000158513_04_0_69_!BV105</f>
        <v>0</v>
      </c>
      <c r="X105" s="151">
        <f>В0228_1037000158513_04_0_69_!BW105</f>
        <v>2</v>
      </c>
      <c r="Y105" s="151">
        <v>0</v>
      </c>
      <c r="Z105" s="151">
        <v>0</v>
      </c>
      <c r="AA105" s="151">
        <v>0</v>
      </c>
      <c r="AB105" s="151">
        <v>0</v>
      </c>
      <c r="AC105" s="151">
        <v>0</v>
      </c>
      <c r="AD105" s="151">
        <v>0</v>
      </c>
      <c r="AE105" s="151">
        <v>0</v>
      </c>
      <c r="AF105" s="151">
        <f t="shared" si="57"/>
        <v>0</v>
      </c>
      <c r="AG105" s="151">
        <f t="shared" si="57"/>
        <v>1.35055854</v>
      </c>
      <c r="AH105" s="151">
        <f t="shared" si="57"/>
        <v>0</v>
      </c>
      <c r="AI105" s="151">
        <f t="shared" si="57"/>
        <v>0</v>
      </c>
      <c r="AJ105" s="151">
        <f t="shared" si="57"/>
        <v>0</v>
      </c>
      <c r="AK105" s="151">
        <f t="shared" si="57"/>
        <v>0</v>
      </c>
      <c r="AL105" s="151">
        <f t="shared" si="57"/>
        <v>2</v>
      </c>
      <c r="AO105" s="231"/>
    </row>
    <row r="106" spans="1:41" ht="157.5" x14ac:dyDescent="0.25">
      <c r="A106" s="380" t="str">
        <f>В0228_1037000158513_02_0_69_!A106</f>
        <v>1.4</v>
      </c>
      <c r="B106" s="381"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380" t="str">
        <f>В0228_1037000158513_02_0_69_!C106</f>
        <v>Е_1004500032</v>
      </c>
      <c r="D106" s="151">
        <v>0</v>
      </c>
      <c r="E106" s="151">
        <f>'[3]приложение 1.3'!$AN$53</f>
        <v>1.2721196736</v>
      </c>
      <c r="F106" s="151">
        <v>0.4</v>
      </c>
      <c r="G106" s="151">
        <v>0</v>
      </c>
      <c r="H106" s="151">
        <v>2.2160000000000002</v>
      </c>
      <c r="I106" s="151">
        <v>0</v>
      </c>
      <c r="J106" s="151">
        <v>0</v>
      </c>
      <c r="K106" s="151">
        <v>0</v>
      </c>
      <c r="L106" s="151">
        <f>'[3]приложение 1.3'!$AO$53</f>
        <v>1.794485074</v>
      </c>
      <c r="M106" s="151">
        <v>0.1</v>
      </c>
      <c r="N106" s="151">
        <v>0</v>
      </c>
      <c r="O106" s="151">
        <v>0.52500000000000002</v>
      </c>
      <c r="P106" s="151">
        <v>0</v>
      </c>
      <c r="Q106" s="151">
        <v>0</v>
      </c>
      <c r="R106" s="151">
        <v>0</v>
      </c>
      <c r="S106" s="151">
        <f>'[3]приложение 1.3'!$AP$53</f>
        <v>3.7371591274</v>
      </c>
      <c r="T106" s="151">
        <v>0.32</v>
      </c>
      <c r="U106" s="151">
        <v>0</v>
      </c>
      <c r="V106" s="151">
        <v>0.67</v>
      </c>
      <c r="W106" s="151">
        <v>0</v>
      </c>
      <c r="X106" s="151">
        <v>0</v>
      </c>
      <c r="Y106" s="151">
        <v>0</v>
      </c>
      <c r="Z106" s="151">
        <f>'[3]приложение 1.3'!$AQ$53</f>
        <v>13.0445832656</v>
      </c>
      <c r="AA106" s="151">
        <v>0.32</v>
      </c>
      <c r="AB106" s="151">
        <v>0</v>
      </c>
      <c r="AC106" s="151">
        <v>2.63</v>
      </c>
      <c r="AD106" s="151">
        <v>0</v>
      </c>
      <c r="AE106" s="151">
        <v>0</v>
      </c>
      <c r="AF106" s="151">
        <f t="shared" si="50"/>
        <v>0</v>
      </c>
      <c r="AG106" s="151">
        <f t="shared" si="51"/>
        <v>19.848347140599998</v>
      </c>
      <c r="AH106" s="151">
        <f t="shared" si="52"/>
        <v>1.1400000000000001</v>
      </c>
      <c r="AI106" s="151">
        <f t="shared" si="53"/>
        <v>0</v>
      </c>
      <c r="AJ106" s="151">
        <f t="shared" si="54"/>
        <v>6.0410000000000004</v>
      </c>
      <c r="AK106" s="151">
        <f t="shared" si="55"/>
        <v>0</v>
      </c>
      <c r="AL106" s="151">
        <f t="shared" si="56"/>
        <v>0</v>
      </c>
      <c r="AO106" s="231">
        <f>IF(AG106=[7]В0228_1037000158513_04_0_69_!BD100,0,1)</f>
        <v>1</v>
      </c>
    </row>
    <row r="107" spans="1:41" ht="63" x14ac:dyDescent="0.25">
      <c r="A107" s="380" t="str">
        <f>В0228_1037000158513_02_0_69_!A107</f>
        <v>1.4</v>
      </c>
      <c r="B107" s="381" t="str">
        <f>В0228_1037000158513_02_0_69_!B107</f>
        <v>Строительство и реконструкция сетей электроснабжения 0,4кВ для обеспечения качества и надежности электроснабжения</v>
      </c>
      <c r="C107" s="380" t="str">
        <f>В0228_1037000158513_02_0_69_!C107</f>
        <v>Е_0004500033</v>
      </c>
      <c r="D107" s="151">
        <v>0</v>
      </c>
      <c r="E107" s="151">
        <f>0.001*В0228_1037000158513_04_0_69_!BR107</f>
        <v>1.5794000000000002E-2</v>
      </c>
      <c r="F107" s="151">
        <v>0</v>
      </c>
      <c r="G107" s="151">
        <v>0</v>
      </c>
      <c r="H107" s="151">
        <f>0.001*В0228_1037000158513_04_0_69_!BU107</f>
        <v>1.7015000000000002E-2</v>
      </c>
      <c r="I107" s="151">
        <v>0</v>
      </c>
      <c r="J107" s="151">
        <v>0</v>
      </c>
      <c r="K107" s="151">
        <v>0</v>
      </c>
      <c r="L107" s="151">
        <f>0.48*В0228_1037000158513_04_0_69_!BR107</f>
        <v>7.5811200000000003</v>
      </c>
      <c r="M107" s="151">
        <v>0</v>
      </c>
      <c r="N107" s="151">
        <v>0</v>
      </c>
      <c r="O107" s="151">
        <f>0.48*В0228_1037000158513_04_0_69_!BU107</f>
        <v>8.1671999999999993</v>
      </c>
      <c r="P107" s="151">
        <v>0</v>
      </c>
      <c r="Q107" s="151">
        <v>0</v>
      </c>
      <c r="R107" s="151">
        <v>0</v>
      </c>
      <c r="S107" s="151">
        <f>0.44*В0228_1037000158513_04_0_69_!BR107</f>
        <v>6.9493600000000004</v>
      </c>
      <c r="T107" s="151">
        <v>0</v>
      </c>
      <c r="U107" s="151">
        <v>0</v>
      </c>
      <c r="V107" s="151">
        <f>0.44*В0228_1037000158513_04_0_69_!BU107</f>
        <v>7.4866000000000001</v>
      </c>
      <c r="W107" s="151">
        <v>0</v>
      </c>
      <c r="X107" s="151">
        <v>0</v>
      </c>
      <c r="Y107" s="151">
        <v>0</v>
      </c>
      <c r="Z107" s="151">
        <f>0.079*В0228_1037000158513_04_0_69_!BR107</f>
        <v>1.2477260000000001</v>
      </c>
      <c r="AA107" s="151">
        <v>0</v>
      </c>
      <c r="AB107" s="151">
        <v>0</v>
      </c>
      <c r="AC107" s="151">
        <f>0.079*В0228_1037000158513_04_0_69_!BU107</f>
        <v>1.344185</v>
      </c>
      <c r="AD107" s="151">
        <v>0</v>
      </c>
      <c r="AE107" s="151">
        <v>0</v>
      </c>
      <c r="AF107" s="151">
        <f t="shared" si="50"/>
        <v>0</v>
      </c>
      <c r="AG107" s="151">
        <f t="shared" si="51"/>
        <v>15.794</v>
      </c>
      <c r="AH107" s="151">
        <f t="shared" si="52"/>
        <v>0</v>
      </c>
      <c r="AI107" s="151">
        <f t="shared" si="53"/>
        <v>0</v>
      </c>
      <c r="AJ107" s="151">
        <f t="shared" si="54"/>
        <v>17.015000000000001</v>
      </c>
      <c r="AK107" s="151">
        <f t="shared" si="55"/>
        <v>0</v>
      </c>
      <c r="AL107" s="151">
        <f t="shared" si="56"/>
        <v>0</v>
      </c>
      <c r="AO107" s="231">
        <f>IF(AG107=[7]В0228_1037000158513_04_0_69_!BD101,0,1)</f>
        <v>1</v>
      </c>
    </row>
    <row r="108" spans="1:41" ht="63" x14ac:dyDescent="0.25">
      <c r="A108" s="380" t="str">
        <f>В0228_1037000158513_02_0_69_!A108</f>
        <v>1.4</v>
      </c>
      <c r="B108" s="381" t="str">
        <f>В0228_1037000158513_02_0_69_!B108</f>
        <v>Строительство сетей внешнего электроснабжения по ул. Клюева, 4д (Амбулаторно-поликлиническое учреждение)</v>
      </c>
      <c r="C108" s="380" t="str">
        <f>В0228_1037000158513_02_0_69_!C108</f>
        <v>Е_1234500061</v>
      </c>
      <c r="D108" s="151">
        <v>0</v>
      </c>
      <c r="E108" s="151">
        <v>0</v>
      </c>
      <c r="F108" s="151">
        <v>0</v>
      </c>
      <c r="G108" s="151">
        <v>0</v>
      </c>
      <c r="H108" s="151">
        <v>0</v>
      </c>
      <c r="I108" s="151">
        <v>0</v>
      </c>
      <c r="J108" s="151">
        <v>0</v>
      </c>
      <c r="K108" s="151">
        <v>0</v>
      </c>
      <c r="L108" s="151">
        <v>0</v>
      </c>
      <c r="M108" s="151">
        <v>0</v>
      </c>
      <c r="N108" s="151">
        <v>0</v>
      </c>
      <c r="O108" s="151">
        <v>0</v>
      </c>
      <c r="P108" s="151">
        <v>0</v>
      </c>
      <c r="Q108" s="151">
        <v>0</v>
      </c>
      <c r="R108" s="151">
        <v>0</v>
      </c>
      <c r="S108" s="151">
        <v>0</v>
      </c>
      <c r="T108" s="151">
        <v>0</v>
      </c>
      <c r="U108" s="151">
        <v>0</v>
      </c>
      <c r="V108" s="151">
        <v>0</v>
      </c>
      <c r="W108" s="151">
        <v>0</v>
      </c>
      <c r="X108" s="151">
        <v>0</v>
      </c>
      <c r="Y108" s="151">
        <v>0</v>
      </c>
      <c r="Z108" s="151">
        <v>0</v>
      </c>
      <c r="AA108" s="151">
        <v>0</v>
      </c>
      <c r="AB108" s="151">
        <v>0</v>
      </c>
      <c r="AC108" s="151">
        <v>0</v>
      </c>
      <c r="AD108" s="151">
        <v>0</v>
      </c>
      <c r="AE108" s="151">
        <v>0</v>
      </c>
      <c r="AF108" s="151">
        <f t="shared" si="50"/>
        <v>0</v>
      </c>
      <c r="AG108" s="151">
        <f t="shared" si="51"/>
        <v>0</v>
      </c>
      <c r="AH108" s="151">
        <f t="shared" si="52"/>
        <v>0</v>
      </c>
      <c r="AI108" s="151">
        <f t="shared" si="53"/>
        <v>0</v>
      </c>
      <c r="AJ108" s="151">
        <f t="shared" si="54"/>
        <v>0</v>
      </c>
      <c r="AK108" s="151">
        <f t="shared" si="55"/>
        <v>0</v>
      </c>
      <c r="AL108" s="151">
        <f t="shared" si="56"/>
        <v>0</v>
      </c>
      <c r="AO108" s="231"/>
    </row>
    <row r="109" spans="1:41" ht="47.25" x14ac:dyDescent="0.25">
      <c r="A109" s="380" t="str">
        <f>В0228_1037000158513_02_0_69_!A109</f>
        <v>1.4</v>
      </c>
      <c r="B109" s="381" t="str">
        <f>В0228_1037000158513_02_0_69_!B109</f>
        <v>Автостоянка закрытого типа по адресу г.Томск, ул.Нижне-Луговая, 85а</v>
      </c>
      <c r="C109" s="380" t="str">
        <f>В0228_1037000158513_02_0_69_!C109</f>
        <v>Е_0000000862</v>
      </c>
      <c r="D109" s="151">
        <v>0</v>
      </c>
      <c r="E109" s="151">
        <v>0</v>
      </c>
      <c r="F109" s="151">
        <v>0</v>
      </c>
      <c r="G109" s="151">
        <v>0</v>
      </c>
      <c r="H109" s="151">
        <v>0</v>
      </c>
      <c r="I109" s="151">
        <v>0</v>
      </c>
      <c r="J109" s="151">
        <v>0</v>
      </c>
      <c r="K109" s="151">
        <v>0</v>
      </c>
      <c r="L109" s="151">
        <v>0</v>
      </c>
      <c r="M109" s="151">
        <v>0</v>
      </c>
      <c r="N109" s="151">
        <v>0</v>
      </c>
      <c r="O109" s="151">
        <v>0</v>
      </c>
      <c r="P109" s="151">
        <v>0</v>
      </c>
      <c r="Q109" s="151">
        <v>0</v>
      </c>
      <c r="R109" s="151">
        <v>0</v>
      </c>
      <c r="S109" s="151">
        <v>0</v>
      </c>
      <c r="T109" s="151">
        <v>0</v>
      </c>
      <c r="U109" s="151">
        <v>0</v>
      </c>
      <c r="V109" s="151">
        <v>0</v>
      </c>
      <c r="W109" s="151">
        <v>0</v>
      </c>
      <c r="X109" s="151">
        <v>0</v>
      </c>
      <c r="Y109" s="151">
        <v>0</v>
      </c>
      <c r="Z109" s="151">
        <v>0</v>
      </c>
      <c r="AA109" s="151">
        <v>0</v>
      </c>
      <c r="AB109" s="151">
        <v>0</v>
      </c>
      <c r="AC109" s="151">
        <v>0</v>
      </c>
      <c r="AD109" s="151">
        <v>0</v>
      </c>
      <c r="AE109" s="151">
        <v>0</v>
      </c>
      <c r="AF109" s="151">
        <f t="shared" si="50"/>
        <v>0</v>
      </c>
      <c r="AG109" s="151">
        <f t="shared" si="51"/>
        <v>0</v>
      </c>
      <c r="AH109" s="151">
        <f t="shared" si="52"/>
        <v>0</v>
      </c>
      <c r="AI109" s="151">
        <f t="shared" si="53"/>
        <v>0</v>
      </c>
      <c r="AJ109" s="151">
        <f t="shared" si="54"/>
        <v>0</v>
      </c>
      <c r="AK109" s="151">
        <f t="shared" si="55"/>
        <v>0</v>
      </c>
      <c r="AL109" s="151">
        <f t="shared" si="56"/>
        <v>0</v>
      </c>
      <c r="AO109" s="231"/>
    </row>
    <row r="110" spans="1:41"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380"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f t="shared" si="50"/>
        <v>0</v>
      </c>
      <c r="AG110" s="151">
        <f t="shared" si="51"/>
        <v>0</v>
      </c>
      <c r="AH110" s="151">
        <f t="shared" si="52"/>
        <v>0</v>
      </c>
      <c r="AI110" s="151">
        <f t="shared" si="53"/>
        <v>0</v>
      </c>
      <c r="AJ110" s="151">
        <f t="shared" si="54"/>
        <v>0</v>
      </c>
      <c r="AK110" s="151">
        <f t="shared" si="55"/>
        <v>0</v>
      </c>
      <c r="AL110" s="151">
        <f t="shared" si="56"/>
        <v>0</v>
      </c>
      <c r="AO110" s="231">
        <f>IF(AG110=[7]В0228_1037000158513_04_0_69_!BD102,0,1)</f>
        <v>0</v>
      </c>
    </row>
    <row r="111" spans="1:41" ht="31.5" x14ac:dyDescent="0.25">
      <c r="A111" s="163" t="str">
        <f>В0228_1037000158513_02_0_69_!A111</f>
        <v>1.6</v>
      </c>
      <c r="B111" s="147" t="str">
        <f>В0228_1037000158513_02_0_69_!B111</f>
        <v>Прочие инвестиционные проекты, всего, в том числе:</v>
      </c>
      <c r="C111" s="380" t="str">
        <f>В0228_1037000158513_02_0_69_!C111</f>
        <v>Г</v>
      </c>
      <c r="D111" s="151">
        <f t="shared" ref="D111:AE111" si="58">SUM(D112:D145)</f>
        <v>0</v>
      </c>
      <c r="E111" s="151">
        <f t="shared" si="58"/>
        <v>0</v>
      </c>
      <c r="F111" s="151">
        <f t="shared" si="58"/>
        <v>0</v>
      </c>
      <c r="G111" s="151">
        <f t="shared" si="58"/>
        <v>0</v>
      </c>
      <c r="H111" s="151">
        <f t="shared" si="58"/>
        <v>0</v>
      </c>
      <c r="I111" s="151">
        <f t="shared" si="58"/>
        <v>0</v>
      </c>
      <c r="J111" s="151">
        <f t="shared" si="58"/>
        <v>0</v>
      </c>
      <c r="K111" s="151">
        <f t="shared" si="58"/>
        <v>0</v>
      </c>
      <c r="L111" s="151">
        <f t="shared" si="58"/>
        <v>8.9507627118644066</v>
      </c>
      <c r="M111" s="151">
        <f t="shared" si="58"/>
        <v>0</v>
      </c>
      <c r="N111" s="151">
        <f t="shared" si="58"/>
        <v>0</v>
      </c>
      <c r="O111" s="151">
        <f t="shared" si="58"/>
        <v>0</v>
      </c>
      <c r="P111" s="151">
        <f t="shared" si="58"/>
        <v>0</v>
      </c>
      <c r="Q111" s="151">
        <f t="shared" si="58"/>
        <v>3</v>
      </c>
      <c r="R111" s="151">
        <f t="shared" si="58"/>
        <v>0</v>
      </c>
      <c r="S111" s="151">
        <f t="shared" si="58"/>
        <v>0.34737288135593197</v>
      </c>
      <c r="T111" s="151">
        <f t="shared" si="58"/>
        <v>0</v>
      </c>
      <c r="U111" s="151">
        <f t="shared" si="58"/>
        <v>0</v>
      </c>
      <c r="V111" s="151">
        <f t="shared" si="58"/>
        <v>0</v>
      </c>
      <c r="W111" s="151">
        <f t="shared" si="58"/>
        <v>0</v>
      </c>
      <c r="X111" s="151">
        <f t="shared" si="58"/>
        <v>1</v>
      </c>
      <c r="Y111" s="151">
        <f t="shared" si="58"/>
        <v>0</v>
      </c>
      <c r="Z111" s="151">
        <f t="shared" si="58"/>
        <v>36.951386060508469</v>
      </c>
      <c r="AA111" s="151">
        <f t="shared" si="58"/>
        <v>0</v>
      </c>
      <c r="AB111" s="151">
        <f t="shared" si="58"/>
        <v>0</v>
      </c>
      <c r="AC111" s="151">
        <f t="shared" si="58"/>
        <v>0</v>
      </c>
      <c r="AD111" s="151">
        <f t="shared" si="58"/>
        <v>0</v>
      </c>
      <c r="AE111" s="151">
        <f t="shared" si="58"/>
        <v>13</v>
      </c>
      <c r="AF111" s="151">
        <f t="shared" si="50"/>
        <v>0</v>
      </c>
      <c r="AG111" s="151">
        <f t="shared" si="51"/>
        <v>46.249521653728806</v>
      </c>
      <c r="AH111" s="151">
        <f t="shared" si="52"/>
        <v>0</v>
      </c>
      <c r="AI111" s="151">
        <f t="shared" si="53"/>
        <v>0</v>
      </c>
      <c r="AJ111" s="151">
        <f t="shared" si="54"/>
        <v>0</v>
      </c>
      <c r="AK111" s="151">
        <f t="shared" si="55"/>
        <v>0</v>
      </c>
      <c r="AL111" s="151">
        <f t="shared" si="56"/>
        <v>17</v>
      </c>
      <c r="AO111" s="231">
        <f>IF(AG111=[7]В0228_1037000158513_04_0_69_!BD103,0,1)</f>
        <v>1</v>
      </c>
    </row>
    <row r="112" spans="1:41" x14ac:dyDescent="0.25">
      <c r="A112" s="163" t="str">
        <f>В0228_1037000158513_02_0_69_!A112</f>
        <v>1.6</v>
      </c>
      <c r="B112" s="147" t="str">
        <f>В0228_1037000158513_02_0_69_!B112</f>
        <v>Приобретение ПС "ДСЗ"</v>
      </c>
      <c r="C112" s="380" t="str">
        <f>В0228_1037000158513_02_0_69_!C112</f>
        <v>Е_0000007034</v>
      </c>
      <c r="D112" s="151">
        <v>0</v>
      </c>
      <c r="E112" s="151">
        <v>0</v>
      </c>
      <c r="F112" s="151">
        <v>0</v>
      </c>
      <c r="G112" s="151">
        <v>0</v>
      </c>
      <c r="H112" s="151">
        <v>0</v>
      </c>
      <c r="I112" s="151">
        <v>0</v>
      </c>
      <c r="J112" s="151">
        <v>0</v>
      </c>
      <c r="K112" s="151">
        <v>0</v>
      </c>
      <c r="L112" s="151">
        <v>0</v>
      </c>
      <c r="M112" s="151">
        <v>0</v>
      </c>
      <c r="N112" s="151">
        <v>0</v>
      </c>
      <c r="O112" s="151">
        <v>0</v>
      </c>
      <c r="P112" s="151">
        <v>0</v>
      </c>
      <c r="Q112" s="151">
        <v>0</v>
      </c>
      <c r="R112" s="151">
        <v>0</v>
      </c>
      <c r="S112" s="151">
        <v>0</v>
      </c>
      <c r="T112" s="151">
        <v>0</v>
      </c>
      <c r="U112" s="151">
        <v>0</v>
      </c>
      <c r="V112" s="151">
        <v>0</v>
      </c>
      <c r="W112" s="151">
        <v>0</v>
      </c>
      <c r="X112" s="151">
        <v>0</v>
      </c>
      <c r="Y112" s="151">
        <v>0</v>
      </c>
      <c r="Z112" s="151">
        <v>0</v>
      </c>
      <c r="AA112" s="151">
        <v>0</v>
      </c>
      <c r="AB112" s="151">
        <v>0</v>
      </c>
      <c r="AC112" s="151">
        <v>0</v>
      </c>
      <c r="AD112" s="151">
        <v>0</v>
      </c>
      <c r="AE112" s="151">
        <v>0</v>
      </c>
      <c r="AF112" s="151">
        <f t="shared" si="50"/>
        <v>0</v>
      </c>
      <c r="AG112" s="151">
        <f t="shared" si="51"/>
        <v>0</v>
      </c>
      <c r="AH112" s="151">
        <f t="shared" si="52"/>
        <v>0</v>
      </c>
      <c r="AI112" s="151">
        <f t="shared" si="53"/>
        <v>0</v>
      </c>
      <c r="AJ112" s="151">
        <f t="shared" si="54"/>
        <v>0</v>
      </c>
      <c r="AK112" s="151">
        <f t="shared" si="55"/>
        <v>0</v>
      </c>
      <c r="AL112" s="151">
        <f t="shared" si="56"/>
        <v>0</v>
      </c>
      <c r="AO112" s="231">
        <f>IF(AG112=[7]В0228_1037000158513_04_0_69_!BD104,0,1)</f>
        <v>0</v>
      </c>
    </row>
    <row r="113" spans="1:41" ht="31.5" x14ac:dyDescent="0.25">
      <c r="A113" s="163" t="str">
        <f>В0228_1037000158513_02_0_69_!A113</f>
        <v>1.6</v>
      </c>
      <c r="B113" s="147" t="str">
        <f>В0228_1037000158513_02_0_69_!B113</f>
        <v>Приобретение имущества Томского района (от ПС Мирный)</v>
      </c>
      <c r="C113" s="380" t="str">
        <f>В0228_1037000158513_02_0_69_!C113</f>
        <v>Е_0000007035</v>
      </c>
      <c r="D113" s="151">
        <v>0</v>
      </c>
      <c r="E113" s="151">
        <v>0</v>
      </c>
      <c r="F113" s="151">
        <v>0</v>
      </c>
      <c r="G113" s="151">
        <v>0</v>
      </c>
      <c r="H113" s="151">
        <v>0</v>
      </c>
      <c r="I113" s="151">
        <v>0</v>
      </c>
      <c r="J113" s="151">
        <v>0</v>
      </c>
      <c r="K113" s="151">
        <v>0</v>
      </c>
      <c r="L113" s="151">
        <v>0</v>
      </c>
      <c r="M113" s="151">
        <v>0</v>
      </c>
      <c r="N113" s="151">
        <v>0</v>
      </c>
      <c r="O113" s="151">
        <v>0</v>
      </c>
      <c r="P113" s="151">
        <v>0</v>
      </c>
      <c r="Q113" s="151">
        <v>0</v>
      </c>
      <c r="R113" s="151">
        <v>0</v>
      </c>
      <c r="S113" s="151">
        <v>0</v>
      </c>
      <c r="T113" s="151">
        <v>0</v>
      </c>
      <c r="U113" s="151">
        <v>0</v>
      </c>
      <c r="V113" s="151">
        <v>0</v>
      </c>
      <c r="W113" s="151">
        <v>0</v>
      </c>
      <c r="X113" s="151">
        <v>0</v>
      </c>
      <c r="Y113" s="151">
        <v>0</v>
      </c>
      <c r="Z113" s="151">
        <v>0</v>
      </c>
      <c r="AA113" s="151">
        <v>0</v>
      </c>
      <c r="AB113" s="151">
        <v>0</v>
      </c>
      <c r="AC113" s="151">
        <v>0</v>
      </c>
      <c r="AD113" s="151">
        <v>0</v>
      </c>
      <c r="AE113" s="151">
        <v>0</v>
      </c>
      <c r="AF113" s="151">
        <f t="shared" si="50"/>
        <v>0</v>
      </c>
      <c r="AG113" s="151">
        <f t="shared" si="51"/>
        <v>0</v>
      </c>
      <c r="AH113" s="151">
        <f t="shared" si="52"/>
        <v>0</v>
      </c>
      <c r="AI113" s="151">
        <f t="shared" si="53"/>
        <v>0</v>
      </c>
      <c r="AJ113" s="151">
        <f t="shared" si="54"/>
        <v>0</v>
      </c>
      <c r="AK113" s="151">
        <f t="shared" si="55"/>
        <v>0</v>
      </c>
      <c r="AL113" s="151">
        <f t="shared" si="56"/>
        <v>0</v>
      </c>
      <c r="AO113" s="231">
        <f>IF(AG113=[7]В0228_1037000158513_04_0_69_!BD105,0,1)</f>
        <v>0</v>
      </c>
    </row>
    <row r="114" spans="1:41" ht="63" x14ac:dyDescent="0.25">
      <c r="A114" s="380" t="str">
        <f>В0228_1037000158513_02_0_69_!A114</f>
        <v>1.6</v>
      </c>
      <c r="B114" s="381" t="str">
        <f>В0228_1037000158513_02_0_69_!B114</f>
        <v>Приобретение объектов электросетевого хозяйства и земельных участков под их размещение</v>
      </c>
      <c r="C114" s="380" t="str">
        <f>В0228_1037000158513_02_0_69_!C114</f>
        <v>Е_0000007036</v>
      </c>
      <c r="D114" s="151">
        <v>0</v>
      </c>
      <c r="E114" s="151">
        <v>0</v>
      </c>
      <c r="F114" s="151">
        <v>0</v>
      </c>
      <c r="G114" s="151">
        <v>0</v>
      </c>
      <c r="H114" s="151">
        <v>0</v>
      </c>
      <c r="I114" s="151">
        <v>0</v>
      </c>
      <c r="J114" s="151">
        <v>0</v>
      </c>
      <c r="K114" s="151">
        <v>0</v>
      </c>
      <c r="L114" s="151">
        <v>0</v>
      </c>
      <c r="M114" s="151">
        <v>0</v>
      </c>
      <c r="N114" s="151">
        <v>0</v>
      </c>
      <c r="O114" s="151">
        <v>0</v>
      </c>
      <c r="P114" s="151">
        <v>0</v>
      </c>
      <c r="Q114" s="151">
        <v>0</v>
      </c>
      <c r="R114" s="151">
        <v>0</v>
      </c>
      <c r="S114" s="151">
        <v>0</v>
      </c>
      <c r="T114" s="151">
        <v>0</v>
      </c>
      <c r="U114" s="151">
        <v>0</v>
      </c>
      <c r="V114" s="151">
        <v>0</v>
      </c>
      <c r="W114" s="151">
        <v>0</v>
      </c>
      <c r="X114" s="151">
        <v>0</v>
      </c>
      <c r="Y114" s="151">
        <v>0</v>
      </c>
      <c r="Z114" s="151">
        <f>В0228_1037000158513_04_0_69_!BR114</f>
        <v>17.399182369999998</v>
      </c>
      <c r="AA114" s="151">
        <v>0</v>
      </c>
      <c r="AB114" s="151">
        <v>0</v>
      </c>
      <c r="AC114" s="151">
        <v>0</v>
      </c>
      <c r="AD114" s="151">
        <v>0</v>
      </c>
      <c r="AE114" s="151" t="s">
        <v>493</v>
      </c>
      <c r="AF114" s="151">
        <f t="shared" si="50"/>
        <v>0</v>
      </c>
      <c r="AG114" s="151">
        <f t="shared" si="51"/>
        <v>17.399182369999998</v>
      </c>
      <c r="AH114" s="151">
        <f t="shared" si="52"/>
        <v>0</v>
      </c>
      <c r="AI114" s="151">
        <f t="shared" si="53"/>
        <v>0</v>
      </c>
      <c r="AJ114" s="151">
        <f t="shared" si="54"/>
        <v>0</v>
      </c>
      <c r="AK114" s="151">
        <f t="shared" si="55"/>
        <v>0</v>
      </c>
      <c r="AL114" s="151">
        <f t="shared" si="56"/>
        <v>0</v>
      </c>
      <c r="AO114" s="231">
        <f>IF(AG114=[7]В0228_1037000158513_04_0_69_!BD106,0,1)</f>
        <v>1</v>
      </c>
    </row>
    <row r="115" spans="1:41" ht="31.5" x14ac:dyDescent="0.25">
      <c r="A115" s="163" t="str">
        <f>В0228_1037000158513_02_0_69_!A115</f>
        <v>1.6</v>
      </c>
      <c r="B115" s="147" t="str">
        <f>В0228_1037000158513_02_0_69_!B115</f>
        <v>Приобретение Автогидроподъемника 22 м</v>
      </c>
      <c r="C115" s="380" t="str">
        <f>В0228_1037000158513_02_0_69_!C115</f>
        <v>Е_0000007037</v>
      </c>
      <c r="D115" s="151">
        <v>0</v>
      </c>
      <c r="E115" s="151">
        <v>0</v>
      </c>
      <c r="F115" s="151">
        <v>0</v>
      </c>
      <c r="G115" s="151">
        <v>0</v>
      </c>
      <c r="H115" s="151">
        <v>0</v>
      </c>
      <c r="I115" s="151">
        <v>0</v>
      </c>
      <c r="J115" s="151">
        <v>0</v>
      </c>
      <c r="K115" s="151">
        <v>0</v>
      </c>
      <c r="L115" s="151">
        <v>0</v>
      </c>
      <c r="M115" s="151">
        <v>0</v>
      </c>
      <c r="N115" s="151">
        <v>0</v>
      </c>
      <c r="O115" s="151">
        <v>0</v>
      </c>
      <c r="P115" s="151">
        <v>0</v>
      </c>
      <c r="Q115" s="151">
        <v>0</v>
      </c>
      <c r="R115" s="151">
        <v>0</v>
      </c>
      <c r="S115" s="151">
        <v>0</v>
      </c>
      <c r="T115" s="151">
        <v>0</v>
      </c>
      <c r="U115" s="151">
        <v>0</v>
      </c>
      <c r="V115" s="151">
        <v>0</v>
      </c>
      <c r="W115" s="151">
        <v>0</v>
      </c>
      <c r="X115" s="151">
        <v>0</v>
      </c>
      <c r="Y115" s="151">
        <v>0</v>
      </c>
      <c r="Z115" s="151">
        <v>0</v>
      </c>
      <c r="AA115" s="151">
        <v>0</v>
      </c>
      <c r="AB115" s="151">
        <v>0</v>
      </c>
      <c r="AC115" s="151">
        <v>0</v>
      </c>
      <c r="AD115" s="151">
        <v>0</v>
      </c>
      <c r="AE115" s="151">
        <v>0</v>
      </c>
      <c r="AF115" s="151">
        <f t="shared" si="50"/>
        <v>0</v>
      </c>
      <c r="AG115" s="151">
        <f t="shared" si="51"/>
        <v>0</v>
      </c>
      <c r="AH115" s="151">
        <f t="shared" si="52"/>
        <v>0</v>
      </c>
      <c r="AI115" s="151">
        <f t="shared" si="53"/>
        <v>0</v>
      </c>
      <c r="AJ115" s="151">
        <f t="shared" si="54"/>
        <v>0</v>
      </c>
      <c r="AK115" s="151">
        <f t="shared" si="55"/>
        <v>0</v>
      </c>
      <c r="AL115" s="151">
        <f t="shared" si="56"/>
        <v>0</v>
      </c>
      <c r="AO115" s="231">
        <f>IF(AG115=[7]В0228_1037000158513_04_0_69_!BD107,0,1)</f>
        <v>1</v>
      </c>
    </row>
    <row r="116" spans="1:41" ht="31.5" x14ac:dyDescent="0.25">
      <c r="A116" s="163" t="str">
        <f>В0228_1037000158513_02_0_69_!A116</f>
        <v>1.6</v>
      </c>
      <c r="B116" s="147" t="str">
        <f>В0228_1037000158513_02_0_69_!B116</f>
        <v>Приобретение Автогидроподъемника 18 м</v>
      </c>
      <c r="C116" s="380" t="str">
        <f>В0228_1037000158513_02_0_69_!C116</f>
        <v>Е_0000007038</v>
      </c>
      <c r="D116" s="151">
        <v>0</v>
      </c>
      <c r="E116" s="151">
        <v>0</v>
      </c>
      <c r="F116" s="151">
        <v>0</v>
      </c>
      <c r="G116" s="151">
        <v>0</v>
      </c>
      <c r="H116" s="151">
        <v>0</v>
      </c>
      <c r="I116" s="151">
        <v>0</v>
      </c>
      <c r="J116" s="151">
        <v>0</v>
      </c>
      <c r="K116" s="151">
        <v>0</v>
      </c>
      <c r="L116" s="151">
        <f>В0228_1037000158513_04_0_69_!BR116/2</f>
        <v>3.3491525423728814</v>
      </c>
      <c r="M116" s="151">
        <v>0</v>
      </c>
      <c r="N116" s="151">
        <v>0</v>
      </c>
      <c r="O116" s="151">
        <v>0</v>
      </c>
      <c r="P116" s="151">
        <v>0</v>
      </c>
      <c r="Q116" s="151">
        <v>1</v>
      </c>
      <c r="R116" s="151">
        <v>0</v>
      </c>
      <c r="S116" s="151">
        <v>0</v>
      </c>
      <c r="T116" s="151">
        <v>0</v>
      </c>
      <c r="U116" s="151">
        <v>0</v>
      </c>
      <c r="V116" s="151">
        <v>0</v>
      </c>
      <c r="W116" s="151">
        <v>0</v>
      </c>
      <c r="X116" s="151">
        <v>0</v>
      </c>
      <c r="Y116" s="151">
        <v>0</v>
      </c>
      <c r="Z116" s="151">
        <f>В0228_1037000158513_04_0_69_!BR116/2</f>
        <v>3.3491525423728814</v>
      </c>
      <c r="AA116" s="151">
        <v>0</v>
      </c>
      <c r="AB116" s="151">
        <v>0</v>
      </c>
      <c r="AC116" s="151">
        <v>0</v>
      </c>
      <c r="AD116" s="151">
        <v>0</v>
      </c>
      <c r="AE116" s="151">
        <v>1</v>
      </c>
      <c r="AF116" s="151">
        <f t="shared" si="50"/>
        <v>0</v>
      </c>
      <c r="AG116" s="151">
        <f t="shared" si="51"/>
        <v>6.6983050847457628</v>
      </c>
      <c r="AH116" s="151">
        <f t="shared" si="52"/>
        <v>0</v>
      </c>
      <c r="AI116" s="151">
        <f t="shared" si="53"/>
        <v>0</v>
      </c>
      <c r="AJ116" s="151">
        <f t="shared" si="54"/>
        <v>0</v>
      </c>
      <c r="AK116" s="151">
        <f t="shared" si="55"/>
        <v>0</v>
      </c>
      <c r="AL116" s="151">
        <f t="shared" si="56"/>
        <v>2</v>
      </c>
      <c r="AO116" s="231">
        <f>IF(AG116=[7]В0228_1037000158513_04_0_69_!BD108,0,1)</f>
        <v>1</v>
      </c>
    </row>
    <row r="117" spans="1:41" ht="47.25" x14ac:dyDescent="0.25">
      <c r="A117" s="163" t="str">
        <f>В0228_1037000158513_02_0_69_!A117</f>
        <v>1.6</v>
      </c>
      <c r="B117" s="147" t="str">
        <f>В0228_1037000158513_02_0_69_!B117</f>
        <v>Приобретение Бригадного автомобиля "Газель", 5 мест, тент, 4х4</v>
      </c>
      <c r="C117" s="380" t="str">
        <f>В0228_1037000158513_02_0_69_!C117</f>
        <v>Е_0000007039</v>
      </c>
      <c r="D117" s="151">
        <v>0</v>
      </c>
      <c r="E117" s="151">
        <v>0</v>
      </c>
      <c r="F117" s="151">
        <v>0</v>
      </c>
      <c r="G117" s="151">
        <v>0</v>
      </c>
      <c r="H117" s="151">
        <v>0</v>
      </c>
      <c r="I117" s="151">
        <v>0</v>
      </c>
      <c r="J117" s="151">
        <v>0</v>
      </c>
      <c r="K117" s="151">
        <v>0</v>
      </c>
      <c r="L117" s="151">
        <v>0</v>
      </c>
      <c r="M117" s="151">
        <v>0</v>
      </c>
      <c r="N117" s="151">
        <v>0</v>
      </c>
      <c r="O117" s="151">
        <v>0</v>
      </c>
      <c r="P117" s="151">
        <v>0</v>
      </c>
      <c r="Q117" s="151">
        <v>0</v>
      </c>
      <c r="R117" s="151">
        <v>0</v>
      </c>
      <c r="S117" s="151">
        <v>0</v>
      </c>
      <c r="T117" s="151">
        <v>0</v>
      </c>
      <c r="U117" s="151">
        <v>0</v>
      </c>
      <c r="V117" s="151">
        <v>0</v>
      </c>
      <c r="W117" s="151">
        <v>0</v>
      </c>
      <c r="X117" s="151">
        <v>0</v>
      </c>
      <c r="Y117" s="151">
        <v>0</v>
      </c>
      <c r="Z117" s="151">
        <v>0</v>
      </c>
      <c r="AA117" s="151">
        <v>0</v>
      </c>
      <c r="AB117" s="151">
        <v>0</v>
      </c>
      <c r="AC117" s="151">
        <v>0</v>
      </c>
      <c r="AD117" s="151">
        <v>0</v>
      </c>
      <c r="AE117" s="151">
        <v>0</v>
      </c>
      <c r="AF117" s="151">
        <f t="shared" si="50"/>
        <v>0</v>
      </c>
      <c r="AG117" s="151">
        <f t="shared" si="51"/>
        <v>0</v>
      </c>
      <c r="AH117" s="151">
        <f t="shared" si="52"/>
        <v>0</v>
      </c>
      <c r="AI117" s="151">
        <f t="shared" si="53"/>
        <v>0</v>
      </c>
      <c r="AJ117" s="151">
        <f t="shared" si="54"/>
        <v>0</v>
      </c>
      <c r="AK117" s="151">
        <f t="shared" si="55"/>
        <v>0</v>
      </c>
      <c r="AL117" s="151">
        <f t="shared" si="56"/>
        <v>0</v>
      </c>
      <c r="AO117" s="231">
        <f>IF(AG117=[7]В0228_1037000158513_04_0_69_!BD109,0,1)</f>
        <v>0</v>
      </c>
    </row>
    <row r="118" spans="1:41" ht="47.25" x14ac:dyDescent="0.25">
      <c r="A118" s="163" t="str">
        <f>В0228_1037000158513_02_0_69_!A118</f>
        <v>1.6</v>
      </c>
      <c r="B118" s="147" t="str">
        <f>В0228_1037000158513_02_0_69_!B118</f>
        <v>Приобретение Бригадного автомобиля "Газель", 5 мест, тент, 4х2</v>
      </c>
      <c r="C118" s="380" t="str">
        <f>В0228_1037000158513_02_0_69_!C118</f>
        <v>Е_0000007040</v>
      </c>
      <c r="D118" s="151">
        <v>0</v>
      </c>
      <c r="E118" s="151">
        <v>0</v>
      </c>
      <c r="F118" s="151">
        <v>0</v>
      </c>
      <c r="G118" s="151">
        <v>0</v>
      </c>
      <c r="H118" s="151">
        <v>0</v>
      </c>
      <c r="I118" s="151">
        <v>0</v>
      </c>
      <c r="J118" s="151">
        <v>0</v>
      </c>
      <c r="K118" s="151">
        <v>0</v>
      </c>
      <c r="L118" s="151">
        <v>0</v>
      </c>
      <c r="M118" s="151">
        <v>0</v>
      </c>
      <c r="N118" s="151">
        <v>0</v>
      </c>
      <c r="O118" s="151">
        <v>0</v>
      </c>
      <c r="P118" s="151">
        <v>0</v>
      </c>
      <c r="Q118" s="151">
        <v>0</v>
      </c>
      <c r="R118" s="151">
        <v>0</v>
      </c>
      <c r="S118" s="151">
        <v>0</v>
      </c>
      <c r="T118" s="151">
        <v>0</v>
      </c>
      <c r="U118" s="151">
        <v>0</v>
      </c>
      <c r="V118" s="151">
        <v>0</v>
      </c>
      <c r="W118" s="151">
        <v>0</v>
      </c>
      <c r="X118" s="151">
        <v>0</v>
      </c>
      <c r="Y118" s="151">
        <v>0</v>
      </c>
      <c r="Z118" s="151">
        <v>0</v>
      </c>
      <c r="AA118" s="151">
        <v>0</v>
      </c>
      <c r="AB118" s="151">
        <v>0</v>
      </c>
      <c r="AC118" s="151">
        <v>0</v>
      </c>
      <c r="AD118" s="151">
        <v>0</v>
      </c>
      <c r="AE118" s="151">
        <v>0</v>
      </c>
      <c r="AF118" s="151">
        <f t="shared" si="50"/>
        <v>0</v>
      </c>
      <c r="AG118" s="151">
        <f t="shared" si="51"/>
        <v>0</v>
      </c>
      <c r="AH118" s="151">
        <f t="shared" si="52"/>
        <v>0</v>
      </c>
      <c r="AI118" s="151">
        <f t="shared" si="53"/>
        <v>0</v>
      </c>
      <c r="AJ118" s="151">
        <f t="shared" si="54"/>
        <v>0</v>
      </c>
      <c r="AK118" s="151">
        <f t="shared" si="55"/>
        <v>0</v>
      </c>
      <c r="AL118" s="151">
        <f t="shared" si="56"/>
        <v>0</v>
      </c>
      <c r="AO118" s="231">
        <f>IF(AG118=[7]В0228_1037000158513_04_0_69_!BD110,0,1)</f>
        <v>0</v>
      </c>
    </row>
    <row r="119" spans="1:41" ht="31.5" x14ac:dyDescent="0.25">
      <c r="A119" s="163" t="str">
        <f>В0228_1037000158513_02_0_69_!A119</f>
        <v>1.6</v>
      </c>
      <c r="B119" s="147" t="str">
        <f>В0228_1037000158513_02_0_69_!B119</f>
        <v>Приобретение УАЗ фургон,санитар. Модель 396255</v>
      </c>
      <c r="C119" s="380" t="str">
        <f>В0228_1037000158513_02_0_69_!C119</f>
        <v>Е_0000007041</v>
      </c>
      <c r="D119" s="151">
        <v>0</v>
      </c>
      <c r="E119" s="151">
        <v>0</v>
      </c>
      <c r="F119" s="151">
        <v>0</v>
      </c>
      <c r="G119" s="151">
        <v>0</v>
      </c>
      <c r="H119" s="151">
        <v>0</v>
      </c>
      <c r="I119" s="151">
        <v>0</v>
      </c>
      <c r="J119" s="151">
        <v>0</v>
      </c>
      <c r="K119" s="151">
        <v>0</v>
      </c>
      <c r="L119" s="151">
        <v>0</v>
      </c>
      <c r="M119" s="151">
        <v>0</v>
      </c>
      <c r="N119" s="151">
        <v>0</v>
      </c>
      <c r="O119" s="151">
        <v>0</v>
      </c>
      <c r="P119" s="151">
        <v>0</v>
      </c>
      <c r="Q119" s="151">
        <v>0</v>
      </c>
      <c r="R119" s="151">
        <v>0</v>
      </c>
      <c r="S119" s="151">
        <v>0</v>
      </c>
      <c r="T119" s="151">
        <v>0</v>
      </c>
      <c r="U119" s="151">
        <v>0</v>
      </c>
      <c r="V119" s="151">
        <v>0</v>
      </c>
      <c r="W119" s="151">
        <v>0</v>
      </c>
      <c r="X119" s="151">
        <v>0</v>
      </c>
      <c r="Y119" s="151">
        <v>0</v>
      </c>
      <c r="Z119" s="151">
        <v>0</v>
      </c>
      <c r="AA119" s="151">
        <v>0</v>
      </c>
      <c r="AB119" s="151">
        <v>0</v>
      </c>
      <c r="AC119" s="151">
        <v>0</v>
      </c>
      <c r="AD119" s="151">
        <v>0</v>
      </c>
      <c r="AE119" s="151">
        <v>0</v>
      </c>
      <c r="AF119" s="151">
        <f t="shared" si="50"/>
        <v>0</v>
      </c>
      <c r="AG119" s="151">
        <f t="shared" si="51"/>
        <v>0</v>
      </c>
      <c r="AH119" s="151">
        <f t="shared" si="52"/>
        <v>0</v>
      </c>
      <c r="AI119" s="151">
        <f t="shared" si="53"/>
        <v>0</v>
      </c>
      <c r="AJ119" s="151">
        <f t="shared" si="54"/>
        <v>0</v>
      </c>
      <c r="AK119" s="151">
        <f t="shared" si="55"/>
        <v>0</v>
      </c>
      <c r="AL119" s="151">
        <f t="shared" si="56"/>
        <v>0</v>
      </c>
      <c r="AO119" s="231">
        <f>IF(AG119=[7]В0228_1037000158513_04_0_69_!BD111,0,1)</f>
        <v>0</v>
      </c>
    </row>
    <row r="120" spans="1:41" ht="31.5" x14ac:dyDescent="0.25">
      <c r="A120" s="163" t="str">
        <f>В0228_1037000158513_02_0_69_!A120</f>
        <v>1.6</v>
      </c>
      <c r="B120" s="147" t="str">
        <f>В0228_1037000158513_02_0_69_!B120</f>
        <v>Приобретение БКМ 317, база ГАЗ 33081</v>
      </c>
      <c r="C120" s="380" t="str">
        <f>В0228_1037000158513_02_0_69_!C120</f>
        <v>Е_0000007042</v>
      </c>
      <c r="D120" s="151">
        <v>0</v>
      </c>
      <c r="E120" s="151">
        <v>0</v>
      </c>
      <c r="F120" s="151">
        <v>0</v>
      </c>
      <c r="G120" s="151">
        <v>0</v>
      </c>
      <c r="H120" s="151">
        <v>0</v>
      </c>
      <c r="I120" s="151">
        <v>0</v>
      </c>
      <c r="J120" s="151">
        <v>0</v>
      </c>
      <c r="K120" s="151">
        <v>0</v>
      </c>
      <c r="L120" s="151">
        <v>0</v>
      </c>
      <c r="M120" s="151">
        <v>0</v>
      </c>
      <c r="N120" s="151">
        <v>0</v>
      </c>
      <c r="O120" s="151">
        <v>0</v>
      </c>
      <c r="P120" s="151">
        <v>0</v>
      </c>
      <c r="Q120" s="151">
        <v>0</v>
      </c>
      <c r="R120" s="151">
        <v>0</v>
      </c>
      <c r="S120" s="151">
        <v>0</v>
      </c>
      <c r="T120" s="151">
        <v>0</v>
      </c>
      <c r="U120" s="151">
        <v>0</v>
      </c>
      <c r="V120" s="151">
        <v>0</v>
      </c>
      <c r="W120" s="151">
        <v>0</v>
      </c>
      <c r="X120" s="151">
        <v>0</v>
      </c>
      <c r="Y120" s="151">
        <v>0</v>
      </c>
      <c r="Z120" s="151">
        <v>0</v>
      </c>
      <c r="AA120" s="151">
        <v>0</v>
      </c>
      <c r="AB120" s="151">
        <v>0</v>
      </c>
      <c r="AC120" s="151">
        <v>0</v>
      </c>
      <c r="AD120" s="151">
        <v>0</v>
      </c>
      <c r="AE120" s="151">
        <v>0</v>
      </c>
      <c r="AF120" s="151">
        <f t="shared" si="50"/>
        <v>0</v>
      </c>
      <c r="AG120" s="151">
        <f t="shared" si="51"/>
        <v>0</v>
      </c>
      <c r="AH120" s="151">
        <f t="shared" si="52"/>
        <v>0</v>
      </c>
      <c r="AI120" s="151">
        <f t="shared" si="53"/>
        <v>0</v>
      </c>
      <c r="AJ120" s="151">
        <f t="shared" si="54"/>
        <v>0</v>
      </c>
      <c r="AK120" s="151">
        <f t="shared" si="55"/>
        <v>0</v>
      </c>
      <c r="AL120" s="151">
        <f t="shared" si="56"/>
        <v>0</v>
      </c>
      <c r="AO120" s="231">
        <f>IF(AG120=[7]В0228_1037000158513_04_0_69_!BD112,0,1)</f>
        <v>1</v>
      </c>
    </row>
    <row r="121" spans="1:41" ht="31.5" x14ac:dyDescent="0.25">
      <c r="A121" s="163" t="str">
        <f>В0228_1037000158513_02_0_69_!A121</f>
        <v>1.6</v>
      </c>
      <c r="B121" s="147" t="str">
        <f>В0228_1037000158513_02_0_69_!B121</f>
        <v>Приобретение Бригадного фургона ГАЗ 3308 с лебедкой, фаркопом</v>
      </c>
      <c r="C121" s="380" t="str">
        <f>В0228_1037000158513_02_0_69_!C121</f>
        <v>Е_0000007043</v>
      </c>
      <c r="D121" s="151">
        <v>0</v>
      </c>
      <c r="E121" s="151">
        <v>0</v>
      </c>
      <c r="F121" s="151">
        <v>0</v>
      </c>
      <c r="G121" s="151">
        <v>0</v>
      </c>
      <c r="H121" s="151">
        <v>0</v>
      </c>
      <c r="I121" s="151">
        <v>0</v>
      </c>
      <c r="J121" s="151">
        <v>0</v>
      </c>
      <c r="K121" s="151">
        <v>0</v>
      </c>
      <c r="L121" s="151">
        <v>0</v>
      </c>
      <c r="M121" s="151">
        <v>0</v>
      </c>
      <c r="N121" s="151">
        <v>0</v>
      </c>
      <c r="O121" s="151">
        <v>0</v>
      </c>
      <c r="P121" s="151">
        <v>0</v>
      </c>
      <c r="Q121" s="151">
        <v>0</v>
      </c>
      <c r="R121" s="151">
        <v>0</v>
      </c>
      <c r="S121" s="151">
        <v>0</v>
      </c>
      <c r="T121" s="151">
        <v>0</v>
      </c>
      <c r="U121" s="151">
        <v>0</v>
      </c>
      <c r="V121" s="151">
        <v>0</v>
      </c>
      <c r="W121" s="151">
        <v>0</v>
      </c>
      <c r="X121" s="151">
        <v>0</v>
      </c>
      <c r="Y121" s="151">
        <v>0</v>
      </c>
      <c r="Z121" s="151">
        <v>0</v>
      </c>
      <c r="AA121" s="151">
        <v>0</v>
      </c>
      <c r="AB121" s="151">
        <v>0</v>
      </c>
      <c r="AC121" s="151">
        <v>0</v>
      </c>
      <c r="AD121" s="151">
        <v>0</v>
      </c>
      <c r="AE121" s="151">
        <v>0</v>
      </c>
      <c r="AF121" s="151">
        <f t="shared" si="50"/>
        <v>0</v>
      </c>
      <c r="AG121" s="151">
        <f t="shared" si="51"/>
        <v>0</v>
      </c>
      <c r="AH121" s="151">
        <f t="shared" si="52"/>
        <v>0</v>
      </c>
      <c r="AI121" s="151">
        <f t="shared" si="53"/>
        <v>0</v>
      </c>
      <c r="AJ121" s="151">
        <f t="shared" si="54"/>
        <v>0</v>
      </c>
      <c r="AK121" s="151">
        <f t="shared" si="55"/>
        <v>0</v>
      </c>
      <c r="AL121" s="151">
        <f t="shared" si="56"/>
        <v>0</v>
      </c>
      <c r="AO121" s="231">
        <f>IF(AG121=[7]В0228_1037000158513_04_0_69_!BD113,0,1)</f>
        <v>0</v>
      </c>
    </row>
    <row r="122" spans="1:41" ht="31.5" x14ac:dyDescent="0.25">
      <c r="A122" s="163" t="str">
        <f>В0228_1037000158513_02_0_69_!A122</f>
        <v>1.6</v>
      </c>
      <c r="B122" s="147" t="str">
        <f>В0228_1037000158513_02_0_69_!B122</f>
        <v>Приобретение Легкового служебного автомобиля</v>
      </c>
      <c r="C122" s="380" t="str">
        <f>В0228_1037000158513_02_0_69_!C122</f>
        <v>Е_0000007044</v>
      </c>
      <c r="D122" s="151">
        <v>0</v>
      </c>
      <c r="E122" s="151">
        <v>0</v>
      </c>
      <c r="F122" s="151">
        <v>0</v>
      </c>
      <c r="G122" s="151">
        <v>0</v>
      </c>
      <c r="H122" s="151">
        <v>0</v>
      </c>
      <c r="I122" s="151">
        <v>0</v>
      </c>
      <c r="J122" s="151">
        <v>0</v>
      </c>
      <c r="K122" s="151">
        <v>0</v>
      </c>
      <c r="L122" s="151">
        <f>0.694745762711864/2</f>
        <v>0.34737288135593197</v>
      </c>
      <c r="M122" s="151">
        <v>0</v>
      </c>
      <c r="N122" s="151">
        <v>0</v>
      </c>
      <c r="O122" s="151">
        <v>0</v>
      </c>
      <c r="P122" s="151">
        <v>0</v>
      </c>
      <c r="Q122" s="151">
        <v>1</v>
      </c>
      <c r="R122" s="151">
        <v>0</v>
      </c>
      <c r="S122" s="151">
        <v>0.34737288135593197</v>
      </c>
      <c r="T122" s="151">
        <v>0</v>
      </c>
      <c r="U122" s="151">
        <v>0</v>
      </c>
      <c r="V122" s="151">
        <v>0</v>
      </c>
      <c r="W122" s="151">
        <v>0</v>
      </c>
      <c r="X122" s="151">
        <v>1</v>
      </c>
      <c r="Y122" s="151">
        <v>0</v>
      </c>
      <c r="Z122" s="151">
        <v>0.46177966101694901</v>
      </c>
      <c r="AA122" s="151">
        <v>0</v>
      </c>
      <c r="AB122" s="151">
        <v>0</v>
      </c>
      <c r="AC122" s="151">
        <v>0</v>
      </c>
      <c r="AD122" s="151">
        <v>0</v>
      </c>
      <c r="AE122" s="151">
        <v>1</v>
      </c>
      <c r="AF122" s="151">
        <f t="shared" si="50"/>
        <v>0</v>
      </c>
      <c r="AG122" s="151">
        <f t="shared" si="51"/>
        <v>1.156525423728813</v>
      </c>
      <c r="AH122" s="151">
        <f t="shared" si="52"/>
        <v>0</v>
      </c>
      <c r="AI122" s="151">
        <f t="shared" si="53"/>
        <v>0</v>
      </c>
      <c r="AJ122" s="151">
        <f t="shared" si="54"/>
        <v>0</v>
      </c>
      <c r="AK122" s="151">
        <f t="shared" si="55"/>
        <v>0</v>
      </c>
      <c r="AL122" s="151">
        <f t="shared" si="56"/>
        <v>3</v>
      </c>
      <c r="AO122" s="231">
        <f>IF(AG122=[7]В0228_1037000158513_04_0_69_!BD114,0,1)</f>
        <v>1</v>
      </c>
    </row>
    <row r="123" spans="1:41" ht="31.5" x14ac:dyDescent="0.25">
      <c r="A123" s="163" t="str">
        <f>В0228_1037000158513_02_0_69_!A123</f>
        <v>1.6</v>
      </c>
      <c r="B123" s="147" t="str">
        <f>В0228_1037000158513_02_0_69_!B123</f>
        <v>Приобретение Самосвала малый модель ГАЗ 35071</v>
      </c>
      <c r="C123" s="380" t="str">
        <f>В0228_1037000158513_02_0_69_!C123</f>
        <v>Е_0000007045</v>
      </c>
      <c r="D123" s="151">
        <v>0</v>
      </c>
      <c r="E123" s="151">
        <v>0</v>
      </c>
      <c r="F123" s="151">
        <v>0</v>
      </c>
      <c r="G123" s="151">
        <v>0</v>
      </c>
      <c r="H123" s="151">
        <v>0</v>
      </c>
      <c r="I123" s="151">
        <v>0</v>
      </c>
      <c r="J123" s="151">
        <v>0</v>
      </c>
      <c r="K123" s="151">
        <v>0</v>
      </c>
      <c r="L123" s="151">
        <v>0</v>
      </c>
      <c r="M123" s="151">
        <v>0</v>
      </c>
      <c r="N123" s="151">
        <v>0</v>
      </c>
      <c r="O123" s="151">
        <v>0</v>
      </c>
      <c r="P123" s="151">
        <v>0</v>
      </c>
      <c r="Q123" s="151">
        <v>0</v>
      </c>
      <c r="R123" s="151">
        <v>0</v>
      </c>
      <c r="S123" s="151">
        <v>0</v>
      </c>
      <c r="T123" s="151">
        <v>0</v>
      </c>
      <c r="U123" s="151">
        <v>0</v>
      </c>
      <c r="V123" s="151">
        <v>0</v>
      </c>
      <c r="W123" s="151">
        <v>0</v>
      </c>
      <c r="X123" s="151">
        <v>0</v>
      </c>
      <c r="Y123" s="151">
        <v>0</v>
      </c>
      <c r="Z123" s="151">
        <v>0</v>
      </c>
      <c r="AA123" s="151">
        <v>0</v>
      </c>
      <c r="AB123" s="151">
        <v>0</v>
      </c>
      <c r="AC123" s="151">
        <v>0</v>
      </c>
      <c r="AD123" s="151">
        <v>0</v>
      </c>
      <c r="AE123" s="151">
        <v>0</v>
      </c>
      <c r="AF123" s="151">
        <f t="shared" si="50"/>
        <v>0</v>
      </c>
      <c r="AG123" s="151">
        <f t="shared" si="51"/>
        <v>0</v>
      </c>
      <c r="AH123" s="151">
        <f t="shared" si="52"/>
        <v>0</v>
      </c>
      <c r="AI123" s="151">
        <f t="shared" si="53"/>
        <v>0</v>
      </c>
      <c r="AJ123" s="151">
        <f t="shared" si="54"/>
        <v>0</v>
      </c>
      <c r="AK123" s="151">
        <f t="shared" si="55"/>
        <v>0</v>
      </c>
      <c r="AL123" s="151">
        <f t="shared" si="56"/>
        <v>0</v>
      </c>
      <c r="AO123" s="231">
        <f>IF(AG123=[7]В0228_1037000158513_04_0_69_!BD115,0,1)</f>
        <v>0</v>
      </c>
    </row>
    <row r="124" spans="1:41" x14ac:dyDescent="0.25">
      <c r="A124" s="163" t="str">
        <f>В0228_1037000158513_02_0_69_!A124</f>
        <v>1.6</v>
      </c>
      <c r="B124" s="147" t="str">
        <f>В0228_1037000158513_02_0_69_!B124</f>
        <v>Экскаватор JСВ 4СХ</v>
      </c>
      <c r="C124" s="380" t="str">
        <f>В0228_1037000158513_02_0_69_!C124</f>
        <v>Е_0000007045</v>
      </c>
      <c r="D124" s="151">
        <v>0</v>
      </c>
      <c r="E124" s="151">
        <v>0</v>
      </c>
      <c r="F124" s="151">
        <v>0</v>
      </c>
      <c r="G124" s="151">
        <v>0</v>
      </c>
      <c r="H124" s="151">
        <v>0</v>
      </c>
      <c r="I124" s="151">
        <v>0</v>
      </c>
      <c r="J124" s="151">
        <v>0</v>
      </c>
      <c r="K124" s="151">
        <v>0</v>
      </c>
      <c r="L124" s="151">
        <v>0</v>
      </c>
      <c r="M124" s="151">
        <v>0</v>
      </c>
      <c r="N124" s="151">
        <v>0</v>
      </c>
      <c r="O124" s="151">
        <v>0</v>
      </c>
      <c r="P124" s="151">
        <v>0</v>
      </c>
      <c r="Q124" s="151">
        <v>0</v>
      </c>
      <c r="R124" s="151">
        <v>0</v>
      </c>
      <c r="S124" s="151">
        <v>0</v>
      </c>
      <c r="T124" s="151">
        <v>0</v>
      </c>
      <c r="U124" s="151">
        <v>0</v>
      </c>
      <c r="V124" s="151">
        <v>0</v>
      </c>
      <c r="W124" s="151">
        <v>0</v>
      </c>
      <c r="X124" s="151">
        <v>0</v>
      </c>
      <c r="Y124" s="151">
        <v>0</v>
      </c>
      <c r="Z124" s="151">
        <v>0</v>
      </c>
      <c r="AA124" s="151">
        <v>0</v>
      </c>
      <c r="AB124" s="151">
        <v>0</v>
      </c>
      <c r="AC124" s="151">
        <v>0</v>
      </c>
      <c r="AD124" s="151">
        <v>0</v>
      </c>
      <c r="AE124" s="151">
        <v>0</v>
      </c>
      <c r="AF124" s="151">
        <f t="shared" si="50"/>
        <v>0</v>
      </c>
      <c r="AG124" s="151">
        <f t="shared" si="51"/>
        <v>0</v>
      </c>
      <c r="AH124" s="151">
        <f t="shared" si="52"/>
        <v>0</v>
      </c>
      <c r="AI124" s="151">
        <f t="shared" si="53"/>
        <v>0</v>
      </c>
      <c r="AJ124" s="151">
        <f t="shared" si="54"/>
        <v>0</v>
      </c>
      <c r="AK124" s="151">
        <f t="shared" si="55"/>
        <v>0</v>
      </c>
      <c r="AL124" s="151">
        <f t="shared" si="56"/>
        <v>0</v>
      </c>
      <c r="AO124" s="231">
        <f>IF(AG124=[7]В0228_1037000158513_04_0_69_!BD116,0,1)</f>
        <v>0</v>
      </c>
    </row>
    <row r="125" spans="1:41" ht="31.5" x14ac:dyDescent="0.25">
      <c r="A125" s="163" t="str">
        <f>В0228_1037000158513_02_0_69_!A125</f>
        <v>1.6</v>
      </c>
      <c r="B125" s="147" t="str">
        <f>В0228_1037000158513_02_0_69_!B125</f>
        <v>Приобретение Грузового бортового с манипулятором</v>
      </c>
      <c r="C125" s="380" t="str">
        <f>В0228_1037000158513_02_0_69_!C125</f>
        <v>Е_0000007047</v>
      </c>
      <c r="D125" s="151">
        <v>0</v>
      </c>
      <c r="E125" s="151">
        <v>0</v>
      </c>
      <c r="F125" s="151">
        <v>0</v>
      </c>
      <c r="G125" s="151">
        <v>0</v>
      </c>
      <c r="H125" s="151">
        <v>0</v>
      </c>
      <c r="I125" s="151">
        <v>0</v>
      </c>
      <c r="J125" s="151">
        <v>0</v>
      </c>
      <c r="K125" s="151">
        <v>0</v>
      </c>
      <c r="L125" s="151">
        <f>В0228_1037000158513_04_0_69_!BR125</f>
        <v>5.2542372881355934</v>
      </c>
      <c r="M125" s="151">
        <f>В0228_1037000158513_04_0_69_!BS125</f>
        <v>0</v>
      </c>
      <c r="N125" s="151">
        <f>В0228_1037000158513_04_0_69_!BT125</f>
        <v>0</v>
      </c>
      <c r="O125" s="151">
        <f>В0228_1037000158513_04_0_69_!BU125</f>
        <v>0</v>
      </c>
      <c r="P125" s="151">
        <f>В0228_1037000158513_04_0_69_!BV125</f>
        <v>0</v>
      </c>
      <c r="Q125" s="151">
        <f>В0228_1037000158513_04_0_69_!BW125</f>
        <v>1</v>
      </c>
      <c r="R125" s="151">
        <v>0</v>
      </c>
      <c r="S125" s="151">
        <v>0</v>
      </c>
      <c r="T125" s="151">
        <v>0</v>
      </c>
      <c r="U125" s="151">
        <v>0</v>
      </c>
      <c r="V125" s="151">
        <v>0</v>
      </c>
      <c r="W125" s="151">
        <v>0</v>
      </c>
      <c r="X125" s="151">
        <v>0</v>
      </c>
      <c r="Y125" s="151">
        <v>0</v>
      </c>
      <c r="Z125" s="151">
        <v>0</v>
      </c>
      <c r="AA125" s="151">
        <v>0</v>
      </c>
      <c r="AB125" s="151">
        <v>0</v>
      </c>
      <c r="AC125" s="151">
        <v>0</v>
      </c>
      <c r="AD125" s="151">
        <v>0</v>
      </c>
      <c r="AE125" s="151">
        <v>0</v>
      </c>
      <c r="AF125" s="151">
        <f t="shared" si="50"/>
        <v>0</v>
      </c>
      <c r="AG125" s="151">
        <f t="shared" si="51"/>
        <v>5.2542372881355934</v>
      </c>
      <c r="AH125" s="151">
        <f t="shared" si="52"/>
        <v>0</v>
      </c>
      <c r="AI125" s="151">
        <f t="shared" si="53"/>
        <v>0</v>
      </c>
      <c r="AJ125" s="151">
        <f t="shared" si="54"/>
        <v>0</v>
      </c>
      <c r="AK125" s="151">
        <f t="shared" si="55"/>
        <v>0</v>
      </c>
      <c r="AL125" s="151">
        <f t="shared" si="56"/>
        <v>1</v>
      </c>
      <c r="AO125" s="231">
        <f>IF(AG125=[7]В0228_1037000158513_04_0_69_!BD117,0,1)</f>
        <v>1</v>
      </c>
    </row>
    <row r="126" spans="1:41" ht="47.25" x14ac:dyDescent="0.25">
      <c r="A126" s="163" t="str">
        <f>В0228_1037000158513_02_0_69_!A126</f>
        <v>1.6</v>
      </c>
      <c r="B126" s="147" t="str">
        <f>В0228_1037000158513_02_0_69_!B126</f>
        <v>Приобретение Комплекса ГНБ Vermeer D9х13 в т.ч. смесительная установка</v>
      </c>
      <c r="C126" s="380" t="str">
        <f>В0228_1037000158513_02_0_69_!C126</f>
        <v>Е_0000007048</v>
      </c>
      <c r="D126" s="151">
        <v>0</v>
      </c>
      <c r="E126" s="151">
        <v>0</v>
      </c>
      <c r="F126" s="151">
        <v>0</v>
      </c>
      <c r="G126" s="151">
        <v>0</v>
      </c>
      <c r="H126" s="151">
        <v>0</v>
      </c>
      <c r="I126" s="151">
        <v>0</v>
      </c>
      <c r="J126" s="151">
        <v>0</v>
      </c>
      <c r="K126" s="151">
        <v>0</v>
      </c>
      <c r="L126" s="151">
        <v>0</v>
      </c>
      <c r="M126" s="151">
        <v>0</v>
      </c>
      <c r="N126" s="151">
        <v>0</v>
      </c>
      <c r="O126" s="151">
        <v>0</v>
      </c>
      <c r="P126" s="151">
        <v>0</v>
      </c>
      <c r="Q126" s="151">
        <v>0</v>
      </c>
      <c r="R126" s="151">
        <v>0</v>
      </c>
      <c r="S126" s="151">
        <v>0</v>
      </c>
      <c r="T126" s="151">
        <v>0</v>
      </c>
      <c r="U126" s="151">
        <v>0</v>
      </c>
      <c r="V126" s="151">
        <v>0</v>
      </c>
      <c r="W126" s="151">
        <v>0</v>
      </c>
      <c r="X126" s="151">
        <v>0</v>
      </c>
      <c r="Y126" s="151">
        <v>0</v>
      </c>
      <c r="Z126" s="151">
        <v>0</v>
      </c>
      <c r="AA126" s="151">
        <v>0</v>
      </c>
      <c r="AB126" s="151">
        <v>0</v>
      </c>
      <c r="AC126" s="151">
        <v>0</v>
      </c>
      <c r="AD126" s="151">
        <v>0</v>
      </c>
      <c r="AE126" s="151">
        <v>0</v>
      </c>
      <c r="AF126" s="151">
        <f t="shared" si="50"/>
        <v>0</v>
      </c>
      <c r="AG126" s="151">
        <f t="shared" si="51"/>
        <v>0</v>
      </c>
      <c r="AH126" s="151">
        <f t="shared" si="52"/>
        <v>0</v>
      </c>
      <c r="AI126" s="151">
        <f t="shared" si="53"/>
        <v>0</v>
      </c>
      <c r="AJ126" s="151">
        <f t="shared" si="54"/>
        <v>0</v>
      </c>
      <c r="AK126" s="151">
        <f t="shared" si="55"/>
        <v>0</v>
      </c>
      <c r="AL126" s="151">
        <f t="shared" si="56"/>
        <v>0</v>
      </c>
      <c r="AO126" s="231">
        <f>IF(AG126=[7]В0228_1037000158513_04_0_69_!BD118,0,1)</f>
        <v>0</v>
      </c>
    </row>
    <row r="127" spans="1:41"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380" t="str">
        <f>В0228_1037000158513_02_0_69_!C127</f>
        <v>Е_0000007049</v>
      </c>
      <c r="D127" s="151">
        <v>0</v>
      </c>
      <c r="E127" s="151">
        <v>0</v>
      </c>
      <c r="F127" s="151">
        <v>0</v>
      </c>
      <c r="G127" s="151">
        <v>0</v>
      </c>
      <c r="H127" s="151">
        <v>0</v>
      </c>
      <c r="I127" s="151">
        <v>0</v>
      </c>
      <c r="J127" s="151">
        <v>0</v>
      </c>
      <c r="K127" s="151">
        <v>0</v>
      </c>
      <c r="L127" s="151">
        <v>0</v>
      </c>
      <c r="M127" s="151">
        <v>0</v>
      </c>
      <c r="N127" s="151">
        <v>0</v>
      </c>
      <c r="O127" s="151">
        <v>0</v>
      </c>
      <c r="P127" s="151">
        <v>0</v>
      </c>
      <c r="Q127" s="151">
        <v>0</v>
      </c>
      <c r="R127" s="151">
        <v>0</v>
      </c>
      <c r="S127" s="151">
        <v>0</v>
      </c>
      <c r="T127" s="151">
        <v>0</v>
      </c>
      <c r="U127" s="151">
        <v>0</v>
      </c>
      <c r="V127" s="151">
        <v>0</v>
      </c>
      <c r="W127" s="151">
        <v>0</v>
      </c>
      <c r="X127" s="151">
        <v>0</v>
      </c>
      <c r="Y127" s="151">
        <v>0</v>
      </c>
      <c r="Z127" s="151">
        <v>0</v>
      </c>
      <c r="AA127" s="151">
        <v>0</v>
      </c>
      <c r="AB127" s="151">
        <v>0</v>
      </c>
      <c r="AC127" s="151">
        <v>0</v>
      </c>
      <c r="AD127" s="151">
        <v>0</v>
      </c>
      <c r="AE127" s="151">
        <v>0</v>
      </c>
      <c r="AF127" s="151">
        <f t="shared" si="50"/>
        <v>0</v>
      </c>
      <c r="AG127" s="151">
        <f t="shared" si="51"/>
        <v>0</v>
      </c>
      <c r="AH127" s="151">
        <f t="shared" si="52"/>
        <v>0</v>
      </c>
      <c r="AI127" s="151">
        <f t="shared" si="53"/>
        <v>0</v>
      </c>
      <c r="AJ127" s="151">
        <f t="shared" si="54"/>
        <v>0</v>
      </c>
      <c r="AK127" s="151">
        <f t="shared" si="55"/>
        <v>0</v>
      </c>
      <c r="AL127" s="151">
        <f t="shared" si="56"/>
        <v>0</v>
      </c>
      <c r="AO127" s="231">
        <f>IF(AG127=[7]В0228_1037000158513_04_0_69_!BD119,0,1)</f>
        <v>0</v>
      </c>
    </row>
    <row r="128" spans="1:41" ht="47.25" x14ac:dyDescent="0.25">
      <c r="A128" s="163" t="str">
        <f>В0228_1037000158513_02_0_69_!A128</f>
        <v>1.6</v>
      </c>
      <c r="B128" s="147" t="str">
        <f>В0228_1037000158513_02_0_69_!B128</f>
        <v>Приобретение Электролаборатории на базе автомобиля Газель (4х4)</v>
      </c>
      <c r="C128" s="380" t="str">
        <f>В0228_1037000158513_02_0_69_!C128</f>
        <v>Е_0000007050</v>
      </c>
      <c r="D128" s="151">
        <v>0</v>
      </c>
      <c r="E128" s="151">
        <v>0</v>
      </c>
      <c r="F128" s="151">
        <v>0</v>
      </c>
      <c r="G128" s="151">
        <v>0</v>
      </c>
      <c r="H128" s="151">
        <v>0</v>
      </c>
      <c r="I128" s="151">
        <v>0</v>
      </c>
      <c r="J128" s="151">
        <v>0</v>
      </c>
      <c r="K128" s="151">
        <v>0</v>
      </c>
      <c r="L128" s="151">
        <v>0</v>
      </c>
      <c r="M128" s="151">
        <v>0</v>
      </c>
      <c r="N128" s="151">
        <v>0</v>
      </c>
      <c r="O128" s="151">
        <v>0</v>
      </c>
      <c r="P128" s="151">
        <v>0</v>
      </c>
      <c r="Q128" s="151">
        <v>0</v>
      </c>
      <c r="R128" s="151">
        <v>0</v>
      </c>
      <c r="S128" s="151">
        <v>0</v>
      </c>
      <c r="T128" s="151">
        <v>0</v>
      </c>
      <c r="U128" s="151">
        <v>0</v>
      </c>
      <c r="V128" s="151">
        <v>0</v>
      </c>
      <c r="W128" s="151">
        <v>0</v>
      </c>
      <c r="X128" s="151">
        <v>0</v>
      </c>
      <c r="Y128" s="151">
        <v>0</v>
      </c>
      <c r="Z128" s="151">
        <v>0</v>
      </c>
      <c r="AA128" s="151">
        <v>0</v>
      </c>
      <c r="AB128" s="151">
        <v>0</v>
      </c>
      <c r="AC128" s="151">
        <v>0</v>
      </c>
      <c r="AD128" s="151">
        <v>0</v>
      </c>
      <c r="AE128" s="151">
        <v>0</v>
      </c>
      <c r="AF128" s="151">
        <f t="shared" si="50"/>
        <v>0</v>
      </c>
      <c r="AG128" s="151">
        <f t="shared" si="51"/>
        <v>0</v>
      </c>
      <c r="AH128" s="151">
        <f t="shared" si="52"/>
        <v>0</v>
      </c>
      <c r="AI128" s="151">
        <f t="shared" si="53"/>
        <v>0</v>
      </c>
      <c r="AJ128" s="151">
        <f t="shared" si="54"/>
        <v>0</v>
      </c>
      <c r="AK128" s="151">
        <f t="shared" si="55"/>
        <v>0</v>
      </c>
      <c r="AL128" s="151">
        <f t="shared" si="56"/>
        <v>0</v>
      </c>
      <c r="AO128" s="231">
        <f>IF(AG128=[7]В0228_1037000158513_04_0_69_!BD120,0,1)</f>
        <v>0</v>
      </c>
    </row>
    <row r="129" spans="1:41" ht="31.5" x14ac:dyDescent="0.25">
      <c r="A129" s="163" t="str">
        <f>В0228_1037000158513_02_0_69_!A129</f>
        <v>1.6</v>
      </c>
      <c r="B129" s="147" t="str">
        <f>В0228_1037000158513_02_0_69_!B129</f>
        <v>Приобретение Ножниц гильотинных SB-12/2500</v>
      </c>
      <c r="C129" s="380" t="str">
        <f>В0228_1037000158513_02_0_69_!C129</f>
        <v>Е_0000007051</v>
      </c>
      <c r="D129" s="151">
        <v>0</v>
      </c>
      <c r="E129" s="151">
        <v>0</v>
      </c>
      <c r="F129" s="151">
        <v>0</v>
      </c>
      <c r="G129" s="151">
        <v>0</v>
      </c>
      <c r="H129" s="151">
        <v>0</v>
      </c>
      <c r="I129" s="151">
        <v>0</v>
      </c>
      <c r="J129" s="151">
        <v>0</v>
      </c>
      <c r="K129" s="151">
        <v>0</v>
      </c>
      <c r="L129" s="151">
        <v>0</v>
      </c>
      <c r="M129" s="151">
        <v>0</v>
      </c>
      <c r="N129" s="151">
        <v>0</v>
      </c>
      <c r="O129" s="151">
        <v>0</v>
      </c>
      <c r="P129" s="151">
        <v>0</v>
      </c>
      <c r="Q129" s="151">
        <v>0</v>
      </c>
      <c r="R129" s="151">
        <v>0</v>
      </c>
      <c r="S129" s="151">
        <v>0</v>
      </c>
      <c r="T129" s="151">
        <v>0</v>
      </c>
      <c r="U129" s="151">
        <v>0</v>
      </c>
      <c r="V129" s="151">
        <v>0</v>
      </c>
      <c r="W129" s="151">
        <v>0</v>
      </c>
      <c r="X129" s="151">
        <v>0</v>
      </c>
      <c r="Y129" s="151">
        <v>0</v>
      </c>
      <c r="Z129" s="151">
        <v>0</v>
      </c>
      <c r="AA129" s="151">
        <v>0</v>
      </c>
      <c r="AB129" s="151">
        <v>0</v>
      </c>
      <c r="AC129" s="151">
        <v>0</v>
      </c>
      <c r="AD129" s="151">
        <v>0</v>
      </c>
      <c r="AE129" s="151">
        <v>0</v>
      </c>
      <c r="AF129" s="151">
        <f t="shared" si="50"/>
        <v>0</v>
      </c>
      <c r="AG129" s="151">
        <f t="shared" si="51"/>
        <v>0</v>
      </c>
      <c r="AH129" s="151">
        <f t="shared" si="52"/>
        <v>0</v>
      </c>
      <c r="AI129" s="151">
        <f t="shared" si="53"/>
        <v>0</v>
      </c>
      <c r="AJ129" s="151">
        <f t="shared" si="54"/>
        <v>0</v>
      </c>
      <c r="AK129" s="151">
        <f t="shared" si="55"/>
        <v>0</v>
      </c>
      <c r="AL129" s="151">
        <f t="shared" si="56"/>
        <v>0</v>
      </c>
      <c r="AO129" s="231">
        <f>IF(AG129=[7]В0228_1037000158513_04_0_69_!BD121,0,1)</f>
        <v>0</v>
      </c>
    </row>
    <row r="130" spans="1:41" ht="31.5" x14ac:dyDescent="0.25">
      <c r="A130" s="163" t="str">
        <f>В0228_1037000158513_02_0_69_!A130</f>
        <v>1.6</v>
      </c>
      <c r="B130" s="147" t="str">
        <f>В0228_1037000158513_02_0_69_!B130</f>
        <v>Приобретение электронного тахеометра</v>
      </c>
      <c r="C130" s="380" t="str">
        <f>В0228_1037000158513_02_0_69_!C130</f>
        <v>Е_0000007052</v>
      </c>
      <c r="D130" s="151">
        <v>0</v>
      </c>
      <c r="E130" s="151">
        <v>0</v>
      </c>
      <c r="F130" s="151">
        <v>0</v>
      </c>
      <c r="G130" s="151">
        <v>0</v>
      </c>
      <c r="H130" s="151">
        <v>0</v>
      </c>
      <c r="I130" s="151">
        <v>0</v>
      </c>
      <c r="J130" s="151">
        <v>0</v>
      </c>
      <c r="K130" s="151">
        <v>0</v>
      </c>
      <c r="L130" s="151">
        <v>0</v>
      </c>
      <c r="M130" s="151">
        <v>0</v>
      </c>
      <c r="N130" s="151">
        <v>0</v>
      </c>
      <c r="O130" s="151">
        <v>0</v>
      </c>
      <c r="P130" s="151">
        <v>0</v>
      </c>
      <c r="Q130" s="151">
        <v>0</v>
      </c>
      <c r="R130" s="151">
        <v>0</v>
      </c>
      <c r="S130" s="151">
        <v>0</v>
      </c>
      <c r="T130" s="151">
        <v>0</v>
      </c>
      <c r="U130" s="151">
        <v>0</v>
      </c>
      <c r="V130" s="151">
        <v>0</v>
      </c>
      <c r="W130" s="151">
        <v>0</v>
      </c>
      <c r="X130" s="151">
        <v>0</v>
      </c>
      <c r="Y130" s="151">
        <v>0</v>
      </c>
      <c r="Z130" s="151">
        <v>0</v>
      </c>
      <c r="AA130" s="151">
        <v>0</v>
      </c>
      <c r="AB130" s="151">
        <v>0</v>
      </c>
      <c r="AC130" s="151">
        <v>0</v>
      </c>
      <c r="AD130" s="151">
        <v>0</v>
      </c>
      <c r="AE130" s="151">
        <v>0</v>
      </c>
      <c r="AF130" s="151">
        <f t="shared" si="50"/>
        <v>0</v>
      </c>
      <c r="AG130" s="151">
        <f t="shared" si="51"/>
        <v>0</v>
      </c>
      <c r="AH130" s="151">
        <f t="shared" si="52"/>
        <v>0</v>
      </c>
      <c r="AI130" s="151">
        <f t="shared" si="53"/>
        <v>0</v>
      </c>
      <c r="AJ130" s="151">
        <f t="shared" si="54"/>
        <v>0</v>
      </c>
      <c r="AK130" s="151">
        <f t="shared" si="55"/>
        <v>0</v>
      </c>
      <c r="AL130" s="151">
        <f t="shared" si="56"/>
        <v>0</v>
      </c>
      <c r="AO130" s="231">
        <f>IF(AG130=[7]В0228_1037000158513_04_0_69_!BD122,0,1)</f>
        <v>0</v>
      </c>
    </row>
    <row r="131" spans="1:41" ht="31.5" x14ac:dyDescent="0.25">
      <c r="A131" s="163" t="str">
        <f>В0228_1037000158513_02_0_69_!A131</f>
        <v>1.6</v>
      </c>
      <c r="B131" s="147" t="str">
        <f>В0228_1037000158513_02_0_69_!B131</f>
        <v>Приобретение Бортового автомобиля</v>
      </c>
      <c r="C131" s="380" t="str">
        <f>В0228_1037000158513_02_0_69_!C131</f>
        <v>Е_0000007053</v>
      </c>
      <c r="D131" s="151">
        <v>0</v>
      </c>
      <c r="E131" s="151">
        <v>0</v>
      </c>
      <c r="F131" s="151">
        <v>0</v>
      </c>
      <c r="G131" s="151">
        <v>0</v>
      </c>
      <c r="H131" s="151">
        <v>0</v>
      </c>
      <c r="I131" s="151">
        <v>0</v>
      </c>
      <c r="J131" s="151">
        <v>0</v>
      </c>
      <c r="K131" s="151">
        <v>0</v>
      </c>
      <c r="L131" s="151">
        <v>0</v>
      </c>
      <c r="M131" s="151">
        <v>0</v>
      </c>
      <c r="N131" s="151">
        <v>0</v>
      </c>
      <c r="O131" s="151">
        <v>0</v>
      </c>
      <c r="P131" s="151">
        <v>0</v>
      </c>
      <c r="Q131" s="151">
        <v>0</v>
      </c>
      <c r="R131" s="151">
        <v>0</v>
      </c>
      <c r="S131" s="151">
        <v>0</v>
      </c>
      <c r="T131" s="151">
        <v>0</v>
      </c>
      <c r="U131" s="151">
        <v>0</v>
      </c>
      <c r="V131" s="151">
        <v>0</v>
      </c>
      <c r="W131" s="151">
        <v>0</v>
      </c>
      <c r="X131" s="151">
        <v>0</v>
      </c>
      <c r="Y131" s="151">
        <v>0</v>
      </c>
      <c r="Z131" s="151">
        <v>0</v>
      </c>
      <c r="AA131" s="151">
        <v>0</v>
      </c>
      <c r="AB131" s="151">
        <v>0</v>
      </c>
      <c r="AC131" s="151">
        <v>0</v>
      </c>
      <c r="AD131" s="151">
        <v>0</v>
      </c>
      <c r="AE131" s="151">
        <v>0</v>
      </c>
      <c r="AF131" s="151">
        <f t="shared" si="50"/>
        <v>0</v>
      </c>
      <c r="AG131" s="151">
        <f t="shared" si="51"/>
        <v>0</v>
      </c>
      <c r="AH131" s="151">
        <f t="shared" si="52"/>
        <v>0</v>
      </c>
      <c r="AI131" s="151">
        <f t="shared" si="53"/>
        <v>0</v>
      </c>
      <c r="AJ131" s="151">
        <f t="shared" si="54"/>
        <v>0</v>
      </c>
      <c r="AK131" s="151">
        <f t="shared" si="55"/>
        <v>0</v>
      </c>
      <c r="AL131" s="151">
        <f t="shared" si="56"/>
        <v>0</v>
      </c>
      <c r="AO131" s="231">
        <f>IF(AG131=[7]В0228_1037000158513_04_0_69_!BD123,0,1)</f>
        <v>1</v>
      </c>
    </row>
    <row r="132" spans="1:41" ht="31.5" x14ac:dyDescent="0.25">
      <c r="A132" s="163" t="str">
        <f>В0228_1037000158513_02_0_69_!A132</f>
        <v>1.6</v>
      </c>
      <c r="B132" s="147" t="str">
        <f>В0228_1037000158513_02_0_69_!B132</f>
        <v>Приобретение Бригадного автомобиля</v>
      </c>
      <c r="C132" s="380" t="str">
        <f>В0228_1037000158513_02_0_69_!C132</f>
        <v>Е_0000007054</v>
      </c>
      <c r="D132" s="151">
        <v>0</v>
      </c>
      <c r="E132" s="151">
        <v>0</v>
      </c>
      <c r="F132" s="151">
        <v>0</v>
      </c>
      <c r="G132" s="151">
        <v>0</v>
      </c>
      <c r="H132" s="151">
        <v>0</v>
      </c>
      <c r="I132" s="151">
        <v>0</v>
      </c>
      <c r="J132" s="151">
        <v>0</v>
      </c>
      <c r="K132" s="151">
        <v>0</v>
      </c>
      <c r="L132" s="151">
        <v>0</v>
      </c>
      <c r="M132" s="151">
        <v>0</v>
      </c>
      <c r="N132" s="151">
        <v>0</v>
      </c>
      <c r="O132" s="151">
        <v>0</v>
      </c>
      <c r="P132" s="151">
        <v>0</v>
      </c>
      <c r="Q132" s="151">
        <v>0</v>
      </c>
      <c r="R132" s="151">
        <v>0</v>
      </c>
      <c r="S132" s="151">
        <v>0</v>
      </c>
      <c r="T132" s="151">
        <v>0</v>
      </c>
      <c r="U132" s="151">
        <v>0</v>
      </c>
      <c r="V132" s="151">
        <v>0</v>
      </c>
      <c r="W132" s="151">
        <v>0</v>
      </c>
      <c r="X132" s="151">
        <v>0</v>
      </c>
      <c r="Y132" s="151">
        <v>0</v>
      </c>
      <c r="Z132" s="151">
        <f>В0228_1037000158513_04_0_69_!BR132</f>
        <v>1.3262627118644068</v>
      </c>
      <c r="AA132" s="151">
        <v>0</v>
      </c>
      <c r="AB132" s="151">
        <v>0</v>
      </c>
      <c r="AC132" s="151">
        <v>0</v>
      </c>
      <c r="AD132" s="151">
        <v>0</v>
      </c>
      <c r="AE132" s="151">
        <f>В0228_1037000158513_04_0_69_!BW132</f>
        <v>2</v>
      </c>
      <c r="AF132" s="151">
        <f t="shared" si="50"/>
        <v>0</v>
      </c>
      <c r="AG132" s="151">
        <f t="shared" si="51"/>
        <v>1.3262627118644068</v>
      </c>
      <c r="AH132" s="151">
        <f t="shared" si="52"/>
        <v>0</v>
      </c>
      <c r="AI132" s="151">
        <f t="shared" si="53"/>
        <v>0</v>
      </c>
      <c r="AJ132" s="151">
        <f t="shared" si="54"/>
        <v>0</v>
      </c>
      <c r="AK132" s="151">
        <f t="shared" si="55"/>
        <v>0</v>
      </c>
      <c r="AL132" s="151">
        <f t="shared" si="56"/>
        <v>2</v>
      </c>
      <c r="AO132" s="231">
        <f>IF(AG132=[7]В0228_1037000158513_04_0_69_!BD124,0,1)</f>
        <v>1</v>
      </c>
    </row>
    <row r="133" spans="1:41" ht="31.5" x14ac:dyDescent="0.25">
      <c r="A133" s="163" t="str">
        <f>В0228_1037000158513_02_0_69_!A133</f>
        <v>1.6</v>
      </c>
      <c r="B133" s="147" t="str">
        <f>В0228_1037000158513_02_0_69_!B133</f>
        <v>Приобретение Легкового полноприводного автомобиля</v>
      </c>
      <c r="C133" s="380" t="str">
        <f>В0228_1037000158513_02_0_69_!C133</f>
        <v>Е_0000007055</v>
      </c>
      <c r="D133" s="151">
        <v>0</v>
      </c>
      <c r="E133" s="151">
        <v>0</v>
      </c>
      <c r="F133" s="151">
        <v>0</v>
      </c>
      <c r="G133" s="151">
        <v>0</v>
      </c>
      <c r="H133" s="151">
        <v>0</v>
      </c>
      <c r="I133" s="151">
        <v>0</v>
      </c>
      <c r="J133" s="151">
        <v>0</v>
      </c>
      <c r="K133" s="151">
        <v>0</v>
      </c>
      <c r="L133" s="151">
        <v>0</v>
      </c>
      <c r="M133" s="151">
        <v>0</v>
      </c>
      <c r="N133" s="151">
        <v>0</v>
      </c>
      <c r="O133" s="151">
        <v>0</v>
      </c>
      <c r="P133" s="151">
        <v>0</v>
      </c>
      <c r="Q133" s="151">
        <v>0</v>
      </c>
      <c r="R133" s="151">
        <v>0</v>
      </c>
      <c r="S133" s="151">
        <v>0</v>
      </c>
      <c r="T133" s="151">
        <v>0</v>
      </c>
      <c r="U133" s="151">
        <v>0</v>
      </c>
      <c r="V133" s="151">
        <v>0</v>
      </c>
      <c r="W133" s="151">
        <v>0</v>
      </c>
      <c r="X133" s="151">
        <v>0</v>
      </c>
      <c r="Y133" s="151">
        <v>0</v>
      </c>
      <c r="Z133" s="151">
        <v>0</v>
      </c>
      <c r="AA133" s="151">
        <v>0</v>
      </c>
      <c r="AB133" s="151">
        <v>0</v>
      </c>
      <c r="AC133" s="151">
        <v>0</v>
      </c>
      <c r="AD133" s="151">
        <v>0</v>
      </c>
      <c r="AE133" s="151">
        <v>0</v>
      </c>
      <c r="AF133" s="151">
        <f t="shared" si="50"/>
        <v>0</v>
      </c>
      <c r="AG133" s="151">
        <f t="shared" si="51"/>
        <v>0</v>
      </c>
      <c r="AH133" s="151">
        <f t="shared" si="52"/>
        <v>0</v>
      </c>
      <c r="AI133" s="151">
        <f t="shared" si="53"/>
        <v>0</v>
      </c>
      <c r="AJ133" s="151">
        <f t="shared" si="54"/>
        <v>0</v>
      </c>
      <c r="AK133" s="151">
        <f t="shared" si="55"/>
        <v>0</v>
      </c>
      <c r="AL133" s="151">
        <f t="shared" si="56"/>
        <v>0</v>
      </c>
      <c r="AO133" s="231">
        <f>IF(AG133=[7]В0228_1037000158513_04_0_69_!BD125,0,1)</f>
        <v>1</v>
      </c>
    </row>
    <row r="134" spans="1:41" x14ac:dyDescent="0.25">
      <c r="A134" s="163" t="str">
        <f>В0228_1037000158513_02_0_69_!A134</f>
        <v>1.6</v>
      </c>
      <c r="B134" s="147" t="str">
        <f>В0228_1037000158513_02_0_69_!B134</f>
        <v>Приобретение Бочки-илосос</v>
      </c>
      <c r="C134" s="380" t="str">
        <f>В0228_1037000158513_02_0_69_!C134</f>
        <v>Е_0000007056</v>
      </c>
      <c r="D134" s="151">
        <v>0</v>
      </c>
      <c r="E134" s="151">
        <v>0</v>
      </c>
      <c r="F134" s="151">
        <v>0</v>
      </c>
      <c r="G134" s="151">
        <v>0</v>
      </c>
      <c r="H134" s="151">
        <v>0</v>
      </c>
      <c r="I134" s="151">
        <v>0</v>
      </c>
      <c r="J134" s="151">
        <v>0</v>
      </c>
      <c r="K134" s="151">
        <v>0</v>
      </c>
      <c r="L134" s="151">
        <v>0</v>
      </c>
      <c r="M134" s="151">
        <v>0</v>
      </c>
      <c r="N134" s="151">
        <v>0</v>
      </c>
      <c r="O134" s="151">
        <v>0</v>
      </c>
      <c r="P134" s="151">
        <v>0</v>
      </c>
      <c r="Q134" s="151">
        <v>0</v>
      </c>
      <c r="R134" s="151">
        <v>0</v>
      </c>
      <c r="S134" s="151">
        <v>0</v>
      </c>
      <c r="T134" s="151">
        <v>0</v>
      </c>
      <c r="U134" s="151">
        <v>0</v>
      </c>
      <c r="V134" s="151">
        <v>0</v>
      </c>
      <c r="W134" s="151">
        <v>0</v>
      </c>
      <c r="X134" s="151">
        <v>0</v>
      </c>
      <c r="Y134" s="151">
        <v>0</v>
      </c>
      <c r="Z134" s="151">
        <f>В0228_1037000158513_04_0_69_!BR134</f>
        <v>1.6457627118644069</v>
      </c>
      <c r="AA134" s="151">
        <f>В0228_1037000158513_04_0_69_!BS134</f>
        <v>0</v>
      </c>
      <c r="AB134" s="151">
        <f>В0228_1037000158513_04_0_69_!BT134</f>
        <v>0</v>
      </c>
      <c r="AC134" s="151">
        <f>В0228_1037000158513_04_0_69_!BU134</f>
        <v>0</v>
      </c>
      <c r="AD134" s="151">
        <f>В0228_1037000158513_04_0_69_!BV134</f>
        <v>0</v>
      </c>
      <c r="AE134" s="151">
        <f>В0228_1037000158513_04_0_69_!BW134</f>
        <v>1</v>
      </c>
      <c r="AF134" s="151">
        <f t="shared" si="50"/>
        <v>0</v>
      </c>
      <c r="AG134" s="151">
        <f t="shared" si="51"/>
        <v>1.6457627118644069</v>
      </c>
      <c r="AH134" s="151">
        <f t="shared" si="52"/>
        <v>0</v>
      </c>
      <c r="AI134" s="151">
        <f t="shared" si="53"/>
        <v>0</v>
      </c>
      <c r="AJ134" s="151">
        <f t="shared" si="54"/>
        <v>0</v>
      </c>
      <c r="AK134" s="151">
        <f t="shared" si="55"/>
        <v>0</v>
      </c>
      <c r="AL134" s="151">
        <f t="shared" si="56"/>
        <v>1</v>
      </c>
      <c r="AO134" s="231">
        <f>IF(AG134=[7]В0228_1037000158513_04_0_69_!BD126,0,1)</f>
        <v>1</v>
      </c>
    </row>
    <row r="135" spans="1:41" ht="33" customHeight="1" x14ac:dyDescent="0.25">
      <c r="A135" s="163" t="str">
        <f>В0228_1037000158513_02_0_69_!A135</f>
        <v>1.6</v>
      </c>
      <c r="B135" s="428" t="str">
        <f>В0228_1037000158513_02_0_69_!B135</f>
        <v>Приобретение Плазмореза</v>
      </c>
      <c r="C135" s="380" t="str">
        <f>В0228_1037000158513_02_0_69_!C135</f>
        <v>Е_0000007068</v>
      </c>
      <c r="D135" s="151">
        <v>0</v>
      </c>
      <c r="E135" s="151">
        <v>0</v>
      </c>
      <c r="F135" s="151">
        <v>0</v>
      </c>
      <c r="G135" s="151">
        <v>0</v>
      </c>
      <c r="H135" s="151">
        <v>0</v>
      </c>
      <c r="I135" s="151">
        <v>0</v>
      </c>
      <c r="J135" s="151">
        <v>0</v>
      </c>
      <c r="K135" s="151">
        <v>0</v>
      </c>
      <c r="L135" s="151">
        <v>0</v>
      </c>
      <c r="M135" s="151">
        <v>0</v>
      </c>
      <c r="N135" s="151">
        <v>0</v>
      </c>
      <c r="O135" s="151">
        <v>0</v>
      </c>
      <c r="P135" s="151">
        <v>0</v>
      </c>
      <c r="Q135" s="151">
        <v>0</v>
      </c>
      <c r="R135" s="151">
        <v>0</v>
      </c>
      <c r="S135" s="151">
        <v>0</v>
      </c>
      <c r="T135" s="151">
        <v>0</v>
      </c>
      <c r="U135" s="151">
        <v>0</v>
      </c>
      <c r="V135" s="151">
        <v>0</v>
      </c>
      <c r="W135" s="151">
        <v>0</v>
      </c>
      <c r="X135" s="151">
        <v>0</v>
      </c>
      <c r="Y135" s="151">
        <v>0</v>
      </c>
      <c r="Z135" s="151">
        <f>В0228_1037000158513_04_0_69_!BR135</f>
        <v>0.67384830508474602</v>
      </c>
      <c r="AA135" s="151">
        <f>В0228_1037000158513_04_0_69_!BS135</f>
        <v>0</v>
      </c>
      <c r="AB135" s="151">
        <f>В0228_1037000158513_04_0_69_!BT135</f>
        <v>0</v>
      </c>
      <c r="AC135" s="151">
        <f>В0228_1037000158513_04_0_69_!BU135</f>
        <v>0</v>
      </c>
      <c r="AD135" s="151">
        <f>В0228_1037000158513_04_0_69_!BV135</f>
        <v>0</v>
      </c>
      <c r="AE135" s="151">
        <f>В0228_1037000158513_04_0_69_!BW135</f>
        <v>1</v>
      </c>
      <c r="AF135" s="151">
        <f t="shared" ref="AF135:AF141" si="59">SUM(D135,K135,R135,Y135)</f>
        <v>0</v>
      </c>
      <c r="AG135" s="151">
        <f t="shared" ref="AG135:AG141" si="60">SUM(E135,L135,S135,Z135)</f>
        <v>0.67384830508474602</v>
      </c>
      <c r="AH135" s="151">
        <f t="shared" ref="AH135:AH141" si="61">SUM(F135,M135,T135,AA135)</f>
        <v>0</v>
      </c>
      <c r="AI135" s="151">
        <f t="shared" ref="AI135:AI141" si="62">SUM(G135,N135,U135,AB135)</f>
        <v>0</v>
      </c>
      <c r="AJ135" s="151">
        <f t="shared" ref="AJ135:AJ141" si="63">SUM(H135,O135,V135,AC135)</f>
        <v>0</v>
      </c>
      <c r="AK135" s="151">
        <f t="shared" ref="AK135:AK141" si="64">SUM(I135,P135,W135,AD135)</f>
        <v>0</v>
      </c>
      <c r="AL135" s="151">
        <f t="shared" ref="AL135:AL141" si="65">SUM(J135,Q135,X135,AE135)</f>
        <v>1</v>
      </c>
      <c r="AO135" s="231"/>
    </row>
    <row r="136" spans="1:41" ht="39" customHeight="1" x14ac:dyDescent="0.25">
      <c r="A136" s="163" t="str">
        <f>В0228_1037000158513_02_0_69_!A136</f>
        <v>1.6</v>
      </c>
      <c r="B136" s="428" t="str">
        <f>В0228_1037000158513_02_0_69_!B136</f>
        <v>Приобретение Листогибочного пресса</v>
      </c>
      <c r="C136" s="380" t="str">
        <f>В0228_1037000158513_02_0_69_!C136</f>
        <v>Е_0000007069</v>
      </c>
      <c r="D136" s="151">
        <v>0</v>
      </c>
      <c r="E136" s="151">
        <v>0</v>
      </c>
      <c r="F136" s="151">
        <v>0</v>
      </c>
      <c r="G136" s="151">
        <v>0</v>
      </c>
      <c r="H136" s="151">
        <v>0</v>
      </c>
      <c r="I136" s="151">
        <v>0</v>
      </c>
      <c r="J136" s="151">
        <v>0</v>
      </c>
      <c r="K136" s="151">
        <v>0</v>
      </c>
      <c r="L136" s="151">
        <v>0</v>
      </c>
      <c r="M136" s="151">
        <v>0</v>
      </c>
      <c r="N136" s="151">
        <v>0</v>
      </c>
      <c r="O136" s="151">
        <v>0</v>
      </c>
      <c r="P136" s="151">
        <v>0</v>
      </c>
      <c r="Q136" s="151">
        <v>0</v>
      </c>
      <c r="R136" s="151">
        <v>0</v>
      </c>
      <c r="S136" s="151">
        <v>0</v>
      </c>
      <c r="T136" s="151">
        <v>0</v>
      </c>
      <c r="U136" s="151">
        <v>0</v>
      </c>
      <c r="V136" s="151">
        <v>0</v>
      </c>
      <c r="W136" s="151">
        <v>0</v>
      </c>
      <c r="X136" s="151">
        <v>0</v>
      </c>
      <c r="Y136" s="151">
        <v>0</v>
      </c>
      <c r="Z136" s="151">
        <f>В0228_1037000158513_04_0_69_!BR136</f>
        <v>0.89299650000000008</v>
      </c>
      <c r="AA136" s="151">
        <f>В0228_1037000158513_04_0_69_!BS136</f>
        <v>0</v>
      </c>
      <c r="AB136" s="151">
        <f>В0228_1037000158513_04_0_69_!BT136</f>
        <v>0</v>
      </c>
      <c r="AC136" s="151">
        <f>В0228_1037000158513_04_0_69_!BU136</f>
        <v>0</v>
      </c>
      <c r="AD136" s="151">
        <f>В0228_1037000158513_04_0_69_!BV136</f>
        <v>0</v>
      </c>
      <c r="AE136" s="151">
        <f>В0228_1037000158513_04_0_69_!BW136</f>
        <v>1</v>
      </c>
      <c r="AF136" s="151">
        <f t="shared" si="59"/>
        <v>0</v>
      </c>
      <c r="AG136" s="151">
        <f t="shared" si="60"/>
        <v>0.89299650000000008</v>
      </c>
      <c r="AH136" s="151">
        <f t="shared" si="61"/>
        <v>0</v>
      </c>
      <c r="AI136" s="151">
        <f t="shared" si="62"/>
        <v>0</v>
      </c>
      <c r="AJ136" s="151">
        <f t="shared" si="63"/>
        <v>0</v>
      </c>
      <c r="AK136" s="151">
        <f t="shared" si="64"/>
        <v>0</v>
      </c>
      <c r="AL136" s="151">
        <f t="shared" si="65"/>
        <v>1</v>
      </c>
      <c r="AO136" s="231"/>
    </row>
    <row r="137" spans="1:41" ht="33.75" customHeight="1" x14ac:dyDescent="0.25">
      <c r="A137" s="163" t="str">
        <f>В0228_1037000158513_02_0_69_!A137</f>
        <v>1.6</v>
      </c>
      <c r="B137" s="428" t="str">
        <f>В0228_1037000158513_02_0_69_!B137</f>
        <v xml:space="preserve">Приобретение Дизельной электростанции </v>
      </c>
      <c r="C137" s="380" t="str">
        <f>В0228_1037000158513_02_0_69_!C137</f>
        <v>Е_0000007070</v>
      </c>
      <c r="D137" s="151">
        <v>0</v>
      </c>
      <c r="E137" s="151">
        <v>0</v>
      </c>
      <c r="F137" s="151">
        <v>0</v>
      </c>
      <c r="G137" s="151">
        <v>0</v>
      </c>
      <c r="H137" s="151">
        <v>0</v>
      </c>
      <c r="I137" s="151">
        <v>0</v>
      </c>
      <c r="J137" s="151">
        <v>0</v>
      </c>
      <c r="K137" s="151">
        <v>0</v>
      </c>
      <c r="L137" s="151">
        <v>0</v>
      </c>
      <c r="M137" s="151">
        <v>0</v>
      </c>
      <c r="N137" s="151">
        <v>0</v>
      </c>
      <c r="O137" s="151">
        <v>0</v>
      </c>
      <c r="P137" s="151">
        <v>0</v>
      </c>
      <c r="Q137" s="151">
        <v>0</v>
      </c>
      <c r="R137" s="151">
        <v>0</v>
      </c>
      <c r="S137" s="151">
        <v>0</v>
      </c>
      <c r="T137" s="151">
        <v>0</v>
      </c>
      <c r="U137" s="151">
        <v>0</v>
      </c>
      <c r="V137" s="151">
        <v>0</v>
      </c>
      <c r="W137" s="151">
        <v>0</v>
      </c>
      <c r="X137" s="151">
        <v>0</v>
      </c>
      <c r="Y137" s="151">
        <v>0</v>
      </c>
      <c r="Z137" s="151">
        <f>В0228_1037000158513_04_0_69_!BR137</f>
        <v>1.7372881355932204</v>
      </c>
      <c r="AA137" s="151">
        <f>В0228_1037000158513_04_0_69_!BS137</f>
        <v>0</v>
      </c>
      <c r="AB137" s="151">
        <f>В0228_1037000158513_04_0_69_!BT137</f>
        <v>0</v>
      </c>
      <c r="AC137" s="151">
        <f>В0228_1037000158513_04_0_69_!BU137</f>
        <v>0</v>
      </c>
      <c r="AD137" s="151">
        <f>В0228_1037000158513_04_0_69_!BV137</f>
        <v>0</v>
      </c>
      <c r="AE137" s="151">
        <f>В0228_1037000158513_04_0_69_!BW137</f>
        <v>1</v>
      </c>
      <c r="AF137" s="151">
        <f t="shared" si="59"/>
        <v>0</v>
      </c>
      <c r="AG137" s="151">
        <f t="shared" si="60"/>
        <v>1.7372881355932204</v>
      </c>
      <c r="AH137" s="151">
        <f t="shared" si="61"/>
        <v>0</v>
      </c>
      <c r="AI137" s="151">
        <f t="shared" si="62"/>
        <v>0</v>
      </c>
      <c r="AJ137" s="151">
        <f t="shared" si="63"/>
        <v>0</v>
      </c>
      <c r="AK137" s="151">
        <f t="shared" si="64"/>
        <v>0</v>
      </c>
      <c r="AL137" s="151">
        <f t="shared" si="65"/>
        <v>1</v>
      </c>
      <c r="AO137" s="231"/>
    </row>
    <row r="138" spans="1:41" ht="31.5" customHeight="1" x14ac:dyDescent="0.25">
      <c r="A138" s="163" t="str">
        <f>В0228_1037000158513_02_0_69_!A138</f>
        <v>1.6</v>
      </c>
      <c r="B138" s="428" t="str">
        <f>В0228_1037000158513_02_0_69_!B138</f>
        <v xml:space="preserve">Приобретение Электролаборатории </v>
      </c>
      <c r="C138" s="380" t="str">
        <f>В0228_1037000158513_02_0_69_!C138</f>
        <v>Е_0000007071</v>
      </c>
      <c r="D138" s="151">
        <v>0</v>
      </c>
      <c r="E138" s="151">
        <v>0</v>
      </c>
      <c r="F138" s="151">
        <v>0</v>
      </c>
      <c r="G138" s="151">
        <v>0</v>
      </c>
      <c r="H138" s="151">
        <v>0</v>
      </c>
      <c r="I138" s="151">
        <v>0</v>
      </c>
      <c r="J138" s="151">
        <v>0</v>
      </c>
      <c r="K138" s="151">
        <v>0</v>
      </c>
      <c r="L138" s="151">
        <v>0</v>
      </c>
      <c r="M138" s="151">
        <v>0</v>
      </c>
      <c r="N138" s="151">
        <v>0</v>
      </c>
      <c r="O138" s="151">
        <v>0</v>
      </c>
      <c r="P138" s="151">
        <v>0</v>
      </c>
      <c r="Q138" s="151">
        <v>0</v>
      </c>
      <c r="R138" s="151">
        <v>0</v>
      </c>
      <c r="S138" s="151">
        <v>0</v>
      </c>
      <c r="T138" s="151">
        <v>0</v>
      </c>
      <c r="U138" s="151">
        <v>0</v>
      </c>
      <c r="V138" s="151">
        <v>0</v>
      </c>
      <c r="W138" s="151">
        <v>0</v>
      </c>
      <c r="X138" s="151">
        <v>0</v>
      </c>
      <c r="Y138" s="151">
        <v>0</v>
      </c>
      <c r="Z138" s="151">
        <f>В0228_1037000158513_04_0_69_!BR138</f>
        <v>4.669406779661017</v>
      </c>
      <c r="AA138" s="151">
        <f>В0228_1037000158513_04_0_69_!BS138</f>
        <v>0</v>
      </c>
      <c r="AB138" s="151">
        <f>В0228_1037000158513_04_0_69_!BT138</f>
        <v>0</v>
      </c>
      <c r="AC138" s="151">
        <f>В0228_1037000158513_04_0_69_!BU138</f>
        <v>0</v>
      </c>
      <c r="AD138" s="151">
        <f>В0228_1037000158513_04_0_69_!BV138</f>
        <v>0</v>
      </c>
      <c r="AE138" s="151">
        <f>В0228_1037000158513_04_0_69_!BW138</f>
        <v>1</v>
      </c>
      <c r="AF138" s="151">
        <f t="shared" si="59"/>
        <v>0</v>
      </c>
      <c r="AG138" s="151">
        <f t="shared" si="60"/>
        <v>4.669406779661017</v>
      </c>
      <c r="AH138" s="151">
        <f t="shared" si="61"/>
        <v>0</v>
      </c>
      <c r="AI138" s="151">
        <f t="shared" si="62"/>
        <v>0</v>
      </c>
      <c r="AJ138" s="151">
        <f t="shared" si="63"/>
        <v>0</v>
      </c>
      <c r="AK138" s="151">
        <f t="shared" si="64"/>
        <v>0</v>
      </c>
      <c r="AL138" s="151">
        <f t="shared" si="65"/>
        <v>1</v>
      </c>
      <c r="AO138" s="231"/>
    </row>
    <row r="139" spans="1:41" x14ac:dyDescent="0.25">
      <c r="A139" s="163" t="str">
        <f>В0228_1037000158513_02_0_69_!A139</f>
        <v>1.6</v>
      </c>
      <c r="B139" s="428" t="str">
        <f>В0228_1037000158513_02_0_69_!B139</f>
        <v>Приобретение Серевера</v>
      </c>
      <c r="C139" s="380" t="str">
        <f>В0228_1037000158513_02_0_69_!C139</f>
        <v>Е_0000007072</v>
      </c>
      <c r="D139" s="151">
        <v>0</v>
      </c>
      <c r="E139" s="151">
        <v>0</v>
      </c>
      <c r="F139" s="151">
        <v>0</v>
      </c>
      <c r="G139" s="151">
        <v>0</v>
      </c>
      <c r="H139" s="151">
        <v>0</v>
      </c>
      <c r="I139" s="151">
        <v>0</v>
      </c>
      <c r="J139" s="151">
        <v>0</v>
      </c>
      <c r="K139" s="151">
        <v>0</v>
      </c>
      <c r="L139" s="151">
        <v>0</v>
      </c>
      <c r="M139" s="151">
        <v>0</v>
      </c>
      <c r="N139" s="151">
        <v>0</v>
      </c>
      <c r="O139" s="151">
        <v>0</v>
      </c>
      <c r="P139" s="151">
        <v>0</v>
      </c>
      <c r="Q139" s="151">
        <v>0</v>
      </c>
      <c r="R139" s="151">
        <v>0</v>
      </c>
      <c r="S139" s="151">
        <v>0</v>
      </c>
      <c r="T139" s="151">
        <v>0</v>
      </c>
      <c r="U139" s="151">
        <v>0</v>
      </c>
      <c r="V139" s="151">
        <v>0</v>
      </c>
      <c r="W139" s="151">
        <v>0</v>
      </c>
      <c r="X139" s="151">
        <v>0</v>
      </c>
      <c r="Y139" s="151">
        <v>0</v>
      </c>
      <c r="Z139" s="151">
        <f>В0228_1037000158513_04_0_69_!BR139</f>
        <v>0.58413599999999999</v>
      </c>
      <c r="AA139" s="151">
        <f>В0228_1037000158513_04_0_69_!BS139</f>
        <v>0</v>
      </c>
      <c r="AB139" s="151">
        <f>В0228_1037000158513_04_0_69_!BT139</f>
        <v>0</v>
      </c>
      <c r="AC139" s="151">
        <f>В0228_1037000158513_04_0_69_!BU139</f>
        <v>0</v>
      </c>
      <c r="AD139" s="151">
        <f>В0228_1037000158513_04_0_69_!BV139</f>
        <v>0</v>
      </c>
      <c r="AE139" s="151">
        <f>В0228_1037000158513_04_0_69_!BW139</f>
        <v>1</v>
      </c>
      <c r="AF139" s="151">
        <f t="shared" si="59"/>
        <v>0</v>
      </c>
      <c r="AG139" s="151">
        <f t="shared" si="60"/>
        <v>0.58413599999999999</v>
      </c>
      <c r="AH139" s="151">
        <f t="shared" si="61"/>
        <v>0</v>
      </c>
      <c r="AI139" s="151">
        <f t="shared" si="62"/>
        <v>0</v>
      </c>
      <c r="AJ139" s="151">
        <f t="shared" si="63"/>
        <v>0</v>
      </c>
      <c r="AK139" s="151">
        <f t="shared" si="64"/>
        <v>0</v>
      </c>
      <c r="AL139" s="151">
        <f t="shared" si="65"/>
        <v>1</v>
      </c>
      <c r="AO139" s="231"/>
    </row>
    <row r="140" spans="1:41" ht="50.25" customHeight="1" x14ac:dyDescent="0.25">
      <c r="A140" s="163" t="str">
        <f>В0228_1037000158513_02_0_69_!A140</f>
        <v>1.6</v>
      </c>
      <c r="B140" s="428" t="str">
        <f>В0228_1037000158513_02_0_69_!B140</f>
        <v>Приобретение Информационно-вычислительной техники</v>
      </c>
      <c r="C140" s="380" t="str">
        <f>В0228_1037000158513_02_0_69_!C140</f>
        <v>Е_0000007073</v>
      </c>
      <c r="D140" s="151">
        <v>0</v>
      </c>
      <c r="E140" s="151">
        <v>0</v>
      </c>
      <c r="F140" s="151">
        <v>0</v>
      </c>
      <c r="G140" s="151">
        <v>0</v>
      </c>
      <c r="H140" s="151">
        <v>0</v>
      </c>
      <c r="I140" s="151">
        <v>0</v>
      </c>
      <c r="J140" s="151">
        <v>0</v>
      </c>
      <c r="K140" s="151">
        <v>0</v>
      </c>
      <c r="L140" s="151">
        <v>0</v>
      </c>
      <c r="M140" s="151">
        <v>0</v>
      </c>
      <c r="N140" s="151">
        <v>0</v>
      </c>
      <c r="O140" s="151">
        <v>0</v>
      </c>
      <c r="P140" s="151">
        <v>0</v>
      </c>
      <c r="Q140" s="151">
        <v>0</v>
      </c>
      <c r="R140" s="151">
        <v>0</v>
      </c>
      <c r="S140" s="151">
        <v>0</v>
      </c>
      <c r="T140" s="151">
        <v>0</v>
      </c>
      <c r="U140" s="151">
        <v>0</v>
      </c>
      <c r="V140" s="151">
        <v>0</v>
      </c>
      <c r="W140" s="151">
        <v>0</v>
      </c>
      <c r="X140" s="151">
        <v>0</v>
      </c>
      <c r="Y140" s="151">
        <v>0</v>
      </c>
      <c r="Z140" s="151">
        <f>В0228_1037000158513_04_0_69_!BR140</f>
        <v>1.7815889830508473</v>
      </c>
      <c r="AA140" s="151">
        <f>В0228_1037000158513_04_0_69_!BS140</f>
        <v>0</v>
      </c>
      <c r="AB140" s="151">
        <f>В0228_1037000158513_04_0_69_!BT140</f>
        <v>0</v>
      </c>
      <c r="AC140" s="151">
        <f>В0228_1037000158513_04_0_69_!BU140</f>
        <v>0</v>
      </c>
      <c r="AD140" s="151">
        <f>В0228_1037000158513_04_0_69_!BV140</f>
        <v>0</v>
      </c>
      <c r="AE140" s="151" t="str">
        <f>В0228_1037000158513_04_0_69_!BW140</f>
        <v>нд</v>
      </c>
      <c r="AF140" s="151">
        <f t="shared" si="59"/>
        <v>0</v>
      </c>
      <c r="AG140" s="151">
        <f t="shared" si="60"/>
        <v>1.7815889830508473</v>
      </c>
      <c r="AH140" s="151">
        <f t="shared" si="61"/>
        <v>0</v>
      </c>
      <c r="AI140" s="151">
        <f t="shared" si="62"/>
        <v>0</v>
      </c>
      <c r="AJ140" s="151">
        <f t="shared" si="63"/>
        <v>0</v>
      </c>
      <c r="AK140" s="151">
        <f t="shared" si="64"/>
        <v>0</v>
      </c>
      <c r="AL140" s="151">
        <f t="shared" si="65"/>
        <v>0</v>
      </c>
      <c r="AO140" s="231"/>
    </row>
    <row r="141" spans="1:41" ht="30.75" customHeight="1" x14ac:dyDescent="0.25">
      <c r="A141" s="163" t="str">
        <f>В0228_1037000158513_02_0_69_!A141</f>
        <v>1.6</v>
      </c>
      <c r="B141" s="428" t="str">
        <f>В0228_1037000158513_02_0_69_!B141</f>
        <v>Приобретение пассажирского лифта</v>
      </c>
      <c r="C141" s="380" t="str">
        <f>В0228_1037000158513_02_0_69_!C141</f>
        <v>Е_0000007074</v>
      </c>
      <c r="D141" s="151">
        <v>0</v>
      </c>
      <c r="E141" s="151">
        <v>0</v>
      </c>
      <c r="F141" s="151">
        <v>0</v>
      </c>
      <c r="G141" s="151">
        <v>0</v>
      </c>
      <c r="H141" s="151">
        <v>0</v>
      </c>
      <c r="I141" s="151">
        <v>0</v>
      </c>
      <c r="J141" s="151">
        <v>0</v>
      </c>
      <c r="K141" s="151">
        <v>0</v>
      </c>
      <c r="L141" s="151">
        <v>0</v>
      </c>
      <c r="M141" s="151">
        <v>0</v>
      </c>
      <c r="N141" s="151">
        <v>0</v>
      </c>
      <c r="O141" s="151">
        <v>0</v>
      </c>
      <c r="P141" s="151">
        <v>0</v>
      </c>
      <c r="Q141" s="151">
        <v>0</v>
      </c>
      <c r="R141" s="151">
        <v>0</v>
      </c>
      <c r="S141" s="151">
        <v>0</v>
      </c>
      <c r="T141" s="151">
        <v>0</v>
      </c>
      <c r="U141" s="151">
        <v>0</v>
      </c>
      <c r="V141" s="151">
        <v>0</v>
      </c>
      <c r="W141" s="151">
        <v>0</v>
      </c>
      <c r="X141" s="151">
        <v>0</v>
      </c>
      <c r="Y141" s="151">
        <v>0</v>
      </c>
      <c r="Z141" s="151">
        <f>В0228_1037000158513_04_0_69_!BR141</f>
        <v>1.8981813599999999</v>
      </c>
      <c r="AA141" s="151">
        <f>В0228_1037000158513_04_0_69_!BS141</f>
        <v>0</v>
      </c>
      <c r="AB141" s="151">
        <f>В0228_1037000158513_04_0_69_!BT141</f>
        <v>0</v>
      </c>
      <c r="AC141" s="151">
        <f>В0228_1037000158513_04_0_69_!BU141</f>
        <v>0</v>
      </c>
      <c r="AD141" s="151">
        <f>В0228_1037000158513_04_0_69_!BV141</f>
        <v>0</v>
      </c>
      <c r="AE141" s="151">
        <f>В0228_1037000158513_04_0_69_!BW141</f>
        <v>1</v>
      </c>
      <c r="AF141" s="151">
        <f t="shared" si="59"/>
        <v>0</v>
      </c>
      <c r="AG141" s="151">
        <f t="shared" si="60"/>
        <v>1.8981813599999999</v>
      </c>
      <c r="AH141" s="151">
        <f t="shared" si="61"/>
        <v>0</v>
      </c>
      <c r="AI141" s="151">
        <f t="shared" si="62"/>
        <v>0</v>
      </c>
      <c r="AJ141" s="151">
        <f t="shared" si="63"/>
        <v>0</v>
      </c>
      <c r="AK141" s="151">
        <f t="shared" si="64"/>
        <v>0</v>
      </c>
      <c r="AL141" s="151">
        <f t="shared" si="65"/>
        <v>1</v>
      </c>
      <c r="AO141" s="231"/>
    </row>
    <row r="142" spans="1:41"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380" t="str">
        <f>В0228_1037000158513_02_0_69_!C142</f>
        <v>Е_0000007057</v>
      </c>
      <c r="D142" s="151">
        <v>0</v>
      </c>
      <c r="E142" s="151">
        <v>0</v>
      </c>
      <c r="F142" s="151">
        <v>0</v>
      </c>
      <c r="G142" s="151">
        <v>0</v>
      </c>
      <c r="H142" s="151">
        <v>0</v>
      </c>
      <c r="I142" s="151">
        <v>0</v>
      </c>
      <c r="J142" s="151">
        <v>0</v>
      </c>
      <c r="K142" s="151">
        <v>0</v>
      </c>
      <c r="L142" s="151">
        <v>0</v>
      </c>
      <c r="M142" s="151">
        <v>0</v>
      </c>
      <c r="N142" s="151">
        <v>0</v>
      </c>
      <c r="O142" s="151">
        <v>0</v>
      </c>
      <c r="P142" s="151">
        <v>0</v>
      </c>
      <c r="Q142" s="151">
        <v>0</v>
      </c>
      <c r="R142" s="151">
        <v>0</v>
      </c>
      <c r="S142" s="151">
        <v>0</v>
      </c>
      <c r="T142" s="151">
        <v>0</v>
      </c>
      <c r="U142" s="151">
        <v>0</v>
      </c>
      <c r="V142" s="151">
        <v>0</v>
      </c>
      <c r="W142" s="151">
        <v>0</v>
      </c>
      <c r="X142" s="151">
        <v>0</v>
      </c>
      <c r="Y142" s="151">
        <v>0</v>
      </c>
      <c r="Z142" s="151">
        <v>0</v>
      </c>
      <c r="AA142" s="151">
        <v>0</v>
      </c>
      <c r="AB142" s="151">
        <v>0</v>
      </c>
      <c r="AC142" s="151">
        <v>0</v>
      </c>
      <c r="AD142" s="151">
        <v>0</v>
      </c>
      <c r="AE142" s="151">
        <v>0</v>
      </c>
      <c r="AF142" s="151">
        <f t="shared" si="50"/>
        <v>0</v>
      </c>
      <c r="AG142" s="151">
        <f t="shared" si="51"/>
        <v>0</v>
      </c>
      <c r="AH142" s="151">
        <f t="shared" si="52"/>
        <v>0</v>
      </c>
      <c r="AI142" s="151">
        <f t="shared" si="53"/>
        <v>0</v>
      </c>
      <c r="AJ142" s="151">
        <f t="shared" si="54"/>
        <v>0</v>
      </c>
      <c r="AK142" s="151">
        <f t="shared" si="55"/>
        <v>0</v>
      </c>
      <c r="AL142" s="151">
        <f t="shared" si="56"/>
        <v>0</v>
      </c>
      <c r="AO142" s="231">
        <f>IF(AG142=[7]В0228_1037000158513_04_0_69_!BD127,0,1)</f>
        <v>0</v>
      </c>
    </row>
    <row r="143" spans="1:41"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380" t="str">
        <f>В0228_1037000158513_02_0_69_!C143</f>
        <v>Е_0000007058</v>
      </c>
      <c r="D143" s="151">
        <v>0</v>
      </c>
      <c r="E143" s="151">
        <v>0</v>
      </c>
      <c r="F143" s="151">
        <v>0</v>
      </c>
      <c r="G143" s="151">
        <v>0</v>
      </c>
      <c r="H143" s="151">
        <v>0</v>
      </c>
      <c r="I143" s="151">
        <v>0</v>
      </c>
      <c r="J143" s="151">
        <v>0</v>
      </c>
      <c r="K143" s="151">
        <v>0</v>
      </c>
      <c r="L143" s="151">
        <v>0</v>
      </c>
      <c r="M143" s="151">
        <v>0</v>
      </c>
      <c r="N143" s="151">
        <v>0</v>
      </c>
      <c r="O143" s="151">
        <v>0</v>
      </c>
      <c r="P143" s="151">
        <v>0</v>
      </c>
      <c r="Q143" s="151">
        <v>0</v>
      </c>
      <c r="R143" s="151">
        <v>0</v>
      </c>
      <c r="S143" s="151">
        <v>0</v>
      </c>
      <c r="T143" s="151">
        <v>0</v>
      </c>
      <c r="U143" s="151">
        <v>0</v>
      </c>
      <c r="V143" s="151">
        <v>0</v>
      </c>
      <c r="W143" s="151">
        <v>0</v>
      </c>
      <c r="X143" s="151">
        <v>0</v>
      </c>
      <c r="Y143" s="151">
        <v>0</v>
      </c>
      <c r="Z143" s="151">
        <v>0</v>
      </c>
      <c r="AA143" s="151">
        <v>0</v>
      </c>
      <c r="AB143" s="151">
        <v>0</v>
      </c>
      <c r="AC143" s="151">
        <v>0</v>
      </c>
      <c r="AD143" s="151">
        <v>0</v>
      </c>
      <c r="AE143" s="151">
        <v>0</v>
      </c>
      <c r="AF143" s="151">
        <f t="shared" si="50"/>
        <v>0</v>
      </c>
      <c r="AG143" s="151">
        <f t="shared" si="51"/>
        <v>0</v>
      </c>
      <c r="AH143" s="151">
        <f t="shared" si="52"/>
        <v>0</v>
      </c>
      <c r="AI143" s="151">
        <f t="shared" si="53"/>
        <v>0</v>
      </c>
      <c r="AJ143" s="151">
        <f t="shared" si="54"/>
        <v>0</v>
      </c>
      <c r="AK143" s="151">
        <f t="shared" si="55"/>
        <v>0</v>
      </c>
      <c r="AL143" s="151">
        <f t="shared" si="56"/>
        <v>0</v>
      </c>
      <c r="AO143" s="231">
        <f>IF(AG143=[7]В0228_1037000158513_04_0_69_!BD128,0,1)</f>
        <v>0</v>
      </c>
    </row>
    <row r="144" spans="1:41" ht="31.5" x14ac:dyDescent="0.25">
      <c r="A144" s="163" t="str">
        <f>В0228_1037000158513_02_0_69_!A144</f>
        <v>1.6</v>
      </c>
      <c r="B144" s="147" t="str">
        <f>В0228_1037000158513_02_0_69_!B144</f>
        <v>Приобретение Системы электронной очереди</v>
      </c>
      <c r="C144" s="380" t="str">
        <f>В0228_1037000158513_02_0_69_!C144</f>
        <v>Е_0000007059</v>
      </c>
      <c r="D144" s="151">
        <v>0</v>
      </c>
      <c r="E144" s="151">
        <v>0</v>
      </c>
      <c r="F144" s="151">
        <v>0</v>
      </c>
      <c r="G144" s="151">
        <v>0</v>
      </c>
      <c r="H144" s="151">
        <v>0</v>
      </c>
      <c r="I144" s="151">
        <v>0</v>
      </c>
      <c r="J144" s="151">
        <v>0</v>
      </c>
      <c r="K144" s="151">
        <v>0</v>
      </c>
      <c r="L144" s="151">
        <v>0</v>
      </c>
      <c r="M144" s="151">
        <v>0</v>
      </c>
      <c r="N144" s="151">
        <v>0</v>
      </c>
      <c r="O144" s="151">
        <v>0</v>
      </c>
      <c r="P144" s="151">
        <v>0</v>
      </c>
      <c r="Q144" s="151">
        <v>0</v>
      </c>
      <c r="R144" s="151">
        <v>0</v>
      </c>
      <c r="S144" s="151">
        <v>0</v>
      </c>
      <c r="T144" s="151">
        <v>0</v>
      </c>
      <c r="U144" s="151">
        <v>0</v>
      </c>
      <c r="V144" s="151">
        <v>0</v>
      </c>
      <c r="W144" s="151">
        <v>0</v>
      </c>
      <c r="X144" s="151">
        <v>0</v>
      </c>
      <c r="Y144" s="151">
        <v>0</v>
      </c>
      <c r="Z144" s="151">
        <f>В0228_1037000158513_04_0_69_!BR144</f>
        <v>0.53180000000000005</v>
      </c>
      <c r="AA144" s="151">
        <f>В0228_1037000158513_04_0_69_!BS144</f>
        <v>0</v>
      </c>
      <c r="AB144" s="151">
        <f>В0228_1037000158513_04_0_69_!BT144</f>
        <v>0</v>
      </c>
      <c r="AC144" s="151">
        <f>В0228_1037000158513_04_0_69_!BU144</f>
        <v>0</v>
      </c>
      <c r="AD144" s="151">
        <f>В0228_1037000158513_04_0_69_!BV144</f>
        <v>0</v>
      </c>
      <c r="AE144" s="151">
        <f>В0228_1037000158513_04_0_69_!BW144</f>
        <v>2</v>
      </c>
      <c r="AF144" s="151">
        <f t="shared" si="50"/>
        <v>0</v>
      </c>
      <c r="AG144" s="151">
        <f t="shared" si="51"/>
        <v>0.53180000000000005</v>
      </c>
      <c r="AH144" s="151">
        <f t="shared" si="52"/>
        <v>0</v>
      </c>
      <c r="AI144" s="151">
        <f t="shared" si="53"/>
        <v>0</v>
      </c>
      <c r="AJ144" s="151">
        <f t="shared" si="54"/>
        <v>0</v>
      </c>
      <c r="AK144" s="151">
        <f t="shared" si="55"/>
        <v>0</v>
      </c>
      <c r="AL144" s="151">
        <f t="shared" si="56"/>
        <v>2</v>
      </c>
      <c r="AO144" s="231">
        <f>IF(AG144=[7]В0228_1037000158513_04_0_69_!BD129,0,1)</f>
        <v>1</v>
      </c>
    </row>
    <row r="145" spans="1:41" ht="31.5" x14ac:dyDescent="0.25">
      <c r="A145" s="163" t="str">
        <f>В0228_1037000158513_02_0_69_!A145</f>
        <v>1.6</v>
      </c>
      <c r="B145" s="147" t="str">
        <f>В0228_1037000158513_02_0_69_!B145</f>
        <v>Приобретение Телефонной станции</v>
      </c>
      <c r="C145" s="380" t="str">
        <f>В0228_1037000158513_02_0_69_!C145</f>
        <v>Е_0000007060</v>
      </c>
      <c r="D145" s="151">
        <v>0</v>
      </c>
      <c r="E145" s="151">
        <v>0</v>
      </c>
      <c r="F145" s="151">
        <v>0</v>
      </c>
      <c r="G145" s="151">
        <v>0</v>
      </c>
      <c r="H145" s="151">
        <v>0</v>
      </c>
      <c r="I145" s="151">
        <v>0</v>
      </c>
      <c r="J145" s="151">
        <v>0</v>
      </c>
      <c r="K145" s="151">
        <v>0</v>
      </c>
      <c r="L145" s="151">
        <v>0</v>
      </c>
      <c r="M145" s="151">
        <v>0</v>
      </c>
      <c r="N145" s="151">
        <v>0</v>
      </c>
      <c r="O145" s="151">
        <v>0</v>
      </c>
      <c r="P145" s="151">
        <v>0</v>
      </c>
      <c r="Q145" s="151">
        <v>0</v>
      </c>
      <c r="R145" s="151">
        <v>0</v>
      </c>
      <c r="S145" s="151">
        <v>0</v>
      </c>
      <c r="T145" s="151">
        <v>0</v>
      </c>
      <c r="U145" s="151">
        <v>0</v>
      </c>
      <c r="V145" s="151">
        <v>0</v>
      </c>
      <c r="W145" s="151">
        <v>0</v>
      </c>
      <c r="X145" s="151">
        <v>0</v>
      </c>
      <c r="Y145" s="151">
        <v>0</v>
      </c>
      <c r="Z145" s="151">
        <v>0</v>
      </c>
      <c r="AA145" s="151">
        <v>0</v>
      </c>
      <c r="AB145" s="151">
        <v>0</v>
      </c>
      <c r="AC145" s="151">
        <v>0</v>
      </c>
      <c r="AD145" s="151">
        <v>0</v>
      </c>
      <c r="AE145" s="151">
        <v>0</v>
      </c>
      <c r="AF145" s="151">
        <f t="shared" si="50"/>
        <v>0</v>
      </c>
      <c r="AG145" s="151">
        <f t="shared" si="51"/>
        <v>0</v>
      </c>
      <c r="AH145" s="151">
        <f t="shared" si="52"/>
        <v>0</v>
      </c>
      <c r="AI145" s="151">
        <f t="shared" si="53"/>
        <v>0</v>
      </c>
      <c r="AJ145" s="151">
        <f t="shared" si="54"/>
        <v>0</v>
      </c>
      <c r="AK145" s="151">
        <f t="shared" si="55"/>
        <v>0</v>
      </c>
      <c r="AL145" s="151">
        <f t="shared" si="56"/>
        <v>0</v>
      </c>
      <c r="AO145" s="231">
        <f>IF(AG145=[7]В0228_1037000158513_04_0_69_!BD130,0,1)</f>
        <v>1</v>
      </c>
    </row>
    <row r="147" spans="1:41" ht="18.75" x14ac:dyDescent="0.25">
      <c r="B147" s="360" t="s">
        <v>1196</v>
      </c>
      <c r="C147" s="144"/>
      <c r="D147" s="360"/>
      <c r="E147" s="360"/>
      <c r="F147" s="360"/>
      <c r="G147" s="360"/>
      <c r="H147" s="360"/>
      <c r="I147" s="1008" t="s">
        <v>1197</v>
      </c>
      <c r="J147" s="1008"/>
      <c r="K147" s="1008"/>
      <c r="L147" s="1008"/>
      <c r="M147" s="1008"/>
    </row>
    <row r="148" spans="1:41" ht="18.75" x14ac:dyDescent="0.25">
      <c r="B148" s="360"/>
      <c r="C148" s="144"/>
      <c r="D148" s="360"/>
      <c r="E148" s="360"/>
      <c r="F148" s="360"/>
      <c r="G148" s="360"/>
      <c r="H148" s="360"/>
      <c r="I148" s="360"/>
      <c r="J148" s="360"/>
      <c r="K148" s="360"/>
      <c r="L148" s="360"/>
      <c r="M148" s="360"/>
    </row>
    <row r="149" spans="1:41" ht="18.75" x14ac:dyDescent="0.25">
      <c r="B149" s="1008" t="s">
        <v>1198</v>
      </c>
      <c r="C149" s="1008"/>
      <c r="D149" s="360"/>
      <c r="E149" s="360"/>
      <c r="F149" s="360"/>
      <c r="G149" s="360"/>
      <c r="H149" s="360"/>
      <c r="I149" s="1008" t="s">
        <v>1199</v>
      </c>
      <c r="J149" s="1008"/>
      <c r="K149" s="1008"/>
      <c r="L149" s="1008"/>
      <c r="M149" s="1008"/>
    </row>
    <row r="150" spans="1:41" ht="18.75" x14ac:dyDescent="0.25">
      <c r="B150" s="360"/>
      <c r="C150" s="144"/>
      <c r="D150" s="360"/>
      <c r="E150" s="360"/>
      <c r="F150" s="360"/>
      <c r="G150" s="360"/>
      <c r="H150" s="360"/>
      <c r="I150" s="360"/>
      <c r="J150" s="360"/>
      <c r="K150" s="360"/>
      <c r="L150" s="360"/>
      <c r="M150" s="360"/>
    </row>
    <row r="151" spans="1:41" ht="45.75" customHeight="1" x14ac:dyDescent="0.25">
      <c r="B151" s="1008" t="s">
        <v>1200</v>
      </c>
      <c r="C151" s="1008"/>
      <c r="D151" s="360"/>
      <c r="E151" s="360"/>
      <c r="F151" s="360"/>
      <c r="G151" s="360"/>
      <c r="H151" s="360"/>
      <c r="I151" s="1008" t="s">
        <v>1201</v>
      </c>
      <c r="J151" s="1008"/>
      <c r="K151" s="1008"/>
      <c r="L151" s="1008"/>
      <c r="M151" s="1008"/>
    </row>
  </sheetData>
  <autoFilter ref="A20:BO145"/>
  <customSheetViews>
    <customSheetView guid="{7827CC47-A8A6-411C-BB9A-80AEDD4B0446}"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35" fitToHeight="6" orientation="landscape" r:id="rId1"/>
      <headerFooter alignWithMargins="0">
        <oddHeader>&amp;L&amp;"Arial,обычный"&amp;6Подготовлено с использованием системы ГАРАНТ</oddHeader>
      </headerFooter>
      <autoFilter ref="A20:BO145"/>
    </customSheetView>
    <customSheetView guid="{5D1DDB92-E2F2-4E40-9215-C70ED035E1A7}"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50" fitToHeight="6" orientation="landscape" r:id="rId2"/>
      <headerFooter alignWithMargins="0">
        <oddHeader>&amp;L&amp;"Arial,обычный"&amp;6Подготовлено с использованием системы ГАРАНТ</oddHeader>
      </headerFooter>
      <autoFilter ref="A20:BO145"/>
    </customSheetView>
  </customSheetViews>
  <mergeCells count="30">
    <mergeCell ref="I147:M147"/>
    <mergeCell ref="B149:C149"/>
    <mergeCell ref="I149:M149"/>
    <mergeCell ref="B151:C151"/>
    <mergeCell ref="I151:M151"/>
    <mergeCell ref="AG3:AL3"/>
    <mergeCell ref="AG2:AL2"/>
    <mergeCell ref="AG1:AL1"/>
    <mergeCell ref="AF17:AL17"/>
    <mergeCell ref="E18:J18"/>
    <mergeCell ref="L18:Q18"/>
    <mergeCell ref="S18:X18"/>
    <mergeCell ref="Z18:AE18"/>
    <mergeCell ref="AG18:AL18"/>
    <mergeCell ref="A13:AL13"/>
    <mergeCell ref="A12:AL12"/>
    <mergeCell ref="A15:AL15"/>
    <mergeCell ref="A16:A19"/>
    <mergeCell ref="B16:B19"/>
    <mergeCell ref="C16:C19"/>
    <mergeCell ref="D16:AL16"/>
    <mergeCell ref="D17:J17"/>
    <mergeCell ref="K17:Q17"/>
    <mergeCell ref="R17:X17"/>
    <mergeCell ref="Y17:AE17"/>
    <mergeCell ref="A4:AL4"/>
    <mergeCell ref="A5:AL5"/>
    <mergeCell ref="A7:AL7"/>
    <mergeCell ref="A8:AL8"/>
    <mergeCell ref="A10:AL10"/>
  </mergeCells>
  <pageMargins left="0.59055118110236227" right="0.19685039370078741" top="0.19685039370078741" bottom="0.19685039370078741" header="0.27559055118110237" footer="0.27559055118110237"/>
  <pageSetup paperSize="8" scale="36" fitToHeight="6" orientation="landscape" r:id="rId3"/>
  <headerFooter alignWithMargins="0">
    <oddHeader>&amp;L&amp;"Arial,обычный"&amp;6Подготовлено с использованием системы ГАРАНТ</oddHeader>
  </headerFooter>
  <rowBreaks count="1" manualBreakCount="1">
    <brk id="10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N150"/>
  <sheetViews>
    <sheetView view="pageBreakPreview" zoomScale="70" zoomScaleNormal="100" zoomScaleSheetLayoutView="70" workbookViewId="0">
      <pane xSplit="3" ySplit="90" topLeftCell="D9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1.85546875" style="187" customWidth="1"/>
    <col min="2" max="2" width="37.85546875" style="187" customWidth="1"/>
    <col min="3" max="3" width="15.85546875" style="187" customWidth="1"/>
    <col min="4" max="15" width="6.5703125" style="187" bestFit="1" customWidth="1"/>
    <col min="16" max="16" width="8.28515625" style="187" customWidth="1"/>
    <col min="17" max="20" width="6.85546875" style="187" customWidth="1"/>
    <col min="21" max="21" width="10.140625" style="187" customWidth="1"/>
    <col min="22" max="26" width="6.85546875" style="187" customWidth="1"/>
    <col min="27" max="27" width="9.140625" style="187" customWidth="1"/>
    <col min="28" max="32" width="6.85546875" style="187" customWidth="1"/>
    <col min="33" max="33" width="9" style="187" customWidth="1"/>
    <col min="34" max="38" width="6.85546875" style="187" customWidth="1"/>
    <col min="39" max="39" width="9.85546875" style="187" customWidth="1"/>
    <col min="40" max="44" width="6.85546875" style="187" customWidth="1"/>
    <col min="45" max="45" width="9" style="187" customWidth="1"/>
    <col min="46" max="50" width="6.85546875" style="152" customWidth="1"/>
    <col min="51" max="51" width="10.85546875" style="152" customWidth="1"/>
    <col min="52" max="56" width="6.85546875" style="187" customWidth="1"/>
    <col min="57" max="57" width="8.7109375" style="187" customWidth="1"/>
    <col min="58" max="62" width="6.85546875" style="187" customWidth="1"/>
    <col min="63" max="63" width="10.42578125" style="187" customWidth="1"/>
    <col min="64" max="68" width="6.85546875" style="187" customWidth="1"/>
    <col min="69" max="69" width="8.42578125" style="187" customWidth="1"/>
    <col min="70" max="74" width="6.85546875" style="187" customWidth="1"/>
    <col min="75" max="75" width="8.7109375" style="187" customWidth="1"/>
    <col min="76" max="76" width="37" style="187" customWidth="1"/>
    <col min="77" max="16384" width="9.140625" style="187"/>
  </cols>
  <sheetData>
    <row r="1" spans="1:118" s="183" customFormat="1" x14ac:dyDescent="0.25">
      <c r="AT1" s="484"/>
      <c r="AU1" s="484"/>
      <c r="AV1" s="484"/>
      <c r="AW1" s="484"/>
      <c r="AX1" s="484"/>
      <c r="AY1" s="484"/>
      <c r="BX1" s="410" t="s">
        <v>233</v>
      </c>
    </row>
    <row r="2" spans="1:118" s="183" customFormat="1" x14ac:dyDescent="0.25">
      <c r="AT2" s="484"/>
      <c r="AU2" s="484"/>
      <c r="AV2" s="484"/>
      <c r="AW2" s="484"/>
      <c r="AX2" s="484"/>
      <c r="AY2" s="484"/>
      <c r="BX2" s="410" t="s">
        <v>0</v>
      </c>
    </row>
    <row r="3" spans="1:118" s="183" customFormat="1" x14ac:dyDescent="0.25">
      <c r="AT3" s="484"/>
      <c r="AU3" s="484"/>
      <c r="AV3" s="484"/>
      <c r="AW3" s="484"/>
      <c r="AX3" s="484"/>
      <c r="AY3" s="484"/>
      <c r="BX3" s="411" t="s">
        <v>1</v>
      </c>
    </row>
    <row r="4" spans="1:118" x14ac:dyDescent="0.25">
      <c r="A4" s="1116" t="s">
        <v>234</v>
      </c>
      <c r="B4" s="1116"/>
      <c r="C4" s="1116"/>
      <c r="D4" s="1116"/>
      <c r="E4" s="1116"/>
      <c r="F4" s="1116"/>
      <c r="G4" s="1116"/>
      <c r="H4" s="1116"/>
      <c r="I4" s="1116"/>
      <c r="J4" s="1116"/>
      <c r="K4" s="1116"/>
      <c r="L4" s="1116"/>
      <c r="M4" s="1116"/>
      <c r="N4" s="1116"/>
      <c r="O4" s="1116"/>
      <c r="P4" s="1116"/>
      <c r="Q4" s="1116"/>
      <c r="R4" s="1116"/>
      <c r="S4" s="1116"/>
      <c r="T4" s="1116"/>
      <c r="U4" s="1116"/>
      <c r="V4" s="1116"/>
      <c r="W4" s="1116"/>
      <c r="X4" s="1116"/>
      <c r="Y4" s="1116"/>
      <c r="Z4" s="1116"/>
      <c r="AA4" s="1116"/>
      <c r="AB4" s="1116"/>
      <c r="AC4" s="1116"/>
      <c r="AD4" s="1116"/>
      <c r="AE4" s="1116"/>
      <c r="AF4" s="1116"/>
      <c r="AG4" s="1116"/>
      <c r="AH4" s="1116"/>
      <c r="AI4" s="1116"/>
      <c r="AJ4" s="1116"/>
      <c r="AK4" s="1116"/>
      <c r="AL4" s="1116"/>
      <c r="AM4" s="1116"/>
      <c r="AN4" s="1116"/>
      <c r="AO4" s="1116"/>
      <c r="AP4" s="1116"/>
      <c r="AQ4" s="1116"/>
      <c r="AR4" s="1116"/>
      <c r="AS4" s="1116"/>
      <c r="AT4" s="983"/>
      <c r="AU4" s="983"/>
      <c r="AV4" s="983"/>
      <c r="AW4" s="983"/>
      <c r="AX4" s="983"/>
      <c r="AY4" s="983"/>
      <c r="AZ4" s="1116"/>
      <c r="BA4" s="1116"/>
      <c r="BB4" s="1116"/>
      <c r="BC4" s="1116"/>
      <c r="BD4" s="1116"/>
      <c r="BE4" s="1116"/>
      <c r="BF4" s="1116"/>
      <c r="BG4" s="1116"/>
      <c r="BH4" s="1116"/>
      <c r="BI4" s="1116"/>
      <c r="BJ4" s="1116"/>
      <c r="BK4" s="1116"/>
      <c r="BL4" s="1116"/>
      <c r="BM4" s="1116"/>
      <c r="BN4" s="1116"/>
      <c r="BO4" s="1116"/>
      <c r="BP4" s="1116"/>
      <c r="BQ4" s="1116"/>
      <c r="BR4" s="1116"/>
      <c r="BS4" s="1116"/>
      <c r="BT4" s="1116"/>
      <c r="BU4" s="1116"/>
      <c r="BV4" s="1116"/>
      <c r="BW4" s="1116"/>
      <c r="BX4" s="1116"/>
    </row>
    <row r="6" spans="1:118" ht="18.75" x14ac:dyDescent="0.25">
      <c r="A6" s="1118" t="s">
        <v>1031</v>
      </c>
      <c r="B6" s="1118"/>
      <c r="C6" s="1118"/>
      <c r="D6" s="1118"/>
      <c r="E6" s="1118"/>
      <c r="F6" s="1118"/>
      <c r="G6" s="1118"/>
      <c r="H6" s="1118"/>
      <c r="I6" s="1118"/>
      <c r="J6" s="1118"/>
      <c r="K6" s="1118"/>
      <c r="L6" s="1118"/>
      <c r="M6" s="1118"/>
      <c r="N6" s="1118"/>
      <c r="O6" s="1118"/>
      <c r="P6" s="1118"/>
      <c r="Q6" s="1118"/>
      <c r="R6" s="1118"/>
      <c r="S6" s="1118"/>
      <c r="T6" s="1118"/>
      <c r="U6" s="1118"/>
      <c r="V6" s="1118"/>
      <c r="W6" s="1118"/>
      <c r="X6" s="1118"/>
      <c r="Y6" s="1118"/>
      <c r="Z6" s="1118"/>
      <c r="AA6" s="1118"/>
      <c r="AB6" s="1118"/>
      <c r="AC6" s="1118"/>
      <c r="AD6" s="1118"/>
      <c r="AE6" s="1118"/>
      <c r="AF6" s="1118"/>
      <c r="AG6" s="1118"/>
      <c r="AH6" s="1118"/>
      <c r="AI6" s="1118"/>
      <c r="AJ6" s="1118"/>
      <c r="AK6" s="1118"/>
      <c r="AL6" s="1118"/>
      <c r="AM6" s="1118"/>
      <c r="AN6" s="1118"/>
      <c r="AO6" s="1118"/>
      <c r="AP6" s="1118"/>
      <c r="AQ6" s="1118"/>
      <c r="AR6" s="1118"/>
      <c r="AS6" s="1118"/>
      <c r="AT6" s="985"/>
      <c r="AU6" s="985"/>
      <c r="AV6" s="985"/>
      <c r="AW6" s="985"/>
      <c r="AX6" s="985"/>
      <c r="AY6" s="985"/>
      <c r="AZ6" s="1118"/>
      <c r="BA6" s="1118"/>
      <c r="BB6" s="1118"/>
      <c r="BC6" s="1118"/>
      <c r="BD6" s="1118"/>
      <c r="BE6" s="1118"/>
      <c r="BF6" s="1118"/>
      <c r="BG6" s="1118"/>
      <c r="BH6" s="1118"/>
      <c r="BI6" s="1118"/>
      <c r="BJ6" s="1118"/>
      <c r="BK6" s="1118"/>
      <c r="BL6" s="1118"/>
      <c r="BM6" s="1118"/>
      <c r="BN6" s="1118"/>
      <c r="BO6" s="1118"/>
      <c r="BP6" s="1118"/>
      <c r="BQ6" s="1118"/>
      <c r="BR6" s="1118"/>
      <c r="BS6" s="1118"/>
      <c r="BT6" s="1118"/>
      <c r="BU6" s="1118"/>
      <c r="BV6" s="1118"/>
      <c r="BW6" s="1118"/>
      <c r="BX6" s="1118"/>
    </row>
    <row r="7" spans="1:118" x14ac:dyDescent="0.25">
      <c r="A7" s="1120" t="s">
        <v>3</v>
      </c>
      <c r="B7" s="1120"/>
      <c r="C7" s="1120"/>
      <c r="D7" s="1120"/>
      <c r="E7" s="1120"/>
      <c r="F7" s="1120"/>
      <c r="G7" s="1120"/>
      <c r="H7" s="1120"/>
      <c r="I7" s="1120"/>
      <c r="J7" s="1120"/>
      <c r="K7" s="1120"/>
      <c r="L7" s="1120"/>
      <c r="M7" s="1120"/>
      <c r="N7" s="1120"/>
      <c r="O7" s="1120"/>
      <c r="P7" s="1120"/>
      <c r="Q7" s="1120"/>
      <c r="R7" s="1120"/>
      <c r="S7" s="1120"/>
      <c r="T7" s="1120"/>
      <c r="U7" s="1120"/>
      <c r="V7" s="1120"/>
      <c r="W7" s="1120"/>
      <c r="X7" s="1120"/>
      <c r="Y7" s="1120"/>
      <c r="Z7" s="1120"/>
      <c r="AA7" s="1120"/>
      <c r="AB7" s="1120"/>
      <c r="AC7" s="1120"/>
      <c r="AD7" s="1120"/>
      <c r="AE7" s="1120"/>
      <c r="AF7" s="1120"/>
      <c r="AG7" s="1120"/>
      <c r="AH7" s="1120"/>
      <c r="AI7" s="1120"/>
      <c r="AJ7" s="1120"/>
      <c r="AK7" s="1120"/>
      <c r="AL7" s="1120"/>
      <c r="AM7" s="1120"/>
      <c r="AN7" s="1120"/>
      <c r="AO7" s="1120"/>
      <c r="AP7" s="1120"/>
      <c r="AQ7" s="1120"/>
      <c r="AR7" s="1120"/>
      <c r="AS7" s="1120"/>
      <c r="AT7" s="982"/>
      <c r="AU7" s="982"/>
      <c r="AV7" s="982"/>
      <c r="AW7" s="982"/>
      <c r="AX7" s="982"/>
      <c r="AY7" s="982"/>
      <c r="AZ7" s="1120"/>
      <c r="BA7" s="1120"/>
      <c r="BB7" s="1120"/>
      <c r="BC7" s="1120"/>
      <c r="BD7" s="1120"/>
      <c r="BE7" s="1120"/>
      <c r="BF7" s="1120"/>
      <c r="BG7" s="1120"/>
      <c r="BH7" s="1120"/>
      <c r="BI7" s="1120"/>
      <c r="BJ7" s="1120"/>
      <c r="BK7" s="1120"/>
      <c r="BL7" s="1120"/>
      <c r="BM7" s="1120"/>
      <c r="BN7" s="1120"/>
      <c r="BO7" s="1120"/>
      <c r="BP7" s="1120"/>
      <c r="BQ7" s="1120"/>
      <c r="BR7" s="1120"/>
      <c r="BS7" s="1120"/>
      <c r="BT7" s="1120"/>
      <c r="BU7" s="1120"/>
      <c r="BV7" s="1120"/>
      <c r="BW7" s="1120"/>
      <c r="BX7" s="1120"/>
    </row>
    <row r="8" spans="1:118" x14ac:dyDescent="0.25">
      <c r="W8" s="411"/>
      <c r="X8" s="411"/>
      <c r="Y8" s="411"/>
      <c r="Z8" s="411"/>
      <c r="AA8" s="411"/>
      <c r="AB8" s="411"/>
      <c r="AC8" s="411"/>
      <c r="AD8" s="411"/>
      <c r="AE8" s="411"/>
      <c r="AF8" s="411"/>
      <c r="AG8" s="411"/>
      <c r="AH8" s="411"/>
      <c r="AJ8" s="411"/>
    </row>
    <row r="9" spans="1:118" ht="18.75" x14ac:dyDescent="0.25">
      <c r="A9" s="1122" t="s">
        <v>1269</v>
      </c>
      <c r="B9" s="1122"/>
      <c r="C9" s="1122"/>
      <c r="D9" s="1122"/>
      <c r="E9" s="1122"/>
      <c r="F9" s="1122"/>
      <c r="G9" s="1122"/>
      <c r="H9" s="1122"/>
      <c r="I9" s="1122"/>
      <c r="J9" s="1122"/>
      <c r="K9" s="1122"/>
      <c r="L9" s="1122"/>
      <c r="M9" s="1122"/>
      <c r="N9" s="1122"/>
      <c r="O9" s="1122"/>
      <c r="P9" s="1122"/>
      <c r="Q9" s="1122"/>
      <c r="R9" s="1122"/>
      <c r="S9" s="1122"/>
      <c r="T9" s="1122"/>
      <c r="U9" s="1122"/>
      <c r="V9" s="1122"/>
      <c r="W9" s="1122"/>
      <c r="X9" s="1122"/>
      <c r="Y9" s="1122"/>
      <c r="Z9" s="1122"/>
      <c r="AA9" s="1122"/>
      <c r="AB9" s="1122"/>
      <c r="AC9" s="1122"/>
      <c r="AD9" s="1122"/>
      <c r="AE9" s="1122"/>
      <c r="AF9" s="1122"/>
      <c r="AG9" s="1122"/>
      <c r="AH9" s="1122"/>
      <c r="AI9" s="1122"/>
      <c r="AJ9" s="1122"/>
      <c r="AK9" s="1122"/>
      <c r="AL9" s="1122"/>
      <c r="AM9" s="1122"/>
      <c r="AN9" s="1122"/>
      <c r="AO9" s="1122"/>
      <c r="AP9" s="1122"/>
      <c r="AQ9" s="1122"/>
      <c r="AR9" s="1122"/>
      <c r="AS9" s="1122"/>
      <c r="AT9" s="1000"/>
      <c r="AU9" s="1000"/>
      <c r="AV9" s="1000"/>
      <c r="AW9" s="1000"/>
      <c r="AX9" s="1000"/>
      <c r="AY9" s="1000"/>
      <c r="AZ9" s="1122"/>
      <c r="BA9" s="1122"/>
      <c r="BB9" s="1122"/>
      <c r="BC9" s="1122"/>
      <c r="BD9" s="1122"/>
      <c r="BE9" s="1122"/>
      <c r="BF9" s="1122"/>
      <c r="BG9" s="1122"/>
      <c r="BH9" s="1122"/>
      <c r="BI9" s="1122"/>
      <c r="BJ9" s="1122"/>
      <c r="BK9" s="1122"/>
      <c r="BL9" s="1122"/>
      <c r="BM9" s="1122"/>
      <c r="BN9" s="1122"/>
      <c r="BO9" s="1122"/>
      <c r="BP9" s="1122"/>
      <c r="BQ9" s="1122"/>
      <c r="BR9" s="1122"/>
      <c r="BS9" s="1122"/>
      <c r="BT9" s="1122"/>
      <c r="BU9" s="1122"/>
      <c r="BV9" s="1122"/>
      <c r="BW9" s="1122"/>
      <c r="BX9" s="1122"/>
    </row>
    <row r="11" spans="1:118" ht="18.75" x14ac:dyDescent="0.25">
      <c r="A11" s="1122" t="s">
        <v>1279</v>
      </c>
      <c r="B11" s="1122"/>
      <c r="C11" s="1122"/>
      <c r="D11" s="1122"/>
      <c r="E11" s="1122"/>
      <c r="F11" s="1122"/>
      <c r="G11" s="1122"/>
      <c r="H11" s="1122"/>
      <c r="I11" s="1122"/>
      <c r="J11" s="1122"/>
      <c r="K11" s="1122"/>
      <c r="L11" s="1122"/>
      <c r="M11" s="1122"/>
      <c r="N11" s="1122"/>
      <c r="O11" s="1122"/>
      <c r="P11" s="1122"/>
      <c r="Q11" s="1122"/>
      <c r="R11" s="1122"/>
      <c r="S11" s="1122"/>
      <c r="T11" s="1122"/>
      <c r="U11" s="1122"/>
      <c r="V11" s="1122"/>
      <c r="W11" s="1122"/>
      <c r="X11" s="1122"/>
      <c r="Y11" s="1122"/>
      <c r="Z11" s="1122"/>
      <c r="AA11" s="1122"/>
      <c r="AB11" s="1122"/>
      <c r="AC11" s="1122"/>
      <c r="AD11" s="1122"/>
      <c r="AE11" s="1122"/>
      <c r="AF11" s="1122"/>
      <c r="AG11" s="1122"/>
      <c r="AH11" s="1122"/>
      <c r="AI11" s="1122"/>
      <c r="AJ11" s="1122"/>
      <c r="AK11" s="1122"/>
      <c r="AL11" s="1122"/>
      <c r="AM11" s="1122"/>
      <c r="AN11" s="1122"/>
      <c r="AO11" s="1122"/>
      <c r="AP11" s="1122"/>
      <c r="AQ11" s="1122"/>
      <c r="AR11" s="1122"/>
      <c r="AS11" s="1122"/>
      <c r="AT11" s="1000"/>
      <c r="AU11" s="1000"/>
      <c r="AV11" s="1000"/>
      <c r="AW11" s="1000"/>
      <c r="AX11" s="1000"/>
      <c r="AY11" s="1000"/>
      <c r="AZ11" s="1122"/>
      <c r="BA11" s="1122"/>
      <c r="BB11" s="1122"/>
      <c r="BC11" s="1122"/>
      <c r="BD11" s="1122"/>
      <c r="BE11" s="1122"/>
      <c r="BF11" s="1122"/>
      <c r="BG11" s="1122"/>
      <c r="BH11" s="1122"/>
      <c r="BI11" s="1122"/>
      <c r="BJ11" s="1122"/>
      <c r="BK11" s="1122"/>
      <c r="BL11" s="1122"/>
      <c r="BM11" s="1122"/>
      <c r="BN11" s="1122"/>
      <c r="BO11" s="1122"/>
      <c r="BP11" s="1122"/>
      <c r="BQ11" s="1122"/>
      <c r="BR11" s="1122"/>
      <c r="BS11" s="1122"/>
      <c r="BT11" s="1122"/>
      <c r="BU11" s="1122"/>
      <c r="BV11" s="1122"/>
      <c r="BW11" s="1122"/>
      <c r="BX11" s="1122"/>
    </row>
    <row r="12" spans="1:118" x14ac:dyDescent="0.25">
      <c r="A12" s="1123" t="s">
        <v>6</v>
      </c>
      <c r="B12" s="1123"/>
      <c r="C12" s="1123"/>
      <c r="D12" s="1123"/>
      <c r="E12" s="1123"/>
      <c r="F12" s="1123"/>
      <c r="G12" s="1123"/>
      <c r="H12" s="1123"/>
      <c r="I12" s="1123"/>
      <c r="J12" s="1123"/>
      <c r="K12" s="1123"/>
      <c r="L12" s="1123"/>
      <c r="M12" s="1123"/>
      <c r="N12" s="1123"/>
      <c r="O12" s="1123"/>
      <c r="P12" s="1123"/>
      <c r="Q12" s="1123"/>
      <c r="R12" s="1123"/>
      <c r="S12" s="1123"/>
      <c r="T12" s="1123"/>
      <c r="U12" s="1123"/>
      <c r="V12" s="1123"/>
      <c r="W12" s="1123"/>
      <c r="X12" s="1123"/>
      <c r="Y12" s="1123"/>
      <c r="Z12" s="1123"/>
      <c r="AA12" s="1123"/>
      <c r="AB12" s="1123"/>
      <c r="AC12" s="1123"/>
      <c r="AD12" s="1123"/>
      <c r="AE12" s="1123"/>
      <c r="AF12" s="1123"/>
      <c r="AG12" s="1123"/>
      <c r="AH12" s="1123"/>
      <c r="AI12" s="1123"/>
      <c r="AJ12" s="1123"/>
      <c r="AK12" s="1123"/>
      <c r="AL12" s="1123"/>
      <c r="AM12" s="1123"/>
      <c r="AN12" s="1123"/>
      <c r="AO12" s="1123"/>
      <c r="AP12" s="1123"/>
      <c r="AQ12" s="1123"/>
      <c r="AR12" s="1123"/>
      <c r="AS12" s="1123"/>
      <c r="AT12" s="986"/>
      <c r="AU12" s="986"/>
      <c r="AV12" s="986"/>
      <c r="AW12" s="986"/>
      <c r="AX12" s="986"/>
      <c r="AY12" s="986"/>
      <c r="AZ12" s="1123"/>
      <c r="BA12" s="1123"/>
      <c r="BB12" s="1123"/>
      <c r="BC12" s="1123"/>
      <c r="BD12" s="1123"/>
      <c r="BE12" s="1123"/>
      <c r="BF12" s="1123"/>
      <c r="BG12" s="1123"/>
      <c r="BH12" s="1123"/>
      <c r="BI12" s="1123"/>
      <c r="BJ12" s="1123"/>
      <c r="BK12" s="1123"/>
      <c r="BL12" s="1123"/>
      <c r="BM12" s="1123"/>
      <c r="BN12" s="1123"/>
      <c r="BO12" s="1123"/>
      <c r="BP12" s="1123"/>
      <c r="BQ12" s="1123"/>
      <c r="BR12" s="1123"/>
      <c r="BS12" s="1123"/>
      <c r="BT12" s="1123"/>
      <c r="BU12" s="1123"/>
      <c r="BV12" s="1123"/>
      <c r="BW12" s="1123"/>
      <c r="BX12" s="1123"/>
    </row>
    <row r="13" spans="1:118" x14ac:dyDescent="0.25">
      <c r="A13" s="202"/>
      <c r="B13" s="202"/>
      <c r="C13" s="202"/>
      <c r="D13" s="202"/>
      <c r="E13" s="202"/>
      <c r="F13" s="202"/>
      <c r="G13" s="202"/>
      <c r="H13" s="202"/>
      <c r="I13" s="202"/>
      <c r="J13" s="202"/>
      <c r="K13" s="202"/>
      <c r="L13" s="202"/>
      <c r="M13" s="202"/>
      <c r="N13" s="202"/>
      <c r="O13" s="202"/>
      <c r="P13" s="202"/>
      <c r="Q13" s="202"/>
      <c r="R13" s="202"/>
      <c r="S13" s="202"/>
      <c r="T13" s="202"/>
      <c r="U13" s="202"/>
      <c r="V13" s="202"/>
      <c r="W13" s="202"/>
      <c r="X13" s="202"/>
      <c r="Y13" s="202"/>
      <c r="Z13" s="202"/>
      <c r="AA13" s="202"/>
      <c r="AB13" s="202"/>
      <c r="AC13" s="202"/>
      <c r="AD13" s="202"/>
      <c r="AE13" s="202"/>
      <c r="AF13" s="202"/>
      <c r="AG13" s="202"/>
      <c r="AH13" s="202"/>
      <c r="AI13" s="202"/>
      <c r="AJ13" s="202"/>
      <c r="AK13" s="202"/>
      <c r="AL13" s="202"/>
      <c r="AM13" s="202"/>
      <c r="AN13" s="202"/>
      <c r="AO13" s="202"/>
      <c r="AP13" s="202"/>
      <c r="AQ13" s="202"/>
      <c r="AR13" s="202"/>
      <c r="AS13" s="202"/>
      <c r="AT13" s="466"/>
      <c r="AU13" s="466"/>
      <c r="AV13" s="466"/>
      <c r="AW13" s="466"/>
      <c r="AX13" s="466"/>
      <c r="AY13" s="466"/>
      <c r="AZ13" s="202"/>
      <c r="BA13" s="202"/>
      <c r="BB13" s="202"/>
      <c r="BC13" s="202"/>
      <c r="BD13" s="202"/>
      <c r="BE13" s="202"/>
      <c r="BF13" s="202"/>
      <c r="BG13" s="202"/>
      <c r="BH13" s="202"/>
      <c r="BI13" s="202"/>
      <c r="BJ13" s="202"/>
      <c r="BK13" s="202"/>
      <c r="BL13" s="202"/>
      <c r="BM13" s="202"/>
      <c r="BN13" s="202"/>
      <c r="BO13" s="202"/>
      <c r="BP13" s="202"/>
      <c r="BQ13" s="202"/>
      <c r="BR13" s="202"/>
      <c r="BS13" s="202"/>
      <c r="BT13" s="202"/>
      <c r="BU13" s="202"/>
      <c r="BV13" s="202"/>
      <c r="BW13" s="202"/>
      <c r="BX13" s="202"/>
    </row>
    <row r="14" spans="1:118" x14ac:dyDescent="0.25">
      <c r="A14" s="1227"/>
      <c r="B14" s="1227"/>
      <c r="C14" s="1227"/>
      <c r="D14" s="1227"/>
      <c r="E14" s="1227"/>
      <c r="F14" s="1227"/>
      <c r="G14" s="1227"/>
      <c r="H14" s="1227"/>
      <c r="I14" s="1227"/>
      <c r="J14" s="1227"/>
      <c r="K14" s="1227"/>
      <c r="L14" s="1227"/>
      <c r="M14" s="1227"/>
      <c r="N14" s="1227"/>
      <c r="O14" s="1227"/>
      <c r="P14" s="1227"/>
      <c r="Q14" s="1227"/>
      <c r="R14" s="1227"/>
      <c r="S14" s="1227"/>
      <c r="T14" s="1227"/>
      <c r="U14" s="1227"/>
      <c r="V14" s="1227"/>
      <c r="W14" s="1227"/>
      <c r="X14" s="1227"/>
      <c r="Y14" s="1227"/>
      <c r="Z14" s="1227"/>
      <c r="AA14" s="1227"/>
      <c r="AB14" s="1227"/>
      <c r="AC14" s="1227"/>
      <c r="AD14" s="1227"/>
      <c r="AE14" s="1227"/>
      <c r="AF14" s="1227"/>
      <c r="AG14" s="1227"/>
      <c r="AH14" s="1227"/>
      <c r="AI14" s="1227"/>
      <c r="AJ14" s="1227"/>
      <c r="AK14" s="1227"/>
      <c r="AL14" s="1227"/>
      <c r="AM14" s="1227"/>
      <c r="AN14" s="1227"/>
      <c r="AO14" s="1227"/>
      <c r="AP14" s="1227"/>
      <c r="AQ14" s="1227"/>
      <c r="AR14" s="1227"/>
      <c r="AS14" s="1227"/>
      <c r="AT14" s="995"/>
      <c r="AU14" s="995"/>
      <c r="AV14" s="995"/>
      <c r="AW14" s="995"/>
      <c r="AX14" s="995"/>
      <c r="AY14" s="995"/>
      <c r="AZ14" s="412"/>
      <c r="BA14" s="412"/>
      <c r="BB14" s="412"/>
      <c r="BC14" s="412"/>
      <c r="BD14" s="412"/>
      <c r="BE14" s="412"/>
      <c r="BF14" s="412"/>
      <c r="BG14" s="412"/>
      <c r="BH14" s="412"/>
      <c r="BI14" s="412"/>
      <c r="BJ14" s="412"/>
      <c r="BK14" s="412"/>
      <c r="BL14" s="412"/>
      <c r="BM14" s="412"/>
      <c r="BN14" s="412"/>
      <c r="BO14" s="412"/>
      <c r="BP14" s="412"/>
      <c r="BQ14" s="412"/>
      <c r="BR14" s="412"/>
      <c r="BS14" s="412"/>
      <c r="BT14" s="412"/>
      <c r="BU14" s="412"/>
      <c r="BV14" s="412"/>
      <c r="BW14" s="412"/>
    </row>
    <row r="15" spans="1:118" ht="15.75" customHeight="1" x14ac:dyDescent="0.25">
      <c r="A15" s="1228" t="s">
        <v>7</v>
      </c>
      <c r="B15" s="1228" t="s">
        <v>8</v>
      </c>
      <c r="C15" s="1228" t="s">
        <v>9</v>
      </c>
      <c r="D15" s="1228" t="s">
        <v>963</v>
      </c>
      <c r="E15" s="1228"/>
      <c r="F15" s="1228"/>
      <c r="G15" s="1228"/>
      <c r="H15" s="1228"/>
      <c r="I15" s="1228"/>
      <c r="J15" s="1228"/>
      <c r="K15" s="1228"/>
      <c r="L15" s="1228"/>
      <c r="M15" s="1228"/>
      <c r="N15" s="1228"/>
      <c r="O15" s="1228"/>
      <c r="P15" s="1229" t="s">
        <v>235</v>
      </c>
      <c r="Q15" s="1137"/>
      <c r="R15" s="1137"/>
      <c r="S15" s="1137"/>
      <c r="T15" s="1137"/>
      <c r="U15" s="1137"/>
      <c r="V15" s="1137"/>
      <c r="W15" s="1137"/>
      <c r="X15" s="1137"/>
      <c r="Y15" s="1137"/>
      <c r="Z15" s="1137"/>
      <c r="AA15" s="1137"/>
      <c r="AB15" s="1137"/>
      <c r="AC15" s="1137"/>
      <c r="AD15" s="1137"/>
      <c r="AE15" s="1137"/>
      <c r="AF15" s="1137"/>
      <c r="AG15" s="1137"/>
      <c r="AH15" s="1137"/>
      <c r="AI15" s="1137"/>
      <c r="AJ15" s="1137"/>
      <c r="AK15" s="1137"/>
      <c r="AL15" s="1137"/>
      <c r="AM15" s="1137"/>
      <c r="AN15" s="1137"/>
      <c r="AO15" s="1137"/>
      <c r="AP15" s="1137"/>
      <c r="AQ15" s="1137"/>
      <c r="AR15" s="1137"/>
      <c r="AS15" s="1137"/>
      <c r="AT15" s="1002"/>
      <c r="AU15" s="1002"/>
      <c r="AV15" s="1002"/>
      <c r="AW15" s="1002"/>
      <c r="AX15" s="1002"/>
      <c r="AY15" s="1002"/>
      <c r="AZ15" s="1137"/>
      <c r="BA15" s="1137"/>
      <c r="BB15" s="1137"/>
      <c r="BC15" s="1137"/>
      <c r="BD15" s="1137"/>
      <c r="BE15" s="1137"/>
      <c r="BF15" s="1137"/>
      <c r="BG15" s="1137"/>
      <c r="BH15" s="1137"/>
      <c r="BI15" s="1137"/>
      <c r="BJ15" s="1137"/>
      <c r="BK15" s="1137"/>
      <c r="BL15" s="1137"/>
      <c r="BM15" s="1137"/>
      <c r="BN15" s="1137"/>
      <c r="BO15" s="1137"/>
      <c r="BP15" s="1137"/>
      <c r="BQ15" s="1137"/>
      <c r="BR15" s="1137"/>
      <c r="BS15" s="1137"/>
      <c r="BT15" s="1137"/>
      <c r="BU15" s="1137"/>
      <c r="BV15" s="1137"/>
      <c r="BW15" s="1138"/>
      <c r="BX15" s="1041" t="s">
        <v>56</v>
      </c>
    </row>
    <row r="16" spans="1:118" x14ac:dyDescent="0.25">
      <c r="A16" s="1228"/>
      <c r="B16" s="1228"/>
      <c r="C16" s="1228"/>
      <c r="D16" s="1228"/>
      <c r="E16" s="1228"/>
      <c r="F16" s="1228"/>
      <c r="G16" s="1228"/>
      <c r="H16" s="1228"/>
      <c r="I16" s="1228"/>
      <c r="J16" s="1228"/>
      <c r="K16" s="1228"/>
      <c r="L16" s="1228"/>
      <c r="M16" s="1228"/>
      <c r="N16" s="1228"/>
      <c r="O16" s="1228"/>
      <c r="P16" s="1228" t="s">
        <v>917</v>
      </c>
      <c r="Q16" s="1228"/>
      <c r="R16" s="1228"/>
      <c r="S16" s="1228"/>
      <c r="T16" s="1228"/>
      <c r="U16" s="1228"/>
      <c r="V16" s="1228"/>
      <c r="W16" s="1228"/>
      <c r="X16" s="1228"/>
      <c r="Y16" s="1228"/>
      <c r="Z16" s="1228"/>
      <c r="AA16" s="1228"/>
      <c r="AB16" s="1228" t="s">
        <v>918</v>
      </c>
      <c r="AC16" s="1228"/>
      <c r="AD16" s="1228"/>
      <c r="AE16" s="1228"/>
      <c r="AF16" s="1228"/>
      <c r="AG16" s="1228"/>
      <c r="AH16" s="1228"/>
      <c r="AI16" s="1228"/>
      <c r="AJ16" s="1228"/>
      <c r="AK16" s="1228"/>
      <c r="AL16" s="1228"/>
      <c r="AM16" s="1228"/>
      <c r="AN16" s="1228" t="s">
        <v>919</v>
      </c>
      <c r="AO16" s="1228"/>
      <c r="AP16" s="1228"/>
      <c r="AQ16" s="1228"/>
      <c r="AR16" s="1228"/>
      <c r="AS16" s="1228"/>
      <c r="AT16" s="1007"/>
      <c r="AU16" s="1007"/>
      <c r="AV16" s="1007"/>
      <c r="AW16" s="1007"/>
      <c r="AX16" s="1007"/>
      <c r="AY16" s="1007"/>
      <c r="AZ16" s="1228" t="s">
        <v>921</v>
      </c>
      <c r="BA16" s="1228"/>
      <c r="BB16" s="1228"/>
      <c r="BC16" s="1228"/>
      <c r="BD16" s="1228"/>
      <c r="BE16" s="1228"/>
      <c r="BF16" s="1228"/>
      <c r="BG16" s="1228"/>
      <c r="BH16" s="1228"/>
      <c r="BI16" s="1228"/>
      <c r="BJ16" s="1228"/>
      <c r="BK16" s="1228"/>
      <c r="BL16" s="1228" t="s">
        <v>922</v>
      </c>
      <c r="BM16" s="1228"/>
      <c r="BN16" s="1228"/>
      <c r="BO16" s="1228"/>
      <c r="BP16" s="1228"/>
      <c r="BQ16" s="1228"/>
      <c r="BR16" s="1228"/>
      <c r="BS16" s="1228"/>
      <c r="BT16" s="1228"/>
      <c r="BU16" s="1228"/>
      <c r="BV16" s="1228"/>
      <c r="BW16" s="1228"/>
      <c r="BX16" s="1041"/>
      <c r="CM16" s="1230"/>
      <c r="CN16" s="1230"/>
      <c r="CO16" s="1230"/>
      <c r="CP16" s="1230"/>
      <c r="CQ16" s="1230"/>
      <c r="CR16" s="1230"/>
      <c r="CS16" s="1230"/>
      <c r="CT16" s="1230"/>
      <c r="CU16" s="1230"/>
      <c r="CV16" s="1230"/>
      <c r="CW16" s="1230"/>
      <c r="CX16" s="1230"/>
      <c r="CY16" s="1230"/>
      <c r="CZ16" s="1230"/>
      <c r="DA16" s="1230"/>
      <c r="DB16" s="1230"/>
      <c r="DC16" s="1230"/>
      <c r="DD16" s="1230"/>
      <c r="DE16" s="1230"/>
      <c r="DF16" s="1230"/>
      <c r="DG16" s="1230"/>
      <c r="DH16" s="1230"/>
      <c r="DI16" s="1230"/>
      <c r="DJ16" s="1230"/>
      <c r="DK16" s="1230"/>
      <c r="DL16" s="1230"/>
      <c r="DM16" s="1230"/>
      <c r="DN16" s="1230"/>
    </row>
    <row r="17" spans="1:118" x14ac:dyDescent="0.25">
      <c r="A17" s="1228"/>
      <c r="B17" s="1228"/>
      <c r="C17" s="1228"/>
      <c r="D17" s="1228"/>
      <c r="E17" s="1228"/>
      <c r="F17" s="1228"/>
      <c r="G17" s="1228"/>
      <c r="H17" s="1228"/>
      <c r="I17" s="1228"/>
      <c r="J17" s="1228"/>
      <c r="K17" s="1228"/>
      <c r="L17" s="1228"/>
      <c r="M17" s="1228"/>
      <c r="N17" s="1228"/>
      <c r="O17" s="1228"/>
      <c r="P17" s="1228"/>
      <c r="Q17" s="1228"/>
      <c r="R17" s="1228"/>
      <c r="S17" s="1228"/>
      <c r="T17" s="1228"/>
      <c r="U17" s="1228"/>
      <c r="V17" s="1228"/>
      <c r="W17" s="1228"/>
      <c r="X17" s="1228"/>
      <c r="Y17" s="1228"/>
      <c r="Z17" s="1228"/>
      <c r="AA17" s="1228"/>
      <c r="AB17" s="1228"/>
      <c r="AC17" s="1228"/>
      <c r="AD17" s="1228"/>
      <c r="AE17" s="1228"/>
      <c r="AF17" s="1228"/>
      <c r="AG17" s="1228"/>
      <c r="AH17" s="1228"/>
      <c r="AI17" s="1228"/>
      <c r="AJ17" s="1228"/>
      <c r="AK17" s="1228"/>
      <c r="AL17" s="1228"/>
      <c r="AM17" s="1228"/>
      <c r="AN17" s="1228"/>
      <c r="AO17" s="1228"/>
      <c r="AP17" s="1228"/>
      <c r="AQ17" s="1228"/>
      <c r="AR17" s="1228"/>
      <c r="AS17" s="1228"/>
      <c r="AT17" s="1007"/>
      <c r="AU17" s="1007"/>
      <c r="AV17" s="1007"/>
      <c r="AW17" s="1007"/>
      <c r="AX17" s="1007"/>
      <c r="AY17" s="1007"/>
      <c r="AZ17" s="1228"/>
      <c r="BA17" s="1228"/>
      <c r="BB17" s="1228"/>
      <c r="BC17" s="1228"/>
      <c r="BD17" s="1228"/>
      <c r="BE17" s="1228"/>
      <c r="BF17" s="1228"/>
      <c r="BG17" s="1228"/>
      <c r="BH17" s="1228"/>
      <c r="BI17" s="1228"/>
      <c r="BJ17" s="1228"/>
      <c r="BK17" s="1228"/>
      <c r="BL17" s="1228"/>
      <c r="BM17" s="1228"/>
      <c r="BN17" s="1228"/>
      <c r="BO17" s="1228"/>
      <c r="BP17" s="1228"/>
      <c r="BQ17" s="1228"/>
      <c r="BR17" s="1228"/>
      <c r="BS17" s="1228"/>
      <c r="BT17" s="1228"/>
      <c r="BU17" s="1228"/>
      <c r="BV17" s="1228"/>
      <c r="BW17" s="1228"/>
      <c r="BX17" s="1041"/>
      <c r="CM17" s="1230"/>
      <c r="CN17" s="1230"/>
      <c r="CO17" s="1230"/>
      <c r="CP17" s="1230"/>
      <c r="CQ17" s="1230"/>
      <c r="CR17" s="1230"/>
      <c r="CS17" s="1230"/>
      <c r="CT17" s="1230"/>
      <c r="CU17" s="1230"/>
      <c r="CV17" s="1230"/>
      <c r="CW17" s="1230"/>
      <c r="CX17" s="1230"/>
      <c r="CY17" s="1230"/>
      <c r="CZ17" s="1230"/>
      <c r="DA17" s="1230"/>
      <c r="DB17" s="1230"/>
      <c r="DC17" s="1230"/>
      <c r="DD17" s="1230"/>
      <c r="DE17" s="1230"/>
      <c r="DF17" s="1230"/>
      <c r="DG17" s="1230"/>
      <c r="DH17" s="1230"/>
      <c r="DI17" s="1230"/>
      <c r="DJ17" s="1230"/>
      <c r="DK17" s="1230"/>
      <c r="DL17" s="1230"/>
      <c r="DM17" s="1230"/>
      <c r="DN17" s="1230"/>
    </row>
    <row r="18" spans="1:118" ht="36.75" customHeight="1" x14ac:dyDescent="0.25">
      <c r="A18" s="1228"/>
      <c r="B18" s="1228"/>
      <c r="C18" s="1228"/>
      <c r="D18" s="1228" t="s">
        <v>911</v>
      </c>
      <c r="E18" s="1228"/>
      <c r="F18" s="1228"/>
      <c r="G18" s="1228"/>
      <c r="H18" s="1228"/>
      <c r="I18" s="1228"/>
      <c r="J18" s="1041" t="s">
        <v>58</v>
      </c>
      <c r="K18" s="1041"/>
      <c r="L18" s="1041"/>
      <c r="M18" s="1041"/>
      <c r="N18" s="1041"/>
      <c r="O18" s="1041"/>
      <c r="P18" s="1228" t="s">
        <v>911</v>
      </c>
      <c r="Q18" s="1228"/>
      <c r="R18" s="1228"/>
      <c r="S18" s="1228"/>
      <c r="T18" s="1228"/>
      <c r="U18" s="1228"/>
      <c r="V18" s="1041" t="s">
        <v>964</v>
      </c>
      <c r="W18" s="1041"/>
      <c r="X18" s="1041"/>
      <c r="Y18" s="1041"/>
      <c r="Z18" s="1041"/>
      <c r="AA18" s="1041"/>
      <c r="AB18" s="1228" t="s">
        <v>911</v>
      </c>
      <c r="AC18" s="1228"/>
      <c r="AD18" s="1228"/>
      <c r="AE18" s="1228"/>
      <c r="AF18" s="1228"/>
      <c r="AG18" s="1228"/>
      <c r="AH18" s="1041" t="s">
        <v>964</v>
      </c>
      <c r="AI18" s="1041"/>
      <c r="AJ18" s="1041"/>
      <c r="AK18" s="1041"/>
      <c r="AL18" s="1041"/>
      <c r="AM18" s="1041"/>
      <c r="AN18" s="1228" t="s">
        <v>911</v>
      </c>
      <c r="AO18" s="1228"/>
      <c r="AP18" s="1228"/>
      <c r="AQ18" s="1228"/>
      <c r="AR18" s="1228"/>
      <c r="AS18" s="1228"/>
      <c r="AT18" s="961" t="s">
        <v>964</v>
      </c>
      <c r="AU18" s="961"/>
      <c r="AV18" s="961"/>
      <c r="AW18" s="961"/>
      <c r="AX18" s="961"/>
      <c r="AY18" s="961"/>
      <c r="AZ18" s="1228" t="s">
        <v>911</v>
      </c>
      <c r="BA18" s="1228"/>
      <c r="BB18" s="1228"/>
      <c r="BC18" s="1228"/>
      <c r="BD18" s="1228"/>
      <c r="BE18" s="1228"/>
      <c r="BF18" s="1041" t="s">
        <v>58</v>
      </c>
      <c r="BG18" s="1041"/>
      <c r="BH18" s="1041"/>
      <c r="BI18" s="1041"/>
      <c r="BJ18" s="1041"/>
      <c r="BK18" s="1041"/>
      <c r="BL18" s="1228" t="s">
        <v>911</v>
      </c>
      <c r="BM18" s="1228"/>
      <c r="BN18" s="1228"/>
      <c r="BO18" s="1228"/>
      <c r="BP18" s="1228"/>
      <c r="BQ18" s="1228"/>
      <c r="BR18" s="1041" t="s">
        <v>58</v>
      </c>
      <c r="BS18" s="1041"/>
      <c r="BT18" s="1041"/>
      <c r="BU18" s="1041"/>
      <c r="BV18" s="1041"/>
      <c r="BW18" s="1041"/>
      <c r="BX18" s="1041"/>
      <c r="CM18" s="1125"/>
      <c r="CN18" s="1125"/>
      <c r="CO18" s="1125"/>
      <c r="CP18" s="1125"/>
      <c r="CQ18" s="1125"/>
      <c r="CR18" s="1125"/>
      <c r="CS18" s="1125"/>
      <c r="CT18" s="1125"/>
      <c r="CU18" s="1125"/>
      <c r="CV18" s="1125"/>
      <c r="CW18" s="1125"/>
      <c r="CX18" s="1125"/>
      <c r="CY18" s="1125"/>
      <c r="CZ18" s="1125"/>
      <c r="DA18" s="1125"/>
      <c r="DB18" s="1125"/>
      <c r="DC18" s="1125"/>
      <c r="DD18" s="1125"/>
      <c r="DE18" s="1125"/>
      <c r="DF18" s="1125"/>
      <c r="DG18" s="1125"/>
      <c r="DH18" s="1125"/>
      <c r="DI18" s="1125"/>
      <c r="DJ18" s="1125"/>
      <c r="DK18" s="1125"/>
      <c r="DL18" s="1125"/>
      <c r="DM18" s="1125"/>
      <c r="DN18" s="1125"/>
    </row>
    <row r="19" spans="1:118" ht="47.25" x14ac:dyDescent="0.25">
      <c r="A19" s="1228"/>
      <c r="B19" s="1228"/>
      <c r="C19" s="1228"/>
      <c r="D19" s="413" t="s">
        <v>236</v>
      </c>
      <c r="E19" s="413" t="s">
        <v>114</v>
      </c>
      <c r="F19" s="413" t="s">
        <v>115</v>
      </c>
      <c r="G19" s="405" t="s">
        <v>116</v>
      </c>
      <c r="H19" s="413" t="s">
        <v>117</v>
      </c>
      <c r="I19" s="413" t="s">
        <v>118</v>
      </c>
      <c r="J19" s="413" t="s">
        <v>236</v>
      </c>
      <c r="K19" s="413" t="s">
        <v>114</v>
      </c>
      <c r="L19" s="413" t="s">
        <v>115</v>
      </c>
      <c r="M19" s="405" t="s">
        <v>116</v>
      </c>
      <c r="N19" s="413" t="s">
        <v>117</v>
      </c>
      <c r="O19" s="413" t="s">
        <v>118</v>
      </c>
      <c r="P19" s="413" t="s">
        <v>236</v>
      </c>
      <c r="Q19" s="413" t="s">
        <v>114</v>
      </c>
      <c r="R19" s="413" t="s">
        <v>115</v>
      </c>
      <c r="S19" s="405" t="s">
        <v>116</v>
      </c>
      <c r="T19" s="413" t="s">
        <v>117</v>
      </c>
      <c r="U19" s="413" t="s">
        <v>118</v>
      </c>
      <c r="V19" s="413" t="s">
        <v>236</v>
      </c>
      <c r="W19" s="413" t="s">
        <v>114</v>
      </c>
      <c r="X19" s="413" t="s">
        <v>115</v>
      </c>
      <c r="Y19" s="405" t="s">
        <v>116</v>
      </c>
      <c r="Z19" s="413" t="s">
        <v>117</v>
      </c>
      <c r="AA19" s="413" t="s">
        <v>118</v>
      </c>
      <c r="AB19" s="413" t="s">
        <v>236</v>
      </c>
      <c r="AC19" s="413" t="s">
        <v>114</v>
      </c>
      <c r="AD19" s="413" t="s">
        <v>115</v>
      </c>
      <c r="AE19" s="405" t="s">
        <v>116</v>
      </c>
      <c r="AF19" s="413" t="s">
        <v>117</v>
      </c>
      <c r="AG19" s="413" t="s">
        <v>118</v>
      </c>
      <c r="AH19" s="413" t="s">
        <v>236</v>
      </c>
      <c r="AI19" s="413" t="s">
        <v>114</v>
      </c>
      <c r="AJ19" s="413" t="s">
        <v>115</v>
      </c>
      <c r="AK19" s="405" t="s">
        <v>116</v>
      </c>
      <c r="AL19" s="413" t="s">
        <v>117</v>
      </c>
      <c r="AM19" s="413" t="s">
        <v>118</v>
      </c>
      <c r="AN19" s="413" t="s">
        <v>236</v>
      </c>
      <c r="AO19" s="413" t="s">
        <v>114</v>
      </c>
      <c r="AP19" s="413" t="s">
        <v>115</v>
      </c>
      <c r="AQ19" s="405" t="s">
        <v>116</v>
      </c>
      <c r="AR19" s="413" t="s">
        <v>117</v>
      </c>
      <c r="AS19" s="413" t="s">
        <v>118</v>
      </c>
      <c r="AT19" s="17" t="s">
        <v>236</v>
      </c>
      <c r="AU19" s="17" t="s">
        <v>114</v>
      </c>
      <c r="AV19" s="17" t="s">
        <v>115</v>
      </c>
      <c r="AW19" s="16" t="s">
        <v>116</v>
      </c>
      <c r="AX19" s="17" t="s">
        <v>117</v>
      </c>
      <c r="AY19" s="17" t="s">
        <v>118</v>
      </c>
      <c r="AZ19" s="413" t="s">
        <v>236</v>
      </c>
      <c r="BA19" s="413" t="s">
        <v>114</v>
      </c>
      <c r="BB19" s="413" t="s">
        <v>115</v>
      </c>
      <c r="BC19" s="405" t="s">
        <v>116</v>
      </c>
      <c r="BD19" s="413" t="s">
        <v>117</v>
      </c>
      <c r="BE19" s="413" t="s">
        <v>118</v>
      </c>
      <c r="BF19" s="413" t="s">
        <v>236</v>
      </c>
      <c r="BG19" s="413" t="s">
        <v>114</v>
      </c>
      <c r="BH19" s="413" t="s">
        <v>115</v>
      </c>
      <c r="BI19" s="405" t="s">
        <v>116</v>
      </c>
      <c r="BJ19" s="413" t="s">
        <v>117</v>
      </c>
      <c r="BK19" s="413" t="s">
        <v>118</v>
      </c>
      <c r="BL19" s="413" t="s">
        <v>236</v>
      </c>
      <c r="BM19" s="413" t="s">
        <v>114</v>
      </c>
      <c r="BN19" s="413" t="s">
        <v>115</v>
      </c>
      <c r="BO19" s="405" t="s">
        <v>116</v>
      </c>
      <c r="BP19" s="413" t="s">
        <v>117</v>
      </c>
      <c r="BQ19" s="413" t="s">
        <v>118</v>
      </c>
      <c r="BR19" s="413" t="s">
        <v>236</v>
      </c>
      <c r="BS19" s="413" t="s">
        <v>114</v>
      </c>
      <c r="BT19" s="413" t="s">
        <v>115</v>
      </c>
      <c r="BU19" s="405" t="s">
        <v>116</v>
      </c>
      <c r="BV19" s="413" t="s">
        <v>117</v>
      </c>
      <c r="BW19" s="413" t="s">
        <v>118</v>
      </c>
      <c r="BX19" s="1041"/>
      <c r="CM19" s="414"/>
      <c r="CN19" s="414"/>
      <c r="CO19" s="414"/>
      <c r="CP19" s="415"/>
      <c r="CQ19" s="415"/>
      <c r="CR19" s="415"/>
      <c r="CS19" s="414"/>
      <c r="CT19" s="414"/>
      <c r="CU19" s="414"/>
      <c r="CV19" s="414"/>
      <c r="CW19" s="415"/>
      <c r="CX19" s="415"/>
      <c r="CY19" s="415"/>
      <c r="CZ19" s="414"/>
      <c r="DA19" s="414"/>
      <c r="DB19" s="414"/>
      <c r="DC19" s="414"/>
      <c r="DD19" s="415"/>
      <c r="DE19" s="415"/>
      <c r="DF19" s="415"/>
      <c r="DG19" s="414"/>
      <c r="DH19" s="414"/>
      <c r="DI19" s="414"/>
      <c r="DJ19" s="414"/>
      <c r="DK19" s="415"/>
      <c r="DL19" s="415"/>
      <c r="DM19" s="415"/>
      <c r="DN19" s="414"/>
    </row>
    <row r="20" spans="1:118" x14ac:dyDescent="0.25">
      <c r="A20" s="416">
        <v>1</v>
      </c>
      <c r="B20" s="416">
        <v>2</v>
      </c>
      <c r="C20" s="416">
        <v>3</v>
      </c>
      <c r="D20" s="417" t="s">
        <v>198</v>
      </c>
      <c r="E20" s="417" t="s">
        <v>199</v>
      </c>
      <c r="F20" s="417" t="s">
        <v>200</v>
      </c>
      <c r="G20" s="417" t="s">
        <v>201</v>
      </c>
      <c r="H20" s="417" t="s">
        <v>202</v>
      </c>
      <c r="I20" s="417" t="s">
        <v>203</v>
      </c>
      <c r="J20" s="417" t="s">
        <v>205</v>
      </c>
      <c r="K20" s="417" t="s">
        <v>206</v>
      </c>
      <c r="L20" s="417" t="s">
        <v>207</v>
      </c>
      <c r="M20" s="417" t="s">
        <v>208</v>
      </c>
      <c r="N20" s="417" t="s">
        <v>209</v>
      </c>
      <c r="O20" s="417" t="s">
        <v>210</v>
      </c>
      <c r="P20" s="417" t="s">
        <v>237</v>
      </c>
      <c r="Q20" s="417" t="s">
        <v>238</v>
      </c>
      <c r="R20" s="417" t="s">
        <v>239</v>
      </c>
      <c r="S20" s="417" t="s">
        <v>240</v>
      </c>
      <c r="T20" s="417" t="s">
        <v>241</v>
      </c>
      <c r="U20" s="417" t="s">
        <v>242</v>
      </c>
      <c r="V20" s="417" t="s">
        <v>243</v>
      </c>
      <c r="W20" s="417" t="s">
        <v>244</v>
      </c>
      <c r="X20" s="417" t="s">
        <v>245</v>
      </c>
      <c r="Y20" s="417" t="s">
        <v>246</v>
      </c>
      <c r="Z20" s="417" t="s">
        <v>247</v>
      </c>
      <c r="AA20" s="417" t="s">
        <v>248</v>
      </c>
      <c r="AB20" s="417" t="s">
        <v>249</v>
      </c>
      <c r="AC20" s="417" t="s">
        <v>250</v>
      </c>
      <c r="AD20" s="417" t="s">
        <v>251</v>
      </c>
      <c r="AE20" s="417" t="s">
        <v>252</v>
      </c>
      <c r="AF20" s="417" t="s">
        <v>253</v>
      </c>
      <c r="AG20" s="417" t="s">
        <v>254</v>
      </c>
      <c r="AH20" s="417" t="s">
        <v>255</v>
      </c>
      <c r="AI20" s="417" t="s">
        <v>256</v>
      </c>
      <c r="AJ20" s="417" t="s">
        <v>257</v>
      </c>
      <c r="AK20" s="417" t="s">
        <v>258</v>
      </c>
      <c r="AL20" s="417" t="s">
        <v>259</v>
      </c>
      <c r="AM20" s="417" t="s">
        <v>260</v>
      </c>
      <c r="AN20" s="417" t="s">
        <v>261</v>
      </c>
      <c r="AO20" s="417" t="s">
        <v>262</v>
      </c>
      <c r="AP20" s="417" t="s">
        <v>263</v>
      </c>
      <c r="AQ20" s="417" t="s">
        <v>264</v>
      </c>
      <c r="AR20" s="417" t="s">
        <v>265</v>
      </c>
      <c r="AS20" s="417" t="s">
        <v>266</v>
      </c>
      <c r="AT20" s="162" t="s">
        <v>267</v>
      </c>
      <c r="AU20" s="162" t="s">
        <v>268</v>
      </c>
      <c r="AV20" s="162" t="s">
        <v>269</v>
      </c>
      <c r="AW20" s="162" t="s">
        <v>270</v>
      </c>
      <c r="AX20" s="162" t="s">
        <v>271</v>
      </c>
      <c r="AY20" s="162" t="s">
        <v>272</v>
      </c>
      <c r="AZ20" s="417" t="s">
        <v>261</v>
      </c>
      <c r="BA20" s="417" t="s">
        <v>262</v>
      </c>
      <c r="BB20" s="417" t="s">
        <v>263</v>
      </c>
      <c r="BC20" s="417" t="s">
        <v>264</v>
      </c>
      <c r="BD20" s="417" t="s">
        <v>265</v>
      </c>
      <c r="BE20" s="417" t="s">
        <v>266</v>
      </c>
      <c r="BF20" s="417" t="s">
        <v>267</v>
      </c>
      <c r="BG20" s="417" t="s">
        <v>268</v>
      </c>
      <c r="BH20" s="417" t="s">
        <v>269</v>
      </c>
      <c r="BI20" s="417" t="s">
        <v>270</v>
      </c>
      <c r="BJ20" s="417" t="s">
        <v>271</v>
      </c>
      <c r="BK20" s="417" t="s">
        <v>272</v>
      </c>
      <c r="BL20" s="417" t="s">
        <v>261</v>
      </c>
      <c r="BM20" s="417" t="s">
        <v>262</v>
      </c>
      <c r="BN20" s="417" t="s">
        <v>263</v>
      </c>
      <c r="BO20" s="417" t="s">
        <v>264</v>
      </c>
      <c r="BP20" s="417" t="s">
        <v>265</v>
      </c>
      <c r="BQ20" s="417" t="s">
        <v>266</v>
      </c>
      <c r="BR20" s="417" t="s">
        <v>267</v>
      </c>
      <c r="BS20" s="417" t="s">
        <v>268</v>
      </c>
      <c r="BT20" s="417" t="s">
        <v>269</v>
      </c>
      <c r="BU20" s="417" t="s">
        <v>270</v>
      </c>
      <c r="BV20" s="417" t="s">
        <v>271</v>
      </c>
      <c r="BW20" s="417" t="s">
        <v>272</v>
      </c>
      <c r="BX20" s="417" t="s">
        <v>227</v>
      </c>
      <c r="CM20" s="418"/>
      <c r="CN20" s="418"/>
      <c r="CO20" s="418"/>
      <c r="CP20" s="418"/>
      <c r="CQ20" s="418"/>
      <c r="CR20" s="418"/>
      <c r="CS20" s="418"/>
      <c r="CT20" s="418"/>
      <c r="CU20" s="418"/>
      <c r="CV20" s="418"/>
      <c r="CW20" s="418"/>
      <c r="CX20" s="418"/>
      <c r="CY20" s="418"/>
      <c r="CZ20" s="418"/>
      <c r="DA20" s="418"/>
      <c r="DB20" s="418"/>
      <c r="DC20" s="418"/>
      <c r="DD20" s="418"/>
      <c r="DE20" s="418"/>
      <c r="DF20" s="418"/>
      <c r="DG20" s="418"/>
      <c r="DH20" s="418"/>
      <c r="DI20" s="418"/>
      <c r="DJ20" s="418"/>
      <c r="DK20" s="418"/>
      <c r="DL20" s="418"/>
      <c r="DM20" s="418"/>
      <c r="DN20" s="418"/>
    </row>
    <row r="21" spans="1:118" ht="31.5" hidden="1" x14ac:dyDescent="0.25">
      <c r="A21" s="226">
        <f>В0228_1037000158513_02_0_69_!A21</f>
        <v>0</v>
      </c>
      <c r="B21" s="227" t="str">
        <f>В0228_1037000158513_02_0_69_!B21</f>
        <v>ВСЕГО по инвестиционной программе, в том числе:</v>
      </c>
      <c r="C21" s="226" t="str">
        <f>В0228_1037000158513_02_0_69_!C21</f>
        <v>Г</v>
      </c>
      <c r="D21" s="174" t="s">
        <v>493</v>
      </c>
      <c r="E21" s="225">
        <f t="shared" ref="E21:O21" si="0">SUM(E22:E27)</f>
        <v>0</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404" t="s">
        <v>493</v>
      </c>
      <c r="Q21" s="225">
        <f>SUM(Q22:Q27)</f>
        <v>2.2999999999999998</v>
      </c>
      <c r="R21" s="225">
        <f>SUM(R22:R27)</f>
        <v>0</v>
      </c>
      <c r="S21" s="225">
        <f>SUM(S22:S27)</f>
        <v>22.020499999999998</v>
      </c>
      <c r="T21" s="225">
        <f>SUM(T22:T27)</f>
        <v>0</v>
      </c>
      <c r="U21" s="225">
        <f>SUM(U22:U27)</f>
        <v>1621</v>
      </c>
      <c r="V21" s="174" t="s">
        <v>493</v>
      </c>
      <c r="W21" s="225">
        <f>SUM(W22:W27)</f>
        <v>2.2999999999999998</v>
      </c>
      <c r="X21" s="225">
        <f>SUM(X22:X27)</f>
        <v>0</v>
      </c>
      <c r="Y21" s="225">
        <f>SUM(Y22:Y27)</f>
        <v>24.381499999999999</v>
      </c>
      <c r="Z21" s="225">
        <f>SUM(Z22:Z27)</f>
        <v>0</v>
      </c>
      <c r="AA21" s="225">
        <f>SUM(AA22:AA27)</f>
        <v>1793</v>
      </c>
      <c r="AB21" s="174" t="s">
        <v>493</v>
      </c>
      <c r="AC21" s="225">
        <f>SUM(AC22:AC27)</f>
        <v>1.06</v>
      </c>
      <c r="AD21" s="225">
        <f>SUM(AD22:AD27)</f>
        <v>0</v>
      </c>
      <c r="AE21" s="225">
        <f>SUM(AE22:AE27)</f>
        <v>20.538</v>
      </c>
      <c r="AF21" s="225">
        <f>SUM(AF22:AF27)</f>
        <v>0</v>
      </c>
      <c r="AG21" s="225">
        <f>SUM(AG22:AG27)</f>
        <v>951</v>
      </c>
      <c r="AH21" s="174" t="s">
        <v>493</v>
      </c>
      <c r="AI21" s="225">
        <f>SUM(AI22:AI27)</f>
        <v>9.06</v>
      </c>
      <c r="AJ21" s="225">
        <f>SUM(AJ22:AJ27)</f>
        <v>0</v>
      </c>
      <c r="AK21" s="225">
        <f>SUM(AK22:AK27)</f>
        <v>13.819000000000001</v>
      </c>
      <c r="AL21" s="225">
        <f>SUM(AL22:AL27)</f>
        <v>0</v>
      </c>
      <c r="AM21" s="225">
        <f>SUM(AM22:AM27)</f>
        <v>1076</v>
      </c>
      <c r="AN21" s="174" t="s">
        <v>493</v>
      </c>
      <c r="AO21" s="225">
        <f>SUM(AO22:AO27)</f>
        <v>1.82</v>
      </c>
      <c r="AP21" s="225">
        <f>SUM(AP22:AP27)</f>
        <v>0</v>
      </c>
      <c r="AQ21" s="225">
        <f>SUM(AQ22:AQ27)</f>
        <v>28.041000000000004</v>
      </c>
      <c r="AR21" s="225">
        <f>SUM(AR22:AR27)</f>
        <v>0</v>
      </c>
      <c r="AS21" s="225">
        <f>SUM(AS22:AS27)</f>
        <v>925</v>
      </c>
      <c r="AT21" s="225" t="s">
        <v>493</v>
      </c>
      <c r="AU21" s="225">
        <f>SUM(AU22:AU27)</f>
        <v>1.82</v>
      </c>
      <c r="AV21" s="225">
        <f>SUM(AV22:AV27)</f>
        <v>0</v>
      </c>
      <c r="AW21" s="225">
        <f>SUM(AW22:AW27)</f>
        <v>20.625</v>
      </c>
      <c r="AX21" s="225">
        <f>SUM(AX22:AX27)</f>
        <v>0</v>
      </c>
      <c r="AY21" s="225">
        <f>SUM(AY22:AY27)</f>
        <v>991</v>
      </c>
      <c r="AZ21" s="174" t="s">
        <v>493</v>
      </c>
      <c r="BA21" s="225">
        <f>SUM(BA22:BA27)</f>
        <v>5.6</v>
      </c>
      <c r="BB21" s="225">
        <f>SUM(BB22:BB27)</f>
        <v>0</v>
      </c>
      <c r="BC21" s="225">
        <f>SUM(BC22:BC27)</f>
        <v>25.55</v>
      </c>
      <c r="BD21" s="225">
        <f>SUM(BD22:BD27)</f>
        <v>0</v>
      </c>
      <c r="BE21" s="225">
        <f>SUM(BE22:BE27)</f>
        <v>953</v>
      </c>
      <c r="BF21" s="174" t="s">
        <v>493</v>
      </c>
      <c r="BG21" s="225">
        <f>SUM(BG22:BG27)</f>
        <v>1.1399999999999999</v>
      </c>
      <c r="BH21" s="225">
        <f>SUM(BH22:BH27)</f>
        <v>0</v>
      </c>
      <c r="BI21" s="225">
        <f>SUM(BI22:BI27)</f>
        <v>30.72</v>
      </c>
      <c r="BJ21" s="225">
        <f>SUM(BJ22:BJ27)</f>
        <v>0</v>
      </c>
      <c r="BK21" s="225">
        <f>SUM(BK22:BK27)</f>
        <v>1417</v>
      </c>
      <c r="BL21" s="174" t="s">
        <v>493</v>
      </c>
      <c r="BM21" s="225">
        <f>SUM(BM22:BM27)</f>
        <v>1.6</v>
      </c>
      <c r="BN21" s="225">
        <f>SUM(BN22:BN27)</f>
        <v>0</v>
      </c>
      <c r="BO21" s="225">
        <f>SUM(BO22:BO27)</f>
        <v>24.35</v>
      </c>
      <c r="BP21" s="225">
        <f>SUM(BP22:BP27)</f>
        <v>0</v>
      </c>
      <c r="BQ21" s="225">
        <f>SUM(BQ22:BQ27)</f>
        <v>954</v>
      </c>
      <c r="BR21" s="174" t="s">
        <v>493</v>
      </c>
      <c r="BS21" s="225">
        <f>SUM(BS22:BS27)</f>
        <v>1.6</v>
      </c>
      <c r="BT21" s="225">
        <f>SUM(BT22:BT27)</f>
        <v>0</v>
      </c>
      <c r="BU21" s="225">
        <f>SUM(BU22:BU27)</f>
        <v>24.35</v>
      </c>
      <c r="BV21" s="225">
        <f>SUM(BV22:BV27)</f>
        <v>0</v>
      </c>
      <c r="BW21" s="225">
        <f>SUM(BW22:BW27)</f>
        <v>954</v>
      </c>
      <c r="BX21" s="352" t="str">
        <f>IF(В0228_1037000158513_02_0_69_!DD21="","",В0228_1037000158513_02_0_69_!DD21)</f>
        <v>нд</v>
      </c>
      <c r="CM21" s="419"/>
      <c r="CN21" s="419"/>
      <c r="CO21" s="419"/>
      <c r="CP21" s="419"/>
      <c r="CQ21" s="419"/>
      <c r="CR21" s="419"/>
      <c r="CS21" s="419"/>
      <c r="CT21" s="419"/>
      <c r="CU21" s="419"/>
      <c r="CV21" s="419"/>
      <c r="CW21" s="419"/>
      <c r="CX21" s="419"/>
      <c r="CY21" s="419"/>
      <c r="CZ21" s="419"/>
      <c r="DA21" s="419"/>
      <c r="DB21" s="419"/>
      <c r="DC21" s="419"/>
      <c r="DD21" s="419"/>
      <c r="DE21" s="419"/>
      <c r="DF21" s="419"/>
      <c r="DG21" s="419"/>
      <c r="DH21" s="419"/>
      <c r="DI21" s="419"/>
      <c r="DJ21" s="419"/>
      <c r="DK21" s="419"/>
      <c r="DL21" s="419"/>
      <c r="DM21" s="419"/>
      <c r="DN21" s="419"/>
    </row>
    <row r="22" spans="1:118" ht="31.5" hidden="1" x14ac:dyDescent="0.25">
      <c r="A22" s="226" t="str">
        <f>В0228_1037000158513_02_0_69_!A22</f>
        <v>0.1</v>
      </c>
      <c r="B22" s="227" t="str">
        <f>В0228_1037000158513_02_0_69_!B22</f>
        <v>Технологическое присоединение, всего</v>
      </c>
      <c r="C22" s="226" t="str">
        <f>В0228_1037000158513_02_0_69_!C22</f>
        <v>Г</v>
      </c>
      <c r="D22" s="174" t="s">
        <v>493</v>
      </c>
      <c r="E22" s="174">
        <f t="shared" ref="E22:O22" si="1">SUM(E28)</f>
        <v>0</v>
      </c>
      <c r="F22" s="174">
        <f t="shared" si="1"/>
        <v>0</v>
      </c>
      <c r="G22" s="174">
        <f t="shared" si="1"/>
        <v>0</v>
      </c>
      <c r="H22" s="174">
        <f t="shared" si="1"/>
        <v>0</v>
      </c>
      <c r="I22" s="174">
        <f t="shared" si="1"/>
        <v>0</v>
      </c>
      <c r="J22" s="174">
        <f t="shared" si="1"/>
        <v>0</v>
      </c>
      <c r="K22" s="174">
        <f t="shared" si="1"/>
        <v>0</v>
      </c>
      <c r="L22" s="174">
        <f t="shared" si="1"/>
        <v>0</v>
      </c>
      <c r="M22" s="174">
        <f t="shared" si="1"/>
        <v>0</v>
      </c>
      <c r="N22" s="174">
        <f t="shared" si="1"/>
        <v>0</v>
      </c>
      <c r="O22" s="174">
        <f t="shared" si="1"/>
        <v>0</v>
      </c>
      <c r="P22" s="404" t="s">
        <v>493</v>
      </c>
      <c r="Q22" s="174">
        <f>SUM(Q28)</f>
        <v>0</v>
      </c>
      <c r="R22" s="174">
        <f>SUM(R28)</f>
        <v>0</v>
      </c>
      <c r="S22" s="174">
        <f>SUM(S28)</f>
        <v>0</v>
      </c>
      <c r="T22" s="174">
        <f>SUM(T28)</f>
        <v>0</v>
      </c>
      <c r="U22" s="174">
        <f>SUM(U28)</f>
        <v>0</v>
      </c>
      <c r="V22" s="174" t="s">
        <v>493</v>
      </c>
      <c r="W22" s="174">
        <f>SUM(W28)</f>
        <v>0</v>
      </c>
      <c r="X22" s="174">
        <f>SUM(X28)</f>
        <v>0</v>
      </c>
      <c r="Y22" s="174">
        <f>SUM(Y28)</f>
        <v>0</v>
      </c>
      <c r="Z22" s="174">
        <f>SUM(Z28)</f>
        <v>0</v>
      </c>
      <c r="AA22" s="174">
        <f>SUM(AA28)</f>
        <v>0</v>
      </c>
      <c r="AB22" s="174" t="s">
        <v>493</v>
      </c>
      <c r="AC22" s="174">
        <f>SUM(AC28)</f>
        <v>0</v>
      </c>
      <c r="AD22" s="174">
        <f>SUM(AD28)</f>
        <v>0</v>
      </c>
      <c r="AE22" s="174">
        <f>SUM(AE28)</f>
        <v>0</v>
      </c>
      <c r="AF22" s="174">
        <f>SUM(AF28)</f>
        <v>0</v>
      </c>
      <c r="AG22" s="174">
        <f>SUM(AG28)</f>
        <v>0</v>
      </c>
      <c r="AH22" s="174" t="s">
        <v>493</v>
      </c>
      <c r="AI22" s="174">
        <f>SUM(AI28)</f>
        <v>0</v>
      </c>
      <c r="AJ22" s="174">
        <f>SUM(AJ28)</f>
        <v>0</v>
      </c>
      <c r="AK22" s="174">
        <f>SUM(AK28)</f>
        <v>0</v>
      </c>
      <c r="AL22" s="174">
        <f>SUM(AL28)</f>
        <v>0</v>
      </c>
      <c r="AM22" s="174">
        <f>SUM(AM28)</f>
        <v>0</v>
      </c>
      <c r="AN22" s="174" t="s">
        <v>493</v>
      </c>
      <c r="AO22" s="174">
        <f>SUM(AO28)</f>
        <v>0</v>
      </c>
      <c r="AP22" s="174">
        <f>SUM(AP28)</f>
        <v>0</v>
      </c>
      <c r="AQ22" s="174">
        <f>SUM(AQ28)</f>
        <v>0</v>
      </c>
      <c r="AR22" s="174">
        <f>SUM(AR28)</f>
        <v>0</v>
      </c>
      <c r="AS22" s="174">
        <f>SUM(AS28)</f>
        <v>0</v>
      </c>
      <c r="AT22" s="174" t="s">
        <v>493</v>
      </c>
      <c r="AU22" s="174">
        <f>SUM(AU28)</f>
        <v>0</v>
      </c>
      <c r="AV22" s="174">
        <f>SUM(AV28)</f>
        <v>0</v>
      </c>
      <c r="AW22" s="174">
        <f>SUM(AW28)</f>
        <v>0</v>
      </c>
      <c r="AX22" s="174">
        <f>SUM(AX28)</f>
        <v>0</v>
      </c>
      <c r="AY22" s="174">
        <f>SUM(AY28)</f>
        <v>0</v>
      </c>
      <c r="AZ22" s="174" t="s">
        <v>493</v>
      </c>
      <c r="BA22" s="174">
        <f>SUM(BA28)</f>
        <v>0</v>
      </c>
      <c r="BB22" s="174">
        <f>SUM(BB28)</f>
        <v>0</v>
      </c>
      <c r="BC22" s="174">
        <f>SUM(BC28)</f>
        <v>0</v>
      </c>
      <c r="BD22" s="174">
        <f>SUM(BD28)</f>
        <v>0</v>
      </c>
      <c r="BE22" s="174">
        <f>SUM(BE28)</f>
        <v>0</v>
      </c>
      <c r="BF22" s="174" t="s">
        <v>493</v>
      </c>
      <c r="BG22" s="174">
        <f>SUM(BG28)</f>
        <v>0</v>
      </c>
      <c r="BH22" s="174">
        <f>SUM(BH28)</f>
        <v>0</v>
      </c>
      <c r="BI22" s="174">
        <f>SUM(BI28)</f>
        <v>0</v>
      </c>
      <c r="BJ22" s="174">
        <f>SUM(BJ28)</f>
        <v>0</v>
      </c>
      <c r="BK22" s="174">
        <f>SUM(BK28)</f>
        <v>0</v>
      </c>
      <c r="BL22" s="174" t="s">
        <v>493</v>
      </c>
      <c r="BM22" s="174">
        <f>SUM(BM28)</f>
        <v>0</v>
      </c>
      <c r="BN22" s="174">
        <f>SUM(BN28)</f>
        <v>0</v>
      </c>
      <c r="BO22" s="174">
        <f>SUM(BO28)</f>
        <v>0</v>
      </c>
      <c r="BP22" s="174">
        <f>SUM(BP28)</f>
        <v>0</v>
      </c>
      <c r="BQ22" s="174">
        <f>SUM(BQ28)</f>
        <v>0</v>
      </c>
      <c r="BR22" s="174" t="s">
        <v>493</v>
      </c>
      <c r="BS22" s="174">
        <f>SUM(BS28)</f>
        <v>0</v>
      </c>
      <c r="BT22" s="174">
        <f>SUM(BT28)</f>
        <v>0</v>
      </c>
      <c r="BU22" s="174">
        <f>SUM(BU28)</f>
        <v>0</v>
      </c>
      <c r="BV22" s="174">
        <f>SUM(BV28)</f>
        <v>0</v>
      </c>
      <c r="BW22" s="174">
        <f>SUM(BW28)</f>
        <v>0</v>
      </c>
      <c r="BX22" s="352" t="str">
        <f>IF(В0228_1037000158513_02_0_69_!DD22="","",В0228_1037000158513_02_0_69_!DD22)</f>
        <v>нд</v>
      </c>
    </row>
    <row r="23" spans="1:118" ht="31.5" hidden="1" x14ac:dyDescent="0.25">
      <c r="A23" s="226" t="str">
        <f>В0228_1037000158513_02_0_69_!A23</f>
        <v>0.2</v>
      </c>
      <c r="B23" s="227" t="str">
        <f>В0228_1037000158513_02_0_69_!B23</f>
        <v>Реконструкция, модернизация, техническое перевооружение, всего</v>
      </c>
      <c r="C23" s="226" t="str">
        <f>В0228_1037000158513_02_0_69_!C23</f>
        <v>Г</v>
      </c>
      <c r="D23" s="174" t="s">
        <v>493</v>
      </c>
      <c r="E23" s="174">
        <f t="shared" ref="E23:O23" si="2">SUM(E46)</f>
        <v>0</v>
      </c>
      <c r="F23" s="174">
        <f t="shared" si="2"/>
        <v>0</v>
      </c>
      <c r="G23" s="174">
        <f t="shared" si="2"/>
        <v>0</v>
      </c>
      <c r="H23" s="174">
        <f t="shared" si="2"/>
        <v>0</v>
      </c>
      <c r="I23" s="174">
        <f t="shared" si="2"/>
        <v>0</v>
      </c>
      <c r="J23" s="174">
        <f t="shared" si="2"/>
        <v>0</v>
      </c>
      <c r="K23" s="174">
        <f t="shared" si="2"/>
        <v>0</v>
      </c>
      <c r="L23" s="174">
        <f t="shared" si="2"/>
        <v>0</v>
      </c>
      <c r="M23" s="174">
        <f t="shared" si="2"/>
        <v>0</v>
      </c>
      <c r="N23" s="174">
        <f t="shared" si="2"/>
        <v>0</v>
      </c>
      <c r="O23" s="174">
        <f t="shared" si="2"/>
        <v>0</v>
      </c>
      <c r="P23" s="404" t="s">
        <v>493</v>
      </c>
      <c r="Q23" s="174">
        <f>SUM(Q46)</f>
        <v>0</v>
      </c>
      <c r="R23" s="174">
        <f>SUM(R46)</f>
        <v>0</v>
      </c>
      <c r="S23" s="174">
        <f>SUM(S46)</f>
        <v>0</v>
      </c>
      <c r="T23" s="174">
        <f>SUM(T46)</f>
        <v>0</v>
      </c>
      <c r="U23" s="174">
        <f>SUM(U46)</f>
        <v>1621</v>
      </c>
      <c r="V23" s="174" t="s">
        <v>493</v>
      </c>
      <c r="W23" s="174">
        <f>SUM(W46)</f>
        <v>0</v>
      </c>
      <c r="X23" s="174">
        <f>SUM(X46)</f>
        <v>0</v>
      </c>
      <c r="Y23" s="174">
        <f>SUM(Y46)</f>
        <v>0</v>
      </c>
      <c r="Z23" s="174">
        <f>SUM(Z46)</f>
        <v>0</v>
      </c>
      <c r="AA23" s="174">
        <f>SUM(AA46)</f>
        <v>1793</v>
      </c>
      <c r="AB23" s="174" t="s">
        <v>493</v>
      </c>
      <c r="AC23" s="174">
        <f>SUM(AC46)</f>
        <v>0</v>
      </c>
      <c r="AD23" s="174">
        <f>SUM(AD46)</f>
        <v>0</v>
      </c>
      <c r="AE23" s="174">
        <f>SUM(AE46)</f>
        <v>0</v>
      </c>
      <c r="AF23" s="174">
        <f>SUM(AF46)</f>
        <v>0</v>
      </c>
      <c r="AG23" s="174">
        <f>SUM(AG46)</f>
        <v>951</v>
      </c>
      <c r="AH23" s="174" t="s">
        <v>493</v>
      </c>
      <c r="AI23" s="174">
        <f>SUM(AI46)</f>
        <v>0</v>
      </c>
      <c r="AJ23" s="174">
        <f>SUM(AJ46)</f>
        <v>0</v>
      </c>
      <c r="AK23" s="174">
        <f>SUM(AK46)</f>
        <v>0</v>
      </c>
      <c r="AL23" s="174">
        <f>SUM(AL46)</f>
        <v>0</v>
      </c>
      <c r="AM23" s="174">
        <f>SUM(AM46)</f>
        <v>1076</v>
      </c>
      <c r="AN23" s="174" t="s">
        <v>493</v>
      </c>
      <c r="AO23" s="174">
        <f>SUM(AO46)</f>
        <v>0</v>
      </c>
      <c r="AP23" s="174">
        <f>SUM(AP46)</f>
        <v>0</v>
      </c>
      <c r="AQ23" s="174">
        <f>SUM(AQ46)</f>
        <v>0.33300000000000002</v>
      </c>
      <c r="AR23" s="174">
        <f>SUM(AR46)</f>
        <v>0</v>
      </c>
      <c r="AS23" s="174">
        <f>SUM(AS46)</f>
        <v>924</v>
      </c>
      <c r="AT23" s="174" t="s">
        <v>493</v>
      </c>
      <c r="AU23" s="174">
        <f>SUM(AU46)</f>
        <v>0</v>
      </c>
      <c r="AV23" s="174">
        <f>SUM(AV46)</f>
        <v>0</v>
      </c>
      <c r="AW23" s="174">
        <f>SUM(AW46)</f>
        <v>0.33300000000000002</v>
      </c>
      <c r="AX23" s="174">
        <f>SUM(AX46)</f>
        <v>0</v>
      </c>
      <c r="AY23" s="174">
        <f>SUM(AY46)</f>
        <v>990</v>
      </c>
      <c r="AZ23" s="174" t="s">
        <v>493</v>
      </c>
      <c r="BA23" s="174">
        <f>SUM(BA46)</f>
        <v>0</v>
      </c>
      <c r="BB23" s="174">
        <f>SUM(BB46)</f>
        <v>0</v>
      </c>
      <c r="BC23" s="174">
        <f>SUM(BC46)</f>
        <v>0</v>
      </c>
      <c r="BD23" s="174">
        <f>SUM(BD46)</f>
        <v>0</v>
      </c>
      <c r="BE23" s="174">
        <f>SUM(BE46)</f>
        <v>952</v>
      </c>
      <c r="BF23" s="174" t="s">
        <v>493</v>
      </c>
      <c r="BG23" s="174">
        <f>SUM(BG46)</f>
        <v>0</v>
      </c>
      <c r="BH23" s="174">
        <f>SUM(BH46)</f>
        <v>0</v>
      </c>
      <c r="BI23" s="174">
        <f>SUM(BI46)</f>
        <v>0</v>
      </c>
      <c r="BJ23" s="174">
        <f>SUM(BJ46)</f>
        <v>0</v>
      </c>
      <c r="BK23" s="174">
        <f>SUM(BK46)</f>
        <v>1415</v>
      </c>
      <c r="BL23" s="174" t="s">
        <v>493</v>
      </c>
      <c r="BM23" s="174">
        <f>SUM(BM46)</f>
        <v>0</v>
      </c>
      <c r="BN23" s="174">
        <f>SUM(BN46)</f>
        <v>0</v>
      </c>
      <c r="BO23" s="174">
        <f>SUM(BO46)</f>
        <v>0</v>
      </c>
      <c r="BP23" s="174">
        <f>SUM(BP46)</f>
        <v>0</v>
      </c>
      <c r="BQ23" s="174">
        <f>SUM(BQ46)</f>
        <v>952</v>
      </c>
      <c r="BR23" s="174" t="s">
        <v>493</v>
      </c>
      <c r="BS23" s="174">
        <f>SUM(BS46)</f>
        <v>0</v>
      </c>
      <c r="BT23" s="174">
        <f>SUM(BT46)</f>
        <v>0</v>
      </c>
      <c r="BU23" s="174">
        <f>SUM(BU46)</f>
        <v>0</v>
      </c>
      <c r="BV23" s="174">
        <f>SUM(BV46)</f>
        <v>0</v>
      </c>
      <c r="BW23" s="174">
        <f>SUM(BW46)</f>
        <v>952</v>
      </c>
      <c r="BX23" s="352" t="str">
        <f>IF(В0228_1037000158513_02_0_69_!DD23="","",В0228_1037000158513_02_0_69_!DD23)</f>
        <v>нд</v>
      </c>
    </row>
    <row r="24" spans="1:118" ht="78.75" hidden="1" x14ac:dyDescent="0.25">
      <c r="A24" s="226" t="str">
        <f>В0228_1037000158513_02_0_69_!A24</f>
        <v>0.3</v>
      </c>
      <c r="B24" s="22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6" t="str">
        <f>В0228_1037000158513_02_0_69_!C24</f>
        <v>Г</v>
      </c>
      <c r="D24" s="174" t="s">
        <v>493</v>
      </c>
      <c r="E24" s="174">
        <f t="shared" ref="E24:O24" si="3">SUM(E76)</f>
        <v>0</v>
      </c>
      <c r="F24" s="174">
        <f t="shared" si="3"/>
        <v>0</v>
      </c>
      <c r="G24" s="174">
        <f t="shared" si="3"/>
        <v>0</v>
      </c>
      <c r="H24" s="174">
        <f t="shared" si="3"/>
        <v>0</v>
      </c>
      <c r="I24" s="174">
        <f t="shared" si="3"/>
        <v>0</v>
      </c>
      <c r="J24" s="174">
        <f t="shared" si="3"/>
        <v>0</v>
      </c>
      <c r="K24" s="174">
        <f t="shared" si="3"/>
        <v>0</v>
      </c>
      <c r="L24" s="174">
        <f t="shared" si="3"/>
        <v>0</v>
      </c>
      <c r="M24" s="174">
        <f t="shared" si="3"/>
        <v>0</v>
      </c>
      <c r="N24" s="174">
        <f t="shared" si="3"/>
        <v>0</v>
      </c>
      <c r="O24" s="174">
        <f t="shared" si="3"/>
        <v>0</v>
      </c>
      <c r="P24" s="404" t="s">
        <v>493</v>
      </c>
      <c r="Q24" s="174">
        <f>SUM(Q76)</f>
        <v>0</v>
      </c>
      <c r="R24" s="174">
        <f>SUM(R76)</f>
        <v>0</v>
      </c>
      <c r="S24" s="174">
        <f>SUM(S76)</f>
        <v>4.1459999999999999</v>
      </c>
      <c r="T24" s="174">
        <f>SUM(T76)</f>
        <v>0</v>
      </c>
      <c r="U24" s="174">
        <f>SUM(U76)</f>
        <v>0</v>
      </c>
      <c r="V24" s="174" t="s">
        <v>493</v>
      </c>
      <c r="W24" s="174">
        <f>SUM(W76)</f>
        <v>0</v>
      </c>
      <c r="X24" s="174">
        <f>SUM(X76)</f>
        <v>0</v>
      </c>
      <c r="Y24" s="174">
        <f>SUM(Y76)</f>
        <v>4.1459999999999999</v>
      </c>
      <c r="Z24" s="174">
        <f>SUM(Z76)</f>
        <v>0</v>
      </c>
      <c r="AA24" s="174">
        <f>SUM(AA76)</f>
        <v>0</v>
      </c>
      <c r="AB24" s="174" t="s">
        <v>493</v>
      </c>
      <c r="AC24" s="174">
        <f>SUM(AC76)</f>
        <v>0</v>
      </c>
      <c r="AD24" s="174">
        <f>SUM(AD76)</f>
        <v>0</v>
      </c>
      <c r="AE24" s="174">
        <f>SUM(AE76)</f>
        <v>0.23</v>
      </c>
      <c r="AF24" s="174">
        <f>SUM(AF76)</f>
        <v>0</v>
      </c>
      <c r="AG24" s="174">
        <f>SUM(AG76)</f>
        <v>0</v>
      </c>
      <c r="AH24" s="174" t="s">
        <v>493</v>
      </c>
      <c r="AI24" s="174">
        <f>SUM(AI76)</f>
        <v>0</v>
      </c>
      <c r="AJ24" s="174">
        <f>SUM(AJ76)</f>
        <v>0</v>
      </c>
      <c r="AK24" s="174">
        <f>SUM(AK76)</f>
        <v>0.23</v>
      </c>
      <c r="AL24" s="174">
        <f>SUM(AL76)</f>
        <v>0</v>
      </c>
      <c r="AM24" s="174">
        <f>SUM(AM76)</f>
        <v>0</v>
      </c>
      <c r="AN24" s="174" t="s">
        <v>493</v>
      </c>
      <c r="AO24" s="174">
        <f>SUM(AO76)</f>
        <v>0</v>
      </c>
      <c r="AP24" s="174">
        <f>SUM(AP76)</f>
        <v>0</v>
      </c>
      <c r="AQ24" s="174">
        <f>SUM(AQ76)</f>
        <v>4.226</v>
      </c>
      <c r="AR24" s="174">
        <f>SUM(AR76)</f>
        <v>0</v>
      </c>
      <c r="AS24" s="174">
        <f>SUM(AS76)</f>
        <v>1</v>
      </c>
      <c r="AT24" s="174" t="s">
        <v>493</v>
      </c>
      <c r="AU24" s="174">
        <f>SUM(AU76)</f>
        <v>0</v>
      </c>
      <c r="AV24" s="174">
        <f>SUM(AV76)</f>
        <v>0</v>
      </c>
      <c r="AW24" s="174">
        <f>SUM(AW76)</f>
        <v>3.331</v>
      </c>
      <c r="AX24" s="174">
        <f>SUM(AX76)</f>
        <v>0</v>
      </c>
      <c r="AY24" s="174">
        <f>SUM(AY76)</f>
        <v>1</v>
      </c>
      <c r="AZ24" s="174" t="s">
        <v>493</v>
      </c>
      <c r="BA24" s="174">
        <f>SUM(BA76)</f>
        <v>0</v>
      </c>
      <c r="BB24" s="174">
        <f>SUM(BB76)</f>
        <v>0</v>
      </c>
      <c r="BC24" s="174">
        <f>SUM(BC76)</f>
        <v>7.0500000000000007</v>
      </c>
      <c r="BD24" s="174">
        <f>SUM(BD76)</f>
        <v>0</v>
      </c>
      <c r="BE24" s="174">
        <f>SUM(BE76)</f>
        <v>1</v>
      </c>
      <c r="BF24" s="174" t="s">
        <v>493</v>
      </c>
      <c r="BG24" s="174">
        <f>SUM(BG76)</f>
        <v>0</v>
      </c>
      <c r="BH24" s="174">
        <f>SUM(BH76)</f>
        <v>0</v>
      </c>
      <c r="BI24" s="174">
        <f>SUM(BI76)</f>
        <v>7.6639999999999997</v>
      </c>
      <c r="BJ24" s="174">
        <f>SUM(BJ76)</f>
        <v>0</v>
      </c>
      <c r="BK24" s="174">
        <f>SUM(BK76)</f>
        <v>0</v>
      </c>
      <c r="BL24" s="174" t="s">
        <v>493</v>
      </c>
      <c r="BM24" s="174">
        <f>SUM(BM76)</f>
        <v>0</v>
      </c>
      <c r="BN24" s="174">
        <f>SUM(BN76)</f>
        <v>0</v>
      </c>
      <c r="BO24" s="174">
        <f>SUM(BO76)</f>
        <v>8.35</v>
      </c>
      <c r="BP24" s="174">
        <f>SUM(BP76)</f>
        <v>0</v>
      </c>
      <c r="BQ24" s="174">
        <f>SUM(BQ76)</f>
        <v>2</v>
      </c>
      <c r="BR24" s="174" t="s">
        <v>493</v>
      </c>
      <c r="BS24" s="174">
        <f>SUM(BS76)</f>
        <v>0</v>
      </c>
      <c r="BT24" s="174">
        <f>SUM(BT76)</f>
        <v>0</v>
      </c>
      <c r="BU24" s="174">
        <f>SUM(BU76)</f>
        <v>8.35</v>
      </c>
      <c r="BV24" s="174">
        <f>SUM(BV76)</f>
        <v>0</v>
      </c>
      <c r="BW24" s="174">
        <f>SUM(BW76)</f>
        <v>2</v>
      </c>
      <c r="BX24" s="352" t="str">
        <f>IF(В0228_1037000158513_02_0_69_!DD24="","",В0228_1037000158513_02_0_69_!DD24)</f>
        <v>нд</v>
      </c>
    </row>
    <row r="25" spans="1:118" ht="47.25" hidden="1" x14ac:dyDescent="0.25">
      <c r="A25" s="226" t="str">
        <f>В0228_1037000158513_02_0_69_!A25</f>
        <v>0.4</v>
      </c>
      <c r="B25" s="227" t="str">
        <f>В0228_1037000158513_02_0_69_!B25</f>
        <v>Прочее новое строительство объектов электросетевого хозяйства, всего</v>
      </c>
      <c r="C25" s="226" t="str">
        <f>В0228_1037000158513_02_0_69_!C25</f>
        <v>Г</v>
      </c>
      <c r="D25" s="174" t="s">
        <v>493</v>
      </c>
      <c r="E25" s="174">
        <f t="shared" ref="E25:O25" si="4">SUM(E100)</f>
        <v>0</v>
      </c>
      <c r="F25" s="174">
        <f t="shared" si="4"/>
        <v>0</v>
      </c>
      <c r="G25" s="174">
        <f t="shared" si="4"/>
        <v>0</v>
      </c>
      <c r="H25" s="174">
        <f t="shared" si="4"/>
        <v>0</v>
      </c>
      <c r="I25" s="174">
        <f t="shared" si="4"/>
        <v>0</v>
      </c>
      <c r="J25" s="174">
        <f t="shared" si="4"/>
        <v>0</v>
      </c>
      <c r="K25" s="174">
        <f t="shared" si="4"/>
        <v>0</v>
      </c>
      <c r="L25" s="174">
        <f t="shared" si="4"/>
        <v>0</v>
      </c>
      <c r="M25" s="174">
        <f t="shared" si="4"/>
        <v>0</v>
      </c>
      <c r="N25" s="174">
        <f t="shared" si="4"/>
        <v>0</v>
      </c>
      <c r="O25" s="174">
        <f t="shared" si="4"/>
        <v>0</v>
      </c>
      <c r="P25" s="404" t="s">
        <v>493</v>
      </c>
      <c r="Q25" s="174">
        <f>SUM(Q100)</f>
        <v>2.2999999999999998</v>
      </c>
      <c r="R25" s="174">
        <f>SUM(R100)</f>
        <v>0</v>
      </c>
      <c r="S25" s="174">
        <f>SUM(S100)</f>
        <v>17.874499999999998</v>
      </c>
      <c r="T25" s="174">
        <f>SUM(T100)</f>
        <v>0</v>
      </c>
      <c r="U25" s="174">
        <f>SUM(U100)</f>
        <v>0</v>
      </c>
      <c r="V25" s="174" t="s">
        <v>493</v>
      </c>
      <c r="W25" s="174">
        <f>SUM(W100)</f>
        <v>2.2999999999999998</v>
      </c>
      <c r="X25" s="174">
        <f>SUM(X100)</f>
        <v>0</v>
      </c>
      <c r="Y25" s="174">
        <f>SUM(Y100)</f>
        <v>20.235499999999998</v>
      </c>
      <c r="Z25" s="174">
        <f>SUM(Z100)</f>
        <v>0</v>
      </c>
      <c r="AA25" s="174">
        <f>SUM(AA100)</f>
        <v>0</v>
      </c>
      <c r="AB25" s="174" t="s">
        <v>493</v>
      </c>
      <c r="AC25" s="174">
        <f>SUM(AC100)</f>
        <v>1.06</v>
      </c>
      <c r="AD25" s="174">
        <f>SUM(AD100)</f>
        <v>0</v>
      </c>
      <c r="AE25" s="174">
        <f>SUM(AE100)</f>
        <v>20.308</v>
      </c>
      <c r="AF25" s="174">
        <f>SUM(AF100)</f>
        <v>0</v>
      </c>
      <c r="AG25" s="174">
        <f>SUM(AG100)</f>
        <v>0</v>
      </c>
      <c r="AH25" s="174" t="s">
        <v>493</v>
      </c>
      <c r="AI25" s="174">
        <f>SUM(AI100)</f>
        <v>1.06</v>
      </c>
      <c r="AJ25" s="174">
        <f>SUM(AJ100)</f>
        <v>0</v>
      </c>
      <c r="AK25" s="174">
        <f>SUM(AK100)</f>
        <v>4.4090000000000007</v>
      </c>
      <c r="AL25" s="174">
        <f>SUM(AL100)</f>
        <v>0</v>
      </c>
      <c r="AM25" s="174">
        <f>SUM(AM100)</f>
        <v>0</v>
      </c>
      <c r="AN25" s="174" t="s">
        <v>493</v>
      </c>
      <c r="AO25" s="174">
        <f>SUM(AO100)</f>
        <v>1.82</v>
      </c>
      <c r="AP25" s="174">
        <f>SUM(AP100)</f>
        <v>0</v>
      </c>
      <c r="AQ25" s="174">
        <f>SUM(AQ100)</f>
        <v>23.482000000000003</v>
      </c>
      <c r="AR25" s="174">
        <f>SUM(AR100)</f>
        <v>0</v>
      </c>
      <c r="AS25" s="174">
        <f>SUM(AS100)</f>
        <v>0</v>
      </c>
      <c r="AT25" s="174" t="s">
        <v>493</v>
      </c>
      <c r="AU25" s="174">
        <f>SUM(AU100)</f>
        <v>1.82</v>
      </c>
      <c r="AV25" s="174">
        <f>SUM(AV100)</f>
        <v>0</v>
      </c>
      <c r="AW25" s="174">
        <f>SUM(AW100)</f>
        <v>16.960999999999999</v>
      </c>
      <c r="AX25" s="174">
        <f>SUM(AX100)</f>
        <v>0</v>
      </c>
      <c r="AY25" s="174">
        <f>SUM(AY100)</f>
        <v>0</v>
      </c>
      <c r="AZ25" s="174" t="s">
        <v>493</v>
      </c>
      <c r="BA25" s="174">
        <f>SUM(BA100)</f>
        <v>5.6</v>
      </c>
      <c r="BB25" s="174">
        <f>SUM(BB100)</f>
        <v>0</v>
      </c>
      <c r="BC25" s="174">
        <f>SUM(BC100)</f>
        <v>18.5</v>
      </c>
      <c r="BD25" s="174">
        <f>SUM(BD100)</f>
        <v>0</v>
      </c>
      <c r="BE25" s="174">
        <f>SUM(BE100)</f>
        <v>0</v>
      </c>
      <c r="BF25" s="174" t="s">
        <v>493</v>
      </c>
      <c r="BG25" s="174">
        <f>SUM(BG100)</f>
        <v>1.1399999999999999</v>
      </c>
      <c r="BH25" s="174">
        <f>SUM(BH100)</f>
        <v>0</v>
      </c>
      <c r="BI25" s="174">
        <f>SUM(BI100)</f>
        <v>23.056000000000001</v>
      </c>
      <c r="BJ25" s="174">
        <f>SUM(BJ100)</f>
        <v>0</v>
      </c>
      <c r="BK25" s="174">
        <f>SUM(BK100)</f>
        <v>2</v>
      </c>
      <c r="BL25" s="174" t="s">
        <v>493</v>
      </c>
      <c r="BM25" s="174">
        <f>SUM(BM100)</f>
        <v>1.6</v>
      </c>
      <c r="BN25" s="174">
        <f>SUM(BN100)</f>
        <v>0</v>
      </c>
      <c r="BO25" s="174">
        <f>SUM(BO100)</f>
        <v>16</v>
      </c>
      <c r="BP25" s="174">
        <f>SUM(BP100)</f>
        <v>0</v>
      </c>
      <c r="BQ25" s="174">
        <f>SUM(BQ100)</f>
        <v>0</v>
      </c>
      <c r="BR25" s="174" t="s">
        <v>493</v>
      </c>
      <c r="BS25" s="174">
        <f>SUM(BS100)</f>
        <v>1.6</v>
      </c>
      <c r="BT25" s="174">
        <f>SUM(BT100)</f>
        <v>0</v>
      </c>
      <c r="BU25" s="174">
        <f>SUM(BU100)</f>
        <v>16</v>
      </c>
      <c r="BV25" s="174">
        <f>SUM(BV100)</f>
        <v>0</v>
      </c>
      <c r="BW25" s="174">
        <f>SUM(BW100)</f>
        <v>0</v>
      </c>
      <c r="BX25" s="352" t="str">
        <f>IF(В0228_1037000158513_02_0_69_!DD25="","",В0228_1037000158513_02_0_69_!DD25)</f>
        <v>нд</v>
      </c>
    </row>
    <row r="26" spans="1:118" ht="47.25" hidden="1" x14ac:dyDescent="0.25">
      <c r="A26" s="226" t="str">
        <f>В0228_1037000158513_02_0_69_!A26</f>
        <v>0.5</v>
      </c>
      <c r="B26" s="227" t="str">
        <f>В0228_1037000158513_02_0_69_!B26</f>
        <v>Покупка земельных участков для целей реализации инвестиционных проектов, всего</v>
      </c>
      <c r="C26" s="226" t="str">
        <f>В0228_1037000158513_02_0_69_!C26</f>
        <v>Г</v>
      </c>
      <c r="D26" s="174" t="s">
        <v>493</v>
      </c>
      <c r="E26" s="174">
        <f t="shared" ref="E26:O27" si="5">SUM(E110)</f>
        <v>0</v>
      </c>
      <c r="F26" s="174">
        <f t="shared" si="5"/>
        <v>0</v>
      </c>
      <c r="G26" s="174">
        <f t="shared" si="5"/>
        <v>0</v>
      </c>
      <c r="H26" s="174">
        <f t="shared" si="5"/>
        <v>0</v>
      </c>
      <c r="I26" s="174">
        <f t="shared" si="5"/>
        <v>0</v>
      </c>
      <c r="J26" s="174">
        <f t="shared" si="5"/>
        <v>0</v>
      </c>
      <c r="K26" s="174">
        <f t="shared" si="5"/>
        <v>0</v>
      </c>
      <c r="L26" s="174">
        <f t="shared" si="5"/>
        <v>0</v>
      </c>
      <c r="M26" s="174">
        <f t="shared" si="5"/>
        <v>0</v>
      </c>
      <c r="N26" s="174">
        <f t="shared" si="5"/>
        <v>0</v>
      </c>
      <c r="O26" s="174">
        <f t="shared" si="5"/>
        <v>0</v>
      </c>
      <c r="P26" s="404" t="s">
        <v>493</v>
      </c>
      <c r="Q26" s="174">
        <f t="shared" ref="Q26:U27" si="6">SUM(Q110)</f>
        <v>0</v>
      </c>
      <c r="R26" s="174">
        <f t="shared" si="6"/>
        <v>0</v>
      </c>
      <c r="S26" s="174">
        <f t="shared" si="6"/>
        <v>0</v>
      </c>
      <c r="T26" s="174">
        <f t="shared" si="6"/>
        <v>0</v>
      </c>
      <c r="U26" s="174">
        <f t="shared" si="6"/>
        <v>0</v>
      </c>
      <c r="V26" s="174" t="s">
        <v>493</v>
      </c>
      <c r="W26" s="174">
        <f t="shared" ref="W26:AA27" si="7">SUM(W110)</f>
        <v>0</v>
      </c>
      <c r="X26" s="174">
        <f t="shared" si="7"/>
        <v>0</v>
      </c>
      <c r="Y26" s="174">
        <f t="shared" si="7"/>
        <v>0</v>
      </c>
      <c r="Z26" s="174">
        <f t="shared" si="7"/>
        <v>0</v>
      </c>
      <c r="AA26" s="174">
        <f t="shared" si="7"/>
        <v>0</v>
      </c>
      <c r="AB26" s="174" t="s">
        <v>493</v>
      </c>
      <c r="AC26" s="174">
        <f t="shared" ref="AC26:AG27" si="8">SUM(AC110)</f>
        <v>0</v>
      </c>
      <c r="AD26" s="174">
        <f t="shared" si="8"/>
        <v>0</v>
      </c>
      <c r="AE26" s="174">
        <f t="shared" si="8"/>
        <v>0</v>
      </c>
      <c r="AF26" s="174">
        <f t="shared" si="8"/>
        <v>0</v>
      </c>
      <c r="AG26" s="174">
        <f t="shared" si="8"/>
        <v>0</v>
      </c>
      <c r="AH26" s="174" t="s">
        <v>493</v>
      </c>
      <c r="AI26" s="174">
        <f t="shared" ref="AI26:AM27" si="9">SUM(AI110)</f>
        <v>0</v>
      </c>
      <c r="AJ26" s="174">
        <f t="shared" si="9"/>
        <v>0</v>
      </c>
      <c r="AK26" s="174">
        <f t="shared" si="9"/>
        <v>0</v>
      </c>
      <c r="AL26" s="174">
        <f t="shared" si="9"/>
        <v>0</v>
      </c>
      <c r="AM26" s="174">
        <f t="shared" si="9"/>
        <v>0</v>
      </c>
      <c r="AN26" s="174" t="s">
        <v>493</v>
      </c>
      <c r="AO26" s="174">
        <f t="shared" ref="AO26:AS27" si="10">SUM(AO110)</f>
        <v>0</v>
      </c>
      <c r="AP26" s="174">
        <f t="shared" si="10"/>
        <v>0</v>
      </c>
      <c r="AQ26" s="174">
        <f t="shared" si="10"/>
        <v>0</v>
      </c>
      <c r="AR26" s="174">
        <f t="shared" si="10"/>
        <v>0</v>
      </c>
      <c r="AS26" s="174">
        <f t="shared" si="10"/>
        <v>0</v>
      </c>
      <c r="AT26" s="174" t="s">
        <v>493</v>
      </c>
      <c r="AU26" s="174">
        <f t="shared" ref="AU26:AY27" si="11">SUM(AU110)</f>
        <v>0</v>
      </c>
      <c r="AV26" s="174">
        <f t="shared" si="11"/>
        <v>0</v>
      </c>
      <c r="AW26" s="174">
        <f t="shared" si="11"/>
        <v>0</v>
      </c>
      <c r="AX26" s="174">
        <f t="shared" si="11"/>
        <v>0</v>
      </c>
      <c r="AY26" s="174">
        <f t="shared" si="11"/>
        <v>0</v>
      </c>
      <c r="AZ26" s="174" t="s">
        <v>493</v>
      </c>
      <c r="BA26" s="174">
        <f t="shared" ref="BA26:BE27" si="12">SUM(BA110)</f>
        <v>0</v>
      </c>
      <c r="BB26" s="174">
        <f t="shared" si="12"/>
        <v>0</v>
      </c>
      <c r="BC26" s="174">
        <f t="shared" si="12"/>
        <v>0</v>
      </c>
      <c r="BD26" s="174">
        <f t="shared" si="12"/>
        <v>0</v>
      </c>
      <c r="BE26" s="174">
        <f t="shared" si="12"/>
        <v>0</v>
      </c>
      <c r="BF26" s="174" t="s">
        <v>493</v>
      </c>
      <c r="BG26" s="174">
        <f t="shared" ref="BG26:BK27" si="13">SUM(BG110)</f>
        <v>0</v>
      </c>
      <c r="BH26" s="174">
        <f t="shared" si="13"/>
        <v>0</v>
      </c>
      <c r="BI26" s="174">
        <f t="shared" si="13"/>
        <v>0</v>
      </c>
      <c r="BJ26" s="174">
        <f t="shared" si="13"/>
        <v>0</v>
      </c>
      <c r="BK26" s="174">
        <f t="shared" si="13"/>
        <v>0</v>
      </c>
      <c r="BL26" s="174" t="s">
        <v>493</v>
      </c>
      <c r="BM26" s="174">
        <f t="shared" ref="BM26:BQ27" si="14">SUM(BM110)</f>
        <v>0</v>
      </c>
      <c r="BN26" s="174">
        <f t="shared" si="14"/>
        <v>0</v>
      </c>
      <c r="BO26" s="174">
        <f t="shared" si="14"/>
        <v>0</v>
      </c>
      <c r="BP26" s="174">
        <f t="shared" si="14"/>
        <v>0</v>
      </c>
      <c r="BQ26" s="174">
        <f t="shared" si="14"/>
        <v>0</v>
      </c>
      <c r="BR26" s="174" t="s">
        <v>493</v>
      </c>
      <c r="BS26" s="174">
        <f t="shared" ref="BS26:BW27" si="15">SUM(BS110)</f>
        <v>0</v>
      </c>
      <c r="BT26" s="174">
        <f t="shared" si="15"/>
        <v>0</v>
      </c>
      <c r="BU26" s="174">
        <f t="shared" si="15"/>
        <v>0</v>
      </c>
      <c r="BV26" s="174">
        <f t="shared" si="15"/>
        <v>0</v>
      </c>
      <c r="BW26" s="174">
        <f t="shared" si="15"/>
        <v>0</v>
      </c>
      <c r="BX26" s="352" t="str">
        <f>IF(В0228_1037000158513_02_0_69_!DD26="","",В0228_1037000158513_02_0_69_!DD26)</f>
        <v>нд</v>
      </c>
    </row>
    <row r="27" spans="1:118" ht="31.5" hidden="1" x14ac:dyDescent="0.25">
      <c r="A27" s="226" t="str">
        <f>В0228_1037000158513_02_0_69_!A27</f>
        <v>0.6</v>
      </c>
      <c r="B27" s="227" t="str">
        <f>В0228_1037000158513_02_0_69_!B27</f>
        <v>Прочие инвестиционные проекты, всего</v>
      </c>
      <c r="C27" s="226" t="str">
        <f>В0228_1037000158513_02_0_69_!C27</f>
        <v>Г</v>
      </c>
      <c r="D27" s="174" t="s">
        <v>493</v>
      </c>
      <c r="E27" s="174">
        <f t="shared" si="5"/>
        <v>0</v>
      </c>
      <c r="F27" s="174">
        <f t="shared" si="5"/>
        <v>0</v>
      </c>
      <c r="G27" s="174">
        <f t="shared" si="5"/>
        <v>0</v>
      </c>
      <c r="H27" s="174">
        <f t="shared" si="5"/>
        <v>0</v>
      </c>
      <c r="I27" s="174">
        <f t="shared" si="5"/>
        <v>0</v>
      </c>
      <c r="J27" s="174">
        <f t="shared" si="5"/>
        <v>0</v>
      </c>
      <c r="K27" s="174">
        <f t="shared" si="5"/>
        <v>0</v>
      </c>
      <c r="L27" s="174">
        <f t="shared" si="5"/>
        <v>0</v>
      </c>
      <c r="M27" s="174">
        <f t="shared" si="5"/>
        <v>0</v>
      </c>
      <c r="N27" s="174">
        <f t="shared" si="5"/>
        <v>0</v>
      </c>
      <c r="O27" s="174">
        <f t="shared" si="5"/>
        <v>0</v>
      </c>
      <c r="P27" s="404" t="s">
        <v>493</v>
      </c>
      <c r="Q27" s="174">
        <f t="shared" si="6"/>
        <v>0</v>
      </c>
      <c r="R27" s="174">
        <f t="shared" si="6"/>
        <v>0</v>
      </c>
      <c r="S27" s="174">
        <f t="shared" si="6"/>
        <v>0</v>
      </c>
      <c r="T27" s="174">
        <f t="shared" si="6"/>
        <v>0</v>
      </c>
      <c r="U27" s="174">
        <f t="shared" si="6"/>
        <v>0</v>
      </c>
      <c r="V27" s="174" t="s">
        <v>493</v>
      </c>
      <c r="W27" s="174">
        <f t="shared" si="7"/>
        <v>0</v>
      </c>
      <c r="X27" s="174">
        <f t="shared" si="7"/>
        <v>0</v>
      </c>
      <c r="Y27" s="174">
        <f t="shared" si="7"/>
        <v>0</v>
      </c>
      <c r="Z27" s="174">
        <f t="shared" si="7"/>
        <v>0</v>
      </c>
      <c r="AA27" s="174">
        <f t="shared" si="7"/>
        <v>0</v>
      </c>
      <c r="AB27" s="174" t="s">
        <v>493</v>
      </c>
      <c r="AC27" s="174">
        <f t="shared" si="8"/>
        <v>0</v>
      </c>
      <c r="AD27" s="174">
        <f t="shared" si="8"/>
        <v>0</v>
      </c>
      <c r="AE27" s="174">
        <f t="shared" si="8"/>
        <v>0</v>
      </c>
      <c r="AF27" s="174">
        <f t="shared" si="8"/>
        <v>0</v>
      </c>
      <c r="AG27" s="174">
        <f t="shared" si="8"/>
        <v>0</v>
      </c>
      <c r="AH27" s="174" t="s">
        <v>493</v>
      </c>
      <c r="AI27" s="174">
        <f t="shared" si="9"/>
        <v>8</v>
      </c>
      <c r="AJ27" s="174">
        <f t="shared" si="9"/>
        <v>0</v>
      </c>
      <c r="AK27" s="174">
        <f t="shared" si="9"/>
        <v>9.18</v>
      </c>
      <c r="AL27" s="174">
        <f t="shared" si="9"/>
        <v>0</v>
      </c>
      <c r="AM27" s="174">
        <f t="shared" si="9"/>
        <v>0</v>
      </c>
      <c r="AN27" s="174" t="s">
        <v>493</v>
      </c>
      <c r="AO27" s="174">
        <f t="shared" si="10"/>
        <v>0</v>
      </c>
      <c r="AP27" s="174">
        <f t="shared" si="10"/>
        <v>0</v>
      </c>
      <c r="AQ27" s="174">
        <f t="shared" si="10"/>
        <v>0</v>
      </c>
      <c r="AR27" s="174">
        <f t="shared" si="10"/>
        <v>0</v>
      </c>
      <c r="AS27" s="174">
        <f t="shared" si="10"/>
        <v>0</v>
      </c>
      <c r="AT27" s="174" t="s">
        <v>493</v>
      </c>
      <c r="AU27" s="174">
        <f t="shared" si="11"/>
        <v>0</v>
      </c>
      <c r="AV27" s="174">
        <f t="shared" si="11"/>
        <v>0</v>
      </c>
      <c r="AW27" s="174">
        <f t="shared" si="11"/>
        <v>0</v>
      </c>
      <c r="AX27" s="174">
        <f t="shared" si="11"/>
        <v>0</v>
      </c>
      <c r="AY27" s="174">
        <f t="shared" si="11"/>
        <v>0</v>
      </c>
      <c r="AZ27" s="174" t="s">
        <v>493</v>
      </c>
      <c r="BA27" s="174">
        <f t="shared" si="12"/>
        <v>0</v>
      </c>
      <c r="BB27" s="174">
        <f t="shared" si="12"/>
        <v>0</v>
      </c>
      <c r="BC27" s="174">
        <f t="shared" si="12"/>
        <v>0</v>
      </c>
      <c r="BD27" s="174">
        <f t="shared" si="12"/>
        <v>0</v>
      </c>
      <c r="BE27" s="174">
        <f t="shared" si="12"/>
        <v>0</v>
      </c>
      <c r="BF27" s="174" t="s">
        <v>493</v>
      </c>
      <c r="BG27" s="174">
        <f t="shared" si="13"/>
        <v>0</v>
      </c>
      <c r="BH27" s="174">
        <f t="shared" si="13"/>
        <v>0</v>
      </c>
      <c r="BI27" s="174">
        <f t="shared" si="13"/>
        <v>0</v>
      </c>
      <c r="BJ27" s="174">
        <f t="shared" si="13"/>
        <v>0</v>
      </c>
      <c r="BK27" s="174">
        <f t="shared" si="13"/>
        <v>0</v>
      </c>
      <c r="BL27" s="174" t="s">
        <v>493</v>
      </c>
      <c r="BM27" s="174">
        <f t="shared" si="14"/>
        <v>0</v>
      </c>
      <c r="BN27" s="174">
        <f t="shared" si="14"/>
        <v>0</v>
      </c>
      <c r="BO27" s="174">
        <f t="shared" si="14"/>
        <v>0</v>
      </c>
      <c r="BP27" s="174">
        <f t="shared" si="14"/>
        <v>0</v>
      </c>
      <c r="BQ27" s="174">
        <f t="shared" si="14"/>
        <v>0</v>
      </c>
      <c r="BR27" s="174" t="s">
        <v>493</v>
      </c>
      <c r="BS27" s="174">
        <f t="shared" si="15"/>
        <v>0</v>
      </c>
      <c r="BT27" s="174">
        <f t="shared" si="15"/>
        <v>0</v>
      </c>
      <c r="BU27" s="174">
        <f t="shared" si="15"/>
        <v>0</v>
      </c>
      <c r="BV27" s="174">
        <f t="shared" si="15"/>
        <v>0</v>
      </c>
      <c r="BW27" s="174">
        <f t="shared" si="15"/>
        <v>0</v>
      </c>
      <c r="BX27" s="352" t="str">
        <f>IF(В0228_1037000158513_02_0_69_!DD27="","",В0228_1037000158513_02_0_69_!DD27)</f>
        <v>нд</v>
      </c>
    </row>
    <row r="28" spans="1:118" ht="31.5" hidden="1" x14ac:dyDescent="0.25">
      <c r="A28" s="226" t="str">
        <f>В0228_1037000158513_02_0_69_!A28</f>
        <v>1.1</v>
      </c>
      <c r="B28" s="227" t="str">
        <f>В0228_1037000158513_02_0_69_!B28</f>
        <v>Технологическое присоединение, всего, в том числе:</v>
      </c>
      <c r="C28" s="226" t="str">
        <f>В0228_1037000158513_02_0_69_!C28</f>
        <v>Г</v>
      </c>
      <c r="D28" s="174" t="s">
        <v>493</v>
      </c>
      <c r="E28" s="174">
        <f t="shared" ref="E28:O28" si="16">SUM(E29,E33,E36,E43)</f>
        <v>0</v>
      </c>
      <c r="F28" s="174">
        <f t="shared" si="16"/>
        <v>0</v>
      </c>
      <c r="G28" s="174">
        <f t="shared" si="16"/>
        <v>0</v>
      </c>
      <c r="H28" s="174">
        <f t="shared" si="16"/>
        <v>0</v>
      </c>
      <c r="I28" s="174">
        <f t="shared" si="16"/>
        <v>0</v>
      </c>
      <c r="J28" s="174">
        <f t="shared" si="16"/>
        <v>0</v>
      </c>
      <c r="K28" s="174">
        <f t="shared" si="16"/>
        <v>0</v>
      </c>
      <c r="L28" s="174">
        <f t="shared" si="16"/>
        <v>0</v>
      </c>
      <c r="M28" s="174">
        <f t="shared" si="16"/>
        <v>0</v>
      </c>
      <c r="N28" s="174">
        <f t="shared" si="16"/>
        <v>0</v>
      </c>
      <c r="O28" s="174">
        <f t="shared" si="16"/>
        <v>0</v>
      </c>
      <c r="P28" s="404" t="s">
        <v>493</v>
      </c>
      <c r="Q28" s="174">
        <f>SUM(Q29,Q33,Q36,Q43)</f>
        <v>0</v>
      </c>
      <c r="R28" s="174">
        <f>SUM(R29,R33,R36,R43)</f>
        <v>0</v>
      </c>
      <c r="S28" s="174">
        <f>SUM(S29,S33,S36,S43)</f>
        <v>0</v>
      </c>
      <c r="T28" s="174">
        <f>SUM(T29,T33,T36,T43)</f>
        <v>0</v>
      </c>
      <c r="U28" s="174">
        <f>SUM(U29,U33,U36,U43)</f>
        <v>0</v>
      </c>
      <c r="V28" s="174" t="s">
        <v>493</v>
      </c>
      <c r="W28" s="174">
        <f>SUM(W29,W33,W36,W43)</f>
        <v>0</v>
      </c>
      <c r="X28" s="174">
        <f>SUM(X29,X33,X36,X43)</f>
        <v>0</v>
      </c>
      <c r="Y28" s="174">
        <f>SUM(Y29,Y33,Y36,Y43)</f>
        <v>0</v>
      </c>
      <c r="Z28" s="174">
        <f>SUM(Z29,Z33,Z36,Z43)</f>
        <v>0</v>
      </c>
      <c r="AA28" s="174">
        <f>SUM(AA29,AA33,AA36,AA43)</f>
        <v>0</v>
      </c>
      <c r="AB28" s="174" t="s">
        <v>493</v>
      </c>
      <c r="AC28" s="174">
        <f>SUM(AC29,AC33,AC36,AC43)</f>
        <v>0</v>
      </c>
      <c r="AD28" s="174">
        <f>SUM(AD29,AD33,AD36,AD43)</f>
        <v>0</v>
      </c>
      <c r="AE28" s="174">
        <f>SUM(AE29,AE33,AE36,AE43)</f>
        <v>0</v>
      </c>
      <c r="AF28" s="174">
        <f>SUM(AF29,AF33,AF36,AF43)</f>
        <v>0</v>
      </c>
      <c r="AG28" s="174">
        <f>SUM(AG29,AG33,AG36,AG43)</f>
        <v>0</v>
      </c>
      <c r="AH28" s="174" t="s">
        <v>493</v>
      </c>
      <c r="AI28" s="174">
        <f>SUM(AI29,AI33,AI36,AI43)</f>
        <v>0</v>
      </c>
      <c r="AJ28" s="174">
        <f>SUM(AJ29,AJ33,AJ36,AJ43)</f>
        <v>0</v>
      </c>
      <c r="AK28" s="174">
        <f>SUM(AK29,AK33,AK36,AK43)</f>
        <v>0</v>
      </c>
      <c r="AL28" s="174">
        <f>SUM(AL29,AL33,AL36,AL43)</f>
        <v>0</v>
      </c>
      <c r="AM28" s="174">
        <f>SUM(AM29,AM33,AM36,AM43)</f>
        <v>0</v>
      </c>
      <c r="AN28" s="174" t="s">
        <v>493</v>
      </c>
      <c r="AO28" s="174">
        <f>SUM(AO29,AO33,AO36,AO43)</f>
        <v>0</v>
      </c>
      <c r="AP28" s="174">
        <f>SUM(AP29,AP33,AP36,AP43)</f>
        <v>0</v>
      </c>
      <c r="AQ28" s="174">
        <f>SUM(AQ29,AQ33,AQ36,AQ43)</f>
        <v>0</v>
      </c>
      <c r="AR28" s="174">
        <f>SUM(AR29,AR33,AR36,AR43)</f>
        <v>0</v>
      </c>
      <c r="AS28" s="174">
        <f>SUM(AS29,AS33,AS36,AS43)</f>
        <v>0</v>
      </c>
      <c r="AT28" s="174" t="s">
        <v>493</v>
      </c>
      <c r="AU28" s="174">
        <f>SUM(AU29,AU33,AU36,AU43)</f>
        <v>0</v>
      </c>
      <c r="AV28" s="174">
        <f>SUM(AV29,AV33,AV36,AV43)</f>
        <v>0</v>
      </c>
      <c r="AW28" s="174">
        <f>SUM(AW29,AW33,AW36,AW43)</f>
        <v>0</v>
      </c>
      <c r="AX28" s="174">
        <f>SUM(AX29,AX33,AX36,AX43)</f>
        <v>0</v>
      </c>
      <c r="AY28" s="174">
        <f>SUM(AY29,AY33,AY36,AY43)</f>
        <v>0</v>
      </c>
      <c r="AZ28" s="174" t="s">
        <v>493</v>
      </c>
      <c r="BA28" s="174">
        <f>SUM(BA29,BA33,BA36,BA43)</f>
        <v>0</v>
      </c>
      <c r="BB28" s="174">
        <f>SUM(BB29,BB33,BB36,BB43)</f>
        <v>0</v>
      </c>
      <c r="BC28" s="174">
        <f>SUM(BC29,BC33,BC36,BC43)</f>
        <v>0</v>
      </c>
      <c r="BD28" s="174">
        <f>SUM(BD29,BD33,BD36,BD43)</f>
        <v>0</v>
      </c>
      <c r="BE28" s="174">
        <f>SUM(BE29,BE33,BE36,BE43)</f>
        <v>0</v>
      </c>
      <c r="BF28" s="174" t="s">
        <v>493</v>
      </c>
      <c r="BG28" s="174">
        <f>SUM(BG29,BG33,BG36,BG43)</f>
        <v>0</v>
      </c>
      <c r="BH28" s="174">
        <f>SUM(BH29,BH33,BH36,BH43)</f>
        <v>0</v>
      </c>
      <c r="BI28" s="174">
        <f>SUM(BI29,BI33,BI36,BI43)</f>
        <v>0</v>
      </c>
      <c r="BJ28" s="174">
        <f>SUM(BJ29,BJ33,BJ36,BJ43)</f>
        <v>0</v>
      </c>
      <c r="BK28" s="174">
        <f>SUM(BK29,BK33,BK36,BK43)</f>
        <v>0</v>
      </c>
      <c r="BL28" s="174" t="s">
        <v>493</v>
      </c>
      <c r="BM28" s="174">
        <f>SUM(BM29,BM33,BM36,BM43)</f>
        <v>0</v>
      </c>
      <c r="BN28" s="174">
        <f>SUM(BN29,BN33,BN36,BN43)</f>
        <v>0</v>
      </c>
      <c r="BO28" s="174">
        <f>SUM(BO29,BO33,BO36,BO43)</f>
        <v>0</v>
      </c>
      <c r="BP28" s="174">
        <f>SUM(BP29,BP33,BP36,BP43)</f>
        <v>0</v>
      </c>
      <c r="BQ28" s="174">
        <f>SUM(BQ29,BQ33,BQ36,BQ43)</f>
        <v>0</v>
      </c>
      <c r="BR28" s="174" t="s">
        <v>493</v>
      </c>
      <c r="BS28" s="174">
        <f>SUM(BS29,BS33,BS36,BS43)</f>
        <v>0</v>
      </c>
      <c r="BT28" s="174">
        <f>SUM(BT29,BT33,BT36,BT43)</f>
        <v>0</v>
      </c>
      <c r="BU28" s="174">
        <f>SUM(BU29,BU33,BU36,BU43)</f>
        <v>0</v>
      </c>
      <c r="BV28" s="174">
        <f>SUM(BV29,BV33,BV36,BV43)</f>
        <v>0</v>
      </c>
      <c r="BW28" s="174">
        <f>SUM(BW29,BW33,BW36,BW43)</f>
        <v>0</v>
      </c>
      <c r="BX28" s="352" t="str">
        <f>IF(В0228_1037000158513_02_0_69_!DD28="","",В0228_1037000158513_02_0_69_!DD28)</f>
        <v>нд</v>
      </c>
    </row>
    <row r="29" spans="1:118" ht="47.25" hidden="1" x14ac:dyDescent="0.25">
      <c r="A29" s="226" t="str">
        <f>В0228_1037000158513_02_0_69_!A29</f>
        <v>1.1.1</v>
      </c>
      <c r="B29" s="227" t="str">
        <f>В0228_1037000158513_02_0_69_!B29</f>
        <v>Технологическое присоединение энергопринимающих устройств потребителей, всего, в том числе:</v>
      </c>
      <c r="C29" s="226" t="str">
        <f>В0228_1037000158513_02_0_69_!C29</f>
        <v>Г</v>
      </c>
      <c r="D29" s="174" t="s">
        <v>493</v>
      </c>
      <c r="E29" s="174">
        <f t="shared" ref="E29:O29" si="17">SUM(E30:E32)</f>
        <v>0</v>
      </c>
      <c r="F29" s="174">
        <f t="shared" si="17"/>
        <v>0</v>
      </c>
      <c r="G29" s="174">
        <f t="shared" si="17"/>
        <v>0</v>
      </c>
      <c r="H29" s="174">
        <f t="shared" si="17"/>
        <v>0</v>
      </c>
      <c r="I29" s="174">
        <f t="shared" si="17"/>
        <v>0</v>
      </c>
      <c r="J29" s="174">
        <f t="shared" si="17"/>
        <v>0</v>
      </c>
      <c r="K29" s="174">
        <f t="shared" si="17"/>
        <v>0</v>
      </c>
      <c r="L29" s="174">
        <f t="shared" si="17"/>
        <v>0</v>
      </c>
      <c r="M29" s="174">
        <f t="shared" si="17"/>
        <v>0</v>
      </c>
      <c r="N29" s="174">
        <f t="shared" si="17"/>
        <v>0</v>
      </c>
      <c r="O29" s="174">
        <f t="shared" si="17"/>
        <v>0</v>
      </c>
      <c r="P29" s="404" t="s">
        <v>493</v>
      </c>
      <c r="Q29" s="174">
        <f>SUM(Q30:Q32)</f>
        <v>0</v>
      </c>
      <c r="R29" s="174">
        <f>SUM(R30:R32)</f>
        <v>0</v>
      </c>
      <c r="S29" s="174">
        <f>SUM(S30:S32)</f>
        <v>0</v>
      </c>
      <c r="T29" s="174">
        <f>SUM(T30:T32)</f>
        <v>0</v>
      </c>
      <c r="U29" s="174">
        <f>SUM(U30:U32)</f>
        <v>0</v>
      </c>
      <c r="V29" s="174" t="s">
        <v>493</v>
      </c>
      <c r="W29" s="174">
        <f>SUM(W30:W32)</f>
        <v>0</v>
      </c>
      <c r="X29" s="174">
        <f>SUM(X30:X32)</f>
        <v>0</v>
      </c>
      <c r="Y29" s="174">
        <f>SUM(Y30:Y32)</f>
        <v>0</v>
      </c>
      <c r="Z29" s="174">
        <f>SUM(Z30:Z32)</f>
        <v>0</v>
      </c>
      <c r="AA29" s="174">
        <f>SUM(AA30:AA32)</f>
        <v>0</v>
      </c>
      <c r="AB29" s="174" t="s">
        <v>493</v>
      </c>
      <c r="AC29" s="174">
        <f>SUM(AC30:AC32)</f>
        <v>0</v>
      </c>
      <c r="AD29" s="174">
        <f>SUM(AD30:AD32)</f>
        <v>0</v>
      </c>
      <c r="AE29" s="174">
        <f>SUM(AE30:AE32)</f>
        <v>0</v>
      </c>
      <c r="AF29" s="174">
        <f>SUM(AF30:AF32)</f>
        <v>0</v>
      </c>
      <c r="AG29" s="174">
        <f>SUM(AG30:AG32)</f>
        <v>0</v>
      </c>
      <c r="AH29" s="174" t="s">
        <v>493</v>
      </c>
      <c r="AI29" s="174">
        <f>SUM(AI30:AI32)</f>
        <v>0</v>
      </c>
      <c r="AJ29" s="174">
        <f>SUM(AJ30:AJ32)</f>
        <v>0</v>
      </c>
      <c r="AK29" s="174">
        <f>SUM(AK30:AK32)</f>
        <v>0</v>
      </c>
      <c r="AL29" s="174">
        <f>SUM(AL30:AL32)</f>
        <v>0</v>
      </c>
      <c r="AM29" s="174">
        <f>SUM(AM30:AM32)</f>
        <v>0</v>
      </c>
      <c r="AN29" s="174" t="s">
        <v>493</v>
      </c>
      <c r="AO29" s="174">
        <f>SUM(AO30:AO32)</f>
        <v>0</v>
      </c>
      <c r="AP29" s="174">
        <f>SUM(AP30:AP32)</f>
        <v>0</v>
      </c>
      <c r="AQ29" s="174">
        <f>SUM(AQ30:AQ32)</f>
        <v>0</v>
      </c>
      <c r="AR29" s="174">
        <f>SUM(AR30:AR32)</f>
        <v>0</v>
      </c>
      <c r="AS29" s="174">
        <f>SUM(AS30:AS32)</f>
        <v>0</v>
      </c>
      <c r="AT29" s="174" t="s">
        <v>493</v>
      </c>
      <c r="AU29" s="174">
        <f>SUM(AU30:AU32)</f>
        <v>0</v>
      </c>
      <c r="AV29" s="174">
        <f>SUM(AV30:AV32)</f>
        <v>0</v>
      </c>
      <c r="AW29" s="174">
        <f>SUM(AW30:AW32)</f>
        <v>0</v>
      </c>
      <c r="AX29" s="174">
        <f>SUM(AX30:AX32)</f>
        <v>0</v>
      </c>
      <c r="AY29" s="174">
        <f>SUM(AY30:AY32)</f>
        <v>0</v>
      </c>
      <c r="AZ29" s="174" t="s">
        <v>493</v>
      </c>
      <c r="BA29" s="174">
        <f>SUM(BA30:BA32)</f>
        <v>0</v>
      </c>
      <c r="BB29" s="174">
        <f>SUM(BB30:BB32)</f>
        <v>0</v>
      </c>
      <c r="BC29" s="174">
        <f>SUM(BC30:BC32)</f>
        <v>0</v>
      </c>
      <c r="BD29" s="174">
        <f>SUM(BD30:BD32)</f>
        <v>0</v>
      </c>
      <c r="BE29" s="174">
        <f>SUM(BE30:BE32)</f>
        <v>0</v>
      </c>
      <c r="BF29" s="174" t="s">
        <v>493</v>
      </c>
      <c r="BG29" s="174">
        <f>SUM(BG30:BG32)</f>
        <v>0</v>
      </c>
      <c r="BH29" s="174">
        <f>SUM(BH30:BH32)</f>
        <v>0</v>
      </c>
      <c r="BI29" s="174">
        <f>SUM(BI30:BI32)</f>
        <v>0</v>
      </c>
      <c r="BJ29" s="174">
        <f>SUM(BJ30:BJ32)</f>
        <v>0</v>
      </c>
      <c r="BK29" s="174">
        <f>SUM(BK30:BK32)</f>
        <v>0</v>
      </c>
      <c r="BL29" s="174" t="s">
        <v>493</v>
      </c>
      <c r="BM29" s="174">
        <f>SUM(BM30:BM32)</f>
        <v>0</v>
      </c>
      <c r="BN29" s="174">
        <f>SUM(BN30:BN32)</f>
        <v>0</v>
      </c>
      <c r="BO29" s="174">
        <f>SUM(BO30:BO32)</f>
        <v>0</v>
      </c>
      <c r="BP29" s="174">
        <f>SUM(BP30:BP32)</f>
        <v>0</v>
      </c>
      <c r="BQ29" s="174">
        <f>SUM(BQ30:BQ32)</f>
        <v>0</v>
      </c>
      <c r="BR29" s="174" t="s">
        <v>493</v>
      </c>
      <c r="BS29" s="174">
        <f>SUM(BS30:BS32)</f>
        <v>0</v>
      </c>
      <c r="BT29" s="174">
        <f>SUM(BT30:BT32)</f>
        <v>0</v>
      </c>
      <c r="BU29" s="174">
        <f>SUM(BU30:BU32)</f>
        <v>0</v>
      </c>
      <c r="BV29" s="174">
        <f>SUM(BV30:BV32)</f>
        <v>0</v>
      </c>
      <c r="BW29" s="174">
        <f>SUM(BW30:BW32)</f>
        <v>0</v>
      </c>
      <c r="BX29" s="352" t="str">
        <f>IF(В0228_1037000158513_02_0_69_!DD29="","",В0228_1037000158513_02_0_69_!DD29)</f>
        <v>нд</v>
      </c>
    </row>
    <row r="30" spans="1:118" ht="78.75" hidden="1" x14ac:dyDescent="0.25">
      <c r="A30" s="226" t="str">
        <f>В0228_1037000158513_02_0_69_!A30</f>
        <v>1.1.1.1</v>
      </c>
      <c r="B30" s="22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6" t="str">
        <f>В0228_1037000158513_02_0_69_!C30</f>
        <v>Г</v>
      </c>
      <c r="D30" s="174" t="s">
        <v>493</v>
      </c>
      <c r="E30" s="174">
        <v>0</v>
      </c>
      <c r="F30" s="174">
        <v>0</v>
      </c>
      <c r="G30" s="174">
        <v>0</v>
      </c>
      <c r="H30" s="174">
        <v>0</v>
      </c>
      <c r="I30" s="174">
        <v>0</v>
      </c>
      <c r="J30" s="174">
        <v>0</v>
      </c>
      <c r="K30" s="174">
        <v>0</v>
      </c>
      <c r="L30" s="174">
        <v>0</v>
      </c>
      <c r="M30" s="174">
        <v>0</v>
      </c>
      <c r="N30" s="174">
        <v>0</v>
      </c>
      <c r="O30" s="174">
        <v>0</v>
      </c>
      <c r="P30" s="404" t="s">
        <v>493</v>
      </c>
      <c r="Q30" s="174">
        <v>0</v>
      </c>
      <c r="R30" s="174">
        <v>0</v>
      </c>
      <c r="S30" s="174">
        <v>0</v>
      </c>
      <c r="T30" s="174">
        <v>0</v>
      </c>
      <c r="U30" s="174">
        <v>0</v>
      </c>
      <c r="V30" s="174" t="s">
        <v>493</v>
      </c>
      <c r="W30" s="174">
        <v>0</v>
      </c>
      <c r="X30" s="174">
        <v>0</v>
      </c>
      <c r="Y30" s="174">
        <v>0</v>
      </c>
      <c r="Z30" s="174">
        <v>0</v>
      </c>
      <c r="AA30" s="174">
        <v>0</v>
      </c>
      <c r="AB30" s="174" t="s">
        <v>493</v>
      </c>
      <c r="AC30" s="174">
        <v>0</v>
      </c>
      <c r="AD30" s="174">
        <v>0</v>
      </c>
      <c r="AE30" s="174">
        <v>0</v>
      </c>
      <c r="AF30" s="174">
        <v>0</v>
      </c>
      <c r="AG30" s="174">
        <v>0</v>
      </c>
      <c r="AH30" s="174" t="s">
        <v>493</v>
      </c>
      <c r="AI30" s="174">
        <v>0</v>
      </c>
      <c r="AJ30" s="174">
        <v>0</v>
      </c>
      <c r="AK30" s="174">
        <v>0</v>
      </c>
      <c r="AL30" s="174">
        <v>0</v>
      </c>
      <c r="AM30" s="174">
        <v>0</v>
      </c>
      <c r="AN30" s="174" t="s">
        <v>493</v>
      </c>
      <c r="AO30" s="174">
        <v>0</v>
      </c>
      <c r="AP30" s="174">
        <v>0</v>
      </c>
      <c r="AQ30" s="174">
        <v>0</v>
      </c>
      <c r="AR30" s="174">
        <v>0</v>
      </c>
      <c r="AS30" s="174">
        <v>0</v>
      </c>
      <c r="AT30" s="174" t="s">
        <v>493</v>
      </c>
      <c r="AU30" s="174">
        <v>0</v>
      </c>
      <c r="AV30" s="174">
        <v>0</v>
      </c>
      <c r="AW30" s="174">
        <v>0</v>
      </c>
      <c r="AX30" s="174">
        <v>0</v>
      </c>
      <c r="AY30" s="174">
        <v>0</v>
      </c>
      <c r="AZ30" s="174" t="s">
        <v>493</v>
      </c>
      <c r="BA30" s="174">
        <v>0</v>
      </c>
      <c r="BB30" s="174">
        <v>0</v>
      </c>
      <c r="BC30" s="174">
        <v>0</v>
      </c>
      <c r="BD30" s="174">
        <v>0</v>
      </c>
      <c r="BE30" s="174">
        <v>0</v>
      </c>
      <c r="BF30" s="174" t="s">
        <v>493</v>
      </c>
      <c r="BG30" s="174">
        <v>0</v>
      </c>
      <c r="BH30" s="174">
        <v>0</v>
      </c>
      <c r="BI30" s="174">
        <v>0</v>
      </c>
      <c r="BJ30" s="174">
        <v>0</v>
      </c>
      <c r="BK30" s="174">
        <v>0</v>
      </c>
      <c r="BL30" s="174" t="s">
        <v>493</v>
      </c>
      <c r="BM30" s="174">
        <v>0</v>
      </c>
      <c r="BN30" s="174">
        <v>0</v>
      </c>
      <c r="BO30" s="174">
        <v>0</v>
      </c>
      <c r="BP30" s="174">
        <v>0</v>
      </c>
      <c r="BQ30" s="174">
        <v>0</v>
      </c>
      <c r="BR30" s="174" t="s">
        <v>493</v>
      </c>
      <c r="BS30" s="174">
        <v>0</v>
      </c>
      <c r="BT30" s="174">
        <v>0</v>
      </c>
      <c r="BU30" s="174">
        <v>0</v>
      </c>
      <c r="BV30" s="174">
        <v>0</v>
      </c>
      <c r="BW30" s="174">
        <v>0</v>
      </c>
      <c r="BX30" s="352" t="str">
        <f>IF(В0228_1037000158513_02_0_69_!DD30="","",В0228_1037000158513_02_0_69_!DD30)</f>
        <v>нд</v>
      </c>
    </row>
    <row r="31" spans="1:118" ht="78.75" hidden="1" x14ac:dyDescent="0.25">
      <c r="A31" s="226" t="str">
        <f>В0228_1037000158513_02_0_69_!A31</f>
        <v>1.1.1.2</v>
      </c>
      <c r="B31" s="22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6" t="str">
        <f>В0228_1037000158513_02_0_69_!C31</f>
        <v>Г</v>
      </c>
      <c r="D31" s="174" t="s">
        <v>493</v>
      </c>
      <c r="E31" s="174">
        <v>0</v>
      </c>
      <c r="F31" s="174">
        <v>0</v>
      </c>
      <c r="G31" s="174">
        <v>0</v>
      </c>
      <c r="H31" s="174">
        <v>0</v>
      </c>
      <c r="I31" s="174">
        <v>0</v>
      </c>
      <c r="J31" s="174">
        <v>0</v>
      </c>
      <c r="K31" s="174">
        <v>0</v>
      </c>
      <c r="L31" s="174">
        <v>0</v>
      </c>
      <c r="M31" s="174">
        <v>0</v>
      </c>
      <c r="N31" s="174">
        <v>0</v>
      </c>
      <c r="O31" s="174">
        <v>0</v>
      </c>
      <c r="P31" s="404" t="s">
        <v>493</v>
      </c>
      <c r="Q31" s="174">
        <v>0</v>
      </c>
      <c r="R31" s="174">
        <v>0</v>
      </c>
      <c r="S31" s="174">
        <v>0</v>
      </c>
      <c r="T31" s="174">
        <v>0</v>
      </c>
      <c r="U31" s="174">
        <v>0</v>
      </c>
      <c r="V31" s="174" t="s">
        <v>493</v>
      </c>
      <c r="W31" s="174">
        <v>0</v>
      </c>
      <c r="X31" s="174">
        <v>0</v>
      </c>
      <c r="Y31" s="174">
        <v>0</v>
      </c>
      <c r="Z31" s="174">
        <v>0</v>
      </c>
      <c r="AA31" s="174">
        <v>0</v>
      </c>
      <c r="AB31" s="174" t="s">
        <v>493</v>
      </c>
      <c r="AC31" s="174">
        <v>0</v>
      </c>
      <c r="AD31" s="174">
        <v>0</v>
      </c>
      <c r="AE31" s="174">
        <v>0</v>
      </c>
      <c r="AF31" s="174">
        <v>0</v>
      </c>
      <c r="AG31" s="174">
        <v>0</v>
      </c>
      <c r="AH31" s="174" t="s">
        <v>493</v>
      </c>
      <c r="AI31" s="174">
        <v>0</v>
      </c>
      <c r="AJ31" s="174">
        <v>0</v>
      </c>
      <c r="AK31" s="174">
        <v>0</v>
      </c>
      <c r="AL31" s="174">
        <v>0</v>
      </c>
      <c r="AM31" s="174">
        <v>0</v>
      </c>
      <c r="AN31" s="174" t="s">
        <v>493</v>
      </c>
      <c r="AO31" s="174">
        <v>0</v>
      </c>
      <c r="AP31" s="174">
        <v>0</v>
      </c>
      <c r="AQ31" s="174">
        <v>0</v>
      </c>
      <c r="AR31" s="174">
        <v>0</v>
      </c>
      <c r="AS31" s="174">
        <v>0</v>
      </c>
      <c r="AT31" s="174" t="s">
        <v>493</v>
      </c>
      <c r="AU31" s="174">
        <v>0</v>
      </c>
      <c r="AV31" s="174">
        <v>0</v>
      </c>
      <c r="AW31" s="174">
        <v>0</v>
      </c>
      <c r="AX31" s="174">
        <v>0</v>
      </c>
      <c r="AY31" s="174">
        <v>0</v>
      </c>
      <c r="AZ31" s="174" t="s">
        <v>493</v>
      </c>
      <c r="BA31" s="174">
        <v>0</v>
      </c>
      <c r="BB31" s="174">
        <v>0</v>
      </c>
      <c r="BC31" s="174">
        <v>0</v>
      </c>
      <c r="BD31" s="174">
        <v>0</v>
      </c>
      <c r="BE31" s="174">
        <v>0</v>
      </c>
      <c r="BF31" s="174" t="s">
        <v>493</v>
      </c>
      <c r="BG31" s="174">
        <v>0</v>
      </c>
      <c r="BH31" s="174">
        <v>0</v>
      </c>
      <c r="BI31" s="174">
        <v>0</v>
      </c>
      <c r="BJ31" s="174">
        <v>0</v>
      </c>
      <c r="BK31" s="174">
        <v>0</v>
      </c>
      <c r="BL31" s="174" t="s">
        <v>493</v>
      </c>
      <c r="BM31" s="174">
        <v>0</v>
      </c>
      <c r="BN31" s="174">
        <v>0</v>
      </c>
      <c r="BO31" s="174">
        <v>0</v>
      </c>
      <c r="BP31" s="174">
        <v>0</v>
      </c>
      <c r="BQ31" s="174">
        <v>0</v>
      </c>
      <c r="BR31" s="174" t="s">
        <v>493</v>
      </c>
      <c r="BS31" s="174">
        <v>0</v>
      </c>
      <c r="BT31" s="174">
        <v>0</v>
      </c>
      <c r="BU31" s="174">
        <v>0</v>
      </c>
      <c r="BV31" s="174">
        <v>0</v>
      </c>
      <c r="BW31" s="174">
        <v>0</v>
      </c>
      <c r="BX31" s="352" t="str">
        <f>IF(В0228_1037000158513_02_0_69_!DD31="","",В0228_1037000158513_02_0_69_!DD31)</f>
        <v>нд</v>
      </c>
    </row>
    <row r="32" spans="1:118" ht="63" hidden="1" x14ac:dyDescent="0.25">
      <c r="A32" s="226" t="str">
        <f>В0228_1037000158513_02_0_69_!A32</f>
        <v>1.1.1.3</v>
      </c>
      <c r="B32" s="227" t="str">
        <f>В0228_1037000158513_02_0_69_!B32</f>
        <v>Технологическое присоединение энергопринимающих устройств потребителей свыше 150 кВт, всего, в том числе:</v>
      </c>
      <c r="C32" s="226" t="str">
        <f>В0228_1037000158513_02_0_69_!C32</f>
        <v>Г</v>
      </c>
      <c r="D32" s="174" t="s">
        <v>493</v>
      </c>
      <c r="E32" s="174">
        <v>0</v>
      </c>
      <c r="F32" s="174">
        <v>0</v>
      </c>
      <c r="G32" s="174">
        <v>0</v>
      </c>
      <c r="H32" s="174">
        <v>0</v>
      </c>
      <c r="I32" s="174">
        <v>0</v>
      </c>
      <c r="J32" s="174">
        <v>0</v>
      </c>
      <c r="K32" s="174">
        <v>0</v>
      </c>
      <c r="L32" s="174">
        <v>0</v>
      </c>
      <c r="M32" s="174">
        <v>0</v>
      </c>
      <c r="N32" s="174">
        <v>0</v>
      </c>
      <c r="O32" s="174">
        <v>0</v>
      </c>
      <c r="P32" s="404" t="s">
        <v>493</v>
      </c>
      <c r="Q32" s="174">
        <v>0</v>
      </c>
      <c r="R32" s="174">
        <v>0</v>
      </c>
      <c r="S32" s="174">
        <v>0</v>
      </c>
      <c r="T32" s="174">
        <v>0</v>
      </c>
      <c r="U32" s="174">
        <v>0</v>
      </c>
      <c r="V32" s="174" t="s">
        <v>493</v>
      </c>
      <c r="W32" s="174">
        <v>0</v>
      </c>
      <c r="X32" s="174">
        <v>0</v>
      </c>
      <c r="Y32" s="174">
        <v>0</v>
      </c>
      <c r="Z32" s="174">
        <v>0</v>
      </c>
      <c r="AA32" s="174">
        <v>0</v>
      </c>
      <c r="AB32" s="174" t="s">
        <v>493</v>
      </c>
      <c r="AC32" s="174">
        <v>0</v>
      </c>
      <c r="AD32" s="174">
        <v>0</v>
      </c>
      <c r="AE32" s="174">
        <v>0</v>
      </c>
      <c r="AF32" s="174">
        <v>0</v>
      </c>
      <c r="AG32" s="174">
        <v>0</v>
      </c>
      <c r="AH32" s="174" t="s">
        <v>493</v>
      </c>
      <c r="AI32" s="174">
        <v>0</v>
      </c>
      <c r="AJ32" s="174">
        <v>0</v>
      </c>
      <c r="AK32" s="174">
        <v>0</v>
      </c>
      <c r="AL32" s="174">
        <v>0</v>
      </c>
      <c r="AM32" s="174">
        <v>0</v>
      </c>
      <c r="AN32" s="174" t="s">
        <v>493</v>
      </c>
      <c r="AO32" s="174">
        <v>0</v>
      </c>
      <c r="AP32" s="174">
        <v>0</v>
      </c>
      <c r="AQ32" s="174">
        <v>0</v>
      </c>
      <c r="AR32" s="174">
        <v>0</v>
      </c>
      <c r="AS32" s="174">
        <v>0</v>
      </c>
      <c r="AT32" s="174" t="s">
        <v>493</v>
      </c>
      <c r="AU32" s="174">
        <v>0</v>
      </c>
      <c r="AV32" s="174">
        <v>0</v>
      </c>
      <c r="AW32" s="174">
        <v>0</v>
      </c>
      <c r="AX32" s="174">
        <v>0</v>
      </c>
      <c r="AY32" s="174">
        <v>0</v>
      </c>
      <c r="AZ32" s="174" t="s">
        <v>493</v>
      </c>
      <c r="BA32" s="174">
        <v>0</v>
      </c>
      <c r="BB32" s="174">
        <v>0</v>
      </c>
      <c r="BC32" s="174">
        <v>0</v>
      </c>
      <c r="BD32" s="174">
        <v>0</v>
      </c>
      <c r="BE32" s="174">
        <v>0</v>
      </c>
      <c r="BF32" s="174" t="s">
        <v>493</v>
      </c>
      <c r="BG32" s="174">
        <v>0</v>
      </c>
      <c r="BH32" s="174">
        <v>0</v>
      </c>
      <c r="BI32" s="174">
        <v>0</v>
      </c>
      <c r="BJ32" s="174">
        <v>0</v>
      </c>
      <c r="BK32" s="174">
        <v>0</v>
      </c>
      <c r="BL32" s="174" t="s">
        <v>493</v>
      </c>
      <c r="BM32" s="174">
        <v>0</v>
      </c>
      <c r="BN32" s="174">
        <v>0</v>
      </c>
      <c r="BO32" s="174">
        <v>0</v>
      </c>
      <c r="BP32" s="174">
        <v>0</v>
      </c>
      <c r="BQ32" s="174">
        <v>0</v>
      </c>
      <c r="BR32" s="174" t="s">
        <v>493</v>
      </c>
      <c r="BS32" s="174">
        <v>0</v>
      </c>
      <c r="BT32" s="174">
        <v>0</v>
      </c>
      <c r="BU32" s="174">
        <v>0</v>
      </c>
      <c r="BV32" s="174">
        <v>0</v>
      </c>
      <c r="BW32" s="174">
        <v>0</v>
      </c>
      <c r="BX32" s="352" t="str">
        <f>IF(В0228_1037000158513_02_0_69_!DD32="","",В0228_1037000158513_02_0_69_!DD32)</f>
        <v>нд</v>
      </c>
    </row>
    <row r="33" spans="1:76" ht="47.25" hidden="1" x14ac:dyDescent="0.25">
      <c r="A33" s="226" t="str">
        <f>В0228_1037000158513_02_0_69_!A33</f>
        <v>1.1.2</v>
      </c>
      <c r="B33" s="227" t="str">
        <f>В0228_1037000158513_02_0_69_!B33</f>
        <v>Технологическое присоединение объектов электросетевого хозяйства, всего, в том числе:</v>
      </c>
      <c r="C33" s="226" t="str">
        <f>В0228_1037000158513_02_0_69_!C33</f>
        <v>Г</v>
      </c>
      <c r="D33" s="174" t="s">
        <v>493</v>
      </c>
      <c r="E33" s="174">
        <f t="shared" ref="E33:O33" si="18">SUM(E34:E35)</f>
        <v>0</v>
      </c>
      <c r="F33" s="174">
        <f t="shared" si="18"/>
        <v>0</v>
      </c>
      <c r="G33" s="174">
        <f t="shared" si="18"/>
        <v>0</v>
      </c>
      <c r="H33" s="174">
        <f t="shared" si="18"/>
        <v>0</v>
      </c>
      <c r="I33" s="174">
        <f t="shared" si="18"/>
        <v>0</v>
      </c>
      <c r="J33" s="174">
        <f t="shared" si="18"/>
        <v>0</v>
      </c>
      <c r="K33" s="174">
        <f t="shared" si="18"/>
        <v>0</v>
      </c>
      <c r="L33" s="174">
        <f t="shared" si="18"/>
        <v>0</v>
      </c>
      <c r="M33" s="174">
        <f t="shared" si="18"/>
        <v>0</v>
      </c>
      <c r="N33" s="174">
        <f t="shared" si="18"/>
        <v>0</v>
      </c>
      <c r="O33" s="174">
        <f t="shared" si="18"/>
        <v>0</v>
      </c>
      <c r="P33" s="404" t="s">
        <v>493</v>
      </c>
      <c r="Q33" s="174">
        <f>SUM(Q34:Q35)</f>
        <v>0</v>
      </c>
      <c r="R33" s="174">
        <f>SUM(R34:R35)</f>
        <v>0</v>
      </c>
      <c r="S33" s="174">
        <f>SUM(S34:S35)</f>
        <v>0</v>
      </c>
      <c r="T33" s="174">
        <f>SUM(T34:T35)</f>
        <v>0</v>
      </c>
      <c r="U33" s="174">
        <f>SUM(U34:U35)</f>
        <v>0</v>
      </c>
      <c r="V33" s="174" t="s">
        <v>493</v>
      </c>
      <c r="W33" s="174">
        <f>SUM(W34:W35)</f>
        <v>0</v>
      </c>
      <c r="X33" s="174">
        <f>SUM(X34:X35)</f>
        <v>0</v>
      </c>
      <c r="Y33" s="174">
        <f>SUM(Y34:Y35)</f>
        <v>0</v>
      </c>
      <c r="Z33" s="174">
        <f>SUM(Z34:Z35)</f>
        <v>0</v>
      </c>
      <c r="AA33" s="174">
        <f>SUM(AA34:AA35)</f>
        <v>0</v>
      </c>
      <c r="AB33" s="174" t="s">
        <v>493</v>
      </c>
      <c r="AC33" s="174">
        <f>SUM(AC34:AC35)</f>
        <v>0</v>
      </c>
      <c r="AD33" s="174">
        <f>SUM(AD34:AD35)</f>
        <v>0</v>
      </c>
      <c r="AE33" s="174">
        <f>SUM(AE34:AE35)</f>
        <v>0</v>
      </c>
      <c r="AF33" s="174">
        <f>SUM(AF34:AF35)</f>
        <v>0</v>
      </c>
      <c r="AG33" s="174">
        <f>SUM(AG34:AG35)</f>
        <v>0</v>
      </c>
      <c r="AH33" s="174" t="s">
        <v>493</v>
      </c>
      <c r="AI33" s="174">
        <f>SUM(AI34:AI35)</f>
        <v>0</v>
      </c>
      <c r="AJ33" s="174">
        <f>SUM(AJ34:AJ35)</f>
        <v>0</v>
      </c>
      <c r="AK33" s="174">
        <f>SUM(AK34:AK35)</f>
        <v>0</v>
      </c>
      <c r="AL33" s="174">
        <f>SUM(AL34:AL35)</f>
        <v>0</v>
      </c>
      <c r="AM33" s="174">
        <f>SUM(AM34:AM35)</f>
        <v>0</v>
      </c>
      <c r="AN33" s="174" t="s">
        <v>493</v>
      </c>
      <c r="AO33" s="174">
        <f>SUM(AO34:AO35)</f>
        <v>0</v>
      </c>
      <c r="AP33" s="174">
        <f>SUM(AP34:AP35)</f>
        <v>0</v>
      </c>
      <c r="AQ33" s="174">
        <f>SUM(AQ34:AQ35)</f>
        <v>0</v>
      </c>
      <c r="AR33" s="174">
        <f>SUM(AR34:AR35)</f>
        <v>0</v>
      </c>
      <c r="AS33" s="174">
        <f>SUM(AS34:AS35)</f>
        <v>0</v>
      </c>
      <c r="AT33" s="174" t="s">
        <v>493</v>
      </c>
      <c r="AU33" s="174">
        <f>SUM(AU34:AU35)</f>
        <v>0</v>
      </c>
      <c r="AV33" s="174">
        <f>SUM(AV34:AV35)</f>
        <v>0</v>
      </c>
      <c r="AW33" s="174">
        <f>SUM(AW34:AW35)</f>
        <v>0</v>
      </c>
      <c r="AX33" s="174">
        <f>SUM(AX34:AX35)</f>
        <v>0</v>
      </c>
      <c r="AY33" s="174">
        <f>SUM(AY34:AY35)</f>
        <v>0</v>
      </c>
      <c r="AZ33" s="174" t="s">
        <v>493</v>
      </c>
      <c r="BA33" s="174">
        <f>SUM(BA34:BA35)</f>
        <v>0</v>
      </c>
      <c r="BB33" s="174">
        <f>SUM(BB34:BB35)</f>
        <v>0</v>
      </c>
      <c r="BC33" s="174">
        <f>SUM(BC34:BC35)</f>
        <v>0</v>
      </c>
      <c r="BD33" s="174">
        <f>SUM(BD34:BD35)</f>
        <v>0</v>
      </c>
      <c r="BE33" s="174">
        <f>SUM(BE34:BE35)</f>
        <v>0</v>
      </c>
      <c r="BF33" s="174" t="s">
        <v>493</v>
      </c>
      <c r="BG33" s="174">
        <f>SUM(BG34:BG35)</f>
        <v>0</v>
      </c>
      <c r="BH33" s="174">
        <f>SUM(BH34:BH35)</f>
        <v>0</v>
      </c>
      <c r="BI33" s="174">
        <f>SUM(BI34:BI35)</f>
        <v>0</v>
      </c>
      <c r="BJ33" s="174">
        <f>SUM(BJ34:BJ35)</f>
        <v>0</v>
      </c>
      <c r="BK33" s="174">
        <f>SUM(BK34:BK35)</f>
        <v>0</v>
      </c>
      <c r="BL33" s="174" t="s">
        <v>493</v>
      </c>
      <c r="BM33" s="174">
        <f>SUM(BM34:BM35)</f>
        <v>0</v>
      </c>
      <c r="BN33" s="174">
        <f>SUM(BN34:BN35)</f>
        <v>0</v>
      </c>
      <c r="BO33" s="174">
        <f>SUM(BO34:BO35)</f>
        <v>0</v>
      </c>
      <c r="BP33" s="174">
        <f>SUM(BP34:BP35)</f>
        <v>0</v>
      </c>
      <c r="BQ33" s="174">
        <f>SUM(BQ34:BQ35)</f>
        <v>0</v>
      </c>
      <c r="BR33" s="174" t="s">
        <v>493</v>
      </c>
      <c r="BS33" s="174">
        <f>SUM(BS34:BS35)</f>
        <v>0</v>
      </c>
      <c r="BT33" s="174">
        <f>SUM(BT34:BT35)</f>
        <v>0</v>
      </c>
      <c r="BU33" s="174">
        <f>SUM(BU34:BU35)</f>
        <v>0</v>
      </c>
      <c r="BV33" s="174">
        <f>SUM(BV34:BV35)</f>
        <v>0</v>
      </c>
      <c r="BW33" s="174">
        <f>SUM(BW34:BW35)</f>
        <v>0</v>
      </c>
      <c r="BX33" s="352" t="str">
        <f>IF(В0228_1037000158513_02_0_69_!DD33="","",В0228_1037000158513_02_0_69_!DD33)</f>
        <v>нд</v>
      </c>
    </row>
    <row r="34" spans="1:76" ht="78.75" hidden="1" x14ac:dyDescent="0.25">
      <c r="A34" s="226" t="str">
        <f>В0228_1037000158513_02_0_69_!A34</f>
        <v>1.1.2.1</v>
      </c>
      <c r="B34" s="22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6" t="str">
        <f>В0228_1037000158513_02_0_69_!C34</f>
        <v>Г</v>
      </c>
      <c r="D34" s="174" t="s">
        <v>493</v>
      </c>
      <c r="E34" s="174">
        <v>0</v>
      </c>
      <c r="F34" s="174">
        <v>0</v>
      </c>
      <c r="G34" s="174">
        <v>0</v>
      </c>
      <c r="H34" s="174">
        <v>0</v>
      </c>
      <c r="I34" s="174">
        <v>0</v>
      </c>
      <c r="J34" s="174">
        <v>0</v>
      </c>
      <c r="K34" s="174">
        <v>0</v>
      </c>
      <c r="L34" s="174">
        <v>0</v>
      </c>
      <c r="M34" s="174">
        <v>0</v>
      </c>
      <c r="N34" s="174">
        <v>0</v>
      </c>
      <c r="O34" s="174">
        <v>0</v>
      </c>
      <c r="P34" s="404" t="s">
        <v>493</v>
      </c>
      <c r="Q34" s="174">
        <v>0</v>
      </c>
      <c r="R34" s="174">
        <v>0</v>
      </c>
      <c r="S34" s="174">
        <v>0</v>
      </c>
      <c r="T34" s="174">
        <v>0</v>
      </c>
      <c r="U34" s="174">
        <v>0</v>
      </c>
      <c r="V34" s="174" t="s">
        <v>493</v>
      </c>
      <c r="W34" s="174">
        <v>0</v>
      </c>
      <c r="X34" s="174">
        <v>0</v>
      </c>
      <c r="Y34" s="174">
        <v>0</v>
      </c>
      <c r="Z34" s="174">
        <v>0</v>
      </c>
      <c r="AA34" s="174">
        <v>0</v>
      </c>
      <c r="AB34" s="174" t="s">
        <v>493</v>
      </c>
      <c r="AC34" s="174">
        <v>0</v>
      </c>
      <c r="AD34" s="174">
        <v>0</v>
      </c>
      <c r="AE34" s="174">
        <v>0</v>
      </c>
      <c r="AF34" s="174">
        <v>0</v>
      </c>
      <c r="AG34" s="174">
        <v>0</v>
      </c>
      <c r="AH34" s="174" t="s">
        <v>493</v>
      </c>
      <c r="AI34" s="174">
        <v>0</v>
      </c>
      <c r="AJ34" s="174">
        <v>0</v>
      </c>
      <c r="AK34" s="174">
        <v>0</v>
      </c>
      <c r="AL34" s="174">
        <v>0</v>
      </c>
      <c r="AM34" s="174">
        <v>0</v>
      </c>
      <c r="AN34" s="174" t="s">
        <v>493</v>
      </c>
      <c r="AO34" s="174">
        <v>0</v>
      </c>
      <c r="AP34" s="174">
        <v>0</v>
      </c>
      <c r="AQ34" s="174">
        <v>0</v>
      </c>
      <c r="AR34" s="174">
        <v>0</v>
      </c>
      <c r="AS34" s="174">
        <v>0</v>
      </c>
      <c r="AT34" s="174" t="s">
        <v>493</v>
      </c>
      <c r="AU34" s="174">
        <v>0</v>
      </c>
      <c r="AV34" s="174">
        <v>0</v>
      </c>
      <c r="AW34" s="174">
        <v>0</v>
      </c>
      <c r="AX34" s="174">
        <v>0</v>
      </c>
      <c r="AY34" s="174">
        <v>0</v>
      </c>
      <c r="AZ34" s="174" t="s">
        <v>493</v>
      </c>
      <c r="BA34" s="174">
        <v>0</v>
      </c>
      <c r="BB34" s="174">
        <v>0</v>
      </c>
      <c r="BC34" s="174">
        <v>0</v>
      </c>
      <c r="BD34" s="174">
        <v>0</v>
      </c>
      <c r="BE34" s="174">
        <v>0</v>
      </c>
      <c r="BF34" s="174" t="s">
        <v>493</v>
      </c>
      <c r="BG34" s="174">
        <v>0</v>
      </c>
      <c r="BH34" s="174">
        <v>0</v>
      </c>
      <c r="BI34" s="174">
        <v>0</v>
      </c>
      <c r="BJ34" s="174">
        <v>0</v>
      </c>
      <c r="BK34" s="174">
        <v>0</v>
      </c>
      <c r="BL34" s="174" t="s">
        <v>493</v>
      </c>
      <c r="BM34" s="174">
        <v>0</v>
      </c>
      <c r="BN34" s="174">
        <v>0</v>
      </c>
      <c r="BO34" s="174">
        <v>0</v>
      </c>
      <c r="BP34" s="174">
        <v>0</v>
      </c>
      <c r="BQ34" s="174">
        <v>0</v>
      </c>
      <c r="BR34" s="174" t="s">
        <v>493</v>
      </c>
      <c r="BS34" s="174">
        <v>0</v>
      </c>
      <c r="BT34" s="174">
        <v>0</v>
      </c>
      <c r="BU34" s="174">
        <v>0</v>
      </c>
      <c r="BV34" s="174">
        <v>0</v>
      </c>
      <c r="BW34" s="174">
        <v>0</v>
      </c>
      <c r="BX34" s="352" t="str">
        <f>IF(В0228_1037000158513_02_0_69_!DD34="","",В0228_1037000158513_02_0_69_!DD34)</f>
        <v>нд</v>
      </c>
    </row>
    <row r="35" spans="1:76" ht="47.25" hidden="1" x14ac:dyDescent="0.25">
      <c r="A35" s="226" t="str">
        <f>В0228_1037000158513_02_0_69_!A35</f>
        <v>1.1.2.2</v>
      </c>
      <c r="B35" s="227" t="str">
        <f>В0228_1037000158513_02_0_69_!B35</f>
        <v>Технологическое присоединение к электрическим сетям иных сетевых организаций, всего, в том числе:</v>
      </c>
      <c r="C35" s="226" t="str">
        <f>В0228_1037000158513_02_0_69_!C35</f>
        <v>Г</v>
      </c>
      <c r="D35" s="174" t="s">
        <v>493</v>
      </c>
      <c r="E35" s="174">
        <v>0</v>
      </c>
      <c r="F35" s="174">
        <v>0</v>
      </c>
      <c r="G35" s="174">
        <v>0</v>
      </c>
      <c r="H35" s="174">
        <v>0</v>
      </c>
      <c r="I35" s="174">
        <v>0</v>
      </c>
      <c r="J35" s="174">
        <v>0</v>
      </c>
      <c r="K35" s="174">
        <v>0</v>
      </c>
      <c r="L35" s="174">
        <v>0</v>
      </c>
      <c r="M35" s="174">
        <v>0</v>
      </c>
      <c r="N35" s="174">
        <v>0</v>
      </c>
      <c r="O35" s="174">
        <v>0</v>
      </c>
      <c r="P35" s="404" t="s">
        <v>493</v>
      </c>
      <c r="Q35" s="174">
        <v>0</v>
      </c>
      <c r="R35" s="174">
        <v>0</v>
      </c>
      <c r="S35" s="174">
        <v>0</v>
      </c>
      <c r="T35" s="174">
        <v>0</v>
      </c>
      <c r="U35" s="174">
        <v>0</v>
      </c>
      <c r="V35" s="174" t="s">
        <v>493</v>
      </c>
      <c r="W35" s="174">
        <v>0</v>
      </c>
      <c r="X35" s="174">
        <v>0</v>
      </c>
      <c r="Y35" s="174">
        <v>0</v>
      </c>
      <c r="Z35" s="174">
        <v>0</v>
      </c>
      <c r="AA35" s="174">
        <v>0</v>
      </c>
      <c r="AB35" s="174" t="s">
        <v>493</v>
      </c>
      <c r="AC35" s="174">
        <v>0</v>
      </c>
      <c r="AD35" s="174">
        <v>0</v>
      </c>
      <c r="AE35" s="174">
        <v>0</v>
      </c>
      <c r="AF35" s="174">
        <v>0</v>
      </c>
      <c r="AG35" s="174">
        <v>0</v>
      </c>
      <c r="AH35" s="174" t="s">
        <v>493</v>
      </c>
      <c r="AI35" s="174">
        <v>0</v>
      </c>
      <c r="AJ35" s="174">
        <v>0</v>
      </c>
      <c r="AK35" s="174">
        <v>0</v>
      </c>
      <c r="AL35" s="174">
        <v>0</v>
      </c>
      <c r="AM35" s="174">
        <v>0</v>
      </c>
      <c r="AN35" s="174" t="s">
        <v>493</v>
      </c>
      <c r="AO35" s="174">
        <v>0</v>
      </c>
      <c r="AP35" s="174">
        <v>0</v>
      </c>
      <c r="AQ35" s="174">
        <v>0</v>
      </c>
      <c r="AR35" s="174">
        <v>0</v>
      </c>
      <c r="AS35" s="174">
        <v>0</v>
      </c>
      <c r="AT35" s="174" t="s">
        <v>493</v>
      </c>
      <c r="AU35" s="174">
        <v>0</v>
      </c>
      <c r="AV35" s="174">
        <v>0</v>
      </c>
      <c r="AW35" s="174">
        <v>0</v>
      </c>
      <c r="AX35" s="174">
        <v>0</v>
      </c>
      <c r="AY35" s="174">
        <v>0</v>
      </c>
      <c r="AZ35" s="174" t="s">
        <v>493</v>
      </c>
      <c r="BA35" s="174">
        <v>0</v>
      </c>
      <c r="BB35" s="174">
        <v>0</v>
      </c>
      <c r="BC35" s="174">
        <v>0</v>
      </c>
      <c r="BD35" s="174">
        <v>0</v>
      </c>
      <c r="BE35" s="174">
        <v>0</v>
      </c>
      <c r="BF35" s="174" t="s">
        <v>493</v>
      </c>
      <c r="BG35" s="174">
        <v>0</v>
      </c>
      <c r="BH35" s="174">
        <v>0</v>
      </c>
      <c r="BI35" s="174">
        <v>0</v>
      </c>
      <c r="BJ35" s="174">
        <v>0</v>
      </c>
      <c r="BK35" s="174">
        <v>0</v>
      </c>
      <c r="BL35" s="174" t="s">
        <v>493</v>
      </c>
      <c r="BM35" s="174">
        <v>0</v>
      </c>
      <c r="BN35" s="174">
        <v>0</v>
      </c>
      <c r="BO35" s="174">
        <v>0</v>
      </c>
      <c r="BP35" s="174">
        <v>0</v>
      </c>
      <c r="BQ35" s="174">
        <v>0</v>
      </c>
      <c r="BR35" s="174" t="s">
        <v>493</v>
      </c>
      <c r="BS35" s="174">
        <v>0</v>
      </c>
      <c r="BT35" s="174">
        <v>0</v>
      </c>
      <c r="BU35" s="174">
        <v>0</v>
      </c>
      <c r="BV35" s="174">
        <v>0</v>
      </c>
      <c r="BW35" s="174">
        <v>0</v>
      </c>
      <c r="BX35" s="352" t="str">
        <f>IF(В0228_1037000158513_02_0_69_!DD35="","",В0228_1037000158513_02_0_69_!DD35)</f>
        <v>нд</v>
      </c>
    </row>
    <row r="36" spans="1:76" ht="63" hidden="1" x14ac:dyDescent="0.25">
      <c r="A36" s="226" t="str">
        <f>В0228_1037000158513_02_0_69_!A36</f>
        <v>1.1.3</v>
      </c>
      <c r="B36" s="227" t="str">
        <f>В0228_1037000158513_02_0_69_!B36</f>
        <v>Технологическое присоединение объектов по производству электрической энергии всего, в том числе:</v>
      </c>
      <c r="C36" s="226" t="str">
        <f>В0228_1037000158513_02_0_69_!C36</f>
        <v>Г</v>
      </c>
      <c r="D36" s="174" t="s">
        <v>493</v>
      </c>
      <c r="E36" s="174">
        <f t="shared" ref="E36:O36" si="19">SUM(E37:E42)</f>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404" t="s">
        <v>493</v>
      </c>
      <c r="Q36" s="174">
        <f>SUM(Q37:Q42)</f>
        <v>0</v>
      </c>
      <c r="R36" s="174">
        <f>SUM(R37:R42)</f>
        <v>0</v>
      </c>
      <c r="S36" s="174">
        <f>SUM(S37:S42)</f>
        <v>0</v>
      </c>
      <c r="T36" s="174">
        <f>SUM(T37:T42)</f>
        <v>0</v>
      </c>
      <c r="U36" s="174">
        <f>SUM(U37:U42)</f>
        <v>0</v>
      </c>
      <c r="V36" s="174" t="s">
        <v>493</v>
      </c>
      <c r="W36" s="174">
        <f>SUM(W37:W42)</f>
        <v>0</v>
      </c>
      <c r="X36" s="174">
        <f>SUM(X37:X42)</f>
        <v>0</v>
      </c>
      <c r="Y36" s="174">
        <f>SUM(Y37:Y42)</f>
        <v>0</v>
      </c>
      <c r="Z36" s="174">
        <f>SUM(Z37:Z42)</f>
        <v>0</v>
      </c>
      <c r="AA36" s="174">
        <f>SUM(AA37:AA42)</f>
        <v>0</v>
      </c>
      <c r="AB36" s="174" t="s">
        <v>493</v>
      </c>
      <c r="AC36" s="174">
        <f>SUM(AC37:AC42)</f>
        <v>0</v>
      </c>
      <c r="AD36" s="174">
        <f>SUM(AD37:AD42)</f>
        <v>0</v>
      </c>
      <c r="AE36" s="174">
        <f>SUM(AE37:AE42)</f>
        <v>0</v>
      </c>
      <c r="AF36" s="174">
        <f>SUM(AF37:AF42)</f>
        <v>0</v>
      </c>
      <c r="AG36" s="174">
        <f>SUM(AG37:AG42)</f>
        <v>0</v>
      </c>
      <c r="AH36" s="174" t="s">
        <v>493</v>
      </c>
      <c r="AI36" s="174">
        <f>SUM(AI37:AI42)</f>
        <v>0</v>
      </c>
      <c r="AJ36" s="174">
        <f>SUM(AJ37:AJ42)</f>
        <v>0</v>
      </c>
      <c r="AK36" s="174">
        <f>SUM(AK37:AK42)</f>
        <v>0</v>
      </c>
      <c r="AL36" s="174">
        <f>SUM(AL37:AL42)</f>
        <v>0</v>
      </c>
      <c r="AM36" s="174">
        <f>SUM(AM37:AM42)</f>
        <v>0</v>
      </c>
      <c r="AN36" s="174" t="s">
        <v>493</v>
      </c>
      <c r="AO36" s="174">
        <f>SUM(AO37:AO42)</f>
        <v>0</v>
      </c>
      <c r="AP36" s="174">
        <f>SUM(AP37:AP42)</f>
        <v>0</v>
      </c>
      <c r="AQ36" s="174">
        <f>SUM(AQ37:AQ42)</f>
        <v>0</v>
      </c>
      <c r="AR36" s="174">
        <f>SUM(AR37:AR42)</f>
        <v>0</v>
      </c>
      <c r="AS36" s="174">
        <f>SUM(AS37:AS42)</f>
        <v>0</v>
      </c>
      <c r="AT36" s="174" t="s">
        <v>493</v>
      </c>
      <c r="AU36" s="174">
        <f>SUM(AU37:AU42)</f>
        <v>0</v>
      </c>
      <c r="AV36" s="174">
        <f>SUM(AV37:AV42)</f>
        <v>0</v>
      </c>
      <c r="AW36" s="174">
        <f>SUM(AW37:AW42)</f>
        <v>0</v>
      </c>
      <c r="AX36" s="174">
        <f>SUM(AX37:AX42)</f>
        <v>0</v>
      </c>
      <c r="AY36" s="174">
        <f>SUM(AY37:AY42)</f>
        <v>0</v>
      </c>
      <c r="AZ36" s="174" t="s">
        <v>493</v>
      </c>
      <c r="BA36" s="174">
        <f>SUM(BA37:BA42)</f>
        <v>0</v>
      </c>
      <c r="BB36" s="174">
        <f>SUM(BB37:BB42)</f>
        <v>0</v>
      </c>
      <c r="BC36" s="174">
        <f>SUM(BC37:BC42)</f>
        <v>0</v>
      </c>
      <c r="BD36" s="174">
        <f>SUM(BD37:BD42)</f>
        <v>0</v>
      </c>
      <c r="BE36" s="174">
        <f>SUM(BE37:BE42)</f>
        <v>0</v>
      </c>
      <c r="BF36" s="174" t="s">
        <v>493</v>
      </c>
      <c r="BG36" s="174">
        <f>SUM(BG37:BG42)</f>
        <v>0</v>
      </c>
      <c r="BH36" s="174">
        <f>SUM(BH37:BH42)</f>
        <v>0</v>
      </c>
      <c r="BI36" s="174">
        <f>SUM(BI37:BI42)</f>
        <v>0</v>
      </c>
      <c r="BJ36" s="174">
        <f>SUM(BJ37:BJ42)</f>
        <v>0</v>
      </c>
      <c r="BK36" s="174">
        <f>SUM(BK37:BK42)</f>
        <v>0</v>
      </c>
      <c r="BL36" s="174" t="s">
        <v>493</v>
      </c>
      <c r="BM36" s="174">
        <f>SUM(BM37:BM42)</f>
        <v>0</v>
      </c>
      <c r="BN36" s="174">
        <f>SUM(BN37:BN42)</f>
        <v>0</v>
      </c>
      <c r="BO36" s="174">
        <f>SUM(BO37:BO42)</f>
        <v>0</v>
      </c>
      <c r="BP36" s="174">
        <f>SUM(BP37:BP42)</f>
        <v>0</v>
      </c>
      <c r="BQ36" s="174">
        <f>SUM(BQ37:BQ42)</f>
        <v>0</v>
      </c>
      <c r="BR36" s="174" t="s">
        <v>493</v>
      </c>
      <c r="BS36" s="174">
        <f>SUM(BS37:BS42)</f>
        <v>0</v>
      </c>
      <c r="BT36" s="174">
        <f>SUM(BT37:BT42)</f>
        <v>0</v>
      </c>
      <c r="BU36" s="174">
        <f>SUM(BU37:BU42)</f>
        <v>0</v>
      </c>
      <c r="BV36" s="174">
        <f>SUM(BV37:BV42)</f>
        <v>0</v>
      </c>
      <c r="BW36" s="174">
        <f>SUM(BW37:BW42)</f>
        <v>0</v>
      </c>
      <c r="BX36" s="352" t="str">
        <f>IF(В0228_1037000158513_02_0_69_!DD36="","",В0228_1037000158513_02_0_69_!DD36)</f>
        <v>нд</v>
      </c>
    </row>
    <row r="37" spans="1:76" ht="141.75" hidden="1" x14ac:dyDescent="0.25">
      <c r="A37" s="226" t="str">
        <f>В0228_1037000158513_02_0_69_!A37</f>
        <v>1.1.3.1</v>
      </c>
      <c r="B37" s="22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6" t="str">
        <f>В0228_1037000158513_02_0_69_!C37</f>
        <v>Г</v>
      </c>
      <c r="D37" s="174" t="s">
        <v>493</v>
      </c>
      <c r="E37" s="174">
        <v>0</v>
      </c>
      <c r="F37" s="174">
        <v>0</v>
      </c>
      <c r="G37" s="174">
        <v>0</v>
      </c>
      <c r="H37" s="174">
        <v>0</v>
      </c>
      <c r="I37" s="174">
        <v>0</v>
      </c>
      <c r="J37" s="174">
        <v>0</v>
      </c>
      <c r="K37" s="174">
        <v>0</v>
      </c>
      <c r="L37" s="174">
        <v>0</v>
      </c>
      <c r="M37" s="174">
        <v>0</v>
      </c>
      <c r="N37" s="174">
        <v>0</v>
      </c>
      <c r="O37" s="174">
        <v>0</v>
      </c>
      <c r="P37" s="404" t="s">
        <v>493</v>
      </c>
      <c r="Q37" s="174">
        <v>0</v>
      </c>
      <c r="R37" s="174">
        <v>0</v>
      </c>
      <c r="S37" s="174">
        <v>0</v>
      </c>
      <c r="T37" s="174">
        <v>0</v>
      </c>
      <c r="U37" s="174">
        <v>0</v>
      </c>
      <c r="V37" s="174" t="s">
        <v>493</v>
      </c>
      <c r="W37" s="174">
        <v>0</v>
      </c>
      <c r="X37" s="174">
        <v>0</v>
      </c>
      <c r="Y37" s="174">
        <v>0</v>
      </c>
      <c r="Z37" s="174">
        <v>0</v>
      </c>
      <c r="AA37" s="174">
        <v>0</v>
      </c>
      <c r="AB37" s="174" t="s">
        <v>493</v>
      </c>
      <c r="AC37" s="174">
        <v>0</v>
      </c>
      <c r="AD37" s="174">
        <v>0</v>
      </c>
      <c r="AE37" s="174">
        <v>0</v>
      </c>
      <c r="AF37" s="174">
        <v>0</v>
      </c>
      <c r="AG37" s="174">
        <v>0</v>
      </c>
      <c r="AH37" s="174" t="s">
        <v>493</v>
      </c>
      <c r="AI37" s="174">
        <v>0</v>
      </c>
      <c r="AJ37" s="174">
        <v>0</v>
      </c>
      <c r="AK37" s="174">
        <v>0</v>
      </c>
      <c r="AL37" s="174">
        <v>0</v>
      </c>
      <c r="AM37" s="174">
        <v>0</v>
      </c>
      <c r="AN37" s="174" t="s">
        <v>493</v>
      </c>
      <c r="AO37" s="174">
        <v>0</v>
      </c>
      <c r="AP37" s="174">
        <v>0</v>
      </c>
      <c r="AQ37" s="174">
        <v>0</v>
      </c>
      <c r="AR37" s="174">
        <v>0</v>
      </c>
      <c r="AS37" s="174">
        <v>0</v>
      </c>
      <c r="AT37" s="174" t="s">
        <v>493</v>
      </c>
      <c r="AU37" s="174">
        <v>0</v>
      </c>
      <c r="AV37" s="174">
        <v>0</v>
      </c>
      <c r="AW37" s="174">
        <v>0</v>
      </c>
      <c r="AX37" s="174">
        <v>0</v>
      </c>
      <c r="AY37" s="174">
        <v>0</v>
      </c>
      <c r="AZ37" s="174" t="s">
        <v>493</v>
      </c>
      <c r="BA37" s="174">
        <v>0</v>
      </c>
      <c r="BB37" s="174">
        <v>0</v>
      </c>
      <c r="BC37" s="174">
        <v>0</v>
      </c>
      <c r="BD37" s="174">
        <v>0</v>
      </c>
      <c r="BE37" s="174">
        <v>0</v>
      </c>
      <c r="BF37" s="174" t="s">
        <v>493</v>
      </c>
      <c r="BG37" s="174">
        <v>0</v>
      </c>
      <c r="BH37" s="174">
        <v>0</v>
      </c>
      <c r="BI37" s="174">
        <v>0</v>
      </c>
      <c r="BJ37" s="174">
        <v>0</v>
      </c>
      <c r="BK37" s="174">
        <v>0</v>
      </c>
      <c r="BL37" s="174" t="s">
        <v>493</v>
      </c>
      <c r="BM37" s="174">
        <v>0</v>
      </c>
      <c r="BN37" s="174">
        <v>0</v>
      </c>
      <c r="BO37" s="174">
        <v>0</v>
      </c>
      <c r="BP37" s="174">
        <v>0</v>
      </c>
      <c r="BQ37" s="174">
        <v>0</v>
      </c>
      <c r="BR37" s="174" t="s">
        <v>493</v>
      </c>
      <c r="BS37" s="174">
        <v>0</v>
      </c>
      <c r="BT37" s="174">
        <v>0</v>
      </c>
      <c r="BU37" s="174">
        <v>0</v>
      </c>
      <c r="BV37" s="174">
        <v>0</v>
      </c>
      <c r="BW37" s="174">
        <v>0</v>
      </c>
      <c r="BX37" s="352" t="str">
        <f>IF(В0228_1037000158513_02_0_69_!DD37="","",В0228_1037000158513_02_0_69_!DD37)</f>
        <v>нд</v>
      </c>
    </row>
    <row r="38" spans="1:76" ht="126" hidden="1" x14ac:dyDescent="0.25">
      <c r="A38" s="226" t="str">
        <f>В0228_1037000158513_02_0_69_!A38</f>
        <v>1.1.3.1</v>
      </c>
      <c r="B38" s="22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6" t="str">
        <f>В0228_1037000158513_02_0_69_!C38</f>
        <v>Г</v>
      </c>
      <c r="D38" s="174" t="s">
        <v>493</v>
      </c>
      <c r="E38" s="174">
        <v>0</v>
      </c>
      <c r="F38" s="174">
        <v>0</v>
      </c>
      <c r="G38" s="174">
        <v>0</v>
      </c>
      <c r="H38" s="174">
        <v>0</v>
      </c>
      <c r="I38" s="174">
        <v>0</v>
      </c>
      <c r="J38" s="174">
        <v>0</v>
      </c>
      <c r="K38" s="174">
        <v>0</v>
      </c>
      <c r="L38" s="174">
        <v>0</v>
      </c>
      <c r="M38" s="174">
        <v>0</v>
      </c>
      <c r="N38" s="174">
        <v>0</v>
      </c>
      <c r="O38" s="174">
        <v>0</v>
      </c>
      <c r="P38" s="404" t="s">
        <v>493</v>
      </c>
      <c r="Q38" s="174">
        <v>0</v>
      </c>
      <c r="R38" s="174">
        <v>0</v>
      </c>
      <c r="S38" s="174">
        <v>0</v>
      </c>
      <c r="T38" s="174">
        <v>0</v>
      </c>
      <c r="U38" s="174">
        <v>0</v>
      </c>
      <c r="V38" s="174" t="s">
        <v>493</v>
      </c>
      <c r="W38" s="174">
        <v>0</v>
      </c>
      <c r="X38" s="174">
        <v>0</v>
      </c>
      <c r="Y38" s="174">
        <v>0</v>
      </c>
      <c r="Z38" s="174">
        <v>0</v>
      </c>
      <c r="AA38" s="174">
        <v>0</v>
      </c>
      <c r="AB38" s="174" t="s">
        <v>493</v>
      </c>
      <c r="AC38" s="174">
        <v>0</v>
      </c>
      <c r="AD38" s="174">
        <v>0</v>
      </c>
      <c r="AE38" s="174">
        <v>0</v>
      </c>
      <c r="AF38" s="174">
        <v>0</v>
      </c>
      <c r="AG38" s="174">
        <v>0</v>
      </c>
      <c r="AH38" s="174" t="s">
        <v>493</v>
      </c>
      <c r="AI38" s="174">
        <v>0</v>
      </c>
      <c r="AJ38" s="174">
        <v>0</v>
      </c>
      <c r="AK38" s="174">
        <v>0</v>
      </c>
      <c r="AL38" s="174">
        <v>0</v>
      </c>
      <c r="AM38" s="174">
        <v>0</v>
      </c>
      <c r="AN38" s="174" t="s">
        <v>493</v>
      </c>
      <c r="AO38" s="174">
        <v>0</v>
      </c>
      <c r="AP38" s="174">
        <v>0</v>
      </c>
      <c r="AQ38" s="174">
        <v>0</v>
      </c>
      <c r="AR38" s="174">
        <v>0</v>
      </c>
      <c r="AS38" s="174">
        <v>0</v>
      </c>
      <c r="AT38" s="174" t="s">
        <v>493</v>
      </c>
      <c r="AU38" s="174">
        <v>0</v>
      </c>
      <c r="AV38" s="174">
        <v>0</v>
      </c>
      <c r="AW38" s="174">
        <v>0</v>
      </c>
      <c r="AX38" s="174">
        <v>0</v>
      </c>
      <c r="AY38" s="174">
        <v>0</v>
      </c>
      <c r="AZ38" s="174" t="s">
        <v>493</v>
      </c>
      <c r="BA38" s="174">
        <v>0</v>
      </c>
      <c r="BB38" s="174">
        <v>0</v>
      </c>
      <c r="BC38" s="174">
        <v>0</v>
      </c>
      <c r="BD38" s="174">
        <v>0</v>
      </c>
      <c r="BE38" s="174">
        <v>0</v>
      </c>
      <c r="BF38" s="174" t="s">
        <v>493</v>
      </c>
      <c r="BG38" s="174">
        <v>0</v>
      </c>
      <c r="BH38" s="174">
        <v>0</v>
      </c>
      <c r="BI38" s="174">
        <v>0</v>
      </c>
      <c r="BJ38" s="174">
        <v>0</v>
      </c>
      <c r="BK38" s="174">
        <v>0</v>
      </c>
      <c r="BL38" s="174" t="s">
        <v>493</v>
      </c>
      <c r="BM38" s="174">
        <v>0</v>
      </c>
      <c r="BN38" s="174">
        <v>0</v>
      </c>
      <c r="BO38" s="174">
        <v>0</v>
      </c>
      <c r="BP38" s="174">
        <v>0</v>
      </c>
      <c r="BQ38" s="174">
        <v>0</v>
      </c>
      <c r="BR38" s="174" t="s">
        <v>493</v>
      </c>
      <c r="BS38" s="174">
        <v>0</v>
      </c>
      <c r="BT38" s="174">
        <v>0</v>
      </c>
      <c r="BU38" s="174">
        <v>0</v>
      </c>
      <c r="BV38" s="174">
        <v>0</v>
      </c>
      <c r="BW38" s="174">
        <v>0</v>
      </c>
      <c r="BX38" s="352" t="str">
        <f>IF(В0228_1037000158513_02_0_69_!DD38="","",В0228_1037000158513_02_0_69_!DD38)</f>
        <v>нд</v>
      </c>
    </row>
    <row r="39" spans="1:76" ht="126" hidden="1" x14ac:dyDescent="0.25">
      <c r="A39" s="226" t="str">
        <f>В0228_1037000158513_02_0_69_!A39</f>
        <v>1.1.3.1</v>
      </c>
      <c r="B39" s="22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6" t="str">
        <f>В0228_1037000158513_02_0_69_!C39</f>
        <v>Г</v>
      </c>
      <c r="D39" s="174" t="s">
        <v>493</v>
      </c>
      <c r="E39" s="174">
        <v>0</v>
      </c>
      <c r="F39" s="174">
        <v>0</v>
      </c>
      <c r="G39" s="174">
        <v>0</v>
      </c>
      <c r="H39" s="174">
        <v>0</v>
      </c>
      <c r="I39" s="174">
        <v>0</v>
      </c>
      <c r="J39" s="174">
        <v>0</v>
      </c>
      <c r="K39" s="174">
        <v>0</v>
      </c>
      <c r="L39" s="174">
        <v>0</v>
      </c>
      <c r="M39" s="174">
        <v>0</v>
      </c>
      <c r="N39" s="174">
        <v>0</v>
      </c>
      <c r="O39" s="174">
        <v>0</v>
      </c>
      <c r="P39" s="404" t="s">
        <v>493</v>
      </c>
      <c r="Q39" s="174">
        <v>0</v>
      </c>
      <c r="R39" s="174">
        <v>0</v>
      </c>
      <c r="S39" s="174">
        <v>0</v>
      </c>
      <c r="T39" s="174">
        <v>0</v>
      </c>
      <c r="U39" s="174">
        <v>0</v>
      </c>
      <c r="V39" s="174" t="s">
        <v>493</v>
      </c>
      <c r="W39" s="174">
        <v>0</v>
      </c>
      <c r="X39" s="174">
        <v>0</v>
      </c>
      <c r="Y39" s="174">
        <v>0</v>
      </c>
      <c r="Z39" s="174">
        <v>0</v>
      </c>
      <c r="AA39" s="174">
        <v>0</v>
      </c>
      <c r="AB39" s="174" t="s">
        <v>493</v>
      </c>
      <c r="AC39" s="174">
        <v>0</v>
      </c>
      <c r="AD39" s="174">
        <v>0</v>
      </c>
      <c r="AE39" s="174">
        <v>0</v>
      </c>
      <c r="AF39" s="174">
        <v>0</v>
      </c>
      <c r="AG39" s="174">
        <v>0</v>
      </c>
      <c r="AH39" s="174" t="s">
        <v>493</v>
      </c>
      <c r="AI39" s="174">
        <v>0</v>
      </c>
      <c r="AJ39" s="174">
        <v>0</v>
      </c>
      <c r="AK39" s="174">
        <v>0</v>
      </c>
      <c r="AL39" s="174">
        <v>0</v>
      </c>
      <c r="AM39" s="174">
        <v>0</v>
      </c>
      <c r="AN39" s="174" t="s">
        <v>493</v>
      </c>
      <c r="AO39" s="174">
        <v>0</v>
      </c>
      <c r="AP39" s="174">
        <v>0</v>
      </c>
      <c r="AQ39" s="174">
        <v>0</v>
      </c>
      <c r="AR39" s="174">
        <v>0</v>
      </c>
      <c r="AS39" s="174">
        <v>0</v>
      </c>
      <c r="AT39" s="174" t="s">
        <v>493</v>
      </c>
      <c r="AU39" s="174">
        <v>0</v>
      </c>
      <c r="AV39" s="174">
        <v>0</v>
      </c>
      <c r="AW39" s="174">
        <v>0</v>
      </c>
      <c r="AX39" s="174">
        <v>0</v>
      </c>
      <c r="AY39" s="174">
        <v>0</v>
      </c>
      <c r="AZ39" s="174" t="s">
        <v>493</v>
      </c>
      <c r="BA39" s="174">
        <v>0</v>
      </c>
      <c r="BB39" s="174">
        <v>0</v>
      </c>
      <c r="BC39" s="174">
        <v>0</v>
      </c>
      <c r="BD39" s="174">
        <v>0</v>
      </c>
      <c r="BE39" s="174">
        <v>0</v>
      </c>
      <c r="BF39" s="174" t="s">
        <v>493</v>
      </c>
      <c r="BG39" s="174">
        <v>0</v>
      </c>
      <c r="BH39" s="174">
        <v>0</v>
      </c>
      <c r="BI39" s="174">
        <v>0</v>
      </c>
      <c r="BJ39" s="174">
        <v>0</v>
      </c>
      <c r="BK39" s="174">
        <v>0</v>
      </c>
      <c r="BL39" s="174" t="s">
        <v>493</v>
      </c>
      <c r="BM39" s="174">
        <v>0</v>
      </c>
      <c r="BN39" s="174">
        <v>0</v>
      </c>
      <c r="BO39" s="174">
        <v>0</v>
      </c>
      <c r="BP39" s="174">
        <v>0</v>
      </c>
      <c r="BQ39" s="174">
        <v>0</v>
      </c>
      <c r="BR39" s="174" t="s">
        <v>493</v>
      </c>
      <c r="BS39" s="174">
        <v>0</v>
      </c>
      <c r="BT39" s="174">
        <v>0</v>
      </c>
      <c r="BU39" s="174">
        <v>0</v>
      </c>
      <c r="BV39" s="174">
        <v>0</v>
      </c>
      <c r="BW39" s="174">
        <v>0</v>
      </c>
      <c r="BX39" s="352" t="str">
        <f>IF(В0228_1037000158513_02_0_69_!DD39="","",В0228_1037000158513_02_0_69_!DD39)</f>
        <v>нд</v>
      </c>
    </row>
    <row r="40" spans="1:76" ht="141.75" hidden="1" x14ac:dyDescent="0.25">
      <c r="A40" s="226" t="str">
        <f>В0228_1037000158513_02_0_69_!A40</f>
        <v>1.1.3.2</v>
      </c>
      <c r="B40" s="22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6" t="str">
        <f>В0228_1037000158513_02_0_69_!C40</f>
        <v>Г</v>
      </c>
      <c r="D40" s="174" t="s">
        <v>493</v>
      </c>
      <c r="E40" s="174">
        <v>0</v>
      </c>
      <c r="F40" s="174">
        <v>0</v>
      </c>
      <c r="G40" s="174">
        <v>0</v>
      </c>
      <c r="H40" s="174">
        <v>0</v>
      </c>
      <c r="I40" s="174">
        <v>0</v>
      </c>
      <c r="J40" s="174">
        <v>0</v>
      </c>
      <c r="K40" s="174">
        <v>0</v>
      </c>
      <c r="L40" s="174">
        <v>0</v>
      </c>
      <c r="M40" s="174">
        <v>0</v>
      </c>
      <c r="N40" s="174">
        <v>0</v>
      </c>
      <c r="O40" s="174">
        <v>0</v>
      </c>
      <c r="P40" s="404" t="s">
        <v>493</v>
      </c>
      <c r="Q40" s="174">
        <v>0</v>
      </c>
      <c r="R40" s="174">
        <v>0</v>
      </c>
      <c r="S40" s="174">
        <v>0</v>
      </c>
      <c r="T40" s="174">
        <v>0</v>
      </c>
      <c r="U40" s="174">
        <v>0</v>
      </c>
      <c r="V40" s="174" t="s">
        <v>493</v>
      </c>
      <c r="W40" s="174">
        <v>0</v>
      </c>
      <c r="X40" s="174">
        <v>0</v>
      </c>
      <c r="Y40" s="174">
        <v>0</v>
      </c>
      <c r="Z40" s="174">
        <v>0</v>
      </c>
      <c r="AA40" s="174">
        <v>0</v>
      </c>
      <c r="AB40" s="174" t="s">
        <v>493</v>
      </c>
      <c r="AC40" s="174">
        <v>0</v>
      </c>
      <c r="AD40" s="174">
        <v>0</v>
      </c>
      <c r="AE40" s="174">
        <v>0</v>
      </c>
      <c r="AF40" s="174">
        <v>0</v>
      </c>
      <c r="AG40" s="174">
        <v>0</v>
      </c>
      <c r="AH40" s="174" t="s">
        <v>493</v>
      </c>
      <c r="AI40" s="174">
        <v>0</v>
      </c>
      <c r="AJ40" s="174">
        <v>0</v>
      </c>
      <c r="AK40" s="174">
        <v>0</v>
      </c>
      <c r="AL40" s="174">
        <v>0</v>
      </c>
      <c r="AM40" s="174">
        <v>0</v>
      </c>
      <c r="AN40" s="174" t="s">
        <v>493</v>
      </c>
      <c r="AO40" s="174">
        <v>0</v>
      </c>
      <c r="AP40" s="174">
        <v>0</v>
      </c>
      <c r="AQ40" s="174">
        <v>0</v>
      </c>
      <c r="AR40" s="174">
        <v>0</v>
      </c>
      <c r="AS40" s="174">
        <v>0</v>
      </c>
      <c r="AT40" s="174" t="s">
        <v>493</v>
      </c>
      <c r="AU40" s="174">
        <v>0</v>
      </c>
      <c r="AV40" s="174">
        <v>0</v>
      </c>
      <c r="AW40" s="174">
        <v>0</v>
      </c>
      <c r="AX40" s="174">
        <v>0</v>
      </c>
      <c r="AY40" s="174">
        <v>0</v>
      </c>
      <c r="AZ40" s="174" t="s">
        <v>493</v>
      </c>
      <c r="BA40" s="174">
        <v>0</v>
      </c>
      <c r="BB40" s="174">
        <v>0</v>
      </c>
      <c r="BC40" s="174">
        <v>0</v>
      </c>
      <c r="BD40" s="174">
        <v>0</v>
      </c>
      <c r="BE40" s="174">
        <v>0</v>
      </c>
      <c r="BF40" s="174" t="s">
        <v>493</v>
      </c>
      <c r="BG40" s="174">
        <v>0</v>
      </c>
      <c r="BH40" s="174">
        <v>0</v>
      </c>
      <c r="BI40" s="174">
        <v>0</v>
      </c>
      <c r="BJ40" s="174">
        <v>0</v>
      </c>
      <c r="BK40" s="174">
        <v>0</v>
      </c>
      <c r="BL40" s="174" t="s">
        <v>493</v>
      </c>
      <c r="BM40" s="174">
        <v>0</v>
      </c>
      <c r="BN40" s="174">
        <v>0</v>
      </c>
      <c r="BO40" s="174">
        <v>0</v>
      </c>
      <c r="BP40" s="174">
        <v>0</v>
      </c>
      <c r="BQ40" s="174">
        <v>0</v>
      </c>
      <c r="BR40" s="174" t="s">
        <v>493</v>
      </c>
      <c r="BS40" s="174">
        <v>0</v>
      </c>
      <c r="BT40" s="174">
        <v>0</v>
      </c>
      <c r="BU40" s="174">
        <v>0</v>
      </c>
      <c r="BV40" s="174">
        <v>0</v>
      </c>
      <c r="BW40" s="174">
        <v>0</v>
      </c>
      <c r="BX40" s="352" t="str">
        <f>IF(В0228_1037000158513_02_0_69_!DD40="","",В0228_1037000158513_02_0_69_!DD40)</f>
        <v>нд</v>
      </c>
    </row>
    <row r="41" spans="1:76" ht="126" hidden="1" x14ac:dyDescent="0.25">
      <c r="A41" s="226" t="str">
        <f>В0228_1037000158513_02_0_69_!A41</f>
        <v>1.1.3.2</v>
      </c>
      <c r="B41" s="22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6" t="str">
        <f>В0228_1037000158513_02_0_69_!C41</f>
        <v>Г</v>
      </c>
      <c r="D41" s="174" t="s">
        <v>493</v>
      </c>
      <c r="E41" s="174">
        <v>0</v>
      </c>
      <c r="F41" s="174">
        <v>0</v>
      </c>
      <c r="G41" s="174">
        <v>0</v>
      </c>
      <c r="H41" s="174">
        <v>0</v>
      </c>
      <c r="I41" s="174">
        <v>0</v>
      </c>
      <c r="J41" s="174">
        <v>0</v>
      </c>
      <c r="K41" s="174">
        <v>0</v>
      </c>
      <c r="L41" s="174">
        <v>0</v>
      </c>
      <c r="M41" s="174">
        <v>0</v>
      </c>
      <c r="N41" s="174">
        <v>0</v>
      </c>
      <c r="O41" s="174">
        <v>0</v>
      </c>
      <c r="P41" s="404" t="s">
        <v>493</v>
      </c>
      <c r="Q41" s="174">
        <v>0</v>
      </c>
      <c r="R41" s="174">
        <v>0</v>
      </c>
      <c r="S41" s="174">
        <v>0</v>
      </c>
      <c r="T41" s="174">
        <v>0</v>
      </c>
      <c r="U41" s="174">
        <v>0</v>
      </c>
      <c r="V41" s="174" t="s">
        <v>493</v>
      </c>
      <c r="W41" s="174">
        <v>0</v>
      </c>
      <c r="X41" s="174">
        <v>0</v>
      </c>
      <c r="Y41" s="174">
        <v>0</v>
      </c>
      <c r="Z41" s="174">
        <v>0</v>
      </c>
      <c r="AA41" s="174">
        <v>0</v>
      </c>
      <c r="AB41" s="174" t="s">
        <v>493</v>
      </c>
      <c r="AC41" s="174">
        <v>0</v>
      </c>
      <c r="AD41" s="174">
        <v>0</v>
      </c>
      <c r="AE41" s="174">
        <v>0</v>
      </c>
      <c r="AF41" s="174">
        <v>0</v>
      </c>
      <c r="AG41" s="174">
        <v>0</v>
      </c>
      <c r="AH41" s="174" t="s">
        <v>493</v>
      </c>
      <c r="AI41" s="174">
        <v>0</v>
      </c>
      <c r="AJ41" s="174">
        <v>0</v>
      </c>
      <c r="AK41" s="174">
        <v>0</v>
      </c>
      <c r="AL41" s="174">
        <v>0</v>
      </c>
      <c r="AM41" s="174">
        <v>0</v>
      </c>
      <c r="AN41" s="174" t="s">
        <v>493</v>
      </c>
      <c r="AO41" s="174">
        <v>0</v>
      </c>
      <c r="AP41" s="174">
        <v>0</v>
      </c>
      <c r="AQ41" s="174">
        <v>0</v>
      </c>
      <c r="AR41" s="174">
        <v>0</v>
      </c>
      <c r="AS41" s="174">
        <v>0</v>
      </c>
      <c r="AT41" s="174" t="s">
        <v>493</v>
      </c>
      <c r="AU41" s="174">
        <v>0</v>
      </c>
      <c r="AV41" s="174">
        <v>0</v>
      </c>
      <c r="AW41" s="174">
        <v>0</v>
      </c>
      <c r="AX41" s="174">
        <v>0</v>
      </c>
      <c r="AY41" s="174">
        <v>0</v>
      </c>
      <c r="AZ41" s="174" t="s">
        <v>493</v>
      </c>
      <c r="BA41" s="174">
        <v>0</v>
      </c>
      <c r="BB41" s="174">
        <v>0</v>
      </c>
      <c r="BC41" s="174">
        <v>0</v>
      </c>
      <c r="BD41" s="174">
        <v>0</v>
      </c>
      <c r="BE41" s="174">
        <v>0</v>
      </c>
      <c r="BF41" s="174" t="s">
        <v>493</v>
      </c>
      <c r="BG41" s="174">
        <v>0</v>
      </c>
      <c r="BH41" s="174">
        <v>0</v>
      </c>
      <c r="BI41" s="174">
        <v>0</v>
      </c>
      <c r="BJ41" s="174">
        <v>0</v>
      </c>
      <c r="BK41" s="174">
        <v>0</v>
      </c>
      <c r="BL41" s="174" t="s">
        <v>493</v>
      </c>
      <c r="BM41" s="174">
        <v>0</v>
      </c>
      <c r="BN41" s="174">
        <v>0</v>
      </c>
      <c r="BO41" s="174">
        <v>0</v>
      </c>
      <c r="BP41" s="174">
        <v>0</v>
      </c>
      <c r="BQ41" s="174">
        <v>0</v>
      </c>
      <c r="BR41" s="174" t="s">
        <v>493</v>
      </c>
      <c r="BS41" s="174">
        <v>0</v>
      </c>
      <c r="BT41" s="174">
        <v>0</v>
      </c>
      <c r="BU41" s="174">
        <v>0</v>
      </c>
      <c r="BV41" s="174">
        <v>0</v>
      </c>
      <c r="BW41" s="174">
        <v>0</v>
      </c>
      <c r="BX41" s="352" t="str">
        <f>IF(В0228_1037000158513_02_0_69_!DD41="","",В0228_1037000158513_02_0_69_!DD41)</f>
        <v>нд</v>
      </c>
    </row>
    <row r="42" spans="1:76" ht="126" hidden="1" x14ac:dyDescent="0.25">
      <c r="A42" s="226" t="str">
        <f>В0228_1037000158513_02_0_69_!A42</f>
        <v>1.1.3.2</v>
      </c>
      <c r="B42" s="22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6" t="str">
        <f>В0228_1037000158513_02_0_69_!C42</f>
        <v>Г</v>
      </c>
      <c r="D42" s="174" t="s">
        <v>493</v>
      </c>
      <c r="E42" s="174">
        <v>0</v>
      </c>
      <c r="F42" s="174">
        <v>0</v>
      </c>
      <c r="G42" s="174">
        <v>0</v>
      </c>
      <c r="H42" s="174">
        <v>0</v>
      </c>
      <c r="I42" s="174">
        <v>0</v>
      </c>
      <c r="J42" s="174">
        <v>0</v>
      </c>
      <c r="K42" s="174">
        <v>0</v>
      </c>
      <c r="L42" s="174">
        <v>0</v>
      </c>
      <c r="M42" s="174">
        <v>0</v>
      </c>
      <c r="N42" s="174">
        <v>0</v>
      </c>
      <c r="O42" s="174">
        <v>0</v>
      </c>
      <c r="P42" s="404" t="s">
        <v>493</v>
      </c>
      <c r="Q42" s="174">
        <v>0</v>
      </c>
      <c r="R42" s="174">
        <v>0</v>
      </c>
      <c r="S42" s="174">
        <v>0</v>
      </c>
      <c r="T42" s="174">
        <v>0</v>
      </c>
      <c r="U42" s="174">
        <v>0</v>
      </c>
      <c r="V42" s="174" t="s">
        <v>493</v>
      </c>
      <c r="W42" s="174">
        <v>0</v>
      </c>
      <c r="X42" s="174">
        <v>0</v>
      </c>
      <c r="Y42" s="174">
        <v>0</v>
      </c>
      <c r="Z42" s="174">
        <v>0</v>
      </c>
      <c r="AA42" s="174">
        <v>0</v>
      </c>
      <c r="AB42" s="174" t="s">
        <v>493</v>
      </c>
      <c r="AC42" s="174">
        <v>0</v>
      </c>
      <c r="AD42" s="174">
        <v>0</v>
      </c>
      <c r="AE42" s="174">
        <v>0</v>
      </c>
      <c r="AF42" s="174">
        <v>0</v>
      </c>
      <c r="AG42" s="174">
        <v>0</v>
      </c>
      <c r="AH42" s="174" t="s">
        <v>493</v>
      </c>
      <c r="AI42" s="174">
        <v>0</v>
      </c>
      <c r="AJ42" s="174">
        <v>0</v>
      </c>
      <c r="AK42" s="174">
        <v>0</v>
      </c>
      <c r="AL42" s="174">
        <v>0</v>
      </c>
      <c r="AM42" s="174">
        <v>0</v>
      </c>
      <c r="AN42" s="174" t="s">
        <v>493</v>
      </c>
      <c r="AO42" s="174">
        <v>0</v>
      </c>
      <c r="AP42" s="174">
        <v>0</v>
      </c>
      <c r="AQ42" s="174">
        <v>0</v>
      </c>
      <c r="AR42" s="174">
        <v>0</v>
      </c>
      <c r="AS42" s="174">
        <v>0</v>
      </c>
      <c r="AT42" s="174" t="s">
        <v>493</v>
      </c>
      <c r="AU42" s="174">
        <v>0</v>
      </c>
      <c r="AV42" s="174">
        <v>0</v>
      </c>
      <c r="AW42" s="174">
        <v>0</v>
      </c>
      <c r="AX42" s="174">
        <v>0</v>
      </c>
      <c r="AY42" s="174">
        <v>0</v>
      </c>
      <c r="AZ42" s="174" t="s">
        <v>493</v>
      </c>
      <c r="BA42" s="174">
        <v>0</v>
      </c>
      <c r="BB42" s="174">
        <v>0</v>
      </c>
      <c r="BC42" s="174">
        <v>0</v>
      </c>
      <c r="BD42" s="174">
        <v>0</v>
      </c>
      <c r="BE42" s="174">
        <v>0</v>
      </c>
      <c r="BF42" s="174" t="s">
        <v>493</v>
      </c>
      <c r="BG42" s="174">
        <v>0</v>
      </c>
      <c r="BH42" s="174">
        <v>0</v>
      </c>
      <c r="BI42" s="174">
        <v>0</v>
      </c>
      <c r="BJ42" s="174">
        <v>0</v>
      </c>
      <c r="BK42" s="174">
        <v>0</v>
      </c>
      <c r="BL42" s="174" t="s">
        <v>493</v>
      </c>
      <c r="BM42" s="174">
        <v>0</v>
      </c>
      <c r="BN42" s="174">
        <v>0</v>
      </c>
      <c r="BO42" s="174">
        <v>0</v>
      </c>
      <c r="BP42" s="174">
        <v>0</v>
      </c>
      <c r="BQ42" s="174">
        <v>0</v>
      </c>
      <c r="BR42" s="174" t="s">
        <v>493</v>
      </c>
      <c r="BS42" s="174">
        <v>0</v>
      </c>
      <c r="BT42" s="174">
        <v>0</v>
      </c>
      <c r="BU42" s="174">
        <v>0</v>
      </c>
      <c r="BV42" s="174">
        <v>0</v>
      </c>
      <c r="BW42" s="174">
        <v>0</v>
      </c>
      <c r="BX42" s="352" t="str">
        <f>IF(В0228_1037000158513_02_0_69_!DD42="","",В0228_1037000158513_02_0_69_!DD42)</f>
        <v>нд</v>
      </c>
    </row>
    <row r="43" spans="1:76" ht="110.25" hidden="1" x14ac:dyDescent="0.25">
      <c r="A43" s="226" t="str">
        <f>В0228_1037000158513_02_0_69_!A43</f>
        <v>1.1.4</v>
      </c>
      <c r="B43" s="22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6" t="str">
        <f>В0228_1037000158513_02_0_69_!C43</f>
        <v>Г</v>
      </c>
      <c r="D43" s="174" t="s">
        <v>493</v>
      </c>
      <c r="E43" s="174">
        <f t="shared" ref="E43:O43" si="20">SUM(E44:E45)</f>
        <v>0</v>
      </c>
      <c r="F43" s="174">
        <f t="shared" si="20"/>
        <v>0</v>
      </c>
      <c r="G43" s="174">
        <f t="shared" si="20"/>
        <v>0</v>
      </c>
      <c r="H43" s="174">
        <f t="shared" si="20"/>
        <v>0</v>
      </c>
      <c r="I43" s="174">
        <f t="shared" si="20"/>
        <v>0</v>
      </c>
      <c r="J43" s="174">
        <f t="shared" si="20"/>
        <v>0</v>
      </c>
      <c r="K43" s="174">
        <f t="shared" si="20"/>
        <v>0</v>
      </c>
      <c r="L43" s="174">
        <f t="shared" si="20"/>
        <v>0</v>
      </c>
      <c r="M43" s="174">
        <f t="shared" si="20"/>
        <v>0</v>
      </c>
      <c r="N43" s="174">
        <f t="shared" si="20"/>
        <v>0</v>
      </c>
      <c r="O43" s="174">
        <f t="shared" si="20"/>
        <v>0</v>
      </c>
      <c r="P43" s="404" t="s">
        <v>493</v>
      </c>
      <c r="Q43" s="174">
        <f>SUM(Q44:Q45)</f>
        <v>0</v>
      </c>
      <c r="R43" s="174">
        <f>SUM(R44:R45)</f>
        <v>0</v>
      </c>
      <c r="S43" s="174">
        <f>SUM(S44:S45)</f>
        <v>0</v>
      </c>
      <c r="T43" s="174">
        <f>SUM(T44:T45)</f>
        <v>0</v>
      </c>
      <c r="U43" s="174">
        <f>SUM(U44:U45)</f>
        <v>0</v>
      </c>
      <c r="V43" s="174" t="s">
        <v>493</v>
      </c>
      <c r="W43" s="174">
        <f>SUM(W44:W45)</f>
        <v>0</v>
      </c>
      <c r="X43" s="174">
        <f>SUM(X44:X45)</f>
        <v>0</v>
      </c>
      <c r="Y43" s="174">
        <f>SUM(Y44:Y45)</f>
        <v>0</v>
      </c>
      <c r="Z43" s="174">
        <f>SUM(Z44:Z45)</f>
        <v>0</v>
      </c>
      <c r="AA43" s="174">
        <f>SUM(AA44:AA45)</f>
        <v>0</v>
      </c>
      <c r="AB43" s="174" t="s">
        <v>493</v>
      </c>
      <c r="AC43" s="174">
        <f>SUM(AC44:AC45)</f>
        <v>0</v>
      </c>
      <c r="AD43" s="174">
        <f>SUM(AD44:AD45)</f>
        <v>0</v>
      </c>
      <c r="AE43" s="174">
        <f>SUM(AE44:AE45)</f>
        <v>0</v>
      </c>
      <c r="AF43" s="174">
        <f>SUM(AF44:AF45)</f>
        <v>0</v>
      </c>
      <c r="AG43" s="174">
        <f>SUM(AG44:AG45)</f>
        <v>0</v>
      </c>
      <c r="AH43" s="174" t="s">
        <v>493</v>
      </c>
      <c r="AI43" s="174">
        <f>SUM(AI44:AI45)</f>
        <v>0</v>
      </c>
      <c r="AJ43" s="174">
        <f>SUM(AJ44:AJ45)</f>
        <v>0</v>
      </c>
      <c r="AK43" s="174">
        <f>SUM(AK44:AK45)</f>
        <v>0</v>
      </c>
      <c r="AL43" s="174">
        <f>SUM(AL44:AL45)</f>
        <v>0</v>
      </c>
      <c r="AM43" s="174">
        <f>SUM(AM44:AM45)</f>
        <v>0</v>
      </c>
      <c r="AN43" s="174" t="s">
        <v>493</v>
      </c>
      <c r="AO43" s="174">
        <f>SUM(AO44:AO45)</f>
        <v>0</v>
      </c>
      <c r="AP43" s="174">
        <f>SUM(AP44:AP45)</f>
        <v>0</v>
      </c>
      <c r="AQ43" s="174">
        <f>SUM(AQ44:AQ45)</f>
        <v>0</v>
      </c>
      <c r="AR43" s="174">
        <f>SUM(AR44:AR45)</f>
        <v>0</v>
      </c>
      <c r="AS43" s="174">
        <f>SUM(AS44:AS45)</f>
        <v>0</v>
      </c>
      <c r="AT43" s="174" t="s">
        <v>493</v>
      </c>
      <c r="AU43" s="174">
        <f>SUM(AU44:AU45)</f>
        <v>0</v>
      </c>
      <c r="AV43" s="174">
        <f>SUM(AV44:AV45)</f>
        <v>0</v>
      </c>
      <c r="AW43" s="174">
        <f>SUM(AW44:AW45)</f>
        <v>0</v>
      </c>
      <c r="AX43" s="174">
        <f>SUM(AX44:AX45)</f>
        <v>0</v>
      </c>
      <c r="AY43" s="174">
        <f>SUM(AY44:AY45)</f>
        <v>0</v>
      </c>
      <c r="AZ43" s="174" t="s">
        <v>493</v>
      </c>
      <c r="BA43" s="174">
        <f>SUM(BA44:BA45)</f>
        <v>0</v>
      </c>
      <c r="BB43" s="174">
        <f>SUM(BB44:BB45)</f>
        <v>0</v>
      </c>
      <c r="BC43" s="174">
        <f>SUM(BC44:BC45)</f>
        <v>0</v>
      </c>
      <c r="BD43" s="174">
        <f>SUM(BD44:BD45)</f>
        <v>0</v>
      </c>
      <c r="BE43" s="174">
        <f>SUM(BE44:BE45)</f>
        <v>0</v>
      </c>
      <c r="BF43" s="174" t="s">
        <v>493</v>
      </c>
      <c r="BG43" s="174">
        <f>SUM(BG44:BG45)</f>
        <v>0</v>
      </c>
      <c r="BH43" s="174">
        <f>SUM(BH44:BH45)</f>
        <v>0</v>
      </c>
      <c r="BI43" s="174">
        <f>SUM(BI44:BI45)</f>
        <v>0</v>
      </c>
      <c r="BJ43" s="174">
        <f>SUM(BJ44:BJ45)</f>
        <v>0</v>
      </c>
      <c r="BK43" s="174">
        <f>SUM(BK44:BK45)</f>
        <v>0</v>
      </c>
      <c r="BL43" s="174" t="s">
        <v>493</v>
      </c>
      <c r="BM43" s="174">
        <f>SUM(BM44:BM45)</f>
        <v>0</v>
      </c>
      <c r="BN43" s="174">
        <f>SUM(BN44:BN45)</f>
        <v>0</v>
      </c>
      <c r="BO43" s="174">
        <f>SUM(BO44:BO45)</f>
        <v>0</v>
      </c>
      <c r="BP43" s="174">
        <f>SUM(BP44:BP45)</f>
        <v>0</v>
      </c>
      <c r="BQ43" s="174">
        <f>SUM(BQ44:BQ45)</f>
        <v>0</v>
      </c>
      <c r="BR43" s="174" t="s">
        <v>493</v>
      </c>
      <c r="BS43" s="174">
        <f>SUM(BS44:BS45)</f>
        <v>0</v>
      </c>
      <c r="BT43" s="174">
        <f>SUM(BT44:BT45)</f>
        <v>0</v>
      </c>
      <c r="BU43" s="174">
        <f>SUM(BU44:BU45)</f>
        <v>0</v>
      </c>
      <c r="BV43" s="174">
        <f>SUM(BV44:BV45)</f>
        <v>0</v>
      </c>
      <c r="BW43" s="174">
        <f>SUM(BW44:BW45)</f>
        <v>0</v>
      </c>
      <c r="BX43" s="352" t="str">
        <f>IF(В0228_1037000158513_02_0_69_!DD43="","",В0228_1037000158513_02_0_69_!DD43)</f>
        <v>нд</v>
      </c>
    </row>
    <row r="44" spans="1:76" ht="94.5" hidden="1" x14ac:dyDescent="0.25">
      <c r="A44" s="226" t="str">
        <f>В0228_1037000158513_02_0_69_!A44</f>
        <v>1.1.4.1</v>
      </c>
      <c r="B44" s="22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6" t="str">
        <f>В0228_1037000158513_02_0_69_!C44</f>
        <v>Г</v>
      </c>
      <c r="D44" s="174" t="s">
        <v>493</v>
      </c>
      <c r="E44" s="174">
        <v>0</v>
      </c>
      <c r="F44" s="174">
        <v>0</v>
      </c>
      <c r="G44" s="174">
        <v>0</v>
      </c>
      <c r="H44" s="174">
        <v>0</v>
      </c>
      <c r="I44" s="174">
        <v>0</v>
      </c>
      <c r="J44" s="174">
        <v>0</v>
      </c>
      <c r="K44" s="174">
        <v>0</v>
      </c>
      <c r="L44" s="174">
        <v>0</v>
      </c>
      <c r="M44" s="174">
        <v>0</v>
      </c>
      <c r="N44" s="174">
        <v>0</v>
      </c>
      <c r="O44" s="174">
        <v>0</v>
      </c>
      <c r="P44" s="404" t="s">
        <v>493</v>
      </c>
      <c r="Q44" s="174">
        <v>0</v>
      </c>
      <c r="R44" s="174">
        <v>0</v>
      </c>
      <c r="S44" s="174">
        <v>0</v>
      </c>
      <c r="T44" s="174">
        <v>0</v>
      </c>
      <c r="U44" s="174">
        <v>0</v>
      </c>
      <c r="V44" s="174" t="s">
        <v>493</v>
      </c>
      <c r="W44" s="174">
        <v>0</v>
      </c>
      <c r="X44" s="174">
        <v>0</v>
      </c>
      <c r="Y44" s="174">
        <v>0</v>
      </c>
      <c r="Z44" s="174">
        <v>0</v>
      </c>
      <c r="AA44" s="174">
        <v>0</v>
      </c>
      <c r="AB44" s="174" t="s">
        <v>493</v>
      </c>
      <c r="AC44" s="174">
        <v>0</v>
      </c>
      <c r="AD44" s="174">
        <v>0</v>
      </c>
      <c r="AE44" s="174">
        <v>0</v>
      </c>
      <c r="AF44" s="174">
        <v>0</v>
      </c>
      <c r="AG44" s="174">
        <v>0</v>
      </c>
      <c r="AH44" s="174" t="s">
        <v>493</v>
      </c>
      <c r="AI44" s="174">
        <v>0</v>
      </c>
      <c r="AJ44" s="174">
        <v>0</v>
      </c>
      <c r="AK44" s="174">
        <v>0</v>
      </c>
      <c r="AL44" s="174">
        <v>0</v>
      </c>
      <c r="AM44" s="174">
        <v>0</v>
      </c>
      <c r="AN44" s="174" t="s">
        <v>493</v>
      </c>
      <c r="AO44" s="174">
        <v>0</v>
      </c>
      <c r="AP44" s="174">
        <v>0</v>
      </c>
      <c r="AQ44" s="174">
        <v>0</v>
      </c>
      <c r="AR44" s="174">
        <v>0</v>
      </c>
      <c r="AS44" s="174">
        <v>0</v>
      </c>
      <c r="AT44" s="174" t="s">
        <v>493</v>
      </c>
      <c r="AU44" s="174">
        <v>0</v>
      </c>
      <c r="AV44" s="174">
        <v>0</v>
      </c>
      <c r="AW44" s="174">
        <v>0</v>
      </c>
      <c r="AX44" s="174">
        <v>0</v>
      </c>
      <c r="AY44" s="174">
        <v>0</v>
      </c>
      <c r="AZ44" s="174" t="s">
        <v>493</v>
      </c>
      <c r="BA44" s="174">
        <v>0</v>
      </c>
      <c r="BB44" s="174">
        <v>0</v>
      </c>
      <c r="BC44" s="174">
        <v>0</v>
      </c>
      <c r="BD44" s="174">
        <v>0</v>
      </c>
      <c r="BE44" s="174">
        <v>0</v>
      </c>
      <c r="BF44" s="174" t="s">
        <v>493</v>
      </c>
      <c r="BG44" s="174">
        <v>0</v>
      </c>
      <c r="BH44" s="174">
        <v>0</v>
      </c>
      <c r="BI44" s="174">
        <v>0</v>
      </c>
      <c r="BJ44" s="174">
        <v>0</v>
      </c>
      <c r="BK44" s="174">
        <v>0</v>
      </c>
      <c r="BL44" s="174" t="s">
        <v>493</v>
      </c>
      <c r="BM44" s="174">
        <v>0</v>
      </c>
      <c r="BN44" s="174">
        <v>0</v>
      </c>
      <c r="BO44" s="174">
        <v>0</v>
      </c>
      <c r="BP44" s="174">
        <v>0</v>
      </c>
      <c r="BQ44" s="174">
        <v>0</v>
      </c>
      <c r="BR44" s="174" t="s">
        <v>493</v>
      </c>
      <c r="BS44" s="174">
        <v>0</v>
      </c>
      <c r="BT44" s="174">
        <v>0</v>
      </c>
      <c r="BU44" s="174">
        <v>0</v>
      </c>
      <c r="BV44" s="174">
        <v>0</v>
      </c>
      <c r="BW44" s="174">
        <v>0</v>
      </c>
      <c r="BX44" s="352" t="str">
        <f>IF(В0228_1037000158513_02_0_69_!DD44="","",В0228_1037000158513_02_0_69_!DD44)</f>
        <v>нд</v>
      </c>
    </row>
    <row r="45" spans="1:76" ht="94.5" hidden="1" x14ac:dyDescent="0.25">
      <c r="A45" s="226" t="str">
        <f>В0228_1037000158513_02_0_69_!A45</f>
        <v>1.1.4.2</v>
      </c>
      <c r="B45" s="22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6" t="str">
        <f>В0228_1037000158513_02_0_69_!C45</f>
        <v>Г</v>
      </c>
      <c r="D45" s="174" t="s">
        <v>493</v>
      </c>
      <c r="E45" s="174">
        <v>0</v>
      </c>
      <c r="F45" s="174">
        <v>0</v>
      </c>
      <c r="G45" s="174">
        <v>0</v>
      </c>
      <c r="H45" s="174">
        <v>0</v>
      </c>
      <c r="I45" s="174">
        <v>0</v>
      </c>
      <c r="J45" s="174">
        <v>0</v>
      </c>
      <c r="K45" s="174">
        <v>0</v>
      </c>
      <c r="L45" s="174">
        <v>0</v>
      </c>
      <c r="M45" s="174">
        <v>0</v>
      </c>
      <c r="N45" s="174">
        <v>0</v>
      </c>
      <c r="O45" s="174">
        <v>0</v>
      </c>
      <c r="P45" s="404" t="s">
        <v>493</v>
      </c>
      <c r="Q45" s="174">
        <v>0</v>
      </c>
      <c r="R45" s="174">
        <v>0</v>
      </c>
      <c r="S45" s="174">
        <v>0</v>
      </c>
      <c r="T45" s="174">
        <v>0</v>
      </c>
      <c r="U45" s="174">
        <v>0</v>
      </c>
      <c r="V45" s="174" t="s">
        <v>493</v>
      </c>
      <c r="W45" s="174">
        <v>0</v>
      </c>
      <c r="X45" s="174">
        <v>0</v>
      </c>
      <c r="Y45" s="174">
        <v>0</v>
      </c>
      <c r="Z45" s="174">
        <v>0</v>
      </c>
      <c r="AA45" s="174">
        <v>0</v>
      </c>
      <c r="AB45" s="174" t="s">
        <v>493</v>
      </c>
      <c r="AC45" s="174">
        <v>0</v>
      </c>
      <c r="AD45" s="174">
        <v>0</v>
      </c>
      <c r="AE45" s="174">
        <v>0</v>
      </c>
      <c r="AF45" s="174">
        <v>0</v>
      </c>
      <c r="AG45" s="174">
        <v>0</v>
      </c>
      <c r="AH45" s="174" t="s">
        <v>493</v>
      </c>
      <c r="AI45" s="174">
        <v>0</v>
      </c>
      <c r="AJ45" s="174">
        <v>0</v>
      </c>
      <c r="AK45" s="174">
        <v>0</v>
      </c>
      <c r="AL45" s="174">
        <v>0</v>
      </c>
      <c r="AM45" s="174">
        <v>0</v>
      </c>
      <c r="AN45" s="174" t="s">
        <v>493</v>
      </c>
      <c r="AO45" s="174">
        <v>0</v>
      </c>
      <c r="AP45" s="174">
        <v>0</v>
      </c>
      <c r="AQ45" s="174">
        <v>0</v>
      </c>
      <c r="AR45" s="174">
        <v>0</v>
      </c>
      <c r="AS45" s="174">
        <v>0</v>
      </c>
      <c r="AT45" s="174" t="s">
        <v>493</v>
      </c>
      <c r="AU45" s="174">
        <v>0</v>
      </c>
      <c r="AV45" s="174">
        <v>0</v>
      </c>
      <c r="AW45" s="174">
        <v>0</v>
      </c>
      <c r="AX45" s="174">
        <v>0</v>
      </c>
      <c r="AY45" s="174">
        <v>0</v>
      </c>
      <c r="AZ45" s="174" t="s">
        <v>493</v>
      </c>
      <c r="BA45" s="174">
        <v>0</v>
      </c>
      <c r="BB45" s="174">
        <v>0</v>
      </c>
      <c r="BC45" s="174">
        <v>0</v>
      </c>
      <c r="BD45" s="174">
        <v>0</v>
      </c>
      <c r="BE45" s="174">
        <v>0</v>
      </c>
      <c r="BF45" s="174" t="s">
        <v>493</v>
      </c>
      <c r="BG45" s="174">
        <v>0</v>
      </c>
      <c r="BH45" s="174">
        <v>0</v>
      </c>
      <c r="BI45" s="174">
        <v>0</v>
      </c>
      <c r="BJ45" s="174">
        <v>0</v>
      </c>
      <c r="BK45" s="174">
        <v>0</v>
      </c>
      <c r="BL45" s="174" t="s">
        <v>493</v>
      </c>
      <c r="BM45" s="174">
        <v>0</v>
      </c>
      <c r="BN45" s="174">
        <v>0</v>
      </c>
      <c r="BO45" s="174">
        <v>0</v>
      </c>
      <c r="BP45" s="174">
        <v>0</v>
      </c>
      <c r="BQ45" s="174">
        <v>0</v>
      </c>
      <c r="BR45" s="174" t="s">
        <v>493</v>
      </c>
      <c r="BS45" s="174">
        <v>0</v>
      </c>
      <c r="BT45" s="174">
        <v>0</v>
      </c>
      <c r="BU45" s="174">
        <v>0</v>
      </c>
      <c r="BV45" s="174">
        <v>0</v>
      </c>
      <c r="BW45" s="174">
        <v>0</v>
      </c>
      <c r="BX45" s="352" t="str">
        <f>IF(В0228_1037000158513_02_0_69_!DD45="","",В0228_1037000158513_02_0_69_!DD45)</f>
        <v>нд</v>
      </c>
    </row>
    <row r="46" spans="1:76" ht="47.25" hidden="1" x14ac:dyDescent="0.25">
      <c r="A46" s="226" t="str">
        <f>В0228_1037000158513_02_0_69_!A46</f>
        <v>1.2</v>
      </c>
      <c r="B46" s="227" t="str">
        <f>В0228_1037000158513_02_0_69_!B46</f>
        <v>Реконструкция, модернизация, техническое перевооружение всего, в том числе:</v>
      </c>
      <c r="C46" s="226" t="str">
        <f>В0228_1037000158513_02_0_69_!C46</f>
        <v>Г</v>
      </c>
      <c r="D46" s="174" t="s">
        <v>493</v>
      </c>
      <c r="E46" s="174">
        <f t="shared" ref="E46:O46" si="21">SUM(E47,E55,E58,E71)</f>
        <v>0</v>
      </c>
      <c r="F46" s="174">
        <f t="shared" si="21"/>
        <v>0</v>
      </c>
      <c r="G46" s="174">
        <f t="shared" si="21"/>
        <v>0</v>
      </c>
      <c r="H46" s="174">
        <f t="shared" si="21"/>
        <v>0</v>
      </c>
      <c r="I46" s="174">
        <f t="shared" si="21"/>
        <v>0</v>
      </c>
      <c r="J46" s="174">
        <f t="shared" si="21"/>
        <v>0</v>
      </c>
      <c r="K46" s="174">
        <f t="shared" si="21"/>
        <v>0</v>
      </c>
      <c r="L46" s="174">
        <f t="shared" si="21"/>
        <v>0</v>
      </c>
      <c r="M46" s="174">
        <f t="shared" si="21"/>
        <v>0</v>
      </c>
      <c r="N46" s="174">
        <f t="shared" si="21"/>
        <v>0</v>
      </c>
      <c r="O46" s="174">
        <f t="shared" si="21"/>
        <v>0</v>
      </c>
      <c r="P46" s="404" t="s">
        <v>493</v>
      </c>
      <c r="Q46" s="174">
        <f>SUM(Q47,Q55,Q58,Q71)</f>
        <v>0</v>
      </c>
      <c r="R46" s="174">
        <f>SUM(R47,R55,R58,R71)</f>
        <v>0</v>
      </c>
      <c r="S46" s="174">
        <f>SUM(S47,S55,S58,S71)</f>
        <v>0</v>
      </c>
      <c r="T46" s="174">
        <f>SUM(T47,T55,T58,T71)</f>
        <v>0</v>
      </c>
      <c r="U46" s="174">
        <f>SUM(U47,U55,U58,U71)</f>
        <v>1621</v>
      </c>
      <c r="V46" s="174" t="s">
        <v>493</v>
      </c>
      <c r="W46" s="174">
        <f>SUM(W47,W55,W58,W71)</f>
        <v>0</v>
      </c>
      <c r="X46" s="174">
        <f>SUM(X47,X55,X58,X71)</f>
        <v>0</v>
      </c>
      <c r="Y46" s="174">
        <f>SUM(Y47,Y55,Y58,Y71)</f>
        <v>0</v>
      </c>
      <c r="Z46" s="174">
        <f>SUM(Z47,Z55,Z58,Z71)</f>
        <v>0</v>
      </c>
      <c r="AA46" s="174">
        <f>SUM(AA47,AA55,AA58,AA71)</f>
        <v>1793</v>
      </c>
      <c r="AB46" s="174" t="s">
        <v>493</v>
      </c>
      <c r="AC46" s="174">
        <f>SUM(AC47,AC55,AC58,AC71)</f>
        <v>0</v>
      </c>
      <c r="AD46" s="174">
        <f>SUM(AD47,AD55,AD58,AD71)</f>
        <v>0</v>
      </c>
      <c r="AE46" s="174">
        <f>SUM(AE47,AE55,AE58,AE71)</f>
        <v>0</v>
      </c>
      <c r="AF46" s="174">
        <f>SUM(AF47,AF55,AF58,AF71)</f>
        <v>0</v>
      </c>
      <c r="AG46" s="174">
        <f>SUM(AG47,AG55,AG58,AG71)</f>
        <v>951</v>
      </c>
      <c r="AH46" s="174" t="s">
        <v>493</v>
      </c>
      <c r="AI46" s="174">
        <f>SUM(AI47,AI55,AI58,AI71)</f>
        <v>0</v>
      </c>
      <c r="AJ46" s="174">
        <f>SUM(AJ47,AJ55,AJ58,AJ71)</f>
        <v>0</v>
      </c>
      <c r="AK46" s="174">
        <f>SUM(AK47,AK55,AK58,AK71)</f>
        <v>0</v>
      </c>
      <c r="AL46" s="174">
        <f>SUM(AL47,AL55,AL58,AL71)</f>
        <v>0</v>
      </c>
      <c r="AM46" s="174">
        <f>SUM(AM47,AM55,AM58,AM71)</f>
        <v>1076</v>
      </c>
      <c r="AN46" s="174" t="s">
        <v>493</v>
      </c>
      <c r="AO46" s="174">
        <f>SUM(AO47,AO55,AO58,AO71)</f>
        <v>0</v>
      </c>
      <c r="AP46" s="174">
        <f>SUM(AP47,AP55,AP58,AP71)</f>
        <v>0</v>
      </c>
      <c r="AQ46" s="174">
        <f>SUM(AQ47,AQ55,AQ58,AQ71)</f>
        <v>0.33300000000000002</v>
      </c>
      <c r="AR46" s="174">
        <f>SUM(AR47,AR55,AR58,AR71)</f>
        <v>0</v>
      </c>
      <c r="AS46" s="174">
        <f>SUM(AS47,AS55,AS58,AS71)</f>
        <v>924</v>
      </c>
      <c r="AT46" s="174" t="s">
        <v>493</v>
      </c>
      <c r="AU46" s="174">
        <f>SUM(AU47,AU55,AU58,AU71)</f>
        <v>0</v>
      </c>
      <c r="AV46" s="174">
        <f>SUM(AV47,AV55,AV58,AV71)</f>
        <v>0</v>
      </c>
      <c r="AW46" s="174">
        <f>SUM(AW47,AW55,AW58,AW71)</f>
        <v>0.33300000000000002</v>
      </c>
      <c r="AX46" s="174">
        <f>SUM(AX47,AX55,AX58,AX71)</f>
        <v>0</v>
      </c>
      <c r="AY46" s="174">
        <f>SUM(AY47,AY55,AY58,AY71)</f>
        <v>990</v>
      </c>
      <c r="AZ46" s="174" t="s">
        <v>493</v>
      </c>
      <c r="BA46" s="174">
        <f>SUM(BA47,BA55,BA58,BA71)</f>
        <v>0</v>
      </c>
      <c r="BB46" s="174">
        <f>SUM(BB47,BB55,BB58,BB71)</f>
        <v>0</v>
      </c>
      <c r="BC46" s="174">
        <f>SUM(BC47,BC55,BC58,BC71)</f>
        <v>0</v>
      </c>
      <c r="BD46" s="174">
        <f>SUM(BD47,BD55,BD58,BD71)</f>
        <v>0</v>
      </c>
      <c r="BE46" s="174">
        <f>SUM(BE47,BE55,BE58,BE71)</f>
        <v>952</v>
      </c>
      <c r="BF46" s="174" t="s">
        <v>493</v>
      </c>
      <c r="BG46" s="174">
        <f>SUM(BG47,BG55,BG58,BG71)</f>
        <v>0</v>
      </c>
      <c r="BH46" s="174">
        <f>SUM(BH47,BH55,BH58,BH71)</f>
        <v>0</v>
      </c>
      <c r="BI46" s="174">
        <f>SUM(BI47,BI55,BI58,BI71)</f>
        <v>0</v>
      </c>
      <c r="BJ46" s="174">
        <f>SUM(BJ47,BJ55,BJ58,BJ71)</f>
        <v>0</v>
      </c>
      <c r="BK46" s="174">
        <f>SUM(BK47,BK55,BK58,BK71)</f>
        <v>1415</v>
      </c>
      <c r="BL46" s="174" t="s">
        <v>493</v>
      </c>
      <c r="BM46" s="174">
        <f>SUM(BM47,BM55,BM58,BM71)</f>
        <v>0</v>
      </c>
      <c r="BN46" s="174">
        <f>SUM(BN47,BN55,BN58,BN71)</f>
        <v>0</v>
      </c>
      <c r="BO46" s="174">
        <f>SUM(BO47,BO55,BO58,BO71)</f>
        <v>0</v>
      </c>
      <c r="BP46" s="174">
        <f>SUM(BP47,BP55,BP58,BP71)</f>
        <v>0</v>
      </c>
      <c r="BQ46" s="174">
        <f>SUM(BQ47,BQ55,BQ58,BQ71)</f>
        <v>952</v>
      </c>
      <c r="BR46" s="174" t="s">
        <v>493</v>
      </c>
      <c r="BS46" s="174">
        <f>SUM(BS47,BS55,BS58,BS71)</f>
        <v>0</v>
      </c>
      <c r="BT46" s="174">
        <f>SUM(BT47,BT55,BT58,BT71)</f>
        <v>0</v>
      </c>
      <c r="BU46" s="174">
        <f>SUM(BU47,BU55,BU58,BU71)</f>
        <v>0</v>
      </c>
      <c r="BV46" s="174">
        <f>SUM(BV47,BV55,BV58,BV71)</f>
        <v>0</v>
      </c>
      <c r="BW46" s="174">
        <f>SUM(BW47,BW55,BW58,BW71)</f>
        <v>952</v>
      </c>
      <c r="BX46" s="352" t="str">
        <f>IF(В0228_1037000158513_02_0_69_!DD46="","",В0228_1037000158513_02_0_69_!DD46)</f>
        <v>нд</v>
      </c>
    </row>
    <row r="47" spans="1:76" ht="78.75" hidden="1" x14ac:dyDescent="0.25">
      <c r="A47" s="226" t="str">
        <f>В0228_1037000158513_02_0_69_!A47</f>
        <v>1.2.1</v>
      </c>
      <c r="B47" s="22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6" t="str">
        <f>В0228_1037000158513_02_0_69_!C47</f>
        <v>Г</v>
      </c>
      <c r="D47" s="174" t="s">
        <v>493</v>
      </c>
      <c r="E47" s="174">
        <f t="shared" ref="E47:O47" si="22">SUM(E48,E51)</f>
        <v>0</v>
      </c>
      <c r="F47" s="174">
        <f t="shared" si="22"/>
        <v>0</v>
      </c>
      <c r="G47" s="174">
        <f t="shared" si="22"/>
        <v>0</v>
      </c>
      <c r="H47" s="174">
        <f t="shared" si="22"/>
        <v>0</v>
      </c>
      <c r="I47" s="174">
        <f t="shared" si="22"/>
        <v>0</v>
      </c>
      <c r="J47" s="174">
        <f t="shared" si="22"/>
        <v>0</v>
      </c>
      <c r="K47" s="174">
        <f t="shared" si="22"/>
        <v>0</v>
      </c>
      <c r="L47" s="174">
        <f t="shared" si="22"/>
        <v>0</v>
      </c>
      <c r="M47" s="174">
        <f t="shared" si="22"/>
        <v>0</v>
      </c>
      <c r="N47" s="174">
        <f t="shared" si="22"/>
        <v>0</v>
      </c>
      <c r="O47" s="174">
        <f t="shared" si="22"/>
        <v>0</v>
      </c>
      <c r="P47" s="404" t="s">
        <v>493</v>
      </c>
      <c r="Q47" s="174">
        <f>SUM(Q48,Q51)</f>
        <v>0</v>
      </c>
      <c r="R47" s="174">
        <f>SUM(R48,R51)</f>
        <v>0</v>
      </c>
      <c r="S47" s="174">
        <f>SUM(S48,S51)</f>
        <v>0</v>
      </c>
      <c r="T47" s="174">
        <f>SUM(T48,T51)</f>
        <v>0</v>
      </c>
      <c r="U47" s="174">
        <f>SUM(U48,U51)</f>
        <v>119</v>
      </c>
      <c r="V47" s="174" t="s">
        <v>493</v>
      </c>
      <c r="W47" s="174">
        <f>SUM(W48,W51)</f>
        <v>0</v>
      </c>
      <c r="X47" s="174">
        <f>SUM(X48,X51)</f>
        <v>0</v>
      </c>
      <c r="Y47" s="174">
        <f>SUM(Y48,Y51)</f>
        <v>0</v>
      </c>
      <c r="Z47" s="174">
        <f>SUM(Z48,Z51)</f>
        <v>0</v>
      </c>
      <c r="AA47" s="174">
        <f>SUM(AA48,AA51)</f>
        <v>92</v>
      </c>
      <c r="AB47" s="174" t="s">
        <v>493</v>
      </c>
      <c r="AC47" s="174">
        <f>SUM(AC48,AC51)</f>
        <v>0</v>
      </c>
      <c r="AD47" s="174">
        <f>SUM(AD48,AD51)</f>
        <v>0</v>
      </c>
      <c r="AE47" s="174">
        <f>SUM(AE48,AE51)</f>
        <v>0</v>
      </c>
      <c r="AF47" s="174">
        <f>SUM(AF48,AF51)</f>
        <v>0</v>
      </c>
      <c r="AG47" s="174">
        <f>SUM(AG48,AG51)</f>
        <v>118</v>
      </c>
      <c r="AH47" s="174" t="s">
        <v>493</v>
      </c>
      <c r="AI47" s="174">
        <f>SUM(AI48,AI51)</f>
        <v>0</v>
      </c>
      <c r="AJ47" s="174">
        <f>SUM(AJ48,AJ51)</f>
        <v>0</v>
      </c>
      <c r="AK47" s="174">
        <f>SUM(AK48,AK51)</f>
        <v>0</v>
      </c>
      <c r="AL47" s="174">
        <f>SUM(AL48,AL51)</f>
        <v>0</v>
      </c>
      <c r="AM47" s="174">
        <f>SUM(AM48,AM51)</f>
        <v>92</v>
      </c>
      <c r="AN47" s="174" t="s">
        <v>493</v>
      </c>
      <c r="AO47" s="174">
        <f>SUM(AO48,AO51)</f>
        <v>0</v>
      </c>
      <c r="AP47" s="174">
        <f>SUM(AP48,AP51)</f>
        <v>0</v>
      </c>
      <c r="AQ47" s="174">
        <f>SUM(AQ48,AQ51)</f>
        <v>0.33300000000000002</v>
      </c>
      <c r="AR47" s="174">
        <f>SUM(AR48,AR51)</f>
        <v>0</v>
      </c>
      <c r="AS47" s="174">
        <f>SUM(AS48,AS51)</f>
        <v>92</v>
      </c>
      <c r="AT47" s="174" t="s">
        <v>493</v>
      </c>
      <c r="AU47" s="174">
        <f>SUM(AU48,AU51)</f>
        <v>0</v>
      </c>
      <c r="AV47" s="174">
        <f>SUM(AV48,AV51)</f>
        <v>0</v>
      </c>
      <c r="AW47" s="174">
        <f>SUM(AW48,AW51)</f>
        <v>0.33300000000000002</v>
      </c>
      <c r="AX47" s="174">
        <f>SUM(AX48,AX51)</f>
        <v>0</v>
      </c>
      <c r="AY47" s="174">
        <f>SUM(AY48,AY51)</f>
        <v>92</v>
      </c>
      <c r="AZ47" s="174" t="s">
        <v>493</v>
      </c>
      <c r="BA47" s="174">
        <f>SUM(BA48,BA51)</f>
        <v>0</v>
      </c>
      <c r="BB47" s="174">
        <f>SUM(BB48,BB51)</f>
        <v>0</v>
      </c>
      <c r="BC47" s="174">
        <f>SUM(BC48,BC51)</f>
        <v>0</v>
      </c>
      <c r="BD47" s="174">
        <f>SUM(BD48,BD51)</f>
        <v>0</v>
      </c>
      <c r="BE47" s="174">
        <f>SUM(BE48,BE51)</f>
        <v>118</v>
      </c>
      <c r="BF47" s="174" t="s">
        <v>493</v>
      </c>
      <c r="BG47" s="174">
        <f>SUM(BG48,BG51)</f>
        <v>0</v>
      </c>
      <c r="BH47" s="174">
        <f>SUM(BH48,BH51)</f>
        <v>0</v>
      </c>
      <c r="BI47" s="174">
        <f>SUM(BI48,BI51)</f>
        <v>0</v>
      </c>
      <c r="BJ47" s="174">
        <f>SUM(BJ48,BJ51)</f>
        <v>0</v>
      </c>
      <c r="BK47" s="174">
        <f>SUM(BK48,BK51)</f>
        <v>97</v>
      </c>
      <c r="BL47" s="174" t="s">
        <v>493</v>
      </c>
      <c r="BM47" s="174">
        <f>SUM(BM48,BM51)</f>
        <v>0</v>
      </c>
      <c r="BN47" s="174">
        <f>SUM(BN48,BN51)</f>
        <v>0</v>
      </c>
      <c r="BO47" s="174">
        <f>SUM(BO48,BO51)</f>
        <v>0</v>
      </c>
      <c r="BP47" s="174">
        <f>SUM(BP48,BP51)</f>
        <v>0</v>
      </c>
      <c r="BQ47" s="174">
        <f>SUM(BQ48,BQ51)</f>
        <v>118</v>
      </c>
      <c r="BR47" s="174" t="s">
        <v>493</v>
      </c>
      <c r="BS47" s="174">
        <f>SUM(BS48,BS51)</f>
        <v>0</v>
      </c>
      <c r="BT47" s="174">
        <f>SUM(BT48,BT51)</f>
        <v>0</v>
      </c>
      <c r="BU47" s="174">
        <f>SUM(BU48,BU51)</f>
        <v>0</v>
      </c>
      <c r="BV47" s="174">
        <f>SUM(BV48,BV51)</f>
        <v>0</v>
      </c>
      <c r="BW47" s="174">
        <f>SUM(BW48,BW51)</f>
        <v>118</v>
      </c>
      <c r="BX47" s="352" t="str">
        <f>IF(В0228_1037000158513_02_0_69_!DD47="","",В0228_1037000158513_02_0_69_!DD47)</f>
        <v>нд</v>
      </c>
    </row>
    <row r="48" spans="1:76" ht="31.5" hidden="1" x14ac:dyDescent="0.25">
      <c r="A48" s="226" t="str">
        <f>В0228_1037000158513_02_0_69_!A48</f>
        <v>1.2.1.1</v>
      </c>
      <c r="B48" s="227" t="str">
        <f>В0228_1037000158513_02_0_69_!B48</f>
        <v>Реконструкция трансформаторных и иных подстанций, всего, в числе:</v>
      </c>
      <c r="C48" s="226" t="str">
        <f>В0228_1037000158513_02_0_69_!C48</f>
        <v>Г</v>
      </c>
      <c r="D48" s="174" t="s">
        <v>493</v>
      </c>
      <c r="E48" s="174">
        <f t="shared" ref="E48:O48" si="23">SUM(E49:E50)</f>
        <v>0</v>
      </c>
      <c r="F48" s="174">
        <f t="shared" si="23"/>
        <v>0</v>
      </c>
      <c r="G48" s="174">
        <f t="shared" si="23"/>
        <v>0</v>
      </c>
      <c r="H48" s="174">
        <f t="shared" si="23"/>
        <v>0</v>
      </c>
      <c r="I48" s="174">
        <f t="shared" si="23"/>
        <v>0</v>
      </c>
      <c r="J48" s="174">
        <f t="shared" si="23"/>
        <v>0</v>
      </c>
      <c r="K48" s="174">
        <f t="shared" si="23"/>
        <v>0</v>
      </c>
      <c r="L48" s="174">
        <f t="shared" si="23"/>
        <v>0</v>
      </c>
      <c r="M48" s="174">
        <f t="shared" si="23"/>
        <v>0</v>
      </c>
      <c r="N48" s="174">
        <f t="shared" si="23"/>
        <v>0</v>
      </c>
      <c r="O48" s="174">
        <f t="shared" si="23"/>
        <v>0</v>
      </c>
      <c r="P48" s="404" t="s">
        <v>493</v>
      </c>
      <c r="Q48" s="174">
        <f>SUM(Q49:Q50)</f>
        <v>0</v>
      </c>
      <c r="R48" s="174">
        <f>SUM(R49:R50)</f>
        <v>0</v>
      </c>
      <c r="S48" s="174">
        <f>SUM(S49:S50)</f>
        <v>0</v>
      </c>
      <c r="T48" s="174">
        <f>SUM(T49:T50)</f>
        <v>0</v>
      </c>
      <c r="U48" s="174">
        <f>SUM(U49:U50)</f>
        <v>0</v>
      </c>
      <c r="V48" s="174" t="s">
        <v>493</v>
      </c>
      <c r="W48" s="174">
        <f>SUM(W49:W50)</f>
        <v>0</v>
      </c>
      <c r="X48" s="174">
        <f>SUM(X49:X50)</f>
        <v>0</v>
      </c>
      <c r="Y48" s="174">
        <f>SUM(Y49:Y50)</f>
        <v>0</v>
      </c>
      <c r="Z48" s="174">
        <f>SUM(Z49:Z50)</f>
        <v>0</v>
      </c>
      <c r="AA48" s="174">
        <f>SUM(AA49:AA50)</f>
        <v>0</v>
      </c>
      <c r="AB48" s="174" t="s">
        <v>493</v>
      </c>
      <c r="AC48" s="174">
        <f>SUM(AC49:AC50)</f>
        <v>0</v>
      </c>
      <c r="AD48" s="174">
        <f>SUM(AD49:AD50)</f>
        <v>0</v>
      </c>
      <c r="AE48" s="174">
        <f>SUM(AE49:AE50)</f>
        <v>0</v>
      </c>
      <c r="AF48" s="174">
        <f>SUM(AF49:AF50)</f>
        <v>0</v>
      </c>
      <c r="AG48" s="174">
        <f>SUM(AG49:AG50)</f>
        <v>0</v>
      </c>
      <c r="AH48" s="174" t="s">
        <v>493</v>
      </c>
      <c r="AI48" s="174">
        <f>SUM(AI49:AI50)</f>
        <v>0</v>
      </c>
      <c r="AJ48" s="174">
        <f>SUM(AJ49:AJ50)</f>
        <v>0</v>
      </c>
      <c r="AK48" s="174">
        <f>SUM(AK49:AK50)</f>
        <v>0</v>
      </c>
      <c r="AL48" s="174">
        <f>SUM(AL49:AL50)</f>
        <v>0</v>
      </c>
      <c r="AM48" s="174">
        <f>SUM(AM49:AM50)</f>
        <v>0</v>
      </c>
      <c r="AN48" s="174" t="s">
        <v>493</v>
      </c>
      <c r="AO48" s="174">
        <f>SUM(AO49:AO50)</f>
        <v>0</v>
      </c>
      <c r="AP48" s="174">
        <f>SUM(AP49:AP50)</f>
        <v>0</v>
      </c>
      <c r="AQ48" s="174">
        <f>SUM(AQ49:AQ50)</f>
        <v>0.33300000000000002</v>
      </c>
      <c r="AR48" s="174">
        <f>SUM(AR49:AR50)</f>
        <v>0</v>
      </c>
      <c r="AS48" s="174">
        <f>SUM(AS49:AS50)</f>
        <v>0</v>
      </c>
      <c r="AT48" s="174" t="s">
        <v>493</v>
      </c>
      <c r="AU48" s="174">
        <f>SUM(AU49:AU50)</f>
        <v>0</v>
      </c>
      <c r="AV48" s="174">
        <f>SUM(AV49:AV50)</f>
        <v>0</v>
      </c>
      <c r="AW48" s="174">
        <f>SUM(AW49:AW50)</f>
        <v>0.33300000000000002</v>
      </c>
      <c r="AX48" s="174">
        <f>SUM(AX49:AX50)</f>
        <v>0</v>
      </c>
      <c r="AY48" s="174">
        <f>SUM(AY49:AY50)</f>
        <v>0</v>
      </c>
      <c r="AZ48" s="174" t="s">
        <v>493</v>
      </c>
      <c r="BA48" s="174">
        <f>SUM(BA49:BA50)</f>
        <v>0</v>
      </c>
      <c r="BB48" s="174">
        <f>SUM(BB49:BB50)</f>
        <v>0</v>
      </c>
      <c r="BC48" s="174">
        <f>SUM(BC49:BC50)</f>
        <v>0</v>
      </c>
      <c r="BD48" s="174">
        <f>SUM(BD49:BD50)</f>
        <v>0</v>
      </c>
      <c r="BE48" s="174">
        <f>SUM(BE49:BE50)</f>
        <v>0</v>
      </c>
      <c r="BF48" s="174" t="s">
        <v>493</v>
      </c>
      <c r="BG48" s="174">
        <f>SUM(BG49:BG50)</f>
        <v>0</v>
      </c>
      <c r="BH48" s="174">
        <f>SUM(BH49:BH50)</f>
        <v>0</v>
      </c>
      <c r="BI48" s="174">
        <f>SUM(BI49:BI50)</f>
        <v>0</v>
      </c>
      <c r="BJ48" s="174">
        <f>SUM(BJ49:BJ50)</f>
        <v>0</v>
      </c>
      <c r="BK48" s="174">
        <f>SUM(BK49:BK50)</f>
        <v>0</v>
      </c>
      <c r="BL48" s="174" t="s">
        <v>493</v>
      </c>
      <c r="BM48" s="174">
        <f>SUM(BM49:BM50)</f>
        <v>0</v>
      </c>
      <c r="BN48" s="174">
        <f>SUM(BN49:BN50)</f>
        <v>0</v>
      </c>
      <c r="BO48" s="174">
        <f>SUM(BO49:BO50)</f>
        <v>0</v>
      </c>
      <c r="BP48" s="174">
        <f>SUM(BP49:BP50)</f>
        <v>0</v>
      </c>
      <c r="BQ48" s="174">
        <f>SUM(BQ49:BQ50)</f>
        <v>0</v>
      </c>
      <c r="BR48" s="174" t="s">
        <v>493</v>
      </c>
      <c r="BS48" s="174">
        <f>SUM(BS49:BS50)</f>
        <v>0</v>
      </c>
      <c r="BT48" s="174">
        <f>SUM(BT49:BT50)</f>
        <v>0</v>
      </c>
      <c r="BU48" s="174">
        <f>SUM(BU49:BU50)</f>
        <v>0</v>
      </c>
      <c r="BV48" s="174">
        <f>SUM(BV49:BV50)</f>
        <v>0</v>
      </c>
      <c r="BW48" s="174">
        <f>SUM(BW49:BW50)</f>
        <v>0</v>
      </c>
      <c r="BX48" s="352" t="str">
        <f>IF(В0228_1037000158513_02_0_69_!DD48="","",В0228_1037000158513_02_0_69_!DD48)</f>
        <v>нд</v>
      </c>
    </row>
    <row r="49" spans="1:76" ht="78.75" hidden="1" x14ac:dyDescent="0.25">
      <c r="A49" s="226" t="str">
        <f>В0228_1037000158513_02_0_69_!A49</f>
        <v>1.2.1.1</v>
      </c>
      <c r="B49" s="227" t="str">
        <f>В0228_1037000158513_02_0_69_!B49</f>
        <v xml:space="preserve">Реконструкция  оборудования 10 кВ в ПС ЗПП-Т </v>
      </c>
      <c r="C49" s="226" t="str">
        <f>В0228_1037000158513_02_0_69_!C49</f>
        <v>Е_1000000001</v>
      </c>
      <c r="D49" s="174" t="s">
        <v>493</v>
      </c>
      <c r="E49" s="174">
        <v>0</v>
      </c>
      <c r="F49" s="174">
        <v>0</v>
      </c>
      <c r="G49" s="174">
        <v>0</v>
      </c>
      <c r="H49" s="174">
        <v>0</v>
      </c>
      <c r="I49" s="174">
        <v>0</v>
      </c>
      <c r="J49" s="174">
        <v>0</v>
      </c>
      <c r="K49" s="174">
        <v>0</v>
      </c>
      <c r="L49" s="174">
        <v>0</v>
      </c>
      <c r="M49" s="174">
        <v>0</v>
      </c>
      <c r="N49" s="174">
        <v>0</v>
      </c>
      <c r="O49" s="174">
        <v>0</v>
      </c>
      <c r="P49" s="404" t="s">
        <v>493</v>
      </c>
      <c r="Q49" s="174">
        <f>[7]В0228_1037000158513_04_0_69_!V49</f>
        <v>0</v>
      </c>
      <c r="R49" s="174">
        <f>[7]В0228_1037000158513_04_0_69_!W49</f>
        <v>0</v>
      </c>
      <c r="S49" s="174">
        <f>[7]В0228_1037000158513_04_0_69_!X49</f>
        <v>0</v>
      </c>
      <c r="T49" s="174">
        <f>[7]В0228_1037000158513_04_0_69_!Y49</f>
        <v>0</v>
      </c>
      <c r="U49" s="174" t="str">
        <f>[7]В0228_1037000158513_04_0_69_!Z49</f>
        <v>нд</v>
      </c>
      <c r="V49" s="174" t="s">
        <v>493</v>
      </c>
      <c r="W49" s="174">
        <f>[7]В0228_1037000158513_04_0_69_!AC49</f>
        <v>0</v>
      </c>
      <c r="X49" s="174">
        <f>[7]В0228_1037000158513_04_0_69_!AD49</f>
        <v>0</v>
      </c>
      <c r="Y49" s="174">
        <f>[7]В0228_1037000158513_04_0_69_!AE49</f>
        <v>0</v>
      </c>
      <c r="Z49" s="174">
        <f>[7]В0228_1037000158513_04_0_69_!AF49</f>
        <v>0</v>
      </c>
      <c r="AA49" s="174">
        <f>[7]В0228_1037000158513_04_0_69_!AG49</f>
        <v>0</v>
      </c>
      <c r="AB49" s="174" t="s">
        <v>493</v>
      </c>
      <c r="AC49" s="174">
        <f>[7]В0228_1037000158513_04_0_69_!AJ49</f>
        <v>0</v>
      </c>
      <c r="AD49" s="174">
        <f>[7]В0228_1037000158513_04_0_69_!AK49</f>
        <v>0</v>
      </c>
      <c r="AE49" s="174">
        <f>[7]В0228_1037000158513_04_0_69_!AL49</f>
        <v>0</v>
      </c>
      <c r="AF49" s="174">
        <f>[7]В0228_1037000158513_04_0_69_!AM49</f>
        <v>0</v>
      </c>
      <c r="AG49" s="174">
        <f>[7]В0228_1037000158513_04_0_69_!AN49</f>
        <v>0</v>
      </c>
      <c r="AH49" s="174" t="s">
        <v>493</v>
      </c>
      <c r="AI49" s="174">
        <f>[7]В0228_1037000158513_04_0_69_!AQ49</f>
        <v>0</v>
      </c>
      <c r="AJ49" s="174">
        <f>[7]В0228_1037000158513_04_0_69_!AR49</f>
        <v>0</v>
      </c>
      <c r="AK49" s="174">
        <f>[7]В0228_1037000158513_04_0_69_!AS49</f>
        <v>0</v>
      </c>
      <c r="AL49" s="174">
        <f>[7]В0228_1037000158513_04_0_69_!AT49</f>
        <v>0</v>
      </c>
      <c r="AM49" s="174">
        <f>В0228_1037000158513_04_0_69_!AU49</f>
        <v>0</v>
      </c>
      <c r="AN49" s="174" t="s">
        <v>493</v>
      </c>
      <c r="AO49" s="174">
        <f>В0228_1037000158513_04_0_69_!AX49</f>
        <v>0</v>
      </c>
      <c r="AP49" s="174">
        <f>В0228_1037000158513_04_0_69_!AY49</f>
        <v>0</v>
      </c>
      <c r="AQ49" s="174">
        <f>В0228_1037000158513_04_0_69_!AZ49</f>
        <v>0</v>
      </c>
      <c r="AR49" s="174">
        <f>В0228_1037000158513_04_0_69_!BA49</f>
        <v>0</v>
      </c>
      <c r="AS49" s="174">
        <f>В0228_1037000158513_04_0_69_!BB49</f>
        <v>0</v>
      </c>
      <c r="AT49" s="150" t="s">
        <v>493</v>
      </c>
      <c r="AU49" s="150">
        <f>В0228_1037000158513_04_0_69_!BE49</f>
        <v>0</v>
      </c>
      <c r="AV49" s="150">
        <f>В0228_1037000158513_04_0_69_!BF49</f>
        <v>0</v>
      </c>
      <c r="AW49" s="150">
        <f>В0228_1037000158513_04_0_69_!BG49</f>
        <v>0</v>
      </c>
      <c r="AX49" s="150">
        <f>В0228_1037000158513_04_0_69_!BH49</f>
        <v>0</v>
      </c>
      <c r="AY49" s="150">
        <f>В0228_1037000158513_04_0_69_!BI49</f>
        <v>0</v>
      </c>
      <c r="AZ49" s="174" t="s">
        <v>493</v>
      </c>
      <c r="BA49" s="174">
        <f>В0228_1037000158513_04_0_69_!BL49</f>
        <v>0</v>
      </c>
      <c r="BB49" s="174">
        <f>В0228_1037000158513_04_0_69_!BM49</f>
        <v>0</v>
      </c>
      <c r="BC49" s="174">
        <f>В0228_1037000158513_04_0_69_!BN49</f>
        <v>0</v>
      </c>
      <c r="BD49" s="174">
        <f>В0228_1037000158513_04_0_69_!BO49</f>
        <v>0</v>
      </c>
      <c r="BE49" s="174">
        <f>В0228_1037000158513_04_0_69_!BP49</f>
        <v>0</v>
      </c>
      <c r="BF49" s="174" t="s">
        <v>493</v>
      </c>
      <c r="BG49" s="174">
        <f>В0228_1037000158513_04_0_69_!BS49</f>
        <v>0</v>
      </c>
      <c r="BH49" s="174">
        <f>В0228_1037000158513_04_0_69_!BT49</f>
        <v>0</v>
      </c>
      <c r="BI49" s="174">
        <f>В0228_1037000158513_04_0_69_!BU49</f>
        <v>0</v>
      </c>
      <c r="BJ49" s="174">
        <f>В0228_1037000158513_04_0_69_!BV49</f>
        <v>0</v>
      </c>
      <c r="BK49" s="174">
        <f>В0228_1037000158513_04_0_69_!BW49</f>
        <v>0</v>
      </c>
      <c r="BL49" s="174" t="s">
        <v>493</v>
      </c>
      <c r="BM49" s="174">
        <f>[7]В0228_1037000158513_04_0_69_!BZ49</f>
        <v>0</v>
      </c>
      <c r="BN49" s="174">
        <f>[7]В0228_1037000158513_04_0_69_!CA49</f>
        <v>0</v>
      </c>
      <c r="BO49" s="174">
        <f>[7]В0228_1037000158513_04_0_69_!CB49</f>
        <v>0</v>
      </c>
      <c r="BP49" s="174">
        <f>[7]В0228_1037000158513_04_0_69_!CC49</f>
        <v>0</v>
      </c>
      <c r="BQ49" s="174">
        <f>[7]В0228_1037000158513_04_0_69_!CD49</f>
        <v>0</v>
      </c>
      <c r="BR49" s="174" t="s">
        <v>493</v>
      </c>
      <c r="BS49" s="174">
        <f>[7]В0228_1037000158513_04_0_69_!CG49</f>
        <v>0</v>
      </c>
      <c r="BT49" s="174">
        <f>[7]В0228_1037000158513_04_0_69_!CH49</f>
        <v>0</v>
      </c>
      <c r="BU49" s="174">
        <f>[7]В0228_1037000158513_04_0_69_!CI49</f>
        <v>0</v>
      </c>
      <c r="BV49" s="174">
        <f>[7]В0228_1037000158513_04_0_69_!CJ49</f>
        <v>0</v>
      </c>
      <c r="BW49" s="174">
        <f>[7]В0228_1037000158513_04_0_69_!CK49</f>
        <v>0</v>
      </c>
      <c r="BX49" s="352"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76" ht="31.5" hidden="1" x14ac:dyDescent="0.25">
      <c r="A50" s="226" t="str">
        <f>В0228_1037000158513_02_0_69_!A50</f>
        <v>1.2.1.1</v>
      </c>
      <c r="B50" s="227" t="str">
        <f>В0228_1037000158513_02_0_69_!B50</f>
        <v xml:space="preserve">Реконструкция  оборудования 35 кВ в ПС ЗПП-Т </v>
      </c>
      <c r="C50" s="226" t="str">
        <f>В0228_1037000158513_02_0_69_!C50</f>
        <v>Е_1034000002</v>
      </c>
      <c r="D50" s="174" t="s">
        <v>493</v>
      </c>
      <c r="E50" s="174">
        <v>0</v>
      </c>
      <c r="F50" s="174">
        <v>0</v>
      </c>
      <c r="G50" s="174">
        <v>0</v>
      </c>
      <c r="H50" s="174">
        <v>0</v>
      </c>
      <c r="I50" s="174">
        <v>0</v>
      </c>
      <c r="J50" s="174">
        <v>0</v>
      </c>
      <c r="K50" s="174">
        <v>0</v>
      </c>
      <c r="L50" s="174">
        <v>0</v>
      </c>
      <c r="M50" s="174">
        <v>0</v>
      </c>
      <c r="N50" s="174">
        <v>0</v>
      </c>
      <c r="O50" s="174">
        <v>0</v>
      </c>
      <c r="P50" s="404" t="s">
        <v>493</v>
      </c>
      <c r="Q50" s="174">
        <f>[7]В0228_1037000158513_04_0_69_!V50</f>
        <v>0</v>
      </c>
      <c r="R50" s="174">
        <f>[7]В0228_1037000158513_04_0_69_!W50</f>
        <v>0</v>
      </c>
      <c r="S50" s="174">
        <f>[7]В0228_1037000158513_04_0_69_!X50</f>
        <v>0</v>
      </c>
      <c r="T50" s="174">
        <f>[7]В0228_1037000158513_04_0_69_!Y50</f>
        <v>0</v>
      </c>
      <c r="U50" s="174">
        <f>[7]В0228_1037000158513_04_0_69_!Z50</f>
        <v>0</v>
      </c>
      <c r="V50" s="174" t="s">
        <v>493</v>
      </c>
      <c r="W50" s="174">
        <f>[7]В0228_1037000158513_04_0_69_!AC50</f>
        <v>0</v>
      </c>
      <c r="X50" s="174">
        <f>[7]В0228_1037000158513_04_0_69_!AD50</f>
        <v>0</v>
      </c>
      <c r="Y50" s="174">
        <f>[7]В0228_1037000158513_04_0_69_!AE50</f>
        <v>0</v>
      </c>
      <c r="Z50" s="174">
        <f>[7]В0228_1037000158513_04_0_69_!AF50</f>
        <v>0</v>
      </c>
      <c r="AA50" s="174">
        <f>[7]В0228_1037000158513_04_0_69_!AG50</f>
        <v>0</v>
      </c>
      <c r="AB50" s="174" t="s">
        <v>493</v>
      </c>
      <c r="AC50" s="174">
        <f>[7]В0228_1037000158513_04_0_69_!AJ50</f>
        <v>0</v>
      </c>
      <c r="AD50" s="174">
        <f>[7]В0228_1037000158513_04_0_69_!AK50</f>
        <v>0</v>
      </c>
      <c r="AE50" s="174">
        <f>[7]В0228_1037000158513_04_0_69_!AL50</f>
        <v>0</v>
      </c>
      <c r="AF50" s="174">
        <f>[7]В0228_1037000158513_04_0_69_!AM50</f>
        <v>0</v>
      </c>
      <c r="AG50" s="174" t="str">
        <f>[7]В0228_1037000158513_04_0_69_!AN50</f>
        <v>нд</v>
      </c>
      <c r="AH50" s="174" t="s">
        <v>493</v>
      </c>
      <c r="AI50" s="174">
        <f>[7]В0228_1037000158513_04_0_69_!AQ50</f>
        <v>0</v>
      </c>
      <c r="AJ50" s="174">
        <f>[7]В0228_1037000158513_04_0_69_!AR50</f>
        <v>0</v>
      </c>
      <c r="AK50" s="174">
        <f>[7]В0228_1037000158513_04_0_69_!AS50</f>
        <v>0</v>
      </c>
      <c r="AL50" s="174">
        <f>[7]В0228_1037000158513_04_0_69_!AT50</f>
        <v>0</v>
      </c>
      <c r="AM50" s="174">
        <f>[7]В0228_1037000158513_04_0_69_!AU50</f>
        <v>0</v>
      </c>
      <c r="AN50" s="174" t="s">
        <v>493</v>
      </c>
      <c r="AO50" s="174">
        <f>В0228_1037000158513_04_0_69_!AX50</f>
        <v>0</v>
      </c>
      <c r="AP50" s="174">
        <f>В0228_1037000158513_04_0_69_!AY50</f>
        <v>0</v>
      </c>
      <c r="AQ50" s="174">
        <f>В0228_1037000158513_04_0_69_!AZ50</f>
        <v>0.33300000000000002</v>
      </c>
      <c r="AR50" s="174">
        <f>В0228_1037000158513_04_0_69_!BA50</f>
        <v>0</v>
      </c>
      <c r="AS50" s="174">
        <f>В0228_1037000158513_04_0_69_!BB50</f>
        <v>0</v>
      </c>
      <c r="AT50" s="150" t="s">
        <v>493</v>
      </c>
      <c r="AU50" s="150">
        <f>В0228_1037000158513_04_0_69_!BE50</f>
        <v>0</v>
      </c>
      <c r="AV50" s="150">
        <f>В0228_1037000158513_04_0_69_!BF50</f>
        <v>0</v>
      </c>
      <c r="AW50" s="150">
        <f>В0228_1037000158513_04_0_69_!BG50</f>
        <v>0.33300000000000002</v>
      </c>
      <c r="AX50" s="150">
        <f>В0228_1037000158513_04_0_69_!BH50</f>
        <v>0</v>
      </c>
      <c r="AY50" s="150">
        <f>В0228_1037000158513_04_0_69_!BI50</f>
        <v>0</v>
      </c>
      <c r="AZ50" s="174" t="s">
        <v>493</v>
      </c>
      <c r="BA50" s="174">
        <f>В0228_1037000158513_04_0_69_!BL50</f>
        <v>0</v>
      </c>
      <c r="BB50" s="174">
        <f>В0228_1037000158513_04_0_69_!BM50</f>
        <v>0</v>
      </c>
      <c r="BC50" s="174">
        <f>В0228_1037000158513_04_0_69_!BN50</f>
        <v>0</v>
      </c>
      <c r="BD50" s="174">
        <f>В0228_1037000158513_04_0_69_!BO50</f>
        <v>0</v>
      </c>
      <c r="BE50" s="174">
        <f>В0228_1037000158513_04_0_69_!BP50</f>
        <v>0</v>
      </c>
      <c r="BF50" s="174" t="s">
        <v>493</v>
      </c>
      <c r="BG50" s="174">
        <f>В0228_1037000158513_04_0_69_!BS50</f>
        <v>0</v>
      </c>
      <c r="BH50" s="174">
        <f>В0228_1037000158513_04_0_69_!BT50</f>
        <v>0</v>
      </c>
      <c r="BI50" s="174">
        <f>В0228_1037000158513_04_0_69_!BU50</f>
        <v>0</v>
      </c>
      <c r="BJ50" s="174">
        <f>В0228_1037000158513_04_0_69_!BV50</f>
        <v>0</v>
      </c>
      <c r="BK50" s="174">
        <f>В0228_1037000158513_04_0_69_!BW50</f>
        <v>0</v>
      </c>
      <c r="BL50" s="174" t="s">
        <v>493</v>
      </c>
      <c r="BM50" s="174">
        <f>[7]В0228_1037000158513_04_0_69_!BZ50</f>
        <v>0</v>
      </c>
      <c r="BN50" s="174">
        <f>[7]В0228_1037000158513_04_0_69_!CA50</f>
        <v>0</v>
      </c>
      <c r="BO50" s="174">
        <f>[7]В0228_1037000158513_04_0_69_!CB50</f>
        <v>0</v>
      </c>
      <c r="BP50" s="174">
        <f>[7]В0228_1037000158513_04_0_69_!CC50</f>
        <v>0</v>
      </c>
      <c r="BQ50" s="174">
        <f>[7]В0228_1037000158513_04_0_69_!CD50</f>
        <v>0</v>
      </c>
      <c r="BR50" s="174" t="s">
        <v>493</v>
      </c>
      <c r="BS50" s="174">
        <f>[7]В0228_1037000158513_04_0_69_!CG50</f>
        <v>0</v>
      </c>
      <c r="BT50" s="174">
        <f>[7]В0228_1037000158513_04_0_69_!CH50</f>
        <v>0</v>
      </c>
      <c r="BU50" s="174">
        <f>[7]В0228_1037000158513_04_0_69_!CI50</f>
        <v>0</v>
      </c>
      <c r="BV50" s="174">
        <f>[7]В0228_1037000158513_04_0_69_!CJ50</f>
        <v>0</v>
      </c>
      <c r="BW50" s="174">
        <f>[7]В0228_1037000158513_04_0_69_!CK50</f>
        <v>0</v>
      </c>
      <c r="BX50" s="352" t="str">
        <f>IF(В0228_1037000158513_02_0_69_!DD50="","",В0228_1037000158513_02_0_69_!DD50)</f>
        <v>Изменение стоимости по результатам закупочных процедур</v>
      </c>
    </row>
    <row r="51" spans="1:76" ht="78.75" hidden="1" x14ac:dyDescent="0.25">
      <c r="A51" s="226" t="str">
        <f>В0228_1037000158513_02_0_69_!A51</f>
        <v>1.2.1.2</v>
      </c>
      <c r="B51" s="227"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6" t="str">
        <f>В0228_1037000158513_02_0_69_!C51</f>
        <v>Г</v>
      </c>
      <c r="D51" s="174" t="s">
        <v>493</v>
      </c>
      <c r="E51" s="174">
        <f t="shared" ref="E51:O51" si="24">SUM(E52:E54)</f>
        <v>0</v>
      </c>
      <c r="F51" s="174">
        <f t="shared" si="24"/>
        <v>0</v>
      </c>
      <c r="G51" s="174">
        <f t="shared" si="24"/>
        <v>0</v>
      </c>
      <c r="H51" s="174">
        <f t="shared" si="24"/>
        <v>0</v>
      </c>
      <c r="I51" s="174">
        <f t="shared" si="24"/>
        <v>0</v>
      </c>
      <c r="J51" s="174">
        <f t="shared" si="24"/>
        <v>0</v>
      </c>
      <c r="K51" s="174">
        <f t="shared" si="24"/>
        <v>0</v>
      </c>
      <c r="L51" s="174">
        <f t="shared" si="24"/>
        <v>0</v>
      </c>
      <c r="M51" s="174">
        <f t="shared" si="24"/>
        <v>0</v>
      </c>
      <c r="N51" s="174">
        <f t="shared" si="24"/>
        <v>0</v>
      </c>
      <c r="O51" s="174">
        <f t="shared" si="24"/>
        <v>0</v>
      </c>
      <c r="P51" s="404" t="s">
        <v>493</v>
      </c>
      <c r="Q51" s="174">
        <f>SUM(Q52:Q54)</f>
        <v>0</v>
      </c>
      <c r="R51" s="174">
        <f>SUM(R52:R54)</f>
        <v>0</v>
      </c>
      <c r="S51" s="174">
        <f>SUM(S52:S54)</f>
        <v>0</v>
      </c>
      <c r="T51" s="174">
        <f>SUM(T52:T54)</f>
        <v>0</v>
      </c>
      <c r="U51" s="174">
        <f>SUM(U52:U54)</f>
        <v>119</v>
      </c>
      <c r="V51" s="174" t="s">
        <v>493</v>
      </c>
      <c r="W51" s="174">
        <f>SUM(W52:W54)</f>
        <v>0</v>
      </c>
      <c r="X51" s="174">
        <f>SUM(X52:X54)</f>
        <v>0</v>
      </c>
      <c r="Y51" s="174">
        <f>SUM(Y52:Y54)</f>
        <v>0</v>
      </c>
      <c r="Z51" s="174">
        <f>SUM(Z52:Z54)</f>
        <v>0</v>
      </c>
      <c r="AA51" s="174">
        <f>SUM(AA52:AA54)</f>
        <v>92</v>
      </c>
      <c r="AB51" s="174" t="s">
        <v>493</v>
      </c>
      <c r="AC51" s="174">
        <f>SUM(AC52:AC54)</f>
        <v>0</v>
      </c>
      <c r="AD51" s="174">
        <f>SUM(AD52:AD54)</f>
        <v>0</v>
      </c>
      <c r="AE51" s="174">
        <f>SUM(AE52:AE54)</f>
        <v>0</v>
      </c>
      <c r="AF51" s="174">
        <f>SUM(AF52:AF54)</f>
        <v>0</v>
      </c>
      <c r="AG51" s="174">
        <f>SUM(AG52:AG54)</f>
        <v>118</v>
      </c>
      <c r="AH51" s="174" t="s">
        <v>493</v>
      </c>
      <c r="AI51" s="174">
        <f>SUM(AI52:AI54)</f>
        <v>0</v>
      </c>
      <c r="AJ51" s="174">
        <f>SUM(AJ52:AJ54)</f>
        <v>0</v>
      </c>
      <c r="AK51" s="174">
        <f>SUM(AK52:AK54)</f>
        <v>0</v>
      </c>
      <c r="AL51" s="174">
        <f>SUM(AL52:AL54)</f>
        <v>0</v>
      </c>
      <c r="AM51" s="174">
        <f>SUM(AM52:AM54)</f>
        <v>92</v>
      </c>
      <c r="AN51" s="174" t="s">
        <v>493</v>
      </c>
      <c r="AO51" s="174">
        <f>SUM(AO52:AO54)</f>
        <v>0</v>
      </c>
      <c r="AP51" s="174">
        <f>SUM(AP52:AP54)</f>
        <v>0</v>
      </c>
      <c r="AQ51" s="174">
        <f>SUM(AQ52:AQ54)</f>
        <v>0</v>
      </c>
      <c r="AR51" s="174">
        <f>SUM(AR52:AR54)</f>
        <v>0</v>
      </c>
      <c r="AS51" s="174">
        <f>SUM(AS52:AS54)</f>
        <v>92</v>
      </c>
      <c r="AT51" s="174" t="s">
        <v>493</v>
      </c>
      <c r="AU51" s="174">
        <f>SUM(AU52:AU54)</f>
        <v>0</v>
      </c>
      <c r="AV51" s="174">
        <f>SUM(AV52:AV54)</f>
        <v>0</v>
      </c>
      <c r="AW51" s="174">
        <f>SUM(AW52:AW54)</f>
        <v>0</v>
      </c>
      <c r="AX51" s="174">
        <f>SUM(AX52:AX54)</f>
        <v>0</v>
      </c>
      <c r="AY51" s="174">
        <f>SUM(AY52:AY54)</f>
        <v>92</v>
      </c>
      <c r="AZ51" s="174" t="s">
        <v>493</v>
      </c>
      <c r="BA51" s="174">
        <f>SUM(BA52:BA54)</f>
        <v>0</v>
      </c>
      <c r="BB51" s="174">
        <f>SUM(BB52:BB54)</f>
        <v>0</v>
      </c>
      <c r="BC51" s="174">
        <f>SUM(BC52:BC54)</f>
        <v>0</v>
      </c>
      <c r="BD51" s="174">
        <f>SUM(BD52:BD54)</f>
        <v>0</v>
      </c>
      <c r="BE51" s="174">
        <f>SUM(BE52:BE54)</f>
        <v>118</v>
      </c>
      <c r="BF51" s="174" t="s">
        <v>493</v>
      </c>
      <c r="BG51" s="174">
        <f>SUM(BG52:BG54)</f>
        <v>0</v>
      </c>
      <c r="BH51" s="174">
        <f>SUM(BH52:BH54)</f>
        <v>0</v>
      </c>
      <c r="BI51" s="174">
        <f>SUM(BI52:BI54)</f>
        <v>0</v>
      </c>
      <c r="BJ51" s="174">
        <f>SUM(BJ52:BJ54)</f>
        <v>0</v>
      </c>
      <c r="BK51" s="174">
        <f>SUM(BK52:BK54)</f>
        <v>97</v>
      </c>
      <c r="BL51" s="174" t="s">
        <v>493</v>
      </c>
      <c r="BM51" s="174">
        <f>SUM(BM52:BM54)</f>
        <v>0</v>
      </c>
      <c r="BN51" s="174">
        <f>SUM(BN52:BN54)</f>
        <v>0</v>
      </c>
      <c r="BO51" s="174">
        <f>SUM(BO52:BO54)</f>
        <v>0</v>
      </c>
      <c r="BP51" s="174">
        <f>SUM(BP52:BP54)</f>
        <v>0</v>
      </c>
      <c r="BQ51" s="174">
        <f>SUM(BQ52:BQ54)</f>
        <v>118</v>
      </c>
      <c r="BR51" s="174" t="s">
        <v>493</v>
      </c>
      <c r="BS51" s="174">
        <f>SUM(BS52:BS54)</f>
        <v>0</v>
      </c>
      <c r="BT51" s="174">
        <f>SUM(BT52:BT54)</f>
        <v>0</v>
      </c>
      <c r="BU51" s="174">
        <f>SUM(BU52:BU54)</f>
        <v>0</v>
      </c>
      <c r="BV51" s="174">
        <f>SUM(BV52:BV54)</f>
        <v>0</v>
      </c>
      <c r="BW51" s="174">
        <f>SUM(BW52:BW54)</f>
        <v>118</v>
      </c>
      <c r="BX51" s="352" t="str">
        <f>IF(В0228_1037000158513_02_0_69_!DD51="","",В0228_1037000158513_02_0_69_!DD51)</f>
        <v>нд</v>
      </c>
    </row>
    <row r="52" spans="1:76" ht="94.5" hidden="1" x14ac:dyDescent="0.25">
      <c r="A52" s="226" t="str">
        <f>В0228_1037000158513_02_0_69_!A52</f>
        <v>1.2.1.2</v>
      </c>
      <c r="B52" s="227" t="str">
        <f>В0228_1037000158513_02_0_69_!B52</f>
        <v>Установка системы телемеханики и диспетчеризации</v>
      </c>
      <c r="C52" s="226" t="str">
        <f>В0228_1037000158513_02_0_69_!C52</f>
        <v>Е_0000060003</v>
      </c>
      <c r="D52" s="174" t="s">
        <v>493</v>
      </c>
      <c r="E52" s="174">
        <v>0</v>
      </c>
      <c r="F52" s="174">
        <v>0</v>
      </c>
      <c r="G52" s="174">
        <v>0</v>
      </c>
      <c r="H52" s="174">
        <v>0</v>
      </c>
      <c r="I52" s="174">
        <v>0</v>
      </c>
      <c r="J52" s="174">
        <v>0</v>
      </c>
      <c r="K52" s="174">
        <v>0</v>
      </c>
      <c r="L52" s="174">
        <v>0</v>
      </c>
      <c r="M52" s="174">
        <v>0</v>
      </c>
      <c r="N52" s="174">
        <v>0</v>
      </c>
      <c r="O52" s="174">
        <v>0</v>
      </c>
      <c r="P52" s="404" t="s">
        <v>493</v>
      </c>
      <c r="Q52" s="174">
        <f>[7]В0228_1037000158513_04_0_69_!V52</f>
        <v>0</v>
      </c>
      <c r="R52" s="174">
        <f>[7]В0228_1037000158513_04_0_69_!W52</f>
        <v>0</v>
      </c>
      <c r="S52" s="174">
        <f>[7]В0228_1037000158513_04_0_69_!X52</f>
        <v>0</v>
      </c>
      <c r="T52" s="174">
        <f>[7]В0228_1037000158513_04_0_69_!Y52</f>
        <v>0</v>
      </c>
      <c r="U52" s="174">
        <f>[7]В0228_1037000158513_04_0_69_!Z52</f>
        <v>0</v>
      </c>
      <c r="V52" s="174" t="s">
        <v>493</v>
      </c>
      <c r="W52" s="174">
        <f>[7]В0228_1037000158513_04_0_69_!AC52</f>
        <v>0</v>
      </c>
      <c r="X52" s="174">
        <f>[7]В0228_1037000158513_04_0_69_!AD52</f>
        <v>0</v>
      </c>
      <c r="Y52" s="174">
        <f>[7]В0228_1037000158513_04_0_69_!AE52</f>
        <v>0</v>
      </c>
      <c r="Z52" s="174">
        <f>[7]В0228_1037000158513_04_0_69_!AF52</f>
        <v>0</v>
      </c>
      <c r="AA52" s="174">
        <f>[7]В0228_1037000158513_04_0_69_!AG52</f>
        <v>0</v>
      </c>
      <c r="AB52" s="174" t="s">
        <v>493</v>
      </c>
      <c r="AC52" s="174">
        <f>[7]В0228_1037000158513_04_0_69_!AJ52</f>
        <v>0</v>
      </c>
      <c r="AD52" s="174">
        <f>[7]В0228_1037000158513_04_0_69_!AK52</f>
        <v>0</v>
      </c>
      <c r="AE52" s="174">
        <f>[7]В0228_1037000158513_04_0_69_!AL52</f>
        <v>0</v>
      </c>
      <c r="AF52" s="174">
        <f>[7]В0228_1037000158513_04_0_69_!AM52</f>
        <v>0</v>
      </c>
      <c r="AG52" s="174">
        <f>[7]В0228_1037000158513_04_0_69_!AN52</f>
        <v>0</v>
      </c>
      <c r="AH52" s="174" t="s">
        <v>493</v>
      </c>
      <c r="AI52" s="174">
        <f>[7]В0228_1037000158513_04_0_69_!AQ52</f>
        <v>0</v>
      </c>
      <c r="AJ52" s="174">
        <f>[7]В0228_1037000158513_04_0_69_!AR52</f>
        <v>0</v>
      </c>
      <c r="AK52" s="174">
        <f>[7]В0228_1037000158513_04_0_69_!AS52</f>
        <v>0</v>
      </c>
      <c r="AL52" s="174">
        <f>[7]В0228_1037000158513_04_0_69_!AT52</f>
        <v>0</v>
      </c>
      <c r="AM52" s="174">
        <f>[7]В0228_1037000158513_04_0_69_!AU52</f>
        <v>0</v>
      </c>
      <c r="AN52" s="174" t="s">
        <v>493</v>
      </c>
      <c r="AO52" s="174">
        <f>В0228_1037000158513_04_0_69_!AX52</f>
        <v>0</v>
      </c>
      <c r="AP52" s="174">
        <f>В0228_1037000158513_04_0_69_!AY52</f>
        <v>0</v>
      </c>
      <c r="AQ52" s="174">
        <f>В0228_1037000158513_04_0_69_!AZ52</f>
        <v>0</v>
      </c>
      <c r="AR52" s="174">
        <f>В0228_1037000158513_04_0_69_!BA52</f>
        <v>0</v>
      </c>
      <c r="AS52" s="174">
        <f>В0228_1037000158513_04_0_69_!BB52</f>
        <v>0</v>
      </c>
      <c r="AT52" s="150" t="s">
        <v>493</v>
      </c>
      <c r="AU52" s="150">
        <f>В0228_1037000158513_04_0_69_!BE52</f>
        <v>0</v>
      </c>
      <c r="AV52" s="150">
        <f>В0228_1037000158513_04_0_69_!BF52</f>
        <v>0</v>
      </c>
      <c r="AW52" s="150">
        <f>В0228_1037000158513_04_0_69_!BG52</f>
        <v>0</v>
      </c>
      <c r="AX52" s="150">
        <f>В0228_1037000158513_04_0_69_!BH52</f>
        <v>0</v>
      </c>
      <c r="AY52" s="150">
        <f>В0228_1037000158513_04_0_69_!BI52</f>
        <v>0</v>
      </c>
      <c r="AZ52" s="174" t="s">
        <v>493</v>
      </c>
      <c r="BA52" s="174">
        <f>В0228_1037000158513_04_0_69_!BL52</f>
        <v>0</v>
      </c>
      <c r="BB52" s="174">
        <f>В0228_1037000158513_04_0_69_!BM52</f>
        <v>0</v>
      </c>
      <c r="BC52" s="174">
        <f>В0228_1037000158513_04_0_69_!BN52</f>
        <v>0</v>
      </c>
      <c r="BD52" s="174">
        <f>В0228_1037000158513_04_0_69_!BO52</f>
        <v>0</v>
      </c>
      <c r="BE52" s="174" t="str">
        <f>В0228_1037000158513_04_0_69_!BP52</f>
        <v>нд</v>
      </c>
      <c r="BF52" s="174" t="s">
        <v>493</v>
      </c>
      <c r="BG52" s="174">
        <f>В0228_1037000158513_04_0_69_!BS52</f>
        <v>0</v>
      </c>
      <c r="BH52" s="174">
        <f>В0228_1037000158513_04_0_69_!BT52</f>
        <v>0</v>
      </c>
      <c r="BI52" s="174">
        <f>В0228_1037000158513_04_0_69_!BU52</f>
        <v>0</v>
      </c>
      <c r="BJ52" s="174">
        <f>В0228_1037000158513_04_0_69_!BV52</f>
        <v>0</v>
      </c>
      <c r="BK52" s="174">
        <f>В0228_1037000158513_04_0_69_!BW52</f>
        <v>5</v>
      </c>
      <c r="BL52" s="174" t="s">
        <v>493</v>
      </c>
      <c r="BM52" s="174">
        <f>[7]В0228_1037000158513_04_0_69_!BZ52</f>
        <v>0</v>
      </c>
      <c r="BN52" s="174">
        <f>[7]В0228_1037000158513_04_0_69_!CA52</f>
        <v>0</v>
      </c>
      <c r="BO52" s="174">
        <f>[7]В0228_1037000158513_04_0_69_!CB52</f>
        <v>0</v>
      </c>
      <c r="BP52" s="174">
        <f>[7]В0228_1037000158513_04_0_69_!CC52</f>
        <v>0</v>
      </c>
      <c r="BQ52" s="174" t="str">
        <f>[7]В0228_1037000158513_04_0_69_!CD52</f>
        <v>нд</v>
      </c>
      <c r="BR52" s="174" t="s">
        <v>493</v>
      </c>
      <c r="BS52" s="174">
        <f>[7]В0228_1037000158513_04_0_69_!CG52</f>
        <v>0</v>
      </c>
      <c r="BT52" s="174">
        <f>[7]В0228_1037000158513_04_0_69_!CH52</f>
        <v>0</v>
      </c>
      <c r="BU52" s="174">
        <f>[7]В0228_1037000158513_04_0_69_!CI52</f>
        <v>0</v>
      </c>
      <c r="BV52" s="174">
        <f>[7]В0228_1037000158513_04_0_69_!CJ52</f>
        <v>0</v>
      </c>
      <c r="BW52" s="174" t="str">
        <f>[7]В0228_1037000158513_04_0_69_!CK52</f>
        <v>нд</v>
      </c>
      <c r="BX52" s="352"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76" ht="63" hidden="1" x14ac:dyDescent="0.25">
      <c r="A53" s="226" t="str">
        <f>В0228_1037000158513_02_0_69_!A53</f>
        <v>1.2.1.2</v>
      </c>
      <c r="B53" s="227" t="str">
        <f>В0228_1037000158513_02_0_69_!B53</f>
        <v>Установка системы телеметрии в электрических сетях г.Томска</v>
      </c>
      <c r="C53" s="226" t="str">
        <f>В0228_1037000158513_02_0_69_!C53</f>
        <v>Е_0000060004</v>
      </c>
      <c r="D53" s="174" t="s">
        <v>493</v>
      </c>
      <c r="E53" s="174">
        <v>0</v>
      </c>
      <c r="F53" s="174">
        <v>0</v>
      </c>
      <c r="G53" s="174">
        <v>0</v>
      </c>
      <c r="H53" s="174">
        <v>0</v>
      </c>
      <c r="I53" s="174">
        <v>0</v>
      </c>
      <c r="J53" s="174">
        <v>0</v>
      </c>
      <c r="K53" s="174">
        <v>0</v>
      </c>
      <c r="L53" s="174">
        <v>0</v>
      </c>
      <c r="M53" s="174">
        <v>0</v>
      </c>
      <c r="N53" s="174">
        <v>0</v>
      </c>
      <c r="O53" s="174">
        <v>0</v>
      </c>
      <c r="P53" s="404" t="s">
        <v>493</v>
      </c>
      <c r="Q53" s="174">
        <f>[7]В0228_1037000158513_04_0_69_!V53</f>
        <v>0</v>
      </c>
      <c r="R53" s="174">
        <f>[7]В0228_1037000158513_04_0_69_!W53</f>
        <v>0</v>
      </c>
      <c r="S53" s="174">
        <f>[7]В0228_1037000158513_04_0_69_!X53</f>
        <v>0</v>
      </c>
      <c r="T53" s="174">
        <f>[7]В0228_1037000158513_04_0_69_!Y53</f>
        <v>0</v>
      </c>
      <c r="U53" s="174">
        <f>[7]В0228_1037000158513_04_0_69_!Z53</f>
        <v>0</v>
      </c>
      <c r="V53" s="174" t="s">
        <v>493</v>
      </c>
      <c r="W53" s="174">
        <f>[7]В0228_1037000158513_04_0_69_!AC53</f>
        <v>0</v>
      </c>
      <c r="X53" s="174">
        <f>[7]В0228_1037000158513_04_0_69_!AD53</f>
        <v>0</v>
      </c>
      <c r="Y53" s="174">
        <f>[7]В0228_1037000158513_04_0_69_!AE53</f>
        <v>0</v>
      </c>
      <c r="Z53" s="174">
        <f>[7]В0228_1037000158513_04_0_69_!AF53</f>
        <v>0</v>
      </c>
      <c r="AA53" s="174">
        <f>[7]В0228_1037000158513_04_0_69_!AG53</f>
        <v>0</v>
      </c>
      <c r="AB53" s="174" t="s">
        <v>493</v>
      </c>
      <c r="AC53" s="174">
        <f>[7]В0228_1037000158513_04_0_69_!AJ53</f>
        <v>0</v>
      </c>
      <c r="AD53" s="174">
        <f>[7]В0228_1037000158513_04_0_69_!AK53</f>
        <v>0</v>
      </c>
      <c r="AE53" s="174">
        <f>[7]В0228_1037000158513_04_0_69_!AL53</f>
        <v>0</v>
      </c>
      <c r="AF53" s="174">
        <f>[7]В0228_1037000158513_04_0_69_!AM53</f>
        <v>0</v>
      </c>
      <c r="AG53" s="174">
        <f>[7]В0228_1037000158513_04_0_69_!AN53</f>
        <v>0</v>
      </c>
      <c r="AH53" s="174" t="s">
        <v>493</v>
      </c>
      <c r="AI53" s="174">
        <f>[7]В0228_1037000158513_04_0_69_!AQ53</f>
        <v>0</v>
      </c>
      <c r="AJ53" s="174">
        <f>[7]В0228_1037000158513_04_0_69_!AR53</f>
        <v>0</v>
      </c>
      <c r="AK53" s="174">
        <f>[7]В0228_1037000158513_04_0_69_!AS53</f>
        <v>0</v>
      </c>
      <c r="AL53" s="174">
        <f>[7]В0228_1037000158513_04_0_69_!AT53</f>
        <v>0</v>
      </c>
      <c r="AM53" s="174">
        <f>[7]В0228_1037000158513_04_0_69_!AU53</f>
        <v>0</v>
      </c>
      <c r="AN53" s="174" t="s">
        <v>493</v>
      </c>
      <c r="AO53" s="174">
        <f>В0228_1037000158513_04_0_69_!AX53</f>
        <v>0</v>
      </c>
      <c r="AP53" s="174">
        <f>В0228_1037000158513_04_0_69_!AY53</f>
        <v>0</v>
      </c>
      <c r="AQ53" s="174">
        <f>В0228_1037000158513_04_0_69_!AZ53</f>
        <v>0</v>
      </c>
      <c r="AR53" s="174">
        <f>В0228_1037000158513_04_0_69_!BA53</f>
        <v>0</v>
      </c>
      <c r="AS53" s="174">
        <f>В0228_1037000158513_04_0_69_!BB53</f>
        <v>0</v>
      </c>
      <c r="AT53" s="150" t="s">
        <v>493</v>
      </c>
      <c r="AU53" s="150">
        <f>В0228_1037000158513_04_0_69_!BE53</f>
        <v>0</v>
      </c>
      <c r="AV53" s="150">
        <f>В0228_1037000158513_04_0_69_!BF53</f>
        <v>0</v>
      </c>
      <c r="AW53" s="150">
        <f>В0228_1037000158513_04_0_69_!BG53</f>
        <v>0</v>
      </c>
      <c r="AX53" s="150">
        <f>В0228_1037000158513_04_0_69_!BH53</f>
        <v>0</v>
      </c>
      <c r="AY53" s="150">
        <f>В0228_1037000158513_04_0_69_!BI53</f>
        <v>0</v>
      </c>
      <c r="AZ53" s="174" t="s">
        <v>493</v>
      </c>
      <c r="BA53" s="174">
        <f>В0228_1037000158513_04_0_69_!BL53</f>
        <v>0</v>
      </c>
      <c r="BB53" s="174">
        <f>В0228_1037000158513_04_0_69_!BM53</f>
        <v>0</v>
      </c>
      <c r="BC53" s="174">
        <f>В0228_1037000158513_04_0_69_!BN53</f>
        <v>0</v>
      </c>
      <c r="BD53" s="174">
        <f>В0228_1037000158513_04_0_69_!BO53</f>
        <v>0</v>
      </c>
      <c r="BE53" s="174">
        <f>В0228_1037000158513_04_0_69_!BP53</f>
        <v>0</v>
      </c>
      <c r="BF53" s="174" t="s">
        <v>493</v>
      </c>
      <c r="BG53" s="174">
        <f>В0228_1037000158513_04_0_69_!BS53</f>
        <v>0</v>
      </c>
      <c r="BH53" s="174">
        <f>В0228_1037000158513_04_0_69_!BT53</f>
        <v>0</v>
      </c>
      <c r="BI53" s="174">
        <f>В0228_1037000158513_04_0_69_!BU53</f>
        <v>0</v>
      </c>
      <c r="BJ53" s="174">
        <f>В0228_1037000158513_04_0_69_!BV53</f>
        <v>0</v>
      </c>
      <c r="BK53" s="174">
        <f>В0228_1037000158513_04_0_69_!BW53</f>
        <v>0</v>
      </c>
      <c r="BL53" s="174" t="s">
        <v>493</v>
      </c>
      <c r="BM53" s="174">
        <f>[7]В0228_1037000158513_04_0_69_!BZ53</f>
        <v>0</v>
      </c>
      <c r="BN53" s="174">
        <f>[7]В0228_1037000158513_04_0_69_!CA53</f>
        <v>0</v>
      </c>
      <c r="BO53" s="174">
        <f>[7]В0228_1037000158513_04_0_69_!CB53</f>
        <v>0</v>
      </c>
      <c r="BP53" s="174">
        <f>[7]В0228_1037000158513_04_0_69_!CC53</f>
        <v>0</v>
      </c>
      <c r="BQ53" s="174">
        <f>[7]В0228_1037000158513_04_0_69_!CD53</f>
        <v>0</v>
      </c>
      <c r="BR53" s="174" t="s">
        <v>493</v>
      </c>
      <c r="BS53" s="174">
        <f>[7]В0228_1037000158513_04_0_69_!CG53</f>
        <v>0</v>
      </c>
      <c r="BT53" s="174">
        <f>[7]В0228_1037000158513_04_0_69_!CH53</f>
        <v>0</v>
      </c>
      <c r="BU53" s="174">
        <f>[7]В0228_1037000158513_04_0_69_!CI53</f>
        <v>0</v>
      </c>
      <c r="BV53" s="174">
        <f>[7]В0228_1037000158513_04_0_69_!CJ53</f>
        <v>0</v>
      </c>
      <c r="BW53" s="174">
        <f>[7]В0228_1037000158513_04_0_69_!CK53</f>
        <v>0</v>
      </c>
      <c r="BX53" s="352"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76" ht="78.75" hidden="1" x14ac:dyDescent="0.25">
      <c r="A54" s="226" t="str">
        <f>В0228_1037000158513_02_0_69_!A54</f>
        <v>1.2.1.2</v>
      </c>
      <c r="B54" s="227" t="str">
        <f>В0228_1037000158513_02_0_69_!B54</f>
        <v>Монтаж системы сигнализации в трансформаторной подстанции</v>
      </c>
      <c r="C54" s="226" t="str">
        <f>В0228_1037000158513_02_0_69_!C54</f>
        <v>Е_0000060005</v>
      </c>
      <c r="D54" s="174" t="s">
        <v>493</v>
      </c>
      <c r="E54" s="174">
        <v>0</v>
      </c>
      <c r="F54" s="174">
        <v>0</v>
      </c>
      <c r="G54" s="174">
        <v>0</v>
      </c>
      <c r="H54" s="174">
        <v>0</v>
      </c>
      <c r="I54" s="174">
        <v>0</v>
      </c>
      <c r="J54" s="174">
        <v>0</v>
      </c>
      <c r="K54" s="174">
        <v>0</v>
      </c>
      <c r="L54" s="174">
        <v>0</v>
      </c>
      <c r="M54" s="174">
        <v>0</v>
      </c>
      <c r="N54" s="174">
        <v>0</v>
      </c>
      <c r="O54" s="174">
        <v>0</v>
      </c>
      <c r="P54" s="404" t="s">
        <v>493</v>
      </c>
      <c r="Q54" s="174">
        <f>[7]В0228_1037000158513_04_0_69_!V54</f>
        <v>0</v>
      </c>
      <c r="R54" s="174">
        <f>[7]В0228_1037000158513_04_0_69_!W54</f>
        <v>0</v>
      </c>
      <c r="S54" s="174">
        <f>[7]В0228_1037000158513_04_0_69_!X54</f>
        <v>0</v>
      </c>
      <c r="T54" s="174">
        <f>[7]В0228_1037000158513_04_0_69_!Y54</f>
        <v>0</v>
      </c>
      <c r="U54" s="174">
        <f>В0228_1037000158513_04_0_69_!Z54</f>
        <v>119</v>
      </c>
      <c r="V54" s="174" t="s">
        <v>493</v>
      </c>
      <c r="W54" s="174">
        <f>[7]В0228_1037000158513_04_0_69_!AC54</f>
        <v>0</v>
      </c>
      <c r="X54" s="174">
        <f>[7]В0228_1037000158513_04_0_69_!AD54</f>
        <v>0</v>
      </c>
      <c r="Y54" s="174">
        <f>[7]В0228_1037000158513_04_0_69_!AE54</f>
        <v>0</v>
      </c>
      <c r="Z54" s="174">
        <f>[7]В0228_1037000158513_04_0_69_!AF54</f>
        <v>0</v>
      </c>
      <c r="AA54" s="174">
        <f>[7]В0228_1037000158513_04_0_69_!AG54</f>
        <v>92</v>
      </c>
      <c r="AB54" s="174" t="s">
        <v>493</v>
      </c>
      <c r="AC54" s="174">
        <f>[7]В0228_1037000158513_04_0_69_!AJ54</f>
        <v>0</v>
      </c>
      <c r="AD54" s="174">
        <f>[7]В0228_1037000158513_04_0_69_!AK54</f>
        <v>0</v>
      </c>
      <c r="AE54" s="174">
        <f>[7]В0228_1037000158513_04_0_69_!AL54</f>
        <v>0</v>
      </c>
      <c r="AF54" s="174">
        <f>[7]В0228_1037000158513_04_0_69_!AM54</f>
        <v>0</v>
      </c>
      <c r="AG54" s="174">
        <f>[7]В0228_1037000158513_04_0_69_!AN54</f>
        <v>118</v>
      </c>
      <c r="AH54" s="174" t="s">
        <v>493</v>
      </c>
      <c r="AI54" s="174">
        <f>[7]В0228_1037000158513_04_0_69_!AQ54</f>
        <v>0</v>
      </c>
      <c r="AJ54" s="174">
        <f>[7]В0228_1037000158513_04_0_69_!AR54</f>
        <v>0</v>
      </c>
      <c r="AK54" s="174">
        <f>[7]В0228_1037000158513_04_0_69_!AS54</f>
        <v>0</v>
      </c>
      <c r="AL54" s="174">
        <f>[7]В0228_1037000158513_04_0_69_!AT54</f>
        <v>0</v>
      </c>
      <c r="AM54" s="174">
        <f>В0228_1037000158513_04_0_69_!AU54</f>
        <v>92</v>
      </c>
      <c r="AN54" s="174" t="s">
        <v>493</v>
      </c>
      <c r="AO54" s="174">
        <f>В0228_1037000158513_04_0_69_!AX54</f>
        <v>0</v>
      </c>
      <c r="AP54" s="174">
        <f>В0228_1037000158513_04_0_69_!AY54</f>
        <v>0</v>
      </c>
      <c r="AQ54" s="174">
        <f>В0228_1037000158513_04_0_69_!AZ54</f>
        <v>0</v>
      </c>
      <c r="AR54" s="174">
        <f>В0228_1037000158513_04_0_69_!BA54</f>
        <v>0</v>
      </c>
      <c r="AS54" s="174">
        <f>В0228_1037000158513_04_0_69_!BB54</f>
        <v>92</v>
      </c>
      <c r="AT54" s="150" t="s">
        <v>493</v>
      </c>
      <c r="AU54" s="150">
        <f>В0228_1037000158513_04_0_69_!BE54</f>
        <v>0</v>
      </c>
      <c r="AV54" s="150">
        <f>В0228_1037000158513_04_0_69_!BF54</f>
        <v>0</v>
      </c>
      <c r="AW54" s="150">
        <f>В0228_1037000158513_04_0_69_!BG54</f>
        <v>0</v>
      </c>
      <c r="AX54" s="150">
        <f>В0228_1037000158513_04_0_69_!BH54</f>
        <v>0</v>
      </c>
      <c r="AY54" s="150">
        <f>В0228_1037000158513_04_0_69_!BI54</f>
        <v>92</v>
      </c>
      <c r="AZ54" s="174" t="s">
        <v>493</v>
      </c>
      <c r="BA54" s="174">
        <f>В0228_1037000158513_04_0_69_!BL54</f>
        <v>0</v>
      </c>
      <c r="BB54" s="174">
        <f>В0228_1037000158513_04_0_69_!BM54</f>
        <v>0</v>
      </c>
      <c r="BC54" s="174">
        <f>В0228_1037000158513_04_0_69_!BN54</f>
        <v>0</v>
      </c>
      <c r="BD54" s="174">
        <f>В0228_1037000158513_04_0_69_!BO54</f>
        <v>0</v>
      </c>
      <c r="BE54" s="174">
        <f>В0228_1037000158513_04_0_69_!BP54</f>
        <v>118</v>
      </c>
      <c r="BF54" s="174" t="s">
        <v>493</v>
      </c>
      <c r="BG54" s="174">
        <f>В0228_1037000158513_04_0_69_!BS54</f>
        <v>0</v>
      </c>
      <c r="BH54" s="174">
        <f>В0228_1037000158513_04_0_69_!BT54</f>
        <v>0</v>
      </c>
      <c r="BI54" s="174">
        <f>В0228_1037000158513_04_0_69_!BU54</f>
        <v>0</v>
      </c>
      <c r="BJ54" s="174">
        <f>В0228_1037000158513_04_0_69_!BV54</f>
        <v>0</v>
      </c>
      <c r="BK54" s="174">
        <f>В0228_1037000158513_04_0_69_!BW54</f>
        <v>92</v>
      </c>
      <c r="BL54" s="174" t="s">
        <v>493</v>
      </c>
      <c r="BM54" s="174">
        <f>[7]В0228_1037000158513_04_0_69_!BZ54</f>
        <v>0</v>
      </c>
      <c r="BN54" s="174">
        <f>[7]В0228_1037000158513_04_0_69_!CA54</f>
        <v>0</v>
      </c>
      <c r="BO54" s="174">
        <f>[7]В0228_1037000158513_04_0_69_!CB54</f>
        <v>0</v>
      </c>
      <c r="BP54" s="174">
        <f>[7]В0228_1037000158513_04_0_69_!CC54</f>
        <v>0</v>
      </c>
      <c r="BQ54" s="174">
        <f>[7]В0228_1037000158513_04_0_69_!CD54</f>
        <v>118</v>
      </c>
      <c r="BR54" s="174" t="s">
        <v>493</v>
      </c>
      <c r="BS54" s="174">
        <f>[7]В0228_1037000158513_04_0_69_!CG54</f>
        <v>0</v>
      </c>
      <c r="BT54" s="174">
        <f>[7]В0228_1037000158513_04_0_69_!CH54</f>
        <v>0</v>
      </c>
      <c r="BU54" s="174">
        <f>[7]В0228_1037000158513_04_0_69_!CI54</f>
        <v>0</v>
      </c>
      <c r="BV54" s="174">
        <f>[7]В0228_1037000158513_04_0_69_!CJ54</f>
        <v>0</v>
      </c>
      <c r="BW54" s="174">
        <f>[7]В0228_1037000158513_04_0_69_!CK54</f>
        <v>118</v>
      </c>
      <c r="BX54" s="352"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76" ht="47.25" hidden="1" x14ac:dyDescent="0.25">
      <c r="A55" s="226" t="str">
        <f>В0228_1037000158513_02_0_69_!A55</f>
        <v>1.2.2</v>
      </c>
      <c r="B55" s="227" t="str">
        <f>В0228_1037000158513_02_0_69_!B55</f>
        <v>Реконструкция, модернизация, техническое перевооружение линий электропередачи, всего, в том числе:</v>
      </c>
      <c r="C55" s="226" t="str">
        <f>В0228_1037000158513_02_0_69_!C55</f>
        <v>Г</v>
      </c>
      <c r="D55" s="174" t="s">
        <v>493</v>
      </c>
      <c r="E55" s="174">
        <f t="shared" ref="E55:O55" si="25">SUM(E56,E57)</f>
        <v>0</v>
      </c>
      <c r="F55" s="174">
        <f t="shared" si="25"/>
        <v>0</v>
      </c>
      <c r="G55" s="174">
        <f t="shared" si="25"/>
        <v>0</v>
      </c>
      <c r="H55" s="174">
        <f t="shared" si="25"/>
        <v>0</v>
      </c>
      <c r="I55" s="174">
        <f t="shared" si="25"/>
        <v>0</v>
      </c>
      <c r="J55" s="174">
        <f t="shared" si="25"/>
        <v>0</v>
      </c>
      <c r="K55" s="174">
        <f t="shared" si="25"/>
        <v>0</v>
      </c>
      <c r="L55" s="174">
        <f t="shared" si="25"/>
        <v>0</v>
      </c>
      <c r="M55" s="174">
        <f t="shared" si="25"/>
        <v>0</v>
      </c>
      <c r="N55" s="174">
        <f t="shared" si="25"/>
        <v>0</v>
      </c>
      <c r="O55" s="174">
        <f t="shared" si="25"/>
        <v>0</v>
      </c>
      <c r="P55" s="404" t="s">
        <v>493</v>
      </c>
      <c r="Q55" s="174">
        <f>SUM(Q56,Q57)</f>
        <v>0</v>
      </c>
      <c r="R55" s="174">
        <f>SUM(R56,R57)</f>
        <v>0</v>
      </c>
      <c r="S55" s="174">
        <f>SUM(S56,S57)</f>
        <v>0</v>
      </c>
      <c r="T55" s="174">
        <f>SUM(T56,T57)</f>
        <v>0</v>
      </c>
      <c r="U55" s="174">
        <f>SUM(U56,U57)</f>
        <v>0</v>
      </c>
      <c r="V55" s="174" t="s">
        <v>493</v>
      </c>
      <c r="W55" s="174">
        <f>SUM(W56,W57)</f>
        <v>0</v>
      </c>
      <c r="X55" s="174">
        <f>SUM(X56,X57)</f>
        <v>0</v>
      </c>
      <c r="Y55" s="174">
        <f>SUM(Y56,Y57)</f>
        <v>0</v>
      </c>
      <c r="Z55" s="174">
        <f>SUM(Z56,Z57)</f>
        <v>0</v>
      </c>
      <c r="AA55" s="174">
        <f>SUM(AA56,AA57)</f>
        <v>0</v>
      </c>
      <c r="AB55" s="174" t="s">
        <v>493</v>
      </c>
      <c r="AC55" s="174">
        <f>SUM(AC56,AC57)</f>
        <v>0</v>
      </c>
      <c r="AD55" s="174">
        <f>SUM(AD56,AD57)</f>
        <v>0</v>
      </c>
      <c r="AE55" s="174">
        <f>SUM(AE56,AE57)</f>
        <v>0</v>
      </c>
      <c r="AF55" s="174">
        <f>SUM(AF56,AF57)</f>
        <v>0</v>
      </c>
      <c r="AG55" s="174">
        <f>SUM(AG56,AG57)</f>
        <v>0</v>
      </c>
      <c r="AH55" s="174" t="s">
        <v>493</v>
      </c>
      <c r="AI55" s="174">
        <f>SUM(AI56,AI57)</f>
        <v>0</v>
      </c>
      <c r="AJ55" s="174">
        <f>SUM(AJ56,AJ57)</f>
        <v>0</v>
      </c>
      <c r="AK55" s="174">
        <f>SUM(AK56,AK57)</f>
        <v>0</v>
      </c>
      <c r="AL55" s="174">
        <f>SUM(AL56,AL57)</f>
        <v>0</v>
      </c>
      <c r="AM55" s="174">
        <f>SUM(AM56,AM57)</f>
        <v>0</v>
      </c>
      <c r="AN55" s="174" t="s">
        <v>493</v>
      </c>
      <c r="AO55" s="174">
        <f>SUM(AO56,AO57)</f>
        <v>0</v>
      </c>
      <c r="AP55" s="174">
        <f>SUM(AP56,AP57)</f>
        <v>0</v>
      </c>
      <c r="AQ55" s="174">
        <f>SUM(AQ56,AQ57)</f>
        <v>0</v>
      </c>
      <c r="AR55" s="174">
        <f>SUM(AR56,AR57)</f>
        <v>0</v>
      </c>
      <c r="AS55" s="174">
        <f>SUM(AS56,AS57)</f>
        <v>0</v>
      </c>
      <c r="AT55" s="174" t="s">
        <v>493</v>
      </c>
      <c r="AU55" s="174">
        <f>SUM(AU56,AU57)</f>
        <v>0</v>
      </c>
      <c r="AV55" s="174">
        <f>SUM(AV56,AV57)</f>
        <v>0</v>
      </c>
      <c r="AW55" s="174">
        <f>SUM(AW56,AW57)</f>
        <v>0</v>
      </c>
      <c r="AX55" s="174">
        <f>SUM(AX56,AX57)</f>
        <v>0</v>
      </c>
      <c r="AY55" s="174">
        <f>SUM(AY56,AY57)</f>
        <v>0</v>
      </c>
      <c r="AZ55" s="174" t="s">
        <v>493</v>
      </c>
      <c r="BA55" s="174">
        <f>SUM(BA56,BA57)</f>
        <v>0</v>
      </c>
      <c r="BB55" s="174">
        <f>SUM(BB56,BB57)</f>
        <v>0</v>
      </c>
      <c r="BC55" s="174">
        <f>SUM(BC56,BC57)</f>
        <v>0</v>
      </c>
      <c r="BD55" s="174">
        <f>SUM(BD56,BD57)</f>
        <v>0</v>
      </c>
      <c r="BE55" s="174">
        <f>SUM(BE56,BE57)</f>
        <v>0</v>
      </c>
      <c r="BF55" s="174" t="s">
        <v>493</v>
      </c>
      <c r="BG55" s="174">
        <f>SUM(BG56,BG57)</f>
        <v>0</v>
      </c>
      <c r="BH55" s="174">
        <f>SUM(BH56,BH57)</f>
        <v>0</v>
      </c>
      <c r="BI55" s="174">
        <f>SUM(BI56,BI57)</f>
        <v>0</v>
      </c>
      <c r="BJ55" s="174">
        <f>SUM(BJ56,BJ57)</f>
        <v>0</v>
      </c>
      <c r="BK55" s="174">
        <f>SUM(BK56,BK57)</f>
        <v>0</v>
      </c>
      <c r="BL55" s="174" t="s">
        <v>493</v>
      </c>
      <c r="BM55" s="174">
        <f>SUM(BM56,BM57)</f>
        <v>0</v>
      </c>
      <c r="BN55" s="174">
        <f>SUM(BN56,BN57)</f>
        <v>0</v>
      </c>
      <c r="BO55" s="174">
        <f>SUM(BO56,BO57)</f>
        <v>0</v>
      </c>
      <c r="BP55" s="174">
        <f>SUM(BP56,BP57)</f>
        <v>0</v>
      </c>
      <c r="BQ55" s="174">
        <f>SUM(BQ56,BQ57)</f>
        <v>0</v>
      </c>
      <c r="BR55" s="174" t="s">
        <v>493</v>
      </c>
      <c r="BS55" s="174">
        <f>SUM(BS56,BS57)</f>
        <v>0</v>
      </c>
      <c r="BT55" s="174">
        <f>SUM(BT56,BT57)</f>
        <v>0</v>
      </c>
      <c r="BU55" s="174">
        <f>SUM(BU56,BU57)</f>
        <v>0</v>
      </c>
      <c r="BV55" s="174">
        <f>SUM(BV56,BV57)</f>
        <v>0</v>
      </c>
      <c r="BW55" s="174">
        <f>SUM(BW56,BW57)</f>
        <v>0</v>
      </c>
      <c r="BX55" s="352" t="str">
        <f>IF(В0228_1037000158513_02_0_69_!DD55="","",В0228_1037000158513_02_0_69_!DD55)</f>
        <v>нд</v>
      </c>
    </row>
    <row r="56" spans="1:76" ht="31.5" hidden="1" x14ac:dyDescent="0.25">
      <c r="A56" s="226" t="str">
        <f>В0228_1037000158513_02_0_69_!A56</f>
        <v>1.2.2.1</v>
      </c>
      <c r="B56" s="227" t="str">
        <f>В0228_1037000158513_02_0_69_!B56</f>
        <v>Реконструкция линий электропередачи, всего, в том числе:</v>
      </c>
      <c r="C56" s="226" t="str">
        <f>В0228_1037000158513_02_0_69_!C56</f>
        <v>Г</v>
      </c>
      <c r="D56" s="174" t="s">
        <v>493</v>
      </c>
      <c r="E56" s="174">
        <v>0</v>
      </c>
      <c r="F56" s="174">
        <v>0</v>
      </c>
      <c r="G56" s="174">
        <v>0</v>
      </c>
      <c r="H56" s="174">
        <v>0</v>
      </c>
      <c r="I56" s="174">
        <v>0</v>
      </c>
      <c r="J56" s="174">
        <v>0</v>
      </c>
      <c r="K56" s="174">
        <v>0</v>
      </c>
      <c r="L56" s="174">
        <v>0</v>
      </c>
      <c r="M56" s="174">
        <v>0</v>
      </c>
      <c r="N56" s="174">
        <v>0</v>
      </c>
      <c r="O56" s="174">
        <v>0</v>
      </c>
      <c r="P56" s="404" t="s">
        <v>493</v>
      </c>
      <c r="Q56" s="174">
        <v>0</v>
      </c>
      <c r="R56" s="174">
        <v>0</v>
      </c>
      <c r="S56" s="174">
        <v>0</v>
      </c>
      <c r="T56" s="174">
        <v>0</v>
      </c>
      <c r="U56" s="174">
        <v>0</v>
      </c>
      <c r="V56" s="174" t="s">
        <v>493</v>
      </c>
      <c r="W56" s="174">
        <v>0</v>
      </c>
      <c r="X56" s="174">
        <v>0</v>
      </c>
      <c r="Y56" s="174">
        <v>0</v>
      </c>
      <c r="Z56" s="174">
        <v>0</v>
      </c>
      <c r="AA56" s="174">
        <v>0</v>
      </c>
      <c r="AB56" s="174" t="s">
        <v>493</v>
      </c>
      <c r="AC56" s="174">
        <v>0</v>
      </c>
      <c r="AD56" s="174">
        <v>0</v>
      </c>
      <c r="AE56" s="174">
        <v>0</v>
      </c>
      <c r="AF56" s="174">
        <v>0</v>
      </c>
      <c r="AG56" s="174">
        <v>0</v>
      </c>
      <c r="AH56" s="174" t="s">
        <v>493</v>
      </c>
      <c r="AI56" s="174">
        <v>0</v>
      </c>
      <c r="AJ56" s="174">
        <v>0</v>
      </c>
      <c r="AK56" s="174">
        <v>0</v>
      </c>
      <c r="AL56" s="174">
        <v>0</v>
      </c>
      <c r="AM56" s="174">
        <v>0</v>
      </c>
      <c r="AN56" s="174" t="s">
        <v>493</v>
      </c>
      <c r="AO56" s="174">
        <v>0</v>
      </c>
      <c r="AP56" s="174">
        <v>0</v>
      </c>
      <c r="AQ56" s="174">
        <v>0</v>
      </c>
      <c r="AR56" s="174">
        <v>0</v>
      </c>
      <c r="AS56" s="174">
        <v>0</v>
      </c>
      <c r="AT56" s="174" t="s">
        <v>493</v>
      </c>
      <c r="AU56" s="174">
        <v>0</v>
      </c>
      <c r="AV56" s="174">
        <v>0</v>
      </c>
      <c r="AW56" s="174">
        <v>0</v>
      </c>
      <c r="AX56" s="174">
        <v>0</v>
      </c>
      <c r="AY56" s="174">
        <v>0</v>
      </c>
      <c r="AZ56" s="174" t="s">
        <v>493</v>
      </c>
      <c r="BA56" s="174">
        <v>0</v>
      </c>
      <c r="BB56" s="174">
        <v>0</v>
      </c>
      <c r="BC56" s="174">
        <v>0</v>
      </c>
      <c r="BD56" s="174">
        <v>0</v>
      </c>
      <c r="BE56" s="174">
        <v>0</v>
      </c>
      <c r="BF56" s="174" t="s">
        <v>493</v>
      </c>
      <c r="BG56" s="174">
        <v>0</v>
      </c>
      <c r="BH56" s="174">
        <v>0</v>
      </c>
      <c r="BI56" s="174">
        <v>0</v>
      </c>
      <c r="BJ56" s="174">
        <v>0</v>
      </c>
      <c r="BK56" s="174">
        <v>0</v>
      </c>
      <c r="BL56" s="174" t="s">
        <v>493</v>
      </c>
      <c r="BM56" s="174">
        <v>0</v>
      </c>
      <c r="BN56" s="174">
        <v>0</v>
      </c>
      <c r="BO56" s="174">
        <v>0</v>
      </c>
      <c r="BP56" s="174">
        <v>0</v>
      </c>
      <c r="BQ56" s="174">
        <v>0</v>
      </c>
      <c r="BR56" s="174" t="s">
        <v>493</v>
      </c>
      <c r="BS56" s="174">
        <v>0</v>
      </c>
      <c r="BT56" s="174">
        <v>0</v>
      </c>
      <c r="BU56" s="174">
        <v>0</v>
      </c>
      <c r="BV56" s="174">
        <v>0</v>
      </c>
      <c r="BW56" s="174">
        <v>0</v>
      </c>
      <c r="BX56" s="352" t="str">
        <f>IF(В0228_1037000158513_02_0_69_!DD56="","",В0228_1037000158513_02_0_69_!DD56)</f>
        <v>нд</v>
      </c>
    </row>
    <row r="57" spans="1:76" ht="47.25" hidden="1" x14ac:dyDescent="0.25">
      <c r="A57" s="226" t="str">
        <f>В0228_1037000158513_02_0_69_!A57</f>
        <v>1.2.2.2</v>
      </c>
      <c r="B57" s="227" t="str">
        <f>В0228_1037000158513_02_0_69_!B57</f>
        <v>Модернизация, техническое перевооружение линий электропередачи, всего, в том числе:</v>
      </c>
      <c r="C57" s="226" t="str">
        <f>В0228_1037000158513_02_0_69_!C57</f>
        <v>Г</v>
      </c>
      <c r="D57" s="174" t="s">
        <v>493</v>
      </c>
      <c r="E57" s="174">
        <v>0</v>
      </c>
      <c r="F57" s="174">
        <v>0</v>
      </c>
      <c r="G57" s="174">
        <v>0</v>
      </c>
      <c r="H57" s="174">
        <v>0</v>
      </c>
      <c r="I57" s="174">
        <v>0</v>
      </c>
      <c r="J57" s="174">
        <v>0</v>
      </c>
      <c r="K57" s="174">
        <v>0</v>
      </c>
      <c r="L57" s="174">
        <v>0</v>
      </c>
      <c r="M57" s="174">
        <v>0</v>
      </c>
      <c r="N57" s="174">
        <v>0</v>
      </c>
      <c r="O57" s="174">
        <v>0</v>
      </c>
      <c r="P57" s="404" t="s">
        <v>493</v>
      </c>
      <c r="Q57" s="174">
        <v>0</v>
      </c>
      <c r="R57" s="174">
        <v>0</v>
      </c>
      <c r="S57" s="174">
        <v>0</v>
      </c>
      <c r="T57" s="174">
        <v>0</v>
      </c>
      <c r="U57" s="174">
        <v>0</v>
      </c>
      <c r="V57" s="174" t="s">
        <v>493</v>
      </c>
      <c r="W57" s="174">
        <v>0</v>
      </c>
      <c r="X57" s="174">
        <v>0</v>
      </c>
      <c r="Y57" s="174">
        <v>0</v>
      </c>
      <c r="Z57" s="174">
        <v>0</v>
      </c>
      <c r="AA57" s="174">
        <v>0</v>
      </c>
      <c r="AB57" s="174" t="s">
        <v>493</v>
      </c>
      <c r="AC57" s="174">
        <v>0</v>
      </c>
      <c r="AD57" s="174">
        <v>0</v>
      </c>
      <c r="AE57" s="174">
        <v>0</v>
      </c>
      <c r="AF57" s="174">
        <v>0</v>
      </c>
      <c r="AG57" s="174">
        <v>0</v>
      </c>
      <c r="AH57" s="174" t="s">
        <v>493</v>
      </c>
      <c r="AI57" s="174">
        <v>0</v>
      </c>
      <c r="AJ57" s="174">
        <v>0</v>
      </c>
      <c r="AK57" s="174">
        <v>0</v>
      </c>
      <c r="AL57" s="174">
        <v>0</v>
      </c>
      <c r="AM57" s="174">
        <v>0</v>
      </c>
      <c r="AN57" s="174" t="s">
        <v>493</v>
      </c>
      <c r="AO57" s="174">
        <v>0</v>
      </c>
      <c r="AP57" s="174">
        <v>0</v>
      </c>
      <c r="AQ57" s="174">
        <v>0</v>
      </c>
      <c r="AR57" s="174">
        <v>0</v>
      </c>
      <c r="AS57" s="174">
        <v>0</v>
      </c>
      <c r="AT57" s="174" t="s">
        <v>493</v>
      </c>
      <c r="AU57" s="174">
        <v>0</v>
      </c>
      <c r="AV57" s="174">
        <v>0</v>
      </c>
      <c r="AW57" s="174">
        <v>0</v>
      </c>
      <c r="AX57" s="174">
        <v>0</v>
      </c>
      <c r="AY57" s="174">
        <v>0</v>
      </c>
      <c r="AZ57" s="174" t="s">
        <v>493</v>
      </c>
      <c r="BA57" s="174">
        <v>0</v>
      </c>
      <c r="BB57" s="174">
        <v>0</v>
      </c>
      <c r="BC57" s="174">
        <v>0</v>
      </c>
      <c r="BD57" s="174">
        <v>0</v>
      </c>
      <c r="BE57" s="174">
        <v>0</v>
      </c>
      <c r="BF57" s="174" t="s">
        <v>493</v>
      </c>
      <c r="BG57" s="174">
        <v>0</v>
      </c>
      <c r="BH57" s="174">
        <v>0</v>
      </c>
      <c r="BI57" s="174">
        <v>0</v>
      </c>
      <c r="BJ57" s="174">
        <v>0</v>
      </c>
      <c r="BK57" s="174">
        <v>0</v>
      </c>
      <c r="BL57" s="174" t="s">
        <v>493</v>
      </c>
      <c r="BM57" s="174">
        <v>0</v>
      </c>
      <c r="BN57" s="174">
        <v>0</v>
      </c>
      <c r="BO57" s="174">
        <v>0</v>
      </c>
      <c r="BP57" s="174">
        <v>0</v>
      </c>
      <c r="BQ57" s="174">
        <v>0</v>
      </c>
      <c r="BR57" s="174" t="s">
        <v>493</v>
      </c>
      <c r="BS57" s="174">
        <v>0</v>
      </c>
      <c r="BT57" s="174">
        <v>0</v>
      </c>
      <c r="BU57" s="174">
        <v>0</v>
      </c>
      <c r="BV57" s="174">
        <v>0</v>
      </c>
      <c r="BW57" s="174">
        <v>0</v>
      </c>
      <c r="BX57" s="352" t="str">
        <f>IF(В0228_1037000158513_02_0_69_!DD57="","",В0228_1037000158513_02_0_69_!DD57)</f>
        <v>нд</v>
      </c>
    </row>
    <row r="58" spans="1:76" ht="47.25" hidden="1" x14ac:dyDescent="0.25">
      <c r="A58" s="226" t="str">
        <f>В0228_1037000158513_02_0_69_!A58</f>
        <v>1.2.3</v>
      </c>
      <c r="B58" s="227" t="str">
        <f>В0228_1037000158513_02_0_69_!B58</f>
        <v>Развитие и модернизация учета электрической энергии (мощности), всего, в том числе:</v>
      </c>
      <c r="C58" s="226" t="str">
        <f>В0228_1037000158513_02_0_69_!C58</f>
        <v>Г</v>
      </c>
      <c r="D58" s="174" t="s">
        <v>493</v>
      </c>
      <c r="E58" s="174">
        <f t="shared" ref="E58:O58" si="26">SUM(E59,E62,E63,E64,E65,E68,E69,E70)</f>
        <v>0</v>
      </c>
      <c r="F58" s="174">
        <f t="shared" si="26"/>
        <v>0</v>
      </c>
      <c r="G58" s="174">
        <f t="shared" si="26"/>
        <v>0</v>
      </c>
      <c r="H58" s="174">
        <f t="shared" si="26"/>
        <v>0</v>
      </c>
      <c r="I58" s="174">
        <f t="shared" si="26"/>
        <v>0</v>
      </c>
      <c r="J58" s="174">
        <f t="shared" si="26"/>
        <v>0</v>
      </c>
      <c r="K58" s="174">
        <f t="shared" si="26"/>
        <v>0</v>
      </c>
      <c r="L58" s="174">
        <f t="shared" si="26"/>
        <v>0</v>
      </c>
      <c r="M58" s="174">
        <f t="shared" si="26"/>
        <v>0</v>
      </c>
      <c r="N58" s="174">
        <f t="shared" si="26"/>
        <v>0</v>
      </c>
      <c r="O58" s="174">
        <f t="shared" si="26"/>
        <v>0</v>
      </c>
      <c r="P58" s="404" t="s">
        <v>493</v>
      </c>
      <c r="Q58" s="174">
        <f>SUM(Q59,Q62,Q63,Q64,Q65,Q68,Q69,Q70)</f>
        <v>0</v>
      </c>
      <c r="R58" s="174">
        <f>SUM(R59,R62,R63,R64,R65,R68,R69,R70)</f>
        <v>0</v>
      </c>
      <c r="S58" s="174">
        <f>SUM(S59,S62,S63,S64,S65,S68,S69,S70)</f>
        <v>0</v>
      </c>
      <c r="T58" s="174">
        <f>SUM(T59,T62,T63,T64,T65,T68,T69,T70)</f>
        <v>0</v>
      </c>
      <c r="U58" s="174">
        <f>SUM(U59,U62,U63,U64,U65,U68,U69,U70)</f>
        <v>1502</v>
      </c>
      <c r="V58" s="174" t="s">
        <v>493</v>
      </c>
      <c r="W58" s="174">
        <f>SUM(W59,W62,W63,W64,W65,W68,W69,W70)</f>
        <v>0</v>
      </c>
      <c r="X58" s="174">
        <f>SUM(X59,X62,X63,X64,X65,X68,X69,X70)</f>
        <v>0</v>
      </c>
      <c r="Y58" s="174">
        <f>SUM(Y59,Y62,Y63,Y64,Y65,Y68,Y69,Y70)</f>
        <v>0</v>
      </c>
      <c r="Z58" s="174">
        <f>SUM(Z59,Z62,Z63,Z64,Z65,Z68,Z69,Z70)</f>
        <v>0</v>
      </c>
      <c r="AA58" s="174">
        <f>SUM(AA59,AA62,AA63,AA64,AA65,AA68,AA69,AA70)</f>
        <v>1701</v>
      </c>
      <c r="AB58" s="174" t="s">
        <v>493</v>
      </c>
      <c r="AC58" s="174">
        <f>SUM(AC59,AC62,AC63,AC64,AC65,AC68,AC69,AC70)</f>
        <v>0</v>
      </c>
      <c r="AD58" s="174">
        <f>SUM(AD59,AD62,AD63,AD64,AD65,AD68,AD69,AD70)</f>
        <v>0</v>
      </c>
      <c r="AE58" s="174">
        <f>SUM(AE59,AE62,AE63,AE64,AE65,AE68,AE69,AE70)</f>
        <v>0</v>
      </c>
      <c r="AF58" s="174">
        <f>SUM(AF59,AF62,AF63,AF64,AF65,AF68,AF69,AF70)</f>
        <v>0</v>
      </c>
      <c r="AG58" s="174">
        <f>SUM(AG59,AG62,AG63,AG64,AG65,AG68,AG69,AG70)</f>
        <v>833</v>
      </c>
      <c r="AH58" s="174" t="s">
        <v>493</v>
      </c>
      <c r="AI58" s="174">
        <f>SUM(AI59,AI62,AI63,AI64,AI65,AI68,AI69,AI70)</f>
        <v>0</v>
      </c>
      <c r="AJ58" s="174">
        <f>SUM(AJ59,AJ62,AJ63,AJ64,AJ65,AJ68,AJ69,AJ70)</f>
        <v>0</v>
      </c>
      <c r="AK58" s="174">
        <f>SUM(AK59,AK62,AK63,AK64,AK65,AK68,AK69,AK70)</f>
        <v>0</v>
      </c>
      <c r="AL58" s="174">
        <f>SUM(AL59,AL62,AL63,AL64,AL65,AL68,AL69,AL70)</f>
        <v>0</v>
      </c>
      <c r="AM58" s="174">
        <f>SUM(AM59,AM62,AM63,AM64,AM65,AM68,AM69,AM70)</f>
        <v>984</v>
      </c>
      <c r="AN58" s="174" t="s">
        <v>493</v>
      </c>
      <c r="AO58" s="174">
        <f>SUM(AO59,AO62,AO63,AO64,AO65,AO68,AO69,AO70)</f>
        <v>0</v>
      </c>
      <c r="AP58" s="174">
        <f>SUM(AP59,AP62,AP63,AP64,AP65,AP68,AP69,AP70)</f>
        <v>0</v>
      </c>
      <c r="AQ58" s="174">
        <f>SUM(AQ59,AQ62,AQ63,AQ64,AQ65,AQ68,AQ69,AQ70)</f>
        <v>0</v>
      </c>
      <c r="AR58" s="174">
        <f>SUM(AR59,AR62,AR63,AR64,AR65,AR68,AR69,AR70)</f>
        <v>0</v>
      </c>
      <c r="AS58" s="174">
        <f>SUM(AS59,AS62,AS63,AS64,AS65,AS68,AS69,AS70)</f>
        <v>832</v>
      </c>
      <c r="AT58" s="174" t="s">
        <v>493</v>
      </c>
      <c r="AU58" s="174">
        <f>SUM(AU59,AU62,AU63,AU64,AU65,AU68,AU69,AU70)</f>
        <v>0</v>
      </c>
      <c r="AV58" s="174">
        <f>SUM(AV59,AV62,AV63,AV64,AV65,AV68,AV69,AV70)</f>
        <v>0</v>
      </c>
      <c r="AW58" s="174">
        <f>SUM(AW59,AW62,AW63,AW64,AW65,AW68,AW69,AW70)</f>
        <v>0</v>
      </c>
      <c r="AX58" s="174">
        <f>SUM(AX59,AX62,AX63,AX64,AX65,AX68,AX69,AX70)</f>
        <v>0</v>
      </c>
      <c r="AY58" s="174">
        <f>SUM(AY59,AY62,AY63,AY64,AY65,AY68,AY69,AY70)</f>
        <v>898</v>
      </c>
      <c r="AZ58" s="174" t="s">
        <v>493</v>
      </c>
      <c r="BA58" s="174">
        <f>SUM(BA59,BA62,BA63,BA64,BA65,BA68,BA69,BA70)</f>
        <v>0</v>
      </c>
      <c r="BB58" s="174">
        <f>SUM(BB59,BB62,BB63,BB64,BB65,BB68,BB69,BB70)</f>
        <v>0</v>
      </c>
      <c r="BC58" s="174">
        <f>SUM(BC59,BC62,BC63,BC64,BC65,BC68,BC69,BC70)</f>
        <v>0</v>
      </c>
      <c r="BD58" s="174">
        <f>SUM(BD59,BD62,BD63,BD64,BD65,BD68,BD69,BD70)</f>
        <v>0</v>
      </c>
      <c r="BE58" s="174">
        <f>SUM(BE59,BE62,BE63,BE64,BE65,BE68,BE69,BE70)</f>
        <v>834</v>
      </c>
      <c r="BF58" s="174" t="s">
        <v>493</v>
      </c>
      <c r="BG58" s="174">
        <f>SUM(BG59,BG62,BG63,BG64,BG65,BG68,BG69,BG70)</f>
        <v>0</v>
      </c>
      <c r="BH58" s="174">
        <f>SUM(BH59,BH62,BH63,BH64,BH65,BH68,BH69,BH70)</f>
        <v>0</v>
      </c>
      <c r="BI58" s="174">
        <f>SUM(BI59,BI62,BI63,BI64,BI65,BI68,BI69,BI70)</f>
        <v>0</v>
      </c>
      <c r="BJ58" s="174">
        <f>SUM(BJ59,BJ62,BJ63,BJ64,BJ65,BJ68,BJ69,BJ70)</f>
        <v>0</v>
      </c>
      <c r="BK58" s="174">
        <f>SUM(BK59,BK62,BK63,BK64,BK65,BK68,BK69,BK70)</f>
        <v>1318</v>
      </c>
      <c r="BL58" s="174" t="s">
        <v>493</v>
      </c>
      <c r="BM58" s="174">
        <f>SUM(BM59,BM62,BM63,BM64,BM65,BM68,BM69,BM70)</f>
        <v>0</v>
      </c>
      <c r="BN58" s="174">
        <f>SUM(BN59,BN62,BN63,BN64,BN65,BN68,BN69,BN70)</f>
        <v>0</v>
      </c>
      <c r="BO58" s="174">
        <f>SUM(BO59,BO62,BO63,BO64,BO65,BO68,BO69,BO70)</f>
        <v>0</v>
      </c>
      <c r="BP58" s="174">
        <f>SUM(BP59,BP62,BP63,BP64,BP65,BP68,BP69,BP70)</f>
        <v>0</v>
      </c>
      <c r="BQ58" s="174">
        <f>SUM(BQ59,BQ62,BQ63,BQ64,BQ65,BQ68,BQ69,BQ70)</f>
        <v>834</v>
      </c>
      <c r="BR58" s="174" t="s">
        <v>493</v>
      </c>
      <c r="BS58" s="174">
        <f>SUM(BS59,BS62,BS63,BS64,BS65,BS68,BS69,BS70)</f>
        <v>0</v>
      </c>
      <c r="BT58" s="174">
        <f>SUM(BT59,BT62,BT63,BT64,BT65,BT68,BT69,BT70)</f>
        <v>0</v>
      </c>
      <c r="BU58" s="174">
        <f>SUM(BU59,BU62,BU63,BU64,BU65,BU68,BU69,BU70)</f>
        <v>0</v>
      </c>
      <c r="BV58" s="174">
        <f>SUM(BV59,BV62,BV63,BV64,BV65,BV68,BV69,BV70)</f>
        <v>0</v>
      </c>
      <c r="BW58" s="174">
        <f>SUM(BW59,BW62,BW63,BW64,BW65,BW68,BW69,BW70)</f>
        <v>834</v>
      </c>
      <c r="BX58" s="352" t="str">
        <f>IF(В0228_1037000158513_02_0_69_!DD58="","",В0228_1037000158513_02_0_69_!DD58)</f>
        <v>нд</v>
      </c>
    </row>
    <row r="59" spans="1:76" ht="47.25" hidden="1" x14ac:dyDescent="0.25">
      <c r="A59" s="226" t="str">
        <f>В0228_1037000158513_02_0_69_!A59</f>
        <v>1.2.3.1</v>
      </c>
      <c r="B59" s="227" t="str">
        <f>В0228_1037000158513_02_0_69_!B59</f>
        <v>"Установка приборов учета, класс напряжения 0,22 (0,4) кВ, всего, в том числе:"</v>
      </c>
      <c r="C59" s="226" t="str">
        <f>В0228_1037000158513_02_0_69_!C59</f>
        <v>Г</v>
      </c>
      <c r="D59" s="174" t="s">
        <v>493</v>
      </c>
      <c r="E59" s="174">
        <f t="shared" ref="E59:O59" si="27">SUM(E60:E61)</f>
        <v>0</v>
      </c>
      <c r="F59" s="174">
        <f t="shared" si="27"/>
        <v>0</v>
      </c>
      <c r="G59" s="174">
        <f t="shared" si="27"/>
        <v>0</v>
      </c>
      <c r="H59" s="174">
        <f t="shared" si="27"/>
        <v>0</v>
      </c>
      <c r="I59" s="174">
        <f t="shared" si="27"/>
        <v>0</v>
      </c>
      <c r="J59" s="174">
        <f t="shared" si="27"/>
        <v>0</v>
      </c>
      <c r="K59" s="174">
        <f t="shared" si="27"/>
        <v>0</v>
      </c>
      <c r="L59" s="174">
        <f t="shared" si="27"/>
        <v>0</v>
      </c>
      <c r="M59" s="174">
        <f t="shared" si="27"/>
        <v>0</v>
      </c>
      <c r="N59" s="174">
        <f t="shared" si="27"/>
        <v>0</v>
      </c>
      <c r="O59" s="174">
        <f t="shared" si="27"/>
        <v>0</v>
      </c>
      <c r="P59" s="404" t="s">
        <v>493</v>
      </c>
      <c r="Q59" s="174">
        <f>SUM(Q60:Q61)</f>
        <v>0</v>
      </c>
      <c r="R59" s="174">
        <f>SUM(R60:R61)</f>
        <v>0</v>
      </c>
      <c r="S59" s="174">
        <f>SUM(S60:S61)</f>
        <v>0</v>
      </c>
      <c r="T59" s="174">
        <f>SUM(T60:T61)</f>
        <v>0</v>
      </c>
      <c r="U59" s="174">
        <f>SUM(U60:U61)</f>
        <v>1364</v>
      </c>
      <c r="V59" s="174" t="s">
        <v>493</v>
      </c>
      <c r="W59" s="174">
        <f>SUM(W60:W61)</f>
        <v>0</v>
      </c>
      <c r="X59" s="174">
        <f>SUM(X60:X61)</f>
        <v>0</v>
      </c>
      <c r="Y59" s="174">
        <f>SUM(Y60:Y61)</f>
        <v>0</v>
      </c>
      <c r="Z59" s="174">
        <f>SUM(Z60:Z61)</f>
        <v>0</v>
      </c>
      <c r="AA59" s="174">
        <f>SUM(AA60:AA61)</f>
        <v>1581</v>
      </c>
      <c r="AB59" s="174" t="s">
        <v>493</v>
      </c>
      <c r="AC59" s="174">
        <f>SUM(AC60:AC61)</f>
        <v>0</v>
      </c>
      <c r="AD59" s="174">
        <f>SUM(AD60:AD61)</f>
        <v>0</v>
      </c>
      <c r="AE59" s="174">
        <f>SUM(AE60:AE61)</f>
        <v>0</v>
      </c>
      <c r="AF59" s="174">
        <f>SUM(AF60:AF61)</f>
        <v>0</v>
      </c>
      <c r="AG59" s="174">
        <f>SUM(AG60:AG61)</f>
        <v>700</v>
      </c>
      <c r="AH59" s="174" t="s">
        <v>493</v>
      </c>
      <c r="AI59" s="174">
        <f>SUM(AI60:AI61)</f>
        <v>0</v>
      </c>
      <c r="AJ59" s="174">
        <f>SUM(AJ60:AJ61)</f>
        <v>0</v>
      </c>
      <c r="AK59" s="174">
        <f>SUM(AK60:AK61)</f>
        <v>0</v>
      </c>
      <c r="AL59" s="174">
        <f>SUM(AL60:AL61)</f>
        <v>0</v>
      </c>
      <c r="AM59" s="174">
        <f>SUM(AM60:AM61)</f>
        <v>890</v>
      </c>
      <c r="AN59" s="174" t="s">
        <v>493</v>
      </c>
      <c r="AO59" s="174">
        <f>SUM(AO60:AO61)</f>
        <v>0</v>
      </c>
      <c r="AP59" s="174">
        <f>SUM(AP60:AP61)</f>
        <v>0</v>
      </c>
      <c r="AQ59" s="174">
        <f>SUM(AQ60:AQ61)</f>
        <v>0</v>
      </c>
      <c r="AR59" s="174">
        <f>SUM(AR60:AR61)</f>
        <v>0</v>
      </c>
      <c r="AS59" s="174">
        <f>SUM(AS60:AS61)</f>
        <v>815</v>
      </c>
      <c r="AT59" s="174" t="s">
        <v>493</v>
      </c>
      <c r="AU59" s="174">
        <f>SUM(AU60:AU61)</f>
        <v>0</v>
      </c>
      <c r="AV59" s="174">
        <f>SUM(AV60:AV61)</f>
        <v>0</v>
      </c>
      <c r="AW59" s="174">
        <f>SUM(AW60:AW61)</f>
        <v>0</v>
      </c>
      <c r="AX59" s="174">
        <f>SUM(AX60:AX61)</f>
        <v>0</v>
      </c>
      <c r="AY59" s="174">
        <f>SUM(AY60:AY61)</f>
        <v>882</v>
      </c>
      <c r="AZ59" s="174" t="s">
        <v>493</v>
      </c>
      <c r="BA59" s="174">
        <f>SUM(BA60:BA61)</f>
        <v>0</v>
      </c>
      <c r="BB59" s="174">
        <f>SUM(BB60:BB61)</f>
        <v>0</v>
      </c>
      <c r="BC59" s="174">
        <f>SUM(BC60:BC61)</f>
        <v>0</v>
      </c>
      <c r="BD59" s="174">
        <f>SUM(BD60:BD61)</f>
        <v>0</v>
      </c>
      <c r="BE59" s="174">
        <f>SUM(BE60:BE61)</f>
        <v>700</v>
      </c>
      <c r="BF59" s="174" t="s">
        <v>493</v>
      </c>
      <c r="BG59" s="174">
        <f>SUM(BG60:BG61)</f>
        <v>0</v>
      </c>
      <c r="BH59" s="174">
        <f>SUM(BH60:BH61)</f>
        <v>0</v>
      </c>
      <c r="BI59" s="174">
        <f>SUM(BI60:BI61)</f>
        <v>0</v>
      </c>
      <c r="BJ59" s="174">
        <f>SUM(BJ60:BJ61)</f>
        <v>0</v>
      </c>
      <c r="BK59" s="174">
        <f>SUM(BK60:BK61)</f>
        <v>1240</v>
      </c>
      <c r="BL59" s="174" t="s">
        <v>493</v>
      </c>
      <c r="BM59" s="174">
        <f>SUM(BM60:BM61)</f>
        <v>0</v>
      </c>
      <c r="BN59" s="174">
        <f>SUM(BN60:BN61)</f>
        <v>0</v>
      </c>
      <c r="BO59" s="174">
        <f>SUM(BO60:BO61)</f>
        <v>0</v>
      </c>
      <c r="BP59" s="174">
        <f>SUM(BP60:BP61)</f>
        <v>0</v>
      </c>
      <c r="BQ59" s="174">
        <f>SUM(BQ60:BQ61)</f>
        <v>700</v>
      </c>
      <c r="BR59" s="174" t="s">
        <v>493</v>
      </c>
      <c r="BS59" s="174">
        <f>SUM(BS60:BS61)</f>
        <v>0</v>
      </c>
      <c r="BT59" s="174">
        <f>SUM(BT60:BT61)</f>
        <v>0</v>
      </c>
      <c r="BU59" s="174">
        <f>SUM(BU60:BU61)</f>
        <v>0</v>
      </c>
      <c r="BV59" s="174">
        <f>SUM(BV60:BV61)</f>
        <v>0</v>
      </c>
      <c r="BW59" s="174">
        <f>SUM(BW60:BW61)</f>
        <v>700</v>
      </c>
      <c r="BX59" s="352" t="str">
        <f>IF(В0228_1037000158513_02_0_69_!DD59="","",В0228_1037000158513_02_0_69_!DD59)</f>
        <v>нд</v>
      </c>
    </row>
    <row r="60" spans="1:76" ht="157.5" hidden="1" x14ac:dyDescent="0.25">
      <c r="A60" s="226" t="str">
        <f>В0228_1037000158513_02_0_69_!A60</f>
        <v>1.2.3.1</v>
      </c>
      <c r="B60" s="22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6" t="str">
        <f>В0228_1037000158513_02_0_69_!C60</f>
        <v>Е_0030000006</v>
      </c>
      <c r="D60" s="174" t="s">
        <v>493</v>
      </c>
      <c r="E60" s="174">
        <v>0</v>
      </c>
      <c r="F60" s="174">
        <v>0</v>
      </c>
      <c r="G60" s="174">
        <v>0</v>
      </c>
      <c r="H60" s="174">
        <v>0</v>
      </c>
      <c r="I60" s="174">
        <v>0</v>
      </c>
      <c r="J60" s="174">
        <v>0</v>
      </c>
      <c r="K60" s="174">
        <v>0</v>
      </c>
      <c r="L60" s="174">
        <v>0</v>
      </c>
      <c r="M60" s="174">
        <v>0</v>
      </c>
      <c r="N60" s="174">
        <v>0</v>
      </c>
      <c r="O60" s="174">
        <v>0</v>
      </c>
      <c r="P60" s="404" t="s">
        <v>493</v>
      </c>
      <c r="Q60" s="174">
        <f>[7]В0228_1037000158513_04_0_69_!V60</f>
        <v>0</v>
      </c>
      <c r="R60" s="174">
        <f>[7]В0228_1037000158513_04_0_69_!W60</f>
        <v>0</v>
      </c>
      <c r="S60" s="174">
        <f>[7]В0228_1037000158513_04_0_69_!X60</f>
        <v>0</v>
      </c>
      <c r="T60" s="174">
        <f>[7]В0228_1037000158513_04_0_69_!Y60</f>
        <v>0</v>
      </c>
      <c r="U60" s="174">
        <v>414</v>
      </c>
      <c r="V60" s="174" t="s">
        <v>493</v>
      </c>
      <c r="W60" s="174">
        <f>[7]В0228_1037000158513_04_0_69_!AC60</f>
        <v>0</v>
      </c>
      <c r="X60" s="174">
        <f>[7]В0228_1037000158513_04_0_69_!AD60</f>
        <v>0</v>
      </c>
      <c r="Y60" s="174">
        <f>[7]В0228_1037000158513_04_0_69_!AE60</f>
        <v>0</v>
      </c>
      <c r="Z60" s="174">
        <f>[7]В0228_1037000158513_04_0_69_!AF60</f>
        <v>0</v>
      </c>
      <c r="AA60" s="174">
        <v>681</v>
      </c>
      <c r="AB60" s="174" t="s">
        <v>493</v>
      </c>
      <c r="AC60" s="174">
        <f>[7]В0228_1037000158513_04_0_69_!AJ60</f>
        <v>0</v>
      </c>
      <c r="AD60" s="174">
        <f>[7]В0228_1037000158513_04_0_69_!AK60</f>
        <v>0</v>
      </c>
      <c r="AE60" s="174">
        <f>[7]В0228_1037000158513_04_0_69_!AL60</f>
        <v>0</v>
      </c>
      <c r="AF60" s="174">
        <f>[7]В0228_1037000158513_04_0_69_!AM60</f>
        <v>0</v>
      </c>
      <c r="AG60" s="174">
        <f>[7]В0228_1037000158513_04_0_69_!AN60</f>
        <v>100</v>
      </c>
      <c r="AH60" s="174" t="s">
        <v>493</v>
      </c>
      <c r="AI60" s="174">
        <f>[7]В0228_1037000158513_04_0_69_!AQ60</f>
        <v>0</v>
      </c>
      <c r="AJ60" s="174">
        <f>[7]В0228_1037000158513_04_0_69_!AR60</f>
        <v>0</v>
      </c>
      <c r="AK60" s="174">
        <f>[7]В0228_1037000158513_04_0_69_!AS60</f>
        <v>0</v>
      </c>
      <c r="AL60" s="174">
        <f>[7]В0228_1037000158513_04_0_69_!AT60</f>
        <v>0</v>
      </c>
      <c r="AM60" s="174">
        <f>В0228_1037000158513_04_0_69_!AU60</f>
        <v>69</v>
      </c>
      <c r="AN60" s="174" t="s">
        <v>493</v>
      </c>
      <c r="AO60" s="174">
        <f>В0228_1037000158513_04_0_69_!AX60</f>
        <v>0</v>
      </c>
      <c r="AP60" s="174">
        <f>В0228_1037000158513_04_0_69_!AY60</f>
        <v>0</v>
      </c>
      <c r="AQ60" s="174">
        <f>В0228_1037000158513_04_0_69_!AZ60</f>
        <v>0</v>
      </c>
      <c r="AR60" s="174">
        <f>В0228_1037000158513_04_0_69_!BA60</f>
        <v>0</v>
      </c>
      <c r="AS60" s="174">
        <f>В0228_1037000158513_04_0_69_!BB60</f>
        <v>340</v>
      </c>
      <c r="AT60" s="150" t="s">
        <v>493</v>
      </c>
      <c r="AU60" s="150">
        <f>В0228_1037000158513_04_0_69_!BE60</f>
        <v>0</v>
      </c>
      <c r="AV60" s="150">
        <f>В0228_1037000158513_04_0_69_!BF60</f>
        <v>0</v>
      </c>
      <c r="AW60" s="150">
        <f>В0228_1037000158513_04_0_69_!BG60</f>
        <v>0</v>
      </c>
      <c r="AX60" s="150">
        <f>В0228_1037000158513_04_0_69_!BH60</f>
        <v>0</v>
      </c>
      <c r="AY60" s="150">
        <f>В0228_1037000158513_04_0_69_!BI60</f>
        <v>337</v>
      </c>
      <c r="AZ60" s="174" t="s">
        <v>493</v>
      </c>
      <c r="BA60" s="174">
        <f>В0228_1037000158513_04_0_69_!BL60</f>
        <v>0</v>
      </c>
      <c r="BB60" s="174">
        <f>В0228_1037000158513_04_0_69_!BM60</f>
        <v>0</v>
      </c>
      <c r="BC60" s="174">
        <f>В0228_1037000158513_04_0_69_!BN60</f>
        <v>0</v>
      </c>
      <c r="BD60" s="174">
        <f>В0228_1037000158513_04_0_69_!BO60</f>
        <v>0</v>
      </c>
      <c r="BE60" s="174">
        <f>В0228_1037000158513_04_0_69_!BP60</f>
        <v>100</v>
      </c>
      <c r="BF60" s="174" t="s">
        <v>493</v>
      </c>
      <c r="BG60" s="174">
        <f>В0228_1037000158513_04_0_69_!BS60</f>
        <v>0</v>
      </c>
      <c r="BH60" s="174">
        <f>В0228_1037000158513_04_0_69_!BT60</f>
        <v>0</v>
      </c>
      <c r="BI60" s="174">
        <f>В0228_1037000158513_04_0_69_!BU60</f>
        <v>0</v>
      </c>
      <c r="BJ60" s="174">
        <f>В0228_1037000158513_04_0_69_!BV60</f>
        <v>0</v>
      </c>
      <c r="BK60" s="174">
        <f>В0228_1037000158513_04_0_69_!BW60</f>
        <v>149</v>
      </c>
      <c r="BL60" s="174" t="s">
        <v>493</v>
      </c>
      <c r="BM60" s="174">
        <f>[7]В0228_1037000158513_04_0_69_!BZ60</f>
        <v>0</v>
      </c>
      <c r="BN60" s="174">
        <f>[7]В0228_1037000158513_04_0_69_!CA60</f>
        <v>0</v>
      </c>
      <c r="BO60" s="174">
        <f>[7]В0228_1037000158513_04_0_69_!CB60</f>
        <v>0</v>
      </c>
      <c r="BP60" s="174">
        <f>[7]В0228_1037000158513_04_0_69_!CC60</f>
        <v>0</v>
      </c>
      <c r="BQ60" s="174">
        <f>[7]В0228_1037000158513_04_0_69_!CD60</f>
        <v>100</v>
      </c>
      <c r="BR60" s="174" t="s">
        <v>493</v>
      </c>
      <c r="BS60" s="174">
        <f>[7]В0228_1037000158513_04_0_69_!CG60</f>
        <v>0</v>
      </c>
      <c r="BT60" s="174">
        <f>[7]В0228_1037000158513_04_0_69_!CH60</f>
        <v>0</v>
      </c>
      <c r="BU60" s="174">
        <f>[7]В0228_1037000158513_04_0_69_!CI60</f>
        <v>0</v>
      </c>
      <c r="BV60" s="174">
        <f>[7]В0228_1037000158513_04_0_69_!CJ60</f>
        <v>0</v>
      </c>
      <c r="BW60" s="174">
        <f>[7]В0228_1037000158513_04_0_69_!CK60</f>
        <v>100</v>
      </c>
      <c r="BX60" s="352"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76" ht="94.5" hidden="1" x14ac:dyDescent="0.25">
      <c r="A61" s="226" t="str">
        <f>В0228_1037000158513_02_0_69_!A61</f>
        <v>1.2.3.1</v>
      </c>
      <c r="B61" s="227" t="str">
        <f>В0228_1037000158513_02_0_69_!B61</f>
        <v>Установка учетов с АСКУЭ на границе балансовой принадлежности с потребителями, запитанными от воздушных линий 0,4 кВ</v>
      </c>
      <c r="C61" s="226" t="str">
        <f>В0228_1037000158513_02_0_69_!C61</f>
        <v>Е_0030000007</v>
      </c>
      <c r="D61" s="174" t="s">
        <v>493</v>
      </c>
      <c r="E61" s="174">
        <v>0</v>
      </c>
      <c r="F61" s="174">
        <v>0</v>
      </c>
      <c r="G61" s="174">
        <v>0</v>
      </c>
      <c r="H61" s="174">
        <v>0</v>
      </c>
      <c r="I61" s="174">
        <v>0</v>
      </c>
      <c r="J61" s="174">
        <v>0</v>
      </c>
      <c r="K61" s="174">
        <v>0</v>
      </c>
      <c r="L61" s="174">
        <v>0</v>
      </c>
      <c r="M61" s="174">
        <v>0</v>
      </c>
      <c r="N61" s="174">
        <v>0</v>
      </c>
      <c r="O61" s="174">
        <v>0</v>
      </c>
      <c r="P61" s="404" t="s">
        <v>493</v>
      </c>
      <c r="Q61" s="174">
        <f>[7]В0228_1037000158513_04_0_69_!V61</f>
        <v>0</v>
      </c>
      <c r="R61" s="174">
        <f>[7]В0228_1037000158513_04_0_69_!W61</f>
        <v>0</v>
      </c>
      <c r="S61" s="174">
        <f>[7]В0228_1037000158513_04_0_69_!X61</f>
        <v>0</v>
      </c>
      <c r="T61" s="174">
        <f>[7]В0228_1037000158513_04_0_69_!Y61</f>
        <v>0</v>
      </c>
      <c r="U61" s="174">
        <v>950</v>
      </c>
      <c r="V61" s="174" t="s">
        <v>493</v>
      </c>
      <c r="W61" s="174">
        <f>[7]В0228_1037000158513_04_0_69_!AC61</f>
        <v>0</v>
      </c>
      <c r="X61" s="174">
        <f>[7]В0228_1037000158513_04_0_69_!AD61</f>
        <v>0</v>
      </c>
      <c r="Y61" s="174">
        <f>[7]В0228_1037000158513_04_0_69_!AE61</f>
        <v>0</v>
      </c>
      <c r="Z61" s="174">
        <f>[7]В0228_1037000158513_04_0_69_!AF61</f>
        <v>0</v>
      </c>
      <c r="AA61" s="174">
        <v>900</v>
      </c>
      <c r="AB61" s="174" t="s">
        <v>493</v>
      </c>
      <c r="AC61" s="174">
        <f>[7]В0228_1037000158513_04_0_69_!AJ61</f>
        <v>0</v>
      </c>
      <c r="AD61" s="174">
        <f>[7]В0228_1037000158513_04_0_69_!AK61</f>
        <v>0</v>
      </c>
      <c r="AE61" s="174">
        <f>[7]В0228_1037000158513_04_0_69_!AL61</f>
        <v>0</v>
      </c>
      <c r="AF61" s="174">
        <f>[7]В0228_1037000158513_04_0_69_!AM61</f>
        <v>0</v>
      </c>
      <c r="AG61" s="174">
        <f>[7]В0228_1037000158513_04_0_69_!AN61</f>
        <v>600</v>
      </c>
      <c r="AH61" s="174" t="s">
        <v>493</v>
      </c>
      <c r="AI61" s="174">
        <f>[7]В0228_1037000158513_04_0_69_!AQ61</f>
        <v>0</v>
      </c>
      <c r="AJ61" s="174">
        <f>[7]В0228_1037000158513_04_0_69_!AR61</f>
        <v>0</v>
      </c>
      <c r="AK61" s="174">
        <f>[7]В0228_1037000158513_04_0_69_!AS61</f>
        <v>0</v>
      </c>
      <c r="AL61" s="174">
        <f>[7]В0228_1037000158513_04_0_69_!AT61</f>
        <v>0</v>
      </c>
      <c r="AM61" s="174">
        <f>В0228_1037000158513_04_0_69_!AU61</f>
        <v>821</v>
      </c>
      <c r="AN61" s="174" t="s">
        <v>493</v>
      </c>
      <c r="AO61" s="174">
        <f>В0228_1037000158513_04_0_69_!AX61</f>
        <v>0</v>
      </c>
      <c r="AP61" s="174">
        <f>В0228_1037000158513_04_0_69_!AY61</f>
        <v>0</v>
      </c>
      <c r="AQ61" s="174">
        <f>В0228_1037000158513_04_0_69_!AZ61</f>
        <v>0</v>
      </c>
      <c r="AR61" s="174">
        <f>В0228_1037000158513_04_0_69_!BA61</f>
        <v>0</v>
      </c>
      <c r="AS61" s="174">
        <f>В0228_1037000158513_04_0_69_!BB61</f>
        <v>475</v>
      </c>
      <c r="AT61" s="150" t="s">
        <v>493</v>
      </c>
      <c r="AU61" s="150">
        <f>В0228_1037000158513_04_0_69_!BE61</f>
        <v>0</v>
      </c>
      <c r="AV61" s="150">
        <f>В0228_1037000158513_04_0_69_!BF61</f>
        <v>0</v>
      </c>
      <c r="AW61" s="150">
        <f>В0228_1037000158513_04_0_69_!BG61</f>
        <v>0</v>
      </c>
      <c r="AX61" s="150">
        <f>В0228_1037000158513_04_0_69_!BH61</f>
        <v>0</v>
      </c>
      <c r="AY61" s="150">
        <f>В0228_1037000158513_04_0_69_!BI61</f>
        <v>545</v>
      </c>
      <c r="AZ61" s="174" t="s">
        <v>493</v>
      </c>
      <c r="BA61" s="174">
        <f>В0228_1037000158513_04_0_69_!BL61</f>
        <v>0</v>
      </c>
      <c r="BB61" s="174">
        <f>В0228_1037000158513_04_0_69_!BM61</f>
        <v>0</v>
      </c>
      <c r="BC61" s="174">
        <f>В0228_1037000158513_04_0_69_!BN61</f>
        <v>0</v>
      </c>
      <c r="BD61" s="174">
        <f>В0228_1037000158513_04_0_69_!BO61</f>
        <v>0</v>
      </c>
      <c r="BE61" s="174">
        <f>В0228_1037000158513_04_0_69_!BP61</f>
        <v>600</v>
      </c>
      <c r="BF61" s="174" t="s">
        <v>493</v>
      </c>
      <c r="BG61" s="174">
        <f>В0228_1037000158513_04_0_69_!BS61</f>
        <v>0</v>
      </c>
      <c r="BH61" s="174">
        <f>В0228_1037000158513_04_0_69_!BT61</f>
        <v>0</v>
      </c>
      <c r="BI61" s="174">
        <f>В0228_1037000158513_04_0_69_!BU61</f>
        <v>0</v>
      </c>
      <c r="BJ61" s="174">
        <f>В0228_1037000158513_04_0_69_!BV61</f>
        <v>0</v>
      </c>
      <c r="BK61" s="174">
        <f>В0228_1037000158513_04_0_69_!BW61</f>
        <v>1091</v>
      </c>
      <c r="BL61" s="174" t="s">
        <v>493</v>
      </c>
      <c r="BM61" s="174">
        <f>[7]В0228_1037000158513_04_0_69_!BZ61</f>
        <v>0</v>
      </c>
      <c r="BN61" s="174">
        <f>[7]В0228_1037000158513_04_0_69_!CA61</f>
        <v>0</v>
      </c>
      <c r="BO61" s="174">
        <f>[7]В0228_1037000158513_04_0_69_!CB61</f>
        <v>0</v>
      </c>
      <c r="BP61" s="174">
        <f>[7]В0228_1037000158513_04_0_69_!CC61</f>
        <v>0</v>
      </c>
      <c r="BQ61" s="174">
        <f>[7]В0228_1037000158513_04_0_69_!CD61</f>
        <v>600</v>
      </c>
      <c r="BR61" s="174" t="s">
        <v>493</v>
      </c>
      <c r="BS61" s="174">
        <f>[7]В0228_1037000158513_04_0_69_!CG61</f>
        <v>0</v>
      </c>
      <c r="BT61" s="174">
        <f>[7]В0228_1037000158513_04_0_69_!CH61</f>
        <v>0</v>
      </c>
      <c r="BU61" s="174">
        <f>[7]В0228_1037000158513_04_0_69_!CI61</f>
        <v>0</v>
      </c>
      <c r="BV61" s="174">
        <f>[7]В0228_1037000158513_04_0_69_!CJ61</f>
        <v>0</v>
      </c>
      <c r="BW61" s="174">
        <f>[7]В0228_1037000158513_04_0_69_!CK61</f>
        <v>600</v>
      </c>
      <c r="BX61" s="352"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76" ht="47.25" hidden="1" x14ac:dyDescent="0.25">
      <c r="A62" s="226" t="str">
        <f>В0228_1037000158513_02_0_69_!A62</f>
        <v>1.2.3.2</v>
      </c>
      <c r="B62" s="227" t="str">
        <f>В0228_1037000158513_02_0_69_!B62</f>
        <v>"Установка приборов учета, класс напряжения 6 (10) кВ, всего, в том числе:"</v>
      </c>
      <c r="C62" s="226" t="str">
        <f>В0228_1037000158513_02_0_69_!C62</f>
        <v>Г</v>
      </c>
      <c r="D62" s="174" t="s">
        <v>493</v>
      </c>
      <c r="E62" s="174">
        <v>0</v>
      </c>
      <c r="F62" s="174">
        <v>0</v>
      </c>
      <c r="G62" s="174">
        <v>0</v>
      </c>
      <c r="H62" s="174">
        <v>0</v>
      </c>
      <c r="I62" s="174">
        <v>0</v>
      </c>
      <c r="J62" s="174">
        <v>0</v>
      </c>
      <c r="K62" s="174">
        <v>0</v>
      </c>
      <c r="L62" s="174">
        <v>0</v>
      </c>
      <c r="M62" s="174">
        <v>0</v>
      </c>
      <c r="N62" s="174">
        <v>0</v>
      </c>
      <c r="O62" s="174">
        <v>0</v>
      </c>
      <c r="P62" s="404" t="s">
        <v>493</v>
      </c>
      <c r="Q62" s="174">
        <v>0</v>
      </c>
      <c r="R62" s="174">
        <v>0</v>
      </c>
      <c r="S62" s="174">
        <v>0</v>
      </c>
      <c r="T62" s="174">
        <v>0</v>
      </c>
      <c r="U62" s="174">
        <v>0</v>
      </c>
      <c r="V62" s="174" t="s">
        <v>493</v>
      </c>
      <c r="W62" s="174">
        <v>0</v>
      </c>
      <c r="X62" s="174">
        <v>0</v>
      </c>
      <c r="Y62" s="174">
        <v>0</v>
      </c>
      <c r="Z62" s="174">
        <v>0</v>
      </c>
      <c r="AA62" s="174">
        <v>0</v>
      </c>
      <c r="AB62" s="174" t="s">
        <v>493</v>
      </c>
      <c r="AC62" s="174">
        <v>0</v>
      </c>
      <c r="AD62" s="174">
        <v>0</v>
      </c>
      <c r="AE62" s="174">
        <v>0</v>
      </c>
      <c r="AF62" s="174">
        <v>0</v>
      </c>
      <c r="AG62" s="174">
        <v>0</v>
      </c>
      <c r="AH62" s="174" t="s">
        <v>493</v>
      </c>
      <c r="AI62" s="174">
        <v>0</v>
      </c>
      <c r="AJ62" s="174">
        <v>0</v>
      </c>
      <c r="AK62" s="174">
        <v>0</v>
      </c>
      <c r="AL62" s="174">
        <v>0</v>
      </c>
      <c r="AM62" s="174">
        <v>0</v>
      </c>
      <c r="AN62" s="174" t="s">
        <v>493</v>
      </c>
      <c r="AO62" s="174">
        <v>0</v>
      </c>
      <c r="AP62" s="174">
        <v>0</v>
      </c>
      <c r="AQ62" s="174">
        <v>0</v>
      </c>
      <c r="AR62" s="174">
        <v>0</v>
      </c>
      <c r="AS62" s="174">
        <v>0</v>
      </c>
      <c r="AT62" s="174" t="s">
        <v>493</v>
      </c>
      <c r="AU62" s="174">
        <v>0</v>
      </c>
      <c r="AV62" s="174">
        <v>0</v>
      </c>
      <c r="AW62" s="174">
        <v>0</v>
      </c>
      <c r="AX62" s="174">
        <v>0</v>
      </c>
      <c r="AY62" s="174">
        <v>0</v>
      </c>
      <c r="AZ62" s="174" t="s">
        <v>493</v>
      </c>
      <c r="BA62" s="174">
        <v>0</v>
      </c>
      <c r="BB62" s="174">
        <v>0</v>
      </c>
      <c r="BC62" s="174">
        <v>0</v>
      </c>
      <c r="BD62" s="174">
        <v>0</v>
      </c>
      <c r="BE62" s="174">
        <v>0</v>
      </c>
      <c r="BF62" s="174" t="s">
        <v>493</v>
      </c>
      <c r="BG62" s="174">
        <v>0</v>
      </c>
      <c r="BH62" s="174">
        <v>0</v>
      </c>
      <c r="BI62" s="174">
        <v>0</v>
      </c>
      <c r="BJ62" s="174">
        <v>0</v>
      </c>
      <c r="BK62" s="174">
        <v>0</v>
      </c>
      <c r="BL62" s="174" t="s">
        <v>493</v>
      </c>
      <c r="BM62" s="174">
        <v>0</v>
      </c>
      <c r="BN62" s="174">
        <v>0</v>
      </c>
      <c r="BO62" s="174">
        <v>0</v>
      </c>
      <c r="BP62" s="174">
        <v>0</v>
      </c>
      <c r="BQ62" s="174">
        <v>0</v>
      </c>
      <c r="BR62" s="174" t="s">
        <v>493</v>
      </c>
      <c r="BS62" s="174">
        <v>0</v>
      </c>
      <c r="BT62" s="174">
        <v>0</v>
      </c>
      <c r="BU62" s="174">
        <v>0</v>
      </c>
      <c r="BV62" s="174">
        <v>0</v>
      </c>
      <c r="BW62" s="174">
        <v>0</v>
      </c>
      <c r="BX62" s="352" t="str">
        <f>IF(В0228_1037000158513_02_0_69_!DD62="","",В0228_1037000158513_02_0_69_!DD62)</f>
        <v>нд</v>
      </c>
    </row>
    <row r="63" spans="1:76" ht="47.25" hidden="1" x14ac:dyDescent="0.25">
      <c r="A63" s="226" t="str">
        <f>В0228_1037000158513_02_0_69_!A63</f>
        <v>1.2.3.3</v>
      </c>
      <c r="B63" s="227" t="str">
        <f>В0228_1037000158513_02_0_69_!B63</f>
        <v>"Установка приборов учета, класс напряжения 35 кВ, всего, в том числе:"</v>
      </c>
      <c r="C63" s="226" t="str">
        <f>В0228_1037000158513_02_0_69_!C63</f>
        <v>Г</v>
      </c>
      <c r="D63" s="174" t="s">
        <v>493</v>
      </c>
      <c r="E63" s="174">
        <v>0</v>
      </c>
      <c r="F63" s="174">
        <v>0</v>
      </c>
      <c r="G63" s="174">
        <v>0</v>
      </c>
      <c r="H63" s="174">
        <v>0</v>
      </c>
      <c r="I63" s="174">
        <v>0</v>
      </c>
      <c r="J63" s="174">
        <v>0</v>
      </c>
      <c r="K63" s="174">
        <v>0</v>
      </c>
      <c r="L63" s="174">
        <v>0</v>
      </c>
      <c r="M63" s="174">
        <v>0</v>
      </c>
      <c r="N63" s="174">
        <v>0</v>
      </c>
      <c r="O63" s="174">
        <v>0</v>
      </c>
      <c r="P63" s="404" t="s">
        <v>493</v>
      </c>
      <c r="Q63" s="174">
        <v>0</v>
      </c>
      <c r="R63" s="174">
        <v>0</v>
      </c>
      <c r="S63" s="174">
        <v>0</v>
      </c>
      <c r="T63" s="174">
        <v>0</v>
      </c>
      <c r="U63" s="174">
        <v>0</v>
      </c>
      <c r="V63" s="174" t="s">
        <v>493</v>
      </c>
      <c r="W63" s="174">
        <v>0</v>
      </c>
      <c r="X63" s="174">
        <v>0</v>
      </c>
      <c r="Y63" s="174">
        <v>0</v>
      </c>
      <c r="Z63" s="174">
        <v>0</v>
      </c>
      <c r="AA63" s="174">
        <v>0</v>
      </c>
      <c r="AB63" s="174" t="s">
        <v>493</v>
      </c>
      <c r="AC63" s="174">
        <v>0</v>
      </c>
      <c r="AD63" s="174">
        <v>0</v>
      </c>
      <c r="AE63" s="174">
        <v>0</v>
      </c>
      <c r="AF63" s="174">
        <v>0</v>
      </c>
      <c r="AG63" s="174">
        <v>0</v>
      </c>
      <c r="AH63" s="174" t="s">
        <v>493</v>
      </c>
      <c r="AI63" s="174">
        <v>0</v>
      </c>
      <c r="AJ63" s="174">
        <v>0</v>
      </c>
      <c r="AK63" s="174">
        <v>0</v>
      </c>
      <c r="AL63" s="174">
        <v>0</v>
      </c>
      <c r="AM63" s="174">
        <v>0</v>
      </c>
      <c r="AN63" s="174" t="s">
        <v>493</v>
      </c>
      <c r="AO63" s="174">
        <v>0</v>
      </c>
      <c r="AP63" s="174">
        <v>0</v>
      </c>
      <c r="AQ63" s="174">
        <v>0</v>
      </c>
      <c r="AR63" s="174">
        <v>0</v>
      </c>
      <c r="AS63" s="174">
        <v>0</v>
      </c>
      <c r="AT63" s="174" t="s">
        <v>493</v>
      </c>
      <c r="AU63" s="174">
        <v>0</v>
      </c>
      <c r="AV63" s="174">
        <v>0</v>
      </c>
      <c r="AW63" s="174">
        <v>0</v>
      </c>
      <c r="AX63" s="174">
        <v>0</v>
      </c>
      <c r="AY63" s="174">
        <v>0</v>
      </c>
      <c r="AZ63" s="174" t="s">
        <v>493</v>
      </c>
      <c r="BA63" s="174">
        <v>0</v>
      </c>
      <c r="BB63" s="174">
        <v>0</v>
      </c>
      <c r="BC63" s="174">
        <v>0</v>
      </c>
      <c r="BD63" s="174">
        <v>0</v>
      </c>
      <c r="BE63" s="174">
        <v>0</v>
      </c>
      <c r="BF63" s="174" t="s">
        <v>493</v>
      </c>
      <c r="BG63" s="174">
        <v>0</v>
      </c>
      <c r="BH63" s="174">
        <v>0</v>
      </c>
      <c r="BI63" s="174">
        <v>0</v>
      </c>
      <c r="BJ63" s="174">
        <v>0</v>
      </c>
      <c r="BK63" s="174">
        <v>0</v>
      </c>
      <c r="BL63" s="174" t="s">
        <v>493</v>
      </c>
      <c r="BM63" s="174">
        <v>0</v>
      </c>
      <c r="BN63" s="174">
        <v>0</v>
      </c>
      <c r="BO63" s="174">
        <v>0</v>
      </c>
      <c r="BP63" s="174">
        <v>0</v>
      </c>
      <c r="BQ63" s="174">
        <v>0</v>
      </c>
      <c r="BR63" s="174" t="s">
        <v>493</v>
      </c>
      <c r="BS63" s="174">
        <v>0</v>
      </c>
      <c r="BT63" s="174">
        <v>0</v>
      </c>
      <c r="BU63" s="174">
        <v>0</v>
      </c>
      <c r="BV63" s="174">
        <v>0</v>
      </c>
      <c r="BW63" s="174">
        <v>0</v>
      </c>
      <c r="BX63" s="352" t="str">
        <f>IF(В0228_1037000158513_02_0_69_!DD63="","",В0228_1037000158513_02_0_69_!DD63)</f>
        <v>нд</v>
      </c>
    </row>
    <row r="64" spans="1:76" ht="47.25" hidden="1" x14ac:dyDescent="0.25">
      <c r="A64" s="226" t="str">
        <f>В0228_1037000158513_02_0_69_!A64</f>
        <v>1.2.3.4</v>
      </c>
      <c r="B64" s="227" t="str">
        <f>В0228_1037000158513_02_0_69_!B64</f>
        <v>"Установка приборов учета, класс напряжения 110 кВ и выше, всего, в том числе:"</v>
      </c>
      <c r="C64" s="226" t="str">
        <f>В0228_1037000158513_02_0_69_!C64</f>
        <v>Г</v>
      </c>
      <c r="D64" s="174" t="s">
        <v>493</v>
      </c>
      <c r="E64" s="174">
        <v>0</v>
      </c>
      <c r="F64" s="174">
        <v>0</v>
      </c>
      <c r="G64" s="174">
        <v>0</v>
      </c>
      <c r="H64" s="174">
        <v>0</v>
      </c>
      <c r="I64" s="174">
        <v>0</v>
      </c>
      <c r="J64" s="174">
        <v>0</v>
      </c>
      <c r="K64" s="174">
        <v>0</v>
      </c>
      <c r="L64" s="174">
        <v>0</v>
      </c>
      <c r="M64" s="174">
        <v>0</v>
      </c>
      <c r="N64" s="174">
        <v>0</v>
      </c>
      <c r="O64" s="174">
        <v>0</v>
      </c>
      <c r="P64" s="404" t="s">
        <v>493</v>
      </c>
      <c r="Q64" s="174">
        <v>0</v>
      </c>
      <c r="R64" s="174">
        <v>0</v>
      </c>
      <c r="S64" s="174">
        <v>0</v>
      </c>
      <c r="T64" s="174">
        <v>0</v>
      </c>
      <c r="U64" s="174">
        <v>0</v>
      </c>
      <c r="V64" s="174" t="s">
        <v>493</v>
      </c>
      <c r="W64" s="174">
        <v>0</v>
      </c>
      <c r="X64" s="174">
        <v>0</v>
      </c>
      <c r="Y64" s="174">
        <v>0</v>
      </c>
      <c r="Z64" s="174">
        <v>0</v>
      </c>
      <c r="AA64" s="174">
        <v>0</v>
      </c>
      <c r="AB64" s="174" t="s">
        <v>493</v>
      </c>
      <c r="AC64" s="174">
        <v>0</v>
      </c>
      <c r="AD64" s="174">
        <v>0</v>
      </c>
      <c r="AE64" s="174">
        <v>0</v>
      </c>
      <c r="AF64" s="174">
        <v>0</v>
      </c>
      <c r="AG64" s="174">
        <v>0</v>
      </c>
      <c r="AH64" s="174" t="s">
        <v>493</v>
      </c>
      <c r="AI64" s="174">
        <v>0</v>
      </c>
      <c r="AJ64" s="174">
        <v>0</v>
      </c>
      <c r="AK64" s="174">
        <v>0</v>
      </c>
      <c r="AL64" s="174">
        <v>0</v>
      </c>
      <c r="AM64" s="174">
        <v>0</v>
      </c>
      <c r="AN64" s="174" t="s">
        <v>493</v>
      </c>
      <c r="AO64" s="174">
        <v>0</v>
      </c>
      <c r="AP64" s="174">
        <v>0</v>
      </c>
      <c r="AQ64" s="174">
        <v>0</v>
      </c>
      <c r="AR64" s="174">
        <v>0</v>
      </c>
      <c r="AS64" s="174">
        <v>0</v>
      </c>
      <c r="AT64" s="174" t="s">
        <v>493</v>
      </c>
      <c r="AU64" s="174">
        <v>0</v>
      </c>
      <c r="AV64" s="174">
        <v>0</v>
      </c>
      <c r="AW64" s="174">
        <v>0</v>
      </c>
      <c r="AX64" s="174">
        <v>0</v>
      </c>
      <c r="AY64" s="174">
        <v>0</v>
      </c>
      <c r="AZ64" s="174" t="s">
        <v>493</v>
      </c>
      <c r="BA64" s="174">
        <v>0</v>
      </c>
      <c r="BB64" s="174">
        <v>0</v>
      </c>
      <c r="BC64" s="174">
        <v>0</v>
      </c>
      <c r="BD64" s="174">
        <v>0</v>
      </c>
      <c r="BE64" s="174">
        <v>0</v>
      </c>
      <c r="BF64" s="174" t="s">
        <v>493</v>
      </c>
      <c r="BG64" s="174">
        <v>0</v>
      </c>
      <c r="BH64" s="174">
        <v>0</v>
      </c>
      <c r="BI64" s="174">
        <v>0</v>
      </c>
      <c r="BJ64" s="174">
        <v>0</v>
      </c>
      <c r="BK64" s="174">
        <v>0</v>
      </c>
      <c r="BL64" s="174" t="s">
        <v>493</v>
      </c>
      <c r="BM64" s="174">
        <v>0</v>
      </c>
      <c r="BN64" s="174">
        <v>0</v>
      </c>
      <c r="BO64" s="174">
        <v>0</v>
      </c>
      <c r="BP64" s="174">
        <v>0</v>
      </c>
      <c r="BQ64" s="174">
        <v>0</v>
      </c>
      <c r="BR64" s="174" t="s">
        <v>493</v>
      </c>
      <c r="BS64" s="174">
        <v>0</v>
      </c>
      <c r="BT64" s="174">
        <v>0</v>
      </c>
      <c r="BU64" s="174">
        <v>0</v>
      </c>
      <c r="BV64" s="174">
        <v>0</v>
      </c>
      <c r="BW64" s="174">
        <v>0</v>
      </c>
      <c r="BX64" s="352" t="str">
        <f>IF(В0228_1037000158513_02_0_69_!DD64="","",В0228_1037000158513_02_0_69_!DD64)</f>
        <v>нд</v>
      </c>
    </row>
    <row r="65" spans="1:76" ht="63" hidden="1" x14ac:dyDescent="0.25">
      <c r="A65" s="226" t="str">
        <f>В0228_1037000158513_02_0_69_!A65</f>
        <v>1.2.3.5</v>
      </c>
      <c r="B65" s="227" t="str">
        <f>В0228_1037000158513_02_0_69_!B65</f>
        <v>"Включение приборов учета в систему сбора и передачи данных, класс напряжения 0,22 (0,4) кВ, всего, в том числе:"</v>
      </c>
      <c r="C65" s="226" t="str">
        <f>В0228_1037000158513_02_0_69_!C65</f>
        <v>Г</v>
      </c>
      <c r="D65" s="174" t="s">
        <v>493</v>
      </c>
      <c r="E65" s="174">
        <f t="shared" ref="E65:O65" si="28">SUM(E66:E67)</f>
        <v>0</v>
      </c>
      <c r="F65" s="174">
        <f t="shared" si="28"/>
        <v>0</v>
      </c>
      <c r="G65" s="174">
        <f t="shared" si="28"/>
        <v>0</v>
      </c>
      <c r="H65" s="174">
        <f t="shared" si="28"/>
        <v>0</v>
      </c>
      <c r="I65" s="174">
        <f t="shared" si="28"/>
        <v>0</v>
      </c>
      <c r="J65" s="174">
        <f t="shared" si="28"/>
        <v>0</v>
      </c>
      <c r="K65" s="174">
        <f t="shared" si="28"/>
        <v>0</v>
      </c>
      <c r="L65" s="174">
        <f t="shared" si="28"/>
        <v>0</v>
      </c>
      <c r="M65" s="174">
        <f t="shared" si="28"/>
        <v>0</v>
      </c>
      <c r="N65" s="174">
        <f t="shared" si="28"/>
        <v>0</v>
      </c>
      <c r="O65" s="174">
        <f t="shared" si="28"/>
        <v>0</v>
      </c>
      <c r="P65" s="404" t="s">
        <v>493</v>
      </c>
      <c r="Q65" s="174">
        <f>SUM(Q66:Q67)</f>
        <v>0</v>
      </c>
      <c r="R65" s="174">
        <f>SUM(R66:R67)</f>
        <v>0</v>
      </c>
      <c r="S65" s="174">
        <f>SUM(S66:S67)</f>
        <v>0</v>
      </c>
      <c r="T65" s="174">
        <f>SUM(T66:T67)</f>
        <v>0</v>
      </c>
      <c r="U65" s="174">
        <f>SUM(U66:U67)</f>
        <v>138</v>
      </c>
      <c r="V65" s="174" t="s">
        <v>493</v>
      </c>
      <c r="W65" s="174">
        <f>SUM(W66:W67)</f>
        <v>0</v>
      </c>
      <c r="X65" s="174">
        <f>SUM(X66:X67)</f>
        <v>0</v>
      </c>
      <c r="Y65" s="174">
        <f>SUM(Y66:Y67)</f>
        <v>0</v>
      </c>
      <c r="Z65" s="174">
        <f>SUM(Z66:Z67)</f>
        <v>0</v>
      </c>
      <c r="AA65" s="174">
        <f>SUM(AA66:AA67)</f>
        <v>120</v>
      </c>
      <c r="AB65" s="174" t="s">
        <v>493</v>
      </c>
      <c r="AC65" s="174">
        <f>SUM(AC66:AC67)</f>
        <v>0</v>
      </c>
      <c r="AD65" s="174">
        <f>SUM(AD66:AD67)</f>
        <v>0</v>
      </c>
      <c r="AE65" s="174">
        <f>SUM(AE66:AE67)</f>
        <v>0</v>
      </c>
      <c r="AF65" s="174">
        <f>SUM(AF66:AF67)</f>
        <v>0</v>
      </c>
      <c r="AG65" s="174">
        <f>SUM(AG66:AG67)</f>
        <v>133</v>
      </c>
      <c r="AH65" s="174" t="s">
        <v>493</v>
      </c>
      <c r="AI65" s="174">
        <f>SUM(AI66:AI67)</f>
        <v>0</v>
      </c>
      <c r="AJ65" s="174">
        <f>SUM(AJ66:AJ67)</f>
        <v>0</v>
      </c>
      <c r="AK65" s="174">
        <f>SUM(AK66:AK67)</f>
        <v>0</v>
      </c>
      <c r="AL65" s="174">
        <f>SUM(AL66:AL67)</f>
        <v>0</v>
      </c>
      <c r="AM65" s="174">
        <f>SUM(AM66:AM67)</f>
        <v>94</v>
      </c>
      <c r="AN65" s="174" t="s">
        <v>493</v>
      </c>
      <c r="AO65" s="174">
        <f>SUM(AO66:AO67)</f>
        <v>0</v>
      </c>
      <c r="AP65" s="174">
        <f>SUM(AP66:AP67)</f>
        <v>0</v>
      </c>
      <c r="AQ65" s="174">
        <f>SUM(AQ66:AQ67)</f>
        <v>0</v>
      </c>
      <c r="AR65" s="174">
        <f>SUM(AR66:AR67)</f>
        <v>0</v>
      </c>
      <c r="AS65" s="174">
        <f>SUM(AS66:AS67)</f>
        <v>17</v>
      </c>
      <c r="AT65" s="174" t="s">
        <v>493</v>
      </c>
      <c r="AU65" s="174">
        <f>SUM(AU66:AU67)</f>
        <v>0</v>
      </c>
      <c r="AV65" s="174">
        <f>SUM(AV66:AV67)</f>
        <v>0</v>
      </c>
      <c r="AW65" s="174">
        <f>SUM(AW66:AW67)</f>
        <v>0</v>
      </c>
      <c r="AX65" s="174">
        <f>SUM(AX66:AX67)</f>
        <v>0</v>
      </c>
      <c r="AY65" s="174">
        <f>SUM(AY66:AY67)</f>
        <v>16</v>
      </c>
      <c r="AZ65" s="174" t="s">
        <v>493</v>
      </c>
      <c r="BA65" s="174">
        <f>SUM(BA66:BA67)</f>
        <v>0</v>
      </c>
      <c r="BB65" s="174">
        <f>SUM(BB66:BB67)</f>
        <v>0</v>
      </c>
      <c r="BC65" s="174">
        <f>SUM(BC66:BC67)</f>
        <v>0</v>
      </c>
      <c r="BD65" s="174">
        <f>SUM(BD66:BD67)</f>
        <v>0</v>
      </c>
      <c r="BE65" s="174">
        <f>SUM(BE66:BE67)</f>
        <v>134</v>
      </c>
      <c r="BF65" s="174" t="s">
        <v>493</v>
      </c>
      <c r="BG65" s="174">
        <f>SUM(BG66:BG67)</f>
        <v>0</v>
      </c>
      <c r="BH65" s="174">
        <f>SUM(BH66:BH67)</f>
        <v>0</v>
      </c>
      <c r="BI65" s="174">
        <f>SUM(BI66:BI67)</f>
        <v>0</v>
      </c>
      <c r="BJ65" s="174">
        <f>SUM(BJ66:BJ67)</f>
        <v>0</v>
      </c>
      <c r="BK65" s="174">
        <f>SUM(BK66:BK67)</f>
        <v>78</v>
      </c>
      <c r="BL65" s="174" t="s">
        <v>493</v>
      </c>
      <c r="BM65" s="174">
        <f>SUM(BM66:BM67)</f>
        <v>0</v>
      </c>
      <c r="BN65" s="174">
        <f>SUM(BN66:BN67)</f>
        <v>0</v>
      </c>
      <c r="BO65" s="174">
        <f>SUM(BO66:BO67)</f>
        <v>0</v>
      </c>
      <c r="BP65" s="174">
        <f>SUM(BP66:BP67)</f>
        <v>0</v>
      </c>
      <c r="BQ65" s="174">
        <f>SUM(BQ66:BQ67)</f>
        <v>134</v>
      </c>
      <c r="BR65" s="174" t="s">
        <v>493</v>
      </c>
      <c r="BS65" s="174">
        <f>SUM(BS66:BS67)</f>
        <v>0</v>
      </c>
      <c r="BT65" s="174">
        <f>SUM(BT66:BT67)</f>
        <v>0</v>
      </c>
      <c r="BU65" s="174">
        <f>SUM(BU66:BU67)</f>
        <v>0</v>
      </c>
      <c r="BV65" s="174">
        <f>SUM(BV66:BV67)</f>
        <v>0</v>
      </c>
      <c r="BW65" s="174">
        <f>SUM(BW66:BW67)</f>
        <v>134</v>
      </c>
      <c r="BX65" s="352" t="str">
        <f>IF(В0228_1037000158513_02_0_69_!DD65="","",В0228_1037000158513_02_0_69_!DD65)</f>
        <v>нд</v>
      </c>
    </row>
    <row r="66" spans="1:76" ht="141.75" hidden="1" x14ac:dyDescent="0.25">
      <c r="A66" s="226" t="str">
        <f>В0228_1037000158513_02_0_69_!A66</f>
        <v>1.2.3.5</v>
      </c>
      <c r="B66" s="227" t="str">
        <f>В0228_1037000158513_02_0_69_!B66</f>
        <v>Монтаж устройств передачи данных для АСКУЭ в ТП</v>
      </c>
      <c r="C66" s="226" t="str">
        <f>В0228_1037000158513_02_0_69_!C66</f>
        <v>Е_0030000008</v>
      </c>
      <c r="D66" s="174" t="s">
        <v>493</v>
      </c>
      <c r="E66" s="174">
        <v>0</v>
      </c>
      <c r="F66" s="174">
        <v>0</v>
      </c>
      <c r="G66" s="174">
        <v>0</v>
      </c>
      <c r="H66" s="174">
        <v>0</v>
      </c>
      <c r="I66" s="174">
        <v>0</v>
      </c>
      <c r="J66" s="174">
        <v>0</v>
      </c>
      <c r="K66" s="174">
        <v>0</v>
      </c>
      <c r="L66" s="174">
        <v>0</v>
      </c>
      <c r="M66" s="174">
        <v>0</v>
      </c>
      <c r="N66" s="174">
        <v>0</v>
      </c>
      <c r="O66" s="174">
        <v>0</v>
      </c>
      <c r="P66" s="404" t="s">
        <v>493</v>
      </c>
      <c r="Q66" s="174">
        <f>[7]В0228_1037000158513_04_0_69_!V66</f>
        <v>0</v>
      </c>
      <c r="R66" s="174">
        <f>[7]В0228_1037000158513_04_0_69_!W66</f>
        <v>0</v>
      </c>
      <c r="S66" s="174">
        <f>[7]В0228_1037000158513_04_0_69_!X66</f>
        <v>0</v>
      </c>
      <c r="T66" s="174">
        <f>[7]В0228_1037000158513_04_0_69_!Y66</f>
        <v>0</v>
      </c>
      <c r="U66" s="174">
        <v>71</v>
      </c>
      <c r="V66" s="174" t="s">
        <v>493</v>
      </c>
      <c r="W66" s="174">
        <f>[7]В0228_1037000158513_04_0_69_!AC66</f>
        <v>0</v>
      </c>
      <c r="X66" s="174">
        <f>[7]В0228_1037000158513_04_0_69_!AD66</f>
        <v>0</v>
      </c>
      <c r="Y66" s="174">
        <f>[7]В0228_1037000158513_04_0_69_!AE66</f>
        <v>0</v>
      </c>
      <c r="Z66" s="174">
        <f>[7]В0228_1037000158513_04_0_69_!AF66</f>
        <v>0</v>
      </c>
      <c r="AA66" s="174">
        <v>68</v>
      </c>
      <c r="AB66" s="174" t="s">
        <v>493</v>
      </c>
      <c r="AC66" s="174">
        <f>[7]В0228_1037000158513_04_0_69_!AJ66</f>
        <v>0</v>
      </c>
      <c r="AD66" s="174">
        <f>[7]В0228_1037000158513_04_0_69_!AK66</f>
        <v>0</v>
      </c>
      <c r="AE66" s="174">
        <f>[7]В0228_1037000158513_04_0_69_!AL66</f>
        <v>0</v>
      </c>
      <c r="AF66" s="174">
        <f>[7]В0228_1037000158513_04_0_69_!AM66</f>
        <v>0</v>
      </c>
      <c r="AG66" s="174">
        <f>[7]В0228_1037000158513_04_0_69_!AN66</f>
        <v>106</v>
      </c>
      <c r="AH66" s="174" t="s">
        <v>493</v>
      </c>
      <c r="AI66" s="174">
        <f>[7]В0228_1037000158513_04_0_69_!AQ66</f>
        <v>0</v>
      </c>
      <c r="AJ66" s="174">
        <f>[7]В0228_1037000158513_04_0_69_!AR66</f>
        <v>0</v>
      </c>
      <c r="AK66" s="174">
        <f>[7]В0228_1037000158513_04_0_69_!AS66</f>
        <v>0</v>
      </c>
      <c r="AL66" s="174">
        <f>[7]В0228_1037000158513_04_0_69_!AT66</f>
        <v>0</v>
      </c>
      <c r="AM66" s="174">
        <f>В0228_1037000158513_04_0_69_!AU66</f>
        <v>79</v>
      </c>
      <c r="AN66" s="174" t="s">
        <v>493</v>
      </c>
      <c r="AO66" s="174">
        <f>В0228_1037000158513_04_0_69_!AX66</f>
        <v>0</v>
      </c>
      <c r="AP66" s="174">
        <f>В0228_1037000158513_04_0_69_!AY66</f>
        <v>0</v>
      </c>
      <c r="AQ66" s="174">
        <f>В0228_1037000158513_04_0_69_!AZ66</f>
        <v>0</v>
      </c>
      <c r="AR66" s="174">
        <f>В0228_1037000158513_04_0_69_!BA66</f>
        <v>0</v>
      </c>
      <c r="AS66" s="174">
        <f>В0228_1037000158513_04_0_69_!BB66</f>
        <v>0</v>
      </c>
      <c r="AT66" s="150" t="s">
        <v>493</v>
      </c>
      <c r="AU66" s="150">
        <f>В0228_1037000158513_04_0_69_!BE66</f>
        <v>0</v>
      </c>
      <c r="AV66" s="150">
        <f>В0228_1037000158513_04_0_69_!BF66</f>
        <v>0</v>
      </c>
      <c r="AW66" s="150">
        <f>В0228_1037000158513_04_0_69_!BG66</f>
        <v>0</v>
      </c>
      <c r="AX66" s="150">
        <f>В0228_1037000158513_04_0_69_!BH66</f>
        <v>0</v>
      </c>
      <c r="AY66" s="150">
        <f>В0228_1037000158513_04_0_69_!BI66</f>
        <v>0</v>
      </c>
      <c r="AZ66" s="174" t="s">
        <v>493</v>
      </c>
      <c r="BA66" s="174">
        <f>В0228_1037000158513_04_0_69_!BL66</f>
        <v>0</v>
      </c>
      <c r="BB66" s="174">
        <f>В0228_1037000158513_04_0_69_!BM66</f>
        <v>0</v>
      </c>
      <c r="BC66" s="174">
        <f>В0228_1037000158513_04_0_69_!BN66</f>
        <v>0</v>
      </c>
      <c r="BD66" s="174">
        <f>В0228_1037000158513_04_0_69_!BO66</f>
        <v>0</v>
      </c>
      <c r="BE66" s="174">
        <f>В0228_1037000158513_04_0_69_!BP66</f>
        <v>107</v>
      </c>
      <c r="BF66" s="174" t="s">
        <v>493</v>
      </c>
      <c r="BG66" s="174">
        <f>В0228_1037000158513_04_0_69_!BS66</f>
        <v>0</v>
      </c>
      <c r="BH66" s="174">
        <f>В0228_1037000158513_04_0_69_!BT66</f>
        <v>0</v>
      </c>
      <c r="BI66" s="174">
        <f>В0228_1037000158513_04_0_69_!BU66</f>
        <v>0</v>
      </c>
      <c r="BJ66" s="174">
        <f>В0228_1037000158513_04_0_69_!BV66</f>
        <v>0</v>
      </c>
      <c r="BK66" s="174">
        <f>В0228_1037000158513_04_0_69_!BW66</f>
        <v>60</v>
      </c>
      <c r="BL66" s="174" t="s">
        <v>493</v>
      </c>
      <c r="BM66" s="174">
        <f>[7]В0228_1037000158513_04_0_69_!BZ66</f>
        <v>0</v>
      </c>
      <c r="BN66" s="174">
        <f>[7]В0228_1037000158513_04_0_69_!CA66</f>
        <v>0</v>
      </c>
      <c r="BO66" s="174">
        <f>[7]В0228_1037000158513_04_0_69_!CB66</f>
        <v>0</v>
      </c>
      <c r="BP66" s="174">
        <f>[7]В0228_1037000158513_04_0_69_!CC66</f>
        <v>0</v>
      </c>
      <c r="BQ66" s="174">
        <f>[7]В0228_1037000158513_04_0_69_!CD66</f>
        <v>107</v>
      </c>
      <c r="BR66" s="174" t="s">
        <v>493</v>
      </c>
      <c r="BS66" s="174">
        <f>[7]В0228_1037000158513_04_0_69_!CG66</f>
        <v>0</v>
      </c>
      <c r="BT66" s="174">
        <f>[7]В0228_1037000158513_04_0_69_!CH66</f>
        <v>0</v>
      </c>
      <c r="BU66" s="174">
        <f>[7]В0228_1037000158513_04_0_69_!CI66</f>
        <v>0</v>
      </c>
      <c r="BV66" s="174">
        <f>[7]В0228_1037000158513_04_0_69_!CJ66</f>
        <v>0</v>
      </c>
      <c r="BW66" s="174">
        <f>[7]В0228_1037000158513_04_0_69_!CK66</f>
        <v>107</v>
      </c>
      <c r="BX66" s="352"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76" ht="94.5" hidden="1" x14ac:dyDescent="0.25">
      <c r="A67" s="226" t="str">
        <f>В0228_1037000158513_02_0_69_!A67</f>
        <v>1.2.3.5</v>
      </c>
      <c r="B67" s="227" t="str">
        <f>В0228_1037000158513_02_0_69_!B67</f>
        <v>Монтаж системы учета с АСКУЭ в ТП</v>
      </c>
      <c r="C67" s="226" t="str">
        <f>В0228_1037000158513_02_0_69_!C67</f>
        <v>Е_0030000009</v>
      </c>
      <c r="D67" s="174" t="s">
        <v>493</v>
      </c>
      <c r="E67" s="174">
        <v>0</v>
      </c>
      <c r="F67" s="174">
        <v>0</v>
      </c>
      <c r="G67" s="174">
        <v>0</v>
      </c>
      <c r="H67" s="174">
        <v>0</v>
      </c>
      <c r="I67" s="174">
        <v>0</v>
      </c>
      <c r="J67" s="174">
        <v>0</v>
      </c>
      <c r="K67" s="174">
        <v>0</v>
      </c>
      <c r="L67" s="174">
        <v>0</v>
      </c>
      <c r="M67" s="174">
        <v>0</v>
      </c>
      <c r="N67" s="174">
        <v>0</v>
      </c>
      <c r="O67" s="174">
        <v>0</v>
      </c>
      <c r="P67" s="404" t="s">
        <v>493</v>
      </c>
      <c r="Q67" s="174">
        <f>[7]В0228_1037000158513_04_0_69_!V67</f>
        <v>0</v>
      </c>
      <c r="R67" s="174">
        <f>[7]В0228_1037000158513_04_0_69_!W67</f>
        <v>0</v>
      </c>
      <c r="S67" s="174">
        <f>[7]В0228_1037000158513_04_0_69_!X67</f>
        <v>0</v>
      </c>
      <c r="T67" s="174">
        <f>[7]В0228_1037000158513_04_0_69_!Y67</f>
        <v>0</v>
      </c>
      <c r="U67" s="174">
        <v>67</v>
      </c>
      <c r="V67" s="174" t="s">
        <v>493</v>
      </c>
      <c r="W67" s="174">
        <f>[7]В0228_1037000158513_04_0_69_!AC67</f>
        <v>0</v>
      </c>
      <c r="X67" s="174">
        <f>[7]В0228_1037000158513_04_0_69_!AD67</f>
        <v>0</v>
      </c>
      <c r="Y67" s="174">
        <f>[7]В0228_1037000158513_04_0_69_!AE67</f>
        <v>0</v>
      </c>
      <c r="Z67" s="174">
        <f>[7]В0228_1037000158513_04_0_69_!AF67</f>
        <v>0</v>
      </c>
      <c r="AA67" s="174">
        <v>52</v>
      </c>
      <c r="AB67" s="174" t="s">
        <v>493</v>
      </c>
      <c r="AC67" s="174">
        <f>[7]В0228_1037000158513_04_0_69_!AJ67</f>
        <v>0</v>
      </c>
      <c r="AD67" s="174">
        <f>[7]В0228_1037000158513_04_0_69_!AK67</f>
        <v>0</v>
      </c>
      <c r="AE67" s="174">
        <f>[7]В0228_1037000158513_04_0_69_!AL67</f>
        <v>0</v>
      </c>
      <c r="AF67" s="174">
        <f>[7]В0228_1037000158513_04_0_69_!AM67</f>
        <v>0</v>
      </c>
      <c r="AG67" s="174">
        <f>[7]В0228_1037000158513_04_0_69_!AN67</f>
        <v>27</v>
      </c>
      <c r="AH67" s="174" t="s">
        <v>493</v>
      </c>
      <c r="AI67" s="174">
        <f>[7]В0228_1037000158513_04_0_69_!AQ67</f>
        <v>0</v>
      </c>
      <c r="AJ67" s="174">
        <f>[7]В0228_1037000158513_04_0_69_!AR67</f>
        <v>0</v>
      </c>
      <c r="AK67" s="174">
        <f>[7]В0228_1037000158513_04_0_69_!AS67</f>
        <v>0</v>
      </c>
      <c r="AL67" s="174">
        <f>[7]В0228_1037000158513_04_0_69_!AT67</f>
        <v>0</v>
      </c>
      <c r="AM67" s="174">
        <f>В0228_1037000158513_04_0_69_!AU67</f>
        <v>15</v>
      </c>
      <c r="AN67" s="174" t="s">
        <v>493</v>
      </c>
      <c r="AO67" s="174">
        <f>В0228_1037000158513_04_0_69_!AX67</f>
        <v>0</v>
      </c>
      <c r="AP67" s="174">
        <f>В0228_1037000158513_04_0_69_!AY67</f>
        <v>0</v>
      </c>
      <c r="AQ67" s="174">
        <f>В0228_1037000158513_04_0_69_!AZ67</f>
        <v>0</v>
      </c>
      <c r="AR67" s="174">
        <f>В0228_1037000158513_04_0_69_!BA67</f>
        <v>0</v>
      </c>
      <c r="AS67" s="174">
        <f>В0228_1037000158513_04_0_69_!BB67</f>
        <v>17</v>
      </c>
      <c r="AT67" s="150" t="s">
        <v>493</v>
      </c>
      <c r="AU67" s="150">
        <f>В0228_1037000158513_04_0_69_!BE67</f>
        <v>0</v>
      </c>
      <c r="AV67" s="150">
        <f>В0228_1037000158513_04_0_69_!BF67</f>
        <v>0</v>
      </c>
      <c r="AW67" s="150">
        <f>В0228_1037000158513_04_0_69_!BG67</f>
        <v>0</v>
      </c>
      <c r="AX67" s="150">
        <f>В0228_1037000158513_04_0_69_!BH67</f>
        <v>0</v>
      </c>
      <c r="AY67" s="150">
        <f>В0228_1037000158513_04_0_69_!BI67</f>
        <v>16</v>
      </c>
      <c r="AZ67" s="174" t="s">
        <v>493</v>
      </c>
      <c r="BA67" s="174">
        <f>В0228_1037000158513_04_0_69_!BL67</f>
        <v>0</v>
      </c>
      <c r="BB67" s="174">
        <f>В0228_1037000158513_04_0_69_!BM67</f>
        <v>0</v>
      </c>
      <c r="BC67" s="174">
        <f>В0228_1037000158513_04_0_69_!BN67</f>
        <v>0</v>
      </c>
      <c r="BD67" s="174">
        <f>В0228_1037000158513_04_0_69_!BO67</f>
        <v>0</v>
      </c>
      <c r="BE67" s="174">
        <f>В0228_1037000158513_04_0_69_!BP67</f>
        <v>27</v>
      </c>
      <c r="BF67" s="174" t="s">
        <v>493</v>
      </c>
      <c r="BG67" s="174">
        <f>В0228_1037000158513_04_0_69_!BS67</f>
        <v>0</v>
      </c>
      <c r="BH67" s="174">
        <f>В0228_1037000158513_04_0_69_!BT67</f>
        <v>0</v>
      </c>
      <c r="BI67" s="174">
        <f>В0228_1037000158513_04_0_69_!BU67</f>
        <v>0</v>
      </c>
      <c r="BJ67" s="174">
        <f>В0228_1037000158513_04_0_69_!BV67</f>
        <v>0</v>
      </c>
      <c r="BK67" s="174">
        <f>В0228_1037000158513_04_0_69_!BW67</f>
        <v>18</v>
      </c>
      <c r="BL67" s="174" t="s">
        <v>493</v>
      </c>
      <c r="BM67" s="174">
        <f>[7]В0228_1037000158513_04_0_69_!BZ67</f>
        <v>0</v>
      </c>
      <c r="BN67" s="174">
        <f>[7]В0228_1037000158513_04_0_69_!CA67</f>
        <v>0</v>
      </c>
      <c r="BO67" s="174">
        <f>[7]В0228_1037000158513_04_0_69_!CB67</f>
        <v>0</v>
      </c>
      <c r="BP67" s="174">
        <f>[7]В0228_1037000158513_04_0_69_!CC67</f>
        <v>0</v>
      </c>
      <c r="BQ67" s="174">
        <f>[7]В0228_1037000158513_04_0_69_!CD67</f>
        <v>27</v>
      </c>
      <c r="BR67" s="174" t="s">
        <v>493</v>
      </c>
      <c r="BS67" s="174">
        <f>[7]В0228_1037000158513_04_0_69_!CG67</f>
        <v>0</v>
      </c>
      <c r="BT67" s="174">
        <f>[7]В0228_1037000158513_04_0_69_!CH67</f>
        <v>0</v>
      </c>
      <c r="BU67" s="174">
        <f>[7]В0228_1037000158513_04_0_69_!CI67</f>
        <v>0</v>
      </c>
      <c r="BV67" s="174">
        <f>[7]В0228_1037000158513_04_0_69_!CJ67</f>
        <v>0</v>
      </c>
      <c r="BW67" s="174">
        <f>[7]В0228_1037000158513_04_0_69_!CK67</f>
        <v>27</v>
      </c>
      <c r="BX67" s="352"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76" ht="63" hidden="1" x14ac:dyDescent="0.25">
      <c r="A68" s="226" t="str">
        <f>В0228_1037000158513_02_0_69_!A68</f>
        <v>1.2.3.6</v>
      </c>
      <c r="B68" s="227" t="str">
        <f>В0228_1037000158513_02_0_69_!B68</f>
        <v>"Включение приборов учета в систему сбора и передачи данных, класс напряжения 6 (10) кВ, всего, в том числе:"</v>
      </c>
      <c r="C68" s="226" t="str">
        <f>В0228_1037000158513_02_0_69_!C68</f>
        <v>Г</v>
      </c>
      <c r="D68" s="174" t="s">
        <v>493</v>
      </c>
      <c r="E68" s="174">
        <v>0</v>
      </c>
      <c r="F68" s="174">
        <v>0</v>
      </c>
      <c r="G68" s="174">
        <v>0</v>
      </c>
      <c r="H68" s="174">
        <v>0</v>
      </c>
      <c r="I68" s="174">
        <v>0</v>
      </c>
      <c r="J68" s="174">
        <v>0</v>
      </c>
      <c r="K68" s="174">
        <v>0</v>
      </c>
      <c r="L68" s="174">
        <v>0</v>
      </c>
      <c r="M68" s="174">
        <v>0</v>
      </c>
      <c r="N68" s="174">
        <v>0</v>
      </c>
      <c r="O68" s="174">
        <v>0</v>
      </c>
      <c r="P68" s="404" t="s">
        <v>493</v>
      </c>
      <c r="Q68" s="174">
        <v>0</v>
      </c>
      <c r="R68" s="174">
        <v>0</v>
      </c>
      <c r="S68" s="174">
        <v>0</v>
      </c>
      <c r="T68" s="174">
        <v>0</v>
      </c>
      <c r="U68" s="174">
        <v>0</v>
      </c>
      <c r="V68" s="174" t="s">
        <v>493</v>
      </c>
      <c r="W68" s="174">
        <v>0</v>
      </c>
      <c r="X68" s="174">
        <v>0</v>
      </c>
      <c r="Y68" s="174">
        <v>0</v>
      </c>
      <c r="Z68" s="174">
        <v>0</v>
      </c>
      <c r="AA68" s="174">
        <v>0</v>
      </c>
      <c r="AB68" s="174" t="s">
        <v>493</v>
      </c>
      <c r="AC68" s="174">
        <v>0</v>
      </c>
      <c r="AD68" s="174">
        <v>0</v>
      </c>
      <c r="AE68" s="174">
        <v>0</v>
      </c>
      <c r="AF68" s="174">
        <v>0</v>
      </c>
      <c r="AG68" s="174">
        <v>0</v>
      </c>
      <c r="AH68" s="174" t="s">
        <v>493</v>
      </c>
      <c r="AI68" s="174">
        <v>0</v>
      </c>
      <c r="AJ68" s="174">
        <v>0</v>
      </c>
      <c r="AK68" s="174">
        <v>0</v>
      </c>
      <c r="AL68" s="174">
        <v>0</v>
      </c>
      <c r="AM68" s="174">
        <v>0</v>
      </c>
      <c r="AN68" s="174" t="s">
        <v>493</v>
      </c>
      <c r="AO68" s="174">
        <v>0</v>
      </c>
      <c r="AP68" s="174">
        <v>0</v>
      </c>
      <c r="AQ68" s="174">
        <v>0</v>
      </c>
      <c r="AR68" s="174">
        <v>0</v>
      </c>
      <c r="AS68" s="174">
        <v>0</v>
      </c>
      <c r="AT68" s="174" t="s">
        <v>493</v>
      </c>
      <c r="AU68" s="174">
        <f>В0228_1037000158513_04_0_69_!BE68</f>
        <v>0</v>
      </c>
      <c r="AV68" s="174">
        <f>В0228_1037000158513_04_0_69_!BF68</f>
        <v>0</v>
      </c>
      <c r="AW68" s="174">
        <f>В0228_1037000158513_04_0_69_!BG68</f>
        <v>0</v>
      </c>
      <c r="AX68" s="174">
        <f>В0228_1037000158513_04_0_69_!BH68</f>
        <v>0</v>
      </c>
      <c r="AY68" s="174">
        <f>В0228_1037000158513_04_0_69_!BI68</f>
        <v>0</v>
      </c>
      <c r="AZ68" s="174" t="s">
        <v>493</v>
      </c>
      <c r="BA68" s="174">
        <v>0</v>
      </c>
      <c r="BB68" s="174">
        <v>0</v>
      </c>
      <c r="BC68" s="174">
        <v>0</v>
      </c>
      <c r="BD68" s="174">
        <v>0</v>
      </c>
      <c r="BE68" s="174">
        <v>0</v>
      </c>
      <c r="BF68" s="174" t="s">
        <v>493</v>
      </c>
      <c r="BG68" s="174">
        <v>0</v>
      </c>
      <c r="BH68" s="174">
        <v>0</v>
      </c>
      <c r="BI68" s="174">
        <v>0</v>
      </c>
      <c r="BJ68" s="174">
        <v>0</v>
      </c>
      <c r="BK68" s="174">
        <v>0</v>
      </c>
      <c r="BL68" s="174" t="s">
        <v>493</v>
      </c>
      <c r="BM68" s="174">
        <v>0</v>
      </c>
      <c r="BN68" s="174">
        <v>0</v>
      </c>
      <c r="BO68" s="174">
        <v>0</v>
      </c>
      <c r="BP68" s="174">
        <v>0</v>
      </c>
      <c r="BQ68" s="174">
        <v>0</v>
      </c>
      <c r="BR68" s="174" t="s">
        <v>493</v>
      </c>
      <c r="BS68" s="174">
        <v>0</v>
      </c>
      <c r="BT68" s="174">
        <v>0</v>
      </c>
      <c r="BU68" s="174">
        <v>0</v>
      </c>
      <c r="BV68" s="174">
        <v>0</v>
      </c>
      <c r="BW68" s="174">
        <v>0</v>
      </c>
      <c r="BX68" s="352" t="str">
        <f>IF(В0228_1037000158513_02_0_69_!DD68="","",В0228_1037000158513_02_0_69_!DD68)</f>
        <v>нд</v>
      </c>
    </row>
    <row r="69" spans="1:76" ht="63" hidden="1" x14ac:dyDescent="0.25">
      <c r="A69" s="226" t="str">
        <f>В0228_1037000158513_02_0_69_!A69</f>
        <v>1.2.3.7</v>
      </c>
      <c r="B69" s="227" t="str">
        <f>В0228_1037000158513_02_0_69_!B69</f>
        <v>"Включение приборов учета в систему сбора и передачи данных, класс напряжения 35 кВ, всего, в том числе:"</v>
      </c>
      <c r="C69" s="226" t="str">
        <f>В0228_1037000158513_02_0_69_!C69</f>
        <v>Г</v>
      </c>
      <c r="D69" s="174" t="s">
        <v>493</v>
      </c>
      <c r="E69" s="174">
        <v>0</v>
      </c>
      <c r="F69" s="174">
        <v>0</v>
      </c>
      <c r="G69" s="174">
        <v>0</v>
      </c>
      <c r="H69" s="174">
        <v>0</v>
      </c>
      <c r="I69" s="174">
        <v>0</v>
      </c>
      <c r="J69" s="174">
        <v>0</v>
      </c>
      <c r="K69" s="174">
        <v>0</v>
      </c>
      <c r="L69" s="174">
        <v>0</v>
      </c>
      <c r="M69" s="174">
        <v>0</v>
      </c>
      <c r="N69" s="174">
        <v>0</v>
      </c>
      <c r="O69" s="174">
        <v>0</v>
      </c>
      <c r="P69" s="404" t="s">
        <v>493</v>
      </c>
      <c r="Q69" s="174">
        <v>0</v>
      </c>
      <c r="R69" s="174">
        <v>0</v>
      </c>
      <c r="S69" s="174">
        <v>0</v>
      </c>
      <c r="T69" s="174">
        <v>0</v>
      </c>
      <c r="U69" s="174">
        <v>0</v>
      </c>
      <c r="V69" s="174" t="s">
        <v>493</v>
      </c>
      <c r="W69" s="174">
        <v>0</v>
      </c>
      <c r="X69" s="174">
        <v>0</v>
      </c>
      <c r="Y69" s="174">
        <v>0</v>
      </c>
      <c r="Z69" s="174">
        <v>0</v>
      </c>
      <c r="AA69" s="174">
        <v>0</v>
      </c>
      <c r="AB69" s="174" t="s">
        <v>493</v>
      </c>
      <c r="AC69" s="174">
        <v>0</v>
      </c>
      <c r="AD69" s="174">
        <v>0</v>
      </c>
      <c r="AE69" s="174">
        <v>0</v>
      </c>
      <c r="AF69" s="174">
        <v>0</v>
      </c>
      <c r="AG69" s="174">
        <v>0</v>
      </c>
      <c r="AH69" s="174" t="s">
        <v>493</v>
      </c>
      <c r="AI69" s="174">
        <v>0</v>
      </c>
      <c r="AJ69" s="174">
        <v>0</v>
      </c>
      <c r="AK69" s="174">
        <v>0</v>
      </c>
      <c r="AL69" s="174">
        <v>0</v>
      </c>
      <c r="AM69" s="174">
        <v>0</v>
      </c>
      <c r="AN69" s="174" t="s">
        <v>493</v>
      </c>
      <c r="AO69" s="174">
        <v>0</v>
      </c>
      <c r="AP69" s="174">
        <v>0</v>
      </c>
      <c r="AQ69" s="174">
        <v>0</v>
      </c>
      <c r="AR69" s="174">
        <v>0</v>
      </c>
      <c r="AS69" s="174">
        <v>0</v>
      </c>
      <c r="AT69" s="174" t="s">
        <v>493</v>
      </c>
      <c r="AU69" s="174">
        <f>В0228_1037000158513_04_0_69_!BE69</f>
        <v>0</v>
      </c>
      <c r="AV69" s="174">
        <f>В0228_1037000158513_04_0_69_!BF69</f>
        <v>0</v>
      </c>
      <c r="AW69" s="174">
        <f>В0228_1037000158513_04_0_69_!BG69</f>
        <v>0</v>
      </c>
      <c r="AX69" s="174">
        <f>В0228_1037000158513_04_0_69_!BH69</f>
        <v>0</v>
      </c>
      <c r="AY69" s="174">
        <f>В0228_1037000158513_04_0_69_!BI69</f>
        <v>0</v>
      </c>
      <c r="AZ69" s="174" t="s">
        <v>493</v>
      </c>
      <c r="BA69" s="174">
        <v>0</v>
      </c>
      <c r="BB69" s="174">
        <v>0</v>
      </c>
      <c r="BC69" s="174">
        <v>0</v>
      </c>
      <c r="BD69" s="174">
        <v>0</v>
      </c>
      <c r="BE69" s="174">
        <v>0</v>
      </c>
      <c r="BF69" s="174" t="s">
        <v>493</v>
      </c>
      <c r="BG69" s="174">
        <v>0</v>
      </c>
      <c r="BH69" s="174">
        <v>0</v>
      </c>
      <c r="BI69" s="174">
        <v>0</v>
      </c>
      <c r="BJ69" s="174">
        <v>0</v>
      </c>
      <c r="BK69" s="174">
        <v>0</v>
      </c>
      <c r="BL69" s="174" t="s">
        <v>493</v>
      </c>
      <c r="BM69" s="174">
        <v>0</v>
      </c>
      <c r="BN69" s="174">
        <v>0</v>
      </c>
      <c r="BO69" s="174">
        <v>0</v>
      </c>
      <c r="BP69" s="174">
        <v>0</v>
      </c>
      <c r="BQ69" s="174">
        <v>0</v>
      </c>
      <c r="BR69" s="174" t="s">
        <v>493</v>
      </c>
      <c r="BS69" s="174">
        <v>0</v>
      </c>
      <c r="BT69" s="174">
        <v>0</v>
      </c>
      <c r="BU69" s="174">
        <v>0</v>
      </c>
      <c r="BV69" s="174">
        <v>0</v>
      </c>
      <c r="BW69" s="174">
        <v>0</v>
      </c>
      <c r="BX69" s="352" t="str">
        <f>IF(В0228_1037000158513_02_0_69_!DD69="","",В0228_1037000158513_02_0_69_!DD69)</f>
        <v>нд</v>
      </c>
    </row>
    <row r="70" spans="1:76" ht="63" hidden="1" x14ac:dyDescent="0.25">
      <c r="A70" s="226" t="str">
        <f>В0228_1037000158513_02_0_69_!A70</f>
        <v>1.2.3.8</v>
      </c>
      <c r="B70" s="227" t="str">
        <f>В0228_1037000158513_02_0_69_!B70</f>
        <v>"Включение приборов учета в систему сбора и передачи данных, класс напряжения 110 кВ и выше, всего, в том числе:"</v>
      </c>
      <c r="C70" s="226" t="str">
        <f>В0228_1037000158513_02_0_69_!C70</f>
        <v>Г</v>
      </c>
      <c r="D70" s="174" t="s">
        <v>493</v>
      </c>
      <c r="E70" s="174">
        <v>0</v>
      </c>
      <c r="F70" s="174">
        <v>0</v>
      </c>
      <c r="G70" s="174">
        <v>0</v>
      </c>
      <c r="H70" s="174">
        <v>0</v>
      </c>
      <c r="I70" s="174">
        <v>0</v>
      </c>
      <c r="J70" s="174">
        <v>0</v>
      </c>
      <c r="K70" s="174">
        <v>0</v>
      </c>
      <c r="L70" s="174">
        <v>0</v>
      </c>
      <c r="M70" s="174">
        <v>0</v>
      </c>
      <c r="N70" s="174">
        <v>0</v>
      </c>
      <c r="O70" s="174">
        <v>0</v>
      </c>
      <c r="P70" s="404" t="s">
        <v>493</v>
      </c>
      <c r="Q70" s="174">
        <v>0</v>
      </c>
      <c r="R70" s="174">
        <v>0</v>
      </c>
      <c r="S70" s="174">
        <v>0</v>
      </c>
      <c r="T70" s="174">
        <v>0</v>
      </c>
      <c r="U70" s="174">
        <v>0</v>
      </c>
      <c r="V70" s="174" t="s">
        <v>493</v>
      </c>
      <c r="W70" s="174">
        <v>0</v>
      </c>
      <c r="X70" s="174">
        <v>0</v>
      </c>
      <c r="Y70" s="174">
        <v>0</v>
      </c>
      <c r="Z70" s="174">
        <v>0</v>
      </c>
      <c r="AA70" s="174">
        <v>0</v>
      </c>
      <c r="AB70" s="174" t="s">
        <v>493</v>
      </c>
      <c r="AC70" s="174">
        <v>0</v>
      </c>
      <c r="AD70" s="174">
        <v>0</v>
      </c>
      <c r="AE70" s="174">
        <v>0</v>
      </c>
      <c r="AF70" s="174">
        <v>0</v>
      </c>
      <c r="AG70" s="174">
        <v>0</v>
      </c>
      <c r="AH70" s="174" t="s">
        <v>493</v>
      </c>
      <c r="AI70" s="174">
        <v>0</v>
      </c>
      <c r="AJ70" s="174">
        <v>0</v>
      </c>
      <c r="AK70" s="174">
        <v>0</v>
      </c>
      <c r="AL70" s="174">
        <v>0</v>
      </c>
      <c r="AM70" s="174">
        <v>0</v>
      </c>
      <c r="AN70" s="174" t="s">
        <v>493</v>
      </c>
      <c r="AO70" s="174">
        <v>0</v>
      </c>
      <c r="AP70" s="174">
        <v>0</v>
      </c>
      <c r="AQ70" s="174">
        <v>0</v>
      </c>
      <c r="AR70" s="174">
        <v>0</v>
      </c>
      <c r="AS70" s="174">
        <v>0</v>
      </c>
      <c r="AT70" s="174" t="s">
        <v>493</v>
      </c>
      <c r="AU70" s="174">
        <f>В0228_1037000158513_04_0_69_!BE70</f>
        <v>0</v>
      </c>
      <c r="AV70" s="174">
        <f>В0228_1037000158513_04_0_69_!BF70</f>
        <v>0</v>
      </c>
      <c r="AW70" s="174">
        <f>В0228_1037000158513_04_0_69_!BG70</f>
        <v>0</v>
      </c>
      <c r="AX70" s="174">
        <f>В0228_1037000158513_04_0_69_!BH70</f>
        <v>0</v>
      </c>
      <c r="AY70" s="174">
        <f>В0228_1037000158513_04_0_69_!BI70</f>
        <v>0</v>
      </c>
      <c r="AZ70" s="174" t="s">
        <v>493</v>
      </c>
      <c r="BA70" s="174">
        <v>0</v>
      </c>
      <c r="BB70" s="174">
        <v>0</v>
      </c>
      <c r="BC70" s="174">
        <v>0</v>
      </c>
      <c r="BD70" s="174">
        <v>0</v>
      </c>
      <c r="BE70" s="174">
        <v>0</v>
      </c>
      <c r="BF70" s="174" t="s">
        <v>493</v>
      </c>
      <c r="BG70" s="174">
        <v>0</v>
      </c>
      <c r="BH70" s="174">
        <v>0</v>
      </c>
      <c r="BI70" s="174">
        <v>0</v>
      </c>
      <c r="BJ70" s="174">
        <v>0</v>
      </c>
      <c r="BK70" s="174">
        <v>0</v>
      </c>
      <c r="BL70" s="174" t="s">
        <v>493</v>
      </c>
      <c r="BM70" s="174">
        <v>0</v>
      </c>
      <c r="BN70" s="174">
        <v>0</v>
      </c>
      <c r="BO70" s="174">
        <v>0</v>
      </c>
      <c r="BP70" s="174">
        <v>0</v>
      </c>
      <c r="BQ70" s="174">
        <v>0</v>
      </c>
      <c r="BR70" s="174" t="s">
        <v>493</v>
      </c>
      <c r="BS70" s="174">
        <v>0</v>
      </c>
      <c r="BT70" s="174">
        <v>0</v>
      </c>
      <c r="BU70" s="174">
        <v>0</v>
      </c>
      <c r="BV70" s="174">
        <v>0</v>
      </c>
      <c r="BW70" s="174">
        <v>0</v>
      </c>
      <c r="BX70" s="352" t="str">
        <f>IF(В0228_1037000158513_02_0_69_!DD70="","",В0228_1037000158513_02_0_69_!DD70)</f>
        <v>нд</v>
      </c>
    </row>
    <row r="71" spans="1:76" ht="63" hidden="1" x14ac:dyDescent="0.25">
      <c r="A71" s="226" t="str">
        <f>В0228_1037000158513_02_0_69_!A71</f>
        <v>1.2.4</v>
      </c>
      <c r="B71" s="227" t="str">
        <f>В0228_1037000158513_02_0_69_!B71</f>
        <v>Реконструкция, модернизация, техническое перевооружение прочих объектов основных средств, всего, в том числе:</v>
      </c>
      <c r="C71" s="226" t="str">
        <f>В0228_1037000158513_02_0_69_!C71</f>
        <v>Г</v>
      </c>
      <c r="D71" s="174" t="s">
        <v>493</v>
      </c>
      <c r="E71" s="174">
        <f t="shared" ref="E71:O71" si="29">SUM(E72,E74)</f>
        <v>0</v>
      </c>
      <c r="F71" s="174">
        <f t="shared" si="29"/>
        <v>0</v>
      </c>
      <c r="G71" s="174">
        <f t="shared" si="29"/>
        <v>0</v>
      </c>
      <c r="H71" s="174">
        <f t="shared" si="29"/>
        <v>0</v>
      </c>
      <c r="I71" s="174">
        <f t="shared" si="29"/>
        <v>0</v>
      </c>
      <c r="J71" s="174">
        <f t="shared" si="29"/>
        <v>0</v>
      </c>
      <c r="K71" s="174">
        <f t="shared" si="29"/>
        <v>0</v>
      </c>
      <c r="L71" s="174">
        <f t="shared" si="29"/>
        <v>0</v>
      </c>
      <c r="M71" s="174">
        <f t="shared" si="29"/>
        <v>0</v>
      </c>
      <c r="N71" s="174">
        <f t="shared" si="29"/>
        <v>0</v>
      </c>
      <c r="O71" s="174">
        <f t="shared" si="29"/>
        <v>0</v>
      </c>
      <c r="P71" s="404" t="s">
        <v>493</v>
      </c>
      <c r="Q71" s="174">
        <f>SUM(Q72,Q74)</f>
        <v>0</v>
      </c>
      <c r="R71" s="174">
        <f>SUM(R72,R74)</f>
        <v>0</v>
      </c>
      <c r="S71" s="174">
        <f>SUM(S72,S74)</f>
        <v>0</v>
      </c>
      <c r="T71" s="174">
        <f>SUM(T72,T74)</f>
        <v>0</v>
      </c>
      <c r="U71" s="174">
        <f>SUM(U72,U74)</f>
        <v>0</v>
      </c>
      <c r="V71" s="174" t="s">
        <v>493</v>
      </c>
      <c r="W71" s="174">
        <f>SUM(W72,W74)</f>
        <v>0</v>
      </c>
      <c r="X71" s="174">
        <f>SUM(X72,X74)</f>
        <v>0</v>
      </c>
      <c r="Y71" s="174">
        <f>SUM(Y72,Y74)</f>
        <v>0</v>
      </c>
      <c r="Z71" s="174">
        <f>SUM(Z72,Z74)</f>
        <v>0</v>
      </c>
      <c r="AA71" s="174">
        <f>SUM(AA72,AA74)</f>
        <v>0</v>
      </c>
      <c r="AB71" s="174" t="s">
        <v>493</v>
      </c>
      <c r="AC71" s="174">
        <f>SUM(AC72,AC74)</f>
        <v>0</v>
      </c>
      <c r="AD71" s="174">
        <f>SUM(AD72,AD74)</f>
        <v>0</v>
      </c>
      <c r="AE71" s="174">
        <f>SUM(AE72,AE74)</f>
        <v>0</v>
      </c>
      <c r="AF71" s="174">
        <f>SUM(AF72,AF74)</f>
        <v>0</v>
      </c>
      <c r="AG71" s="174">
        <f>SUM(AG72,AG74)</f>
        <v>0</v>
      </c>
      <c r="AH71" s="174" t="s">
        <v>493</v>
      </c>
      <c r="AI71" s="174">
        <f>SUM(AI72,AI74)</f>
        <v>0</v>
      </c>
      <c r="AJ71" s="174">
        <f>SUM(AJ72,AJ74)</f>
        <v>0</v>
      </c>
      <c r="AK71" s="174">
        <f>SUM(AK72,AK74)</f>
        <v>0</v>
      </c>
      <c r="AL71" s="174">
        <f>SUM(AL72,AL74)</f>
        <v>0</v>
      </c>
      <c r="AM71" s="174">
        <f>SUM(AM72,AM74)</f>
        <v>0</v>
      </c>
      <c r="AN71" s="174" t="s">
        <v>493</v>
      </c>
      <c r="AO71" s="174">
        <f>SUM(AO72,AO74)</f>
        <v>0</v>
      </c>
      <c r="AP71" s="174">
        <f>SUM(AP72,AP74)</f>
        <v>0</v>
      </c>
      <c r="AQ71" s="174">
        <f>SUM(AQ72,AQ74)</f>
        <v>0</v>
      </c>
      <c r="AR71" s="174">
        <f>SUM(AR72,AR74)</f>
        <v>0</v>
      </c>
      <c r="AS71" s="174">
        <f>SUM(AS72,AS74)</f>
        <v>0</v>
      </c>
      <c r="AT71" s="174" t="s">
        <v>493</v>
      </c>
      <c r="AU71" s="174">
        <f>В0228_1037000158513_04_0_69_!BE71</f>
        <v>0</v>
      </c>
      <c r="AV71" s="174">
        <f>В0228_1037000158513_04_0_69_!BF71</f>
        <v>0</v>
      </c>
      <c r="AW71" s="174">
        <f>В0228_1037000158513_04_0_69_!BG71</f>
        <v>0</v>
      </c>
      <c r="AX71" s="174">
        <f>В0228_1037000158513_04_0_69_!BH71</f>
        <v>0</v>
      </c>
      <c r="AY71" s="174">
        <f>В0228_1037000158513_04_0_69_!BI71</f>
        <v>0</v>
      </c>
      <c r="AZ71" s="174" t="s">
        <v>493</v>
      </c>
      <c r="BA71" s="174">
        <f>SUM(BA72,BA74)</f>
        <v>0</v>
      </c>
      <c r="BB71" s="174">
        <f>SUM(BB72,BB74)</f>
        <v>0</v>
      </c>
      <c r="BC71" s="174">
        <f>SUM(BC72,BC74)</f>
        <v>0</v>
      </c>
      <c r="BD71" s="174">
        <f>SUM(BD72,BD74)</f>
        <v>0</v>
      </c>
      <c r="BE71" s="174">
        <f>SUM(BE72,BE74)</f>
        <v>0</v>
      </c>
      <c r="BF71" s="174" t="s">
        <v>493</v>
      </c>
      <c r="BG71" s="174">
        <f>SUM(BG72,BG74)</f>
        <v>0</v>
      </c>
      <c r="BH71" s="174">
        <f>SUM(BH72,BH74)</f>
        <v>0</v>
      </c>
      <c r="BI71" s="174">
        <f>SUM(BI72,BI74)</f>
        <v>0</v>
      </c>
      <c r="BJ71" s="174">
        <f>SUM(BJ72,BJ74)</f>
        <v>0</v>
      </c>
      <c r="BK71" s="174">
        <f>SUM(BK72,BK74)</f>
        <v>0</v>
      </c>
      <c r="BL71" s="174" t="s">
        <v>493</v>
      </c>
      <c r="BM71" s="174">
        <f>SUM(BM72,BM74)</f>
        <v>0</v>
      </c>
      <c r="BN71" s="174">
        <f>SUM(BN72,BN74)</f>
        <v>0</v>
      </c>
      <c r="BO71" s="174">
        <f>SUM(BO72,BO74)</f>
        <v>0</v>
      </c>
      <c r="BP71" s="174">
        <f>SUM(BP72,BP74)</f>
        <v>0</v>
      </c>
      <c r="BQ71" s="174">
        <f>SUM(BQ72,BQ74)</f>
        <v>0</v>
      </c>
      <c r="BR71" s="174" t="s">
        <v>493</v>
      </c>
      <c r="BS71" s="174">
        <f>SUM(BS72,BS74)</f>
        <v>0</v>
      </c>
      <c r="BT71" s="174">
        <f>SUM(BT72,BT74)</f>
        <v>0</v>
      </c>
      <c r="BU71" s="174">
        <f>SUM(BU72,BU74)</f>
        <v>0</v>
      </c>
      <c r="BV71" s="174">
        <f>SUM(BV72,BV74)</f>
        <v>0</v>
      </c>
      <c r="BW71" s="174">
        <f>SUM(BW72,BW74)</f>
        <v>0</v>
      </c>
      <c r="BX71" s="352" t="str">
        <f>IF(В0228_1037000158513_02_0_69_!DD71="","",В0228_1037000158513_02_0_69_!DD71)</f>
        <v>нд</v>
      </c>
    </row>
    <row r="72" spans="1:76" ht="47.25" hidden="1" x14ac:dyDescent="0.25">
      <c r="A72" s="226" t="str">
        <f>В0228_1037000158513_02_0_69_!A72</f>
        <v>1.2.4.1</v>
      </c>
      <c r="B72" s="227" t="str">
        <f>В0228_1037000158513_02_0_69_!B72</f>
        <v>Реконструкция прочих объектов основных средств, всего, в том числе:</v>
      </c>
      <c r="C72" s="226" t="str">
        <f>В0228_1037000158513_02_0_69_!C72</f>
        <v>Г</v>
      </c>
      <c r="D72" s="174" t="s">
        <v>493</v>
      </c>
      <c r="E72" s="174">
        <f t="shared" ref="E72:O72" si="30">SUM(E73)</f>
        <v>0</v>
      </c>
      <c r="F72" s="174">
        <f t="shared" si="30"/>
        <v>0</v>
      </c>
      <c r="G72" s="174">
        <f t="shared" si="30"/>
        <v>0</v>
      </c>
      <c r="H72" s="174">
        <f t="shared" si="30"/>
        <v>0</v>
      </c>
      <c r="I72" s="174">
        <f t="shared" si="30"/>
        <v>0</v>
      </c>
      <c r="J72" s="174">
        <f t="shared" si="30"/>
        <v>0</v>
      </c>
      <c r="K72" s="174">
        <f t="shared" si="30"/>
        <v>0</v>
      </c>
      <c r="L72" s="174">
        <f t="shared" si="30"/>
        <v>0</v>
      </c>
      <c r="M72" s="174">
        <f t="shared" si="30"/>
        <v>0</v>
      </c>
      <c r="N72" s="174">
        <f t="shared" si="30"/>
        <v>0</v>
      </c>
      <c r="O72" s="174">
        <f t="shared" si="30"/>
        <v>0</v>
      </c>
      <c r="P72" s="404" t="s">
        <v>493</v>
      </c>
      <c r="Q72" s="174">
        <f>SUM(Q73)</f>
        <v>0</v>
      </c>
      <c r="R72" s="174">
        <f>SUM(R73)</f>
        <v>0</v>
      </c>
      <c r="S72" s="174">
        <f>SUM(S73)</f>
        <v>0</v>
      </c>
      <c r="T72" s="174">
        <f>SUM(T73)</f>
        <v>0</v>
      </c>
      <c r="U72" s="174">
        <f>SUM(U73)</f>
        <v>0</v>
      </c>
      <c r="V72" s="174" t="s">
        <v>493</v>
      </c>
      <c r="W72" s="174">
        <f>SUM(W73)</f>
        <v>0</v>
      </c>
      <c r="X72" s="174">
        <f>SUM(X73)</f>
        <v>0</v>
      </c>
      <c r="Y72" s="174">
        <f>SUM(Y73)</f>
        <v>0</v>
      </c>
      <c r="Z72" s="174">
        <f>SUM(Z73)</f>
        <v>0</v>
      </c>
      <c r="AA72" s="174">
        <f>SUM(AA73)</f>
        <v>0</v>
      </c>
      <c r="AB72" s="174" t="s">
        <v>493</v>
      </c>
      <c r="AC72" s="174">
        <f>SUM(AC73)</f>
        <v>0</v>
      </c>
      <c r="AD72" s="174">
        <f>SUM(AD73)</f>
        <v>0</v>
      </c>
      <c r="AE72" s="174">
        <f>SUM(AE73)</f>
        <v>0</v>
      </c>
      <c r="AF72" s="174">
        <f>SUM(AF73)</f>
        <v>0</v>
      </c>
      <c r="AG72" s="174">
        <f>SUM(AG73)</f>
        <v>0</v>
      </c>
      <c r="AH72" s="174" t="s">
        <v>493</v>
      </c>
      <c r="AI72" s="174">
        <f>SUM(AI73)</f>
        <v>0</v>
      </c>
      <c r="AJ72" s="174">
        <f>SUM(AJ73)</f>
        <v>0</v>
      </c>
      <c r="AK72" s="174">
        <f>SUM(AK73)</f>
        <v>0</v>
      </c>
      <c r="AL72" s="174">
        <f>SUM(AL73)</f>
        <v>0</v>
      </c>
      <c r="AM72" s="174">
        <f>SUM(AM73)</f>
        <v>0</v>
      </c>
      <c r="AN72" s="174" t="s">
        <v>493</v>
      </c>
      <c r="AO72" s="174">
        <f>SUM(AO73)</f>
        <v>0</v>
      </c>
      <c r="AP72" s="174">
        <f>SUM(AP73)</f>
        <v>0</v>
      </c>
      <c r="AQ72" s="174">
        <f>SUM(AQ73)</f>
        <v>0</v>
      </c>
      <c r="AR72" s="174">
        <f>SUM(AR73)</f>
        <v>0</v>
      </c>
      <c r="AS72" s="174">
        <f>SUM(AS73)</f>
        <v>0</v>
      </c>
      <c r="AT72" s="174" t="s">
        <v>493</v>
      </c>
      <c r="AU72" s="174">
        <f>В0228_1037000158513_04_0_69_!BE72</f>
        <v>0</v>
      </c>
      <c r="AV72" s="174">
        <f>В0228_1037000158513_04_0_69_!BF72</f>
        <v>0</v>
      </c>
      <c r="AW72" s="174">
        <f>В0228_1037000158513_04_0_69_!BG72</f>
        <v>0</v>
      </c>
      <c r="AX72" s="174">
        <f>В0228_1037000158513_04_0_69_!BH72</f>
        <v>0</v>
      </c>
      <c r="AY72" s="174">
        <f>В0228_1037000158513_04_0_69_!BI72</f>
        <v>0</v>
      </c>
      <c r="AZ72" s="174" t="s">
        <v>493</v>
      </c>
      <c r="BA72" s="174">
        <f>SUM(BA73)</f>
        <v>0</v>
      </c>
      <c r="BB72" s="174">
        <f>SUM(BB73)</f>
        <v>0</v>
      </c>
      <c r="BC72" s="174">
        <f>SUM(BC73)</f>
        <v>0</v>
      </c>
      <c r="BD72" s="174">
        <f>SUM(BD73)</f>
        <v>0</v>
      </c>
      <c r="BE72" s="174">
        <f>SUM(BE73)</f>
        <v>0</v>
      </c>
      <c r="BF72" s="174" t="s">
        <v>493</v>
      </c>
      <c r="BG72" s="174">
        <f>SUM(BG73)</f>
        <v>0</v>
      </c>
      <c r="BH72" s="174">
        <f>SUM(BH73)</f>
        <v>0</v>
      </c>
      <c r="BI72" s="174">
        <f>SUM(BI73)</f>
        <v>0</v>
      </c>
      <c r="BJ72" s="174">
        <f>SUM(BJ73)</f>
        <v>0</v>
      </c>
      <c r="BK72" s="174">
        <f>SUM(BK73)</f>
        <v>0</v>
      </c>
      <c r="BL72" s="174" t="s">
        <v>493</v>
      </c>
      <c r="BM72" s="174">
        <f>SUM(BM73)</f>
        <v>0</v>
      </c>
      <c r="BN72" s="174">
        <f>SUM(BN73)</f>
        <v>0</v>
      </c>
      <c r="BO72" s="174">
        <f>SUM(BO73)</f>
        <v>0</v>
      </c>
      <c r="BP72" s="174">
        <f>SUM(BP73)</f>
        <v>0</v>
      </c>
      <c r="BQ72" s="174">
        <f>SUM(BQ73)</f>
        <v>0</v>
      </c>
      <c r="BR72" s="174" t="s">
        <v>493</v>
      </c>
      <c r="BS72" s="174">
        <f>SUM(BS73)</f>
        <v>0</v>
      </c>
      <c r="BT72" s="174">
        <f>SUM(BT73)</f>
        <v>0</v>
      </c>
      <c r="BU72" s="174">
        <f>SUM(BU73)</f>
        <v>0</v>
      </c>
      <c r="BV72" s="174">
        <f>SUM(BV73)</f>
        <v>0</v>
      </c>
      <c r="BW72" s="174">
        <f>SUM(BW73)</f>
        <v>0</v>
      </c>
      <c r="BX72" s="352" t="str">
        <f>IF(В0228_1037000158513_02_0_69_!DD72="","",В0228_1037000158513_02_0_69_!DD72)</f>
        <v>нд</v>
      </c>
    </row>
    <row r="73" spans="1:76" ht="31.5" hidden="1" x14ac:dyDescent="0.25">
      <c r="A73" s="226" t="str">
        <f>В0228_1037000158513_02_0_69_!A73</f>
        <v>1.2.4.1</v>
      </c>
      <c r="B73" s="227" t="str">
        <f>В0228_1037000158513_02_0_69_!B73</f>
        <v>Реконструкция нежилых помещений по адресу ул.  Шевченко, 62а</v>
      </c>
      <c r="C73" s="226" t="str">
        <f>В0228_1037000158513_02_0_69_!C73</f>
        <v>Е_0000007010</v>
      </c>
      <c r="D73" s="174" t="s">
        <v>493</v>
      </c>
      <c r="E73" s="174">
        <v>0</v>
      </c>
      <c r="F73" s="174">
        <v>0</v>
      </c>
      <c r="G73" s="174">
        <v>0</v>
      </c>
      <c r="H73" s="174">
        <v>0</v>
      </c>
      <c r="I73" s="174">
        <v>0</v>
      </c>
      <c r="J73" s="174">
        <v>0</v>
      </c>
      <c r="K73" s="174">
        <v>0</v>
      </c>
      <c r="L73" s="174">
        <v>0</v>
      </c>
      <c r="M73" s="174">
        <v>0</v>
      </c>
      <c r="N73" s="174">
        <v>0</v>
      </c>
      <c r="O73" s="174">
        <v>0</v>
      </c>
      <c r="P73" s="404" t="s">
        <v>493</v>
      </c>
      <c r="Q73" s="174">
        <f>[7]В0228_1037000158513_04_0_69_!V73</f>
        <v>0</v>
      </c>
      <c r="R73" s="174">
        <f>[7]В0228_1037000158513_04_0_69_!W73</f>
        <v>0</v>
      </c>
      <c r="S73" s="174">
        <f>[7]В0228_1037000158513_04_0_69_!X73</f>
        <v>0</v>
      </c>
      <c r="T73" s="174">
        <f>[7]В0228_1037000158513_04_0_69_!Y73</f>
        <v>0</v>
      </c>
      <c r="U73" s="174">
        <f>[7]В0228_1037000158513_04_0_69_!Z73</f>
        <v>0</v>
      </c>
      <c r="V73" s="174" t="s">
        <v>493</v>
      </c>
      <c r="W73" s="174">
        <f>[7]В0228_1037000158513_04_0_69_!AC73</f>
        <v>0</v>
      </c>
      <c r="X73" s="174">
        <f>[7]В0228_1037000158513_04_0_69_!AD73</f>
        <v>0</v>
      </c>
      <c r="Y73" s="174">
        <f>[7]В0228_1037000158513_04_0_69_!AE73</f>
        <v>0</v>
      </c>
      <c r="Z73" s="174">
        <f>[7]В0228_1037000158513_04_0_69_!AF73</f>
        <v>0</v>
      </c>
      <c r="AA73" s="174">
        <f>[7]В0228_1037000158513_04_0_69_!AG73</f>
        <v>0</v>
      </c>
      <c r="AB73" s="174" t="s">
        <v>493</v>
      </c>
      <c r="AC73" s="174">
        <f>[7]В0228_1037000158513_04_0_69_!AJ73</f>
        <v>0</v>
      </c>
      <c r="AD73" s="174">
        <f>[7]В0228_1037000158513_04_0_69_!AK73</f>
        <v>0</v>
      </c>
      <c r="AE73" s="174">
        <f>[7]В0228_1037000158513_04_0_69_!AL73</f>
        <v>0</v>
      </c>
      <c r="AF73" s="174">
        <f>[7]В0228_1037000158513_04_0_69_!AM73</f>
        <v>0</v>
      </c>
      <c r="AG73" s="174" t="str">
        <f>[7]В0228_1037000158513_04_0_69_!AN73</f>
        <v>нд</v>
      </c>
      <c r="AH73" s="174" t="s">
        <v>493</v>
      </c>
      <c r="AI73" s="174">
        <f>[7]В0228_1037000158513_04_0_69_!AQ73</f>
        <v>0</v>
      </c>
      <c r="AJ73" s="174">
        <f>[7]В0228_1037000158513_04_0_69_!AR73</f>
        <v>0</v>
      </c>
      <c r="AK73" s="174">
        <f>[7]В0228_1037000158513_04_0_69_!AS73</f>
        <v>0</v>
      </c>
      <c r="AL73" s="174">
        <f>[7]В0228_1037000158513_04_0_69_!AT73</f>
        <v>0</v>
      </c>
      <c r="AM73" s="174">
        <f>[7]В0228_1037000158513_04_0_69_!AU73</f>
        <v>0</v>
      </c>
      <c r="AN73" s="174" t="s">
        <v>493</v>
      </c>
      <c r="AO73" s="174">
        <f>В0228_1037000158513_04_0_69_!AX73</f>
        <v>0</v>
      </c>
      <c r="AP73" s="174">
        <f>В0228_1037000158513_04_0_69_!AY73</f>
        <v>0</v>
      </c>
      <c r="AQ73" s="174">
        <f>В0228_1037000158513_04_0_69_!AZ73</f>
        <v>0</v>
      </c>
      <c r="AR73" s="174">
        <f>В0228_1037000158513_04_0_69_!BA73</f>
        <v>0</v>
      </c>
      <c r="AS73" s="174">
        <f>В0228_1037000158513_04_0_69_!BB73</f>
        <v>0</v>
      </c>
      <c r="AT73" s="150" t="s">
        <v>493</v>
      </c>
      <c r="AU73" s="150">
        <f>В0228_1037000158513_04_0_69_!BE73</f>
        <v>0</v>
      </c>
      <c r="AV73" s="150">
        <f>В0228_1037000158513_04_0_69_!BF73</f>
        <v>0</v>
      </c>
      <c r="AW73" s="150">
        <f>В0228_1037000158513_04_0_69_!BG73</f>
        <v>0</v>
      </c>
      <c r="AX73" s="150">
        <f>В0228_1037000158513_04_0_69_!BH73</f>
        <v>0</v>
      </c>
      <c r="AY73" s="150">
        <f>В0228_1037000158513_04_0_69_!BI73</f>
        <v>0</v>
      </c>
      <c r="AZ73" s="174" t="s">
        <v>493</v>
      </c>
      <c r="BA73" s="174">
        <f>В0228_1037000158513_04_0_69_!BL73</f>
        <v>0</v>
      </c>
      <c r="BB73" s="174">
        <f>В0228_1037000158513_04_0_69_!BM73</f>
        <v>0</v>
      </c>
      <c r="BC73" s="174">
        <f>В0228_1037000158513_04_0_69_!BN73</f>
        <v>0</v>
      </c>
      <c r="BD73" s="174">
        <f>В0228_1037000158513_04_0_69_!BO73</f>
        <v>0</v>
      </c>
      <c r="BE73" s="174">
        <f>В0228_1037000158513_04_0_69_!BP73</f>
        <v>0</v>
      </c>
      <c r="BF73" s="174" t="s">
        <v>493</v>
      </c>
      <c r="BG73" s="174">
        <f>В0228_1037000158513_04_0_69_!BS73</f>
        <v>0</v>
      </c>
      <c r="BH73" s="174">
        <f>В0228_1037000158513_04_0_69_!BT73</f>
        <v>0</v>
      </c>
      <c r="BI73" s="174">
        <f>В0228_1037000158513_04_0_69_!BU73</f>
        <v>0</v>
      </c>
      <c r="BJ73" s="174">
        <f>В0228_1037000158513_04_0_69_!BV73</f>
        <v>0</v>
      </c>
      <c r="BK73" s="174">
        <f>В0228_1037000158513_04_0_69_!BW73</f>
        <v>0</v>
      </c>
      <c r="BL73" s="174" t="s">
        <v>493</v>
      </c>
      <c r="BM73" s="174">
        <f>[7]В0228_1037000158513_04_0_69_!BZ73</f>
        <v>0</v>
      </c>
      <c r="BN73" s="174">
        <f>[7]В0228_1037000158513_04_0_69_!CA73</f>
        <v>0</v>
      </c>
      <c r="BO73" s="174">
        <f>[7]В0228_1037000158513_04_0_69_!CB73</f>
        <v>0</v>
      </c>
      <c r="BP73" s="174">
        <f>[7]В0228_1037000158513_04_0_69_!CC73</f>
        <v>0</v>
      </c>
      <c r="BQ73" s="174">
        <f>[7]В0228_1037000158513_04_0_69_!CD73</f>
        <v>0</v>
      </c>
      <c r="BR73" s="174" t="s">
        <v>493</v>
      </c>
      <c r="BS73" s="174">
        <f>[7]В0228_1037000158513_04_0_69_!CG73</f>
        <v>0</v>
      </c>
      <c r="BT73" s="174">
        <f>[7]В0228_1037000158513_04_0_69_!CH73</f>
        <v>0</v>
      </c>
      <c r="BU73" s="174">
        <f>[7]В0228_1037000158513_04_0_69_!CI73</f>
        <v>0</v>
      </c>
      <c r="BV73" s="174">
        <f>[7]В0228_1037000158513_04_0_69_!CJ73</f>
        <v>0</v>
      </c>
      <c r="BW73" s="174">
        <f>[7]В0228_1037000158513_04_0_69_!CK73</f>
        <v>0</v>
      </c>
      <c r="BX73" s="352" t="str">
        <f>IF(В0228_1037000158513_02_0_69_!DD73="","",В0228_1037000158513_02_0_69_!DD73)</f>
        <v>Изменение объемов и видов работ по реконструкции.</v>
      </c>
    </row>
    <row r="74" spans="1:76" ht="63" hidden="1" x14ac:dyDescent="0.25">
      <c r="A74" s="226" t="str">
        <f>В0228_1037000158513_02_0_69_!A74</f>
        <v>1.2.4.2</v>
      </c>
      <c r="B74" s="227" t="str">
        <f>В0228_1037000158513_02_0_69_!B74</f>
        <v>Модернизация, техническое перевооружение прочих объектов основных средств, всего, в том числе:</v>
      </c>
      <c r="C74" s="226" t="str">
        <f>В0228_1037000158513_02_0_69_!C74</f>
        <v>Г</v>
      </c>
      <c r="D74" s="174" t="s">
        <v>493</v>
      </c>
      <c r="E74" s="174">
        <v>0</v>
      </c>
      <c r="F74" s="174">
        <v>0</v>
      </c>
      <c r="G74" s="174">
        <v>0</v>
      </c>
      <c r="H74" s="174">
        <v>0</v>
      </c>
      <c r="I74" s="174">
        <v>0</v>
      </c>
      <c r="J74" s="174">
        <v>0</v>
      </c>
      <c r="K74" s="174">
        <v>0</v>
      </c>
      <c r="L74" s="174">
        <v>0</v>
      </c>
      <c r="M74" s="174">
        <v>0</v>
      </c>
      <c r="N74" s="174">
        <v>0</v>
      </c>
      <c r="O74" s="174">
        <v>0</v>
      </c>
      <c r="P74" s="404" t="s">
        <v>493</v>
      </c>
      <c r="Q74" s="174">
        <v>0</v>
      </c>
      <c r="R74" s="174">
        <v>0</v>
      </c>
      <c r="S74" s="174">
        <v>0</v>
      </c>
      <c r="T74" s="174">
        <v>0</v>
      </c>
      <c r="U74" s="174">
        <v>0</v>
      </c>
      <c r="V74" s="174" t="s">
        <v>493</v>
      </c>
      <c r="W74" s="174">
        <v>0</v>
      </c>
      <c r="X74" s="174">
        <v>0</v>
      </c>
      <c r="Y74" s="174">
        <v>0</v>
      </c>
      <c r="Z74" s="174">
        <v>0</v>
      </c>
      <c r="AA74" s="174">
        <v>0</v>
      </c>
      <c r="AB74" s="174" t="s">
        <v>493</v>
      </c>
      <c r="AC74" s="174">
        <v>0</v>
      </c>
      <c r="AD74" s="174">
        <v>0</v>
      </c>
      <c r="AE74" s="174">
        <v>0</v>
      </c>
      <c r="AF74" s="174">
        <v>0</v>
      </c>
      <c r="AG74" s="174">
        <v>0</v>
      </c>
      <c r="AH74" s="174" t="s">
        <v>493</v>
      </c>
      <c r="AI74" s="174">
        <v>0</v>
      </c>
      <c r="AJ74" s="174">
        <v>0</v>
      </c>
      <c r="AK74" s="174">
        <v>0</v>
      </c>
      <c r="AL74" s="174">
        <v>0</v>
      </c>
      <c r="AM74" s="174">
        <v>0</v>
      </c>
      <c r="AN74" s="174" t="s">
        <v>493</v>
      </c>
      <c r="AO74" s="174">
        <v>0</v>
      </c>
      <c r="AP74" s="174">
        <v>0</v>
      </c>
      <c r="AQ74" s="174">
        <v>0</v>
      </c>
      <c r="AR74" s="174">
        <v>0</v>
      </c>
      <c r="AS74" s="174">
        <v>0</v>
      </c>
      <c r="AT74" s="174" t="s">
        <v>493</v>
      </c>
      <c r="AU74" s="174">
        <f>В0228_1037000158513_04_0_69_!BE74</f>
        <v>0</v>
      </c>
      <c r="AV74" s="174">
        <f>В0228_1037000158513_04_0_69_!BF74</f>
        <v>0</v>
      </c>
      <c r="AW74" s="174">
        <f>В0228_1037000158513_04_0_69_!BG74</f>
        <v>0</v>
      </c>
      <c r="AX74" s="174">
        <f>В0228_1037000158513_04_0_69_!BH74</f>
        <v>0</v>
      </c>
      <c r="AY74" s="174">
        <f>В0228_1037000158513_04_0_69_!BI74</f>
        <v>0</v>
      </c>
      <c r="AZ74" s="174" t="s">
        <v>493</v>
      </c>
      <c r="BA74" s="174">
        <v>0</v>
      </c>
      <c r="BB74" s="174">
        <v>0</v>
      </c>
      <c r="BC74" s="174">
        <v>0</v>
      </c>
      <c r="BD74" s="174">
        <v>0</v>
      </c>
      <c r="BE74" s="174">
        <v>0</v>
      </c>
      <c r="BF74" s="174" t="s">
        <v>493</v>
      </c>
      <c r="BG74" s="174">
        <v>0</v>
      </c>
      <c r="BH74" s="174">
        <v>0</v>
      </c>
      <c r="BI74" s="174">
        <v>0</v>
      </c>
      <c r="BJ74" s="174">
        <v>0</v>
      </c>
      <c r="BK74" s="174">
        <v>0</v>
      </c>
      <c r="BL74" s="174" t="s">
        <v>493</v>
      </c>
      <c r="BM74" s="174">
        <v>0</v>
      </c>
      <c r="BN74" s="174">
        <v>0</v>
      </c>
      <c r="BO74" s="174">
        <v>0</v>
      </c>
      <c r="BP74" s="174">
        <v>0</v>
      </c>
      <c r="BQ74" s="174">
        <v>0</v>
      </c>
      <c r="BR74" s="174" t="s">
        <v>493</v>
      </c>
      <c r="BS74" s="174">
        <v>0</v>
      </c>
      <c r="BT74" s="174">
        <v>0</v>
      </c>
      <c r="BU74" s="174">
        <v>0</v>
      </c>
      <c r="BV74" s="174">
        <v>0</v>
      </c>
      <c r="BW74" s="174">
        <v>0</v>
      </c>
      <c r="BX74" s="352" t="str">
        <f>IF(В0228_1037000158513_02_0_69_!DD74="","",В0228_1037000158513_02_0_69_!DD74)</f>
        <v>нд</v>
      </c>
    </row>
    <row r="75" spans="1:76" ht="78.75" hidden="1" x14ac:dyDescent="0.25">
      <c r="A75" s="226" t="str">
        <f>В0228_1037000158513_02_0_69_!A75</f>
        <v>1.2.4.2</v>
      </c>
      <c r="B75" s="428" t="str">
        <f>В0228_1037000158513_02_0_69_!B75</f>
        <v>Модернизация систем видеонаблюдения</v>
      </c>
      <c r="C75" s="226" t="str">
        <f>В0228_1037000158513_02_0_69_!C75</f>
        <v>Е_0000000872</v>
      </c>
      <c r="D75" s="174" t="s">
        <v>493</v>
      </c>
      <c r="E75" s="174">
        <v>0</v>
      </c>
      <c r="F75" s="174">
        <v>0</v>
      </c>
      <c r="G75" s="174">
        <v>0</v>
      </c>
      <c r="H75" s="174">
        <v>0</v>
      </c>
      <c r="I75" s="174">
        <v>0</v>
      </c>
      <c r="J75" s="174">
        <v>0</v>
      </c>
      <c r="K75" s="174">
        <v>0</v>
      </c>
      <c r="L75" s="174">
        <v>0</v>
      </c>
      <c r="M75" s="174">
        <v>0</v>
      </c>
      <c r="N75" s="174">
        <v>0</v>
      </c>
      <c r="O75" s="174">
        <v>0</v>
      </c>
      <c r="P75" s="421" t="s">
        <v>493</v>
      </c>
      <c r="Q75" s="174">
        <v>0</v>
      </c>
      <c r="R75" s="174">
        <v>0</v>
      </c>
      <c r="S75" s="174">
        <v>0</v>
      </c>
      <c r="T75" s="174">
        <v>0</v>
      </c>
      <c r="U75" s="174">
        <v>0</v>
      </c>
      <c r="V75" s="174" t="s">
        <v>493</v>
      </c>
      <c r="W75" s="174">
        <v>0</v>
      </c>
      <c r="X75" s="174">
        <v>0</v>
      </c>
      <c r="Y75" s="174">
        <v>0</v>
      </c>
      <c r="Z75" s="174">
        <v>0</v>
      </c>
      <c r="AA75" s="174">
        <v>0</v>
      </c>
      <c r="AB75" s="174" t="s">
        <v>493</v>
      </c>
      <c r="AC75" s="174">
        <v>0</v>
      </c>
      <c r="AD75" s="174">
        <v>0</v>
      </c>
      <c r="AE75" s="174">
        <v>0</v>
      </c>
      <c r="AF75" s="174">
        <v>0</v>
      </c>
      <c r="AG75" s="174" t="s">
        <v>493</v>
      </c>
      <c r="AH75" s="174" t="s">
        <v>493</v>
      </c>
      <c r="AI75" s="174">
        <v>0</v>
      </c>
      <c r="AJ75" s="174">
        <v>0</v>
      </c>
      <c r="AK75" s="174">
        <v>0</v>
      </c>
      <c r="AL75" s="174">
        <v>0</v>
      </c>
      <c r="AM75" s="174">
        <v>0</v>
      </c>
      <c r="AN75" s="174" t="s">
        <v>493</v>
      </c>
      <c r="AO75" s="174">
        <f>В0228_1037000158513_04_0_69_!AX75</f>
        <v>0</v>
      </c>
      <c r="AP75" s="174">
        <f>В0228_1037000158513_04_0_69_!AY75</f>
        <v>0</v>
      </c>
      <c r="AQ75" s="174">
        <f>В0228_1037000158513_04_0_69_!AZ75</f>
        <v>0</v>
      </c>
      <c r="AR75" s="174">
        <f>В0228_1037000158513_04_0_69_!BA75</f>
        <v>0</v>
      </c>
      <c r="AS75" s="174">
        <f>В0228_1037000158513_04_0_69_!BB75</f>
        <v>0</v>
      </c>
      <c r="AT75" s="150" t="s">
        <v>493</v>
      </c>
      <c r="AU75" s="150">
        <v>0</v>
      </c>
      <c r="AV75" s="150">
        <v>0</v>
      </c>
      <c r="AW75" s="150">
        <v>0</v>
      </c>
      <c r="AX75" s="150">
        <v>0</v>
      </c>
      <c r="AY75" s="150">
        <v>0</v>
      </c>
      <c r="AZ75" s="174"/>
      <c r="BA75" s="174">
        <f>В0228_1037000158513_04_0_69_!BL75</f>
        <v>0</v>
      </c>
      <c r="BB75" s="174">
        <f>В0228_1037000158513_04_0_69_!BM75</f>
        <v>0</v>
      </c>
      <c r="BC75" s="174">
        <f>В0228_1037000158513_04_0_69_!BN75</f>
        <v>0</v>
      </c>
      <c r="BD75" s="174">
        <f>В0228_1037000158513_04_0_69_!BO75</f>
        <v>0</v>
      </c>
      <c r="BE75" s="174">
        <f>В0228_1037000158513_04_0_69_!BP75</f>
        <v>0</v>
      </c>
      <c r="BF75" s="174"/>
      <c r="BG75" s="174">
        <f>В0228_1037000158513_04_0_69_!BS75</f>
        <v>0</v>
      </c>
      <c r="BH75" s="174">
        <f>В0228_1037000158513_04_0_69_!BT75</f>
        <v>0</v>
      </c>
      <c r="BI75" s="174">
        <f>В0228_1037000158513_04_0_69_!BU75</f>
        <v>0</v>
      </c>
      <c r="BJ75" s="174">
        <f>В0228_1037000158513_04_0_69_!BV75</f>
        <v>0</v>
      </c>
      <c r="BK75" s="174">
        <f>В0228_1037000158513_04_0_69_!BW75</f>
        <v>0</v>
      </c>
      <c r="BL75" s="174"/>
      <c r="BM75" s="174"/>
      <c r="BN75" s="174"/>
      <c r="BO75" s="174"/>
      <c r="BP75" s="174"/>
      <c r="BQ75" s="174"/>
      <c r="BR75" s="174"/>
      <c r="BS75" s="174"/>
      <c r="BT75" s="174"/>
      <c r="BU75" s="174"/>
      <c r="BV75" s="174"/>
      <c r="BW75" s="174"/>
      <c r="BX75" s="352"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76" ht="94.5" hidden="1" x14ac:dyDescent="0.25">
      <c r="A76" s="226" t="str">
        <f>В0228_1037000158513_02_0_69_!A76</f>
        <v>1.3</v>
      </c>
      <c r="B76" s="22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6" t="str">
        <f>В0228_1037000158513_02_0_69_!C76</f>
        <v>Г</v>
      </c>
      <c r="D76" s="174" t="s">
        <v>493</v>
      </c>
      <c r="E76" s="174">
        <f t="shared" ref="E76:O76" si="31">SUM(E77,E78)</f>
        <v>0</v>
      </c>
      <c r="F76" s="174">
        <f t="shared" si="31"/>
        <v>0</v>
      </c>
      <c r="G76" s="174">
        <f t="shared" si="31"/>
        <v>0</v>
      </c>
      <c r="H76" s="174">
        <f t="shared" si="31"/>
        <v>0</v>
      </c>
      <c r="I76" s="174">
        <f t="shared" si="31"/>
        <v>0</v>
      </c>
      <c r="J76" s="174">
        <f t="shared" si="31"/>
        <v>0</v>
      </c>
      <c r="K76" s="174">
        <f t="shared" si="31"/>
        <v>0</v>
      </c>
      <c r="L76" s="174">
        <f t="shared" si="31"/>
        <v>0</v>
      </c>
      <c r="M76" s="174">
        <f t="shared" si="31"/>
        <v>0</v>
      </c>
      <c r="N76" s="174">
        <f t="shared" si="31"/>
        <v>0</v>
      </c>
      <c r="O76" s="174">
        <f t="shared" si="31"/>
        <v>0</v>
      </c>
      <c r="P76" s="404" t="s">
        <v>493</v>
      </c>
      <c r="Q76" s="174">
        <f>SUM(Q77,Q78)</f>
        <v>0</v>
      </c>
      <c r="R76" s="174">
        <f>SUM(R77,R78)</f>
        <v>0</v>
      </c>
      <c r="S76" s="174">
        <f>SUM(S77,S78)</f>
        <v>4.1459999999999999</v>
      </c>
      <c r="T76" s="174">
        <f>SUM(T77,T78)</f>
        <v>0</v>
      </c>
      <c r="U76" s="174">
        <f>SUM(U77,U78)</f>
        <v>0</v>
      </c>
      <c r="V76" s="174" t="s">
        <v>493</v>
      </c>
      <c r="W76" s="174">
        <f>SUM(W77,W78)</f>
        <v>0</v>
      </c>
      <c r="X76" s="174">
        <f>SUM(X77,X78)</f>
        <v>0</v>
      </c>
      <c r="Y76" s="174">
        <f>SUM(Y77,Y78)</f>
        <v>4.1459999999999999</v>
      </c>
      <c r="Z76" s="174">
        <f>SUM(Z77,Z78)</f>
        <v>0</v>
      </c>
      <c r="AA76" s="174">
        <f>SUM(AA77,AA78)</f>
        <v>0</v>
      </c>
      <c r="AB76" s="174" t="s">
        <v>493</v>
      </c>
      <c r="AC76" s="174">
        <f>SUM(AC77,AC78)</f>
        <v>0</v>
      </c>
      <c r="AD76" s="174">
        <f>SUM(AD77,AD78)</f>
        <v>0</v>
      </c>
      <c r="AE76" s="174">
        <f>SUM(AE77,AE78)</f>
        <v>0.23</v>
      </c>
      <c r="AF76" s="174">
        <f>SUM(AF77,AF78)</f>
        <v>0</v>
      </c>
      <c r="AG76" s="174">
        <f>SUM(AG77,AG78)</f>
        <v>0</v>
      </c>
      <c r="AH76" s="174" t="s">
        <v>493</v>
      </c>
      <c r="AI76" s="174">
        <f>SUM(AI77,AI78)</f>
        <v>0</v>
      </c>
      <c r="AJ76" s="174">
        <f>SUM(AJ77,AJ78)</f>
        <v>0</v>
      </c>
      <c r="AK76" s="174">
        <f>SUM(AK77,AK78)</f>
        <v>0.23</v>
      </c>
      <c r="AL76" s="174">
        <f>SUM(AL77,AL78)</f>
        <v>0</v>
      </c>
      <c r="AM76" s="174">
        <f>SUM(AM77,AM78)</f>
        <v>0</v>
      </c>
      <c r="AN76" s="174" t="s">
        <v>493</v>
      </c>
      <c r="AO76" s="174">
        <f>SUM(AO77,AO78)</f>
        <v>0</v>
      </c>
      <c r="AP76" s="174">
        <f>SUM(AP77,AP78)</f>
        <v>0</v>
      </c>
      <c r="AQ76" s="174">
        <f>SUM(AQ77,AQ78)</f>
        <v>4.226</v>
      </c>
      <c r="AR76" s="174">
        <f>SUM(AR77,AR78)</f>
        <v>0</v>
      </c>
      <c r="AS76" s="174">
        <f>SUM(AS77,AS78)</f>
        <v>1</v>
      </c>
      <c r="AT76" s="174" t="s">
        <v>493</v>
      </c>
      <c r="AU76" s="174">
        <f>SUM(AU77,AU78)</f>
        <v>0</v>
      </c>
      <c r="AV76" s="174">
        <f>SUM(AV77,AV78)</f>
        <v>0</v>
      </c>
      <c r="AW76" s="174">
        <f>SUM(AW77,AW78)</f>
        <v>3.331</v>
      </c>
      <c r="AX76" s="174">
        <f>SUM(AX77,AX78)</f>
        <v>0</v>
      </c>
      <c r="AY76" s="174">
        <f>SUM(AY77,AY78)</f>
        <v>1</v>
      </c>
      <c r="AZ76" s="174" t="s">
        <v>493</v>
      </c>
      <c r="BA76" s="174">
        <f>SUM(BA77,BA78)</f>
        <v>0</v>
      </c>
      <c r="BB76" s="174">
        <f>SUM(BB77,BB78)</f>
        <v>0</v>
      </c>
      <c r="BC76" s="174">
        <f>SUM(BC77,BC78)</f>
        <v>7.0500000000000007</v>
      </c>
      <c r="BD76" s="174">
        <f>SUM(BD77,BD78)</f>
        <v>0</v>
      </c>
      <c r="BE76" s="174">
        <f>SUM(BE77,BE78)</f>
        <v>1</v>
      </c>
      <c r="BF76" s="174" t="s">
        <v>493</v>
      </c>
      <c r="BG76" s="174">
        <f>SUM(BG77,BG78)</f>
        <v>0</v>
      </c>
      <c r="BH76" s="174">
        <f>SUM(BH77,BH78)</f>
        <v>0</v>
      </c>
      <c r="BI76" s="174">
        <f>SUM(BI77,BI78)</f>
        <v>7.6639999999999997</v>
      </c>
      <c r="BJ76" s="174">
        <f>SUM(BJ77,BJ78)</f>
        <v>0</v>
      </c>
      <c r="BK76" s="174">
        <f>SUM(BK77,BK78)</f>
        <v>0</v>
      </c>
      <c r="BL76" s="174" t="s">
        <v>493</v>
      </c>
      <c r="BM76" s="174">
        <f>SUM(BM77,BM78)</f>
        <v>0</v>
      </c>
      <c r="BN76" s="174">
        <f>SUM(BN77,BN78)</f>
        <v>0</v>
      </c>
      <c r="BO76" s="174">
        <f>SUM(BO77,BO78)</f>
        <v>8.35</v>
      </c>
      <c r="BP76" s="174">
        <f>SUM(BP77,BP78)</f>
        <v>0</v>
      </c>
      <c r="BQ76" s="174">
        <f>SUM(BQ77,BQ78)</f>
        <v>2</v>
      </c>
      <c r="BR76" s="174" t="s">
        <v>493</v>
      </c>
      <c r="BS76" s="174">
        <f>SUM(BS77,BS78)</f>
        <v>0</v>
      </c>
      <c r="BT76" s="174">
        <f>SUM(BT77,BT78)</f>
        <v>0</v>
      </c>
      <c r="BU76" s="174">
        <f>SUM(BU77,BU78)</f>
        <v>8.35</v>
      </c>
      <c r="BV76" s="174">
        <f>SUM(BV77,BV78)</f>
        <v>0</v>
      </c>
      <c r="BW76" s="174">
        <f>SUM(BW77,BW78)</f>
        <v>2</v>
      </c>
      <c r="BX76" s="352" t="str">
        <f>IF(В0228_1037000158513_02_0_69_!DD76="","",В0228_1037000158513_02_0_69_!DD76)</f>
        <v>нд</v>
      </c>
    </row>
    <row r="77" spans="1:76" ht="78.75" hidden="1" x14ac:dyDescent="0.25">
      <c r="A77" s="226" t="str">
        <f>В0228_1037000158513_02_0_69_!A77</f>
        <v>1.3.1</v>
      </c>
      <c r="B77" s="22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6" t="str">
        <f>В0228_1037000158513_02_0_69_!C77</f>
        <v>Г</v>
      </c>
      <c r="D77" s="174" t="s">
        <v>493</v>
      </c>
      <c r="E77" s="174">
        <v>0</v>
      </c>
      <c r="F77" s="174">
        <v>0</v>
      </c>
      <c r="G77" s="174">
        <v>0</v>
      </c>
      <c r="H77" s="174">
        <v>0</v>
      </c>
      <c r="I77" s="174">
        <v>0</v>
      </c>
      <c r="J77" s="174">
        <v>0</v>
      </c>
      <c r="K77" s="174">
        <v>0</v>
      </c>
      <c r="L77" s="174">
        <v>0</v>
      </c>
      <c r="M77" s="174">
        <v>0</v>
      </c>
      <c r="N77" s="174">
        <v>0</v>
      </c>
      <c r="O77" s="174">
        <v>0</v>
      </c>
      <c r="P77" s="404" t="s">
        <v>493</v>
      </c>
      <c r="Q77" s="174">
        <v>0</v>
      </c>
      <c r="R77" s="174">
        <v>0</v>
      </c>
      <c r="S77" s="174">
        <v>0</v>
      </c>
      <c r="T77" s="174">
        <v>0</v>
      </c>
      <c r="U77" s="174">
        <v>0</v>
      </c>
      <c r="V77" s="174" t="s">
        <v>493</v>
      </c>
      <c r="W77" s="174">
        <v>0</v>
      </c>
      <c r="X77" s="174">
        <v>0</v>
      </c>
      <c r="Y77" s="174">
        <v>0</v>
      </c>
      <c r="Z77" s="174">
        <v>0</v>
      </c>
      <c r="AA77" s="174">
        <v>0</v>
      </c>
      <c r="AB77" s="174" t="s">
        <v>493</v>
      </c>
      <c r="AC77" s="174">
        <v>0</v>
      </c>
      <c r="AD77" s="174">
        <v>0</v>
      </c>
      <c r="AE77" s="174">
        <v>0</v>
      </c>
      <c r="AF77" s="174">
        <v>0</v>
      </c>
      <c r="AG77" s="174">
        <v>0</v>
      </c>
      <c r="AH77" s="174" t="s">
        <v>493</v>
      </c>
      <c r="AI77" s="174">
        <v>0</v>
      </c>
      <c r="AJ77" s="174">
        <v>0</v>
      </c>
      <c r="AK77" s="174">
        <v>0</v>
      </c>
      <c r="AL77" s="174">
        <v>0</v>
      </c>
      <c r="AM77" s="174">
        <v>0</v>
      </c>
      <c r="AN77" s="174" t="s">
        <v>493</v>
      </c>
      <c r="AO77" s="174">
        <v>0</v>
      </c>
      <c r="AP77" s="174">
        <v>0</v>
      </c>
      <c r="AQ77" s="174">
        <v>0</v>
      </c>
      <c r="AR77" s="174">
        <v>0</v>
      </c>
      <c r="AS77" s="174">
        <v>0</v>
      </c>
      <c r="AT77" s="174" t="s">
        <v>493</v>
      </c>
      <c r="AU77" s="174">
        <f>В0228_1037000158513_04_0_69_!BE77</f>
        <v>0</v>
      </c>
      <c r="AV77" s="174">
        <f>В0228_1037000158513_04_0_69_!BF77</f>
        <v>0</v>
      </c>
      <c r="AW77" s="174">
        <f>В0228_1037000158513_04_0_69_!BG77</f>
        <v>0</v>
      </c>
      <c r="AX77" s="174">
        <f>В0228_1037000158513_04_0_69_!BH77</f>
        <v>0</v>
      </c>
      <c r="AY77" s="174">
        <f>В0228_1037000158513_04_0_69_!BI77</f>
        <v>0</v>
      </c>
      <c r="AZ77" s="174" t="s">
        <v>493</v>
      </c>
      <c r="BA77" s="174">
        <v>0</v>
      </c>
      <c r="BB77" s="174">
        <v>0</v>
      </c>
      <c r="BC77" s="174">
        <v>0</v>
      </c>
      <c r="BD77" s="174">
        <v>0</v>
      </c>
      <c r="BE77" s="174">
        <v>0</v>
      </c>
      <c r="BF77" s="174" t="s">
        <v>493</v>
      </c>
      <c r="BG77" s="174">
        <v>0</v>
      </c>
      <c r="BH77" s="174">
        <v>0</v>
      </c>
      <c r="BI77" s="174">
        <v>0</v>
      </c>
      <c r="BJ77" s="174">
        <v>0</v>
      </c>
      <c r="BK77" s="174">
        <v>0</v>
      </c>
      <c r="BL77" s="174" t="s">
        <v>493</v>
      </c>
      <c r="BM77" s="174">
        <v>0</v>
      </c>
      <c r="BN77" s="174">
        <v>0</v>
      </c>
      <c r="BO77" s="174">
        <v>0</v>
      </c>
      <c r="BP77" s="174">
        <v>0</v>
      </c>
      <c r="BQ77" s="174">
        <v>0</v>
      </c>
      <c r="BR77" s="174" t="s">
        <v>493</v>
      </c>
      <c r="BS77" s="174">
        <v>0</v>
      </c>
      <c r="BT77" s="174">
        <v>0</v>
      </c>
      <c r="BU77" s="174">
        <v>0</v>
      </c>
      <c r="BV77" s="174">
        <v>0</v>
      </c>
      <c r="BW77" s="174">
        <v>0</v>
      </c>
      <c r="BX77" s="352" t="str">
        <f>IF(В0228_1037000158513_02_0_69_!DD77="","",В0228_1037000158513_02_0_69_!DD77)</f>
        <v>нд</v>
      </c>
    </row>
    <row r="78" spans="1:76" ht="78.75" hidden="1" x14ac:dyDescent="0.25">
      <c r="A78" s="226" t="str">
        <f>В0228_1037000158513_02_0_69_!A78</f>
        <v>1.3.2</v>
      </c>
      <c r="B78" s="227" t="str">
        <f>В0228_1037000158513_02_0_69_!B78</f>
        <v>Инвестиционные проекты, предусмотренные схемой и программой развития субъекта Российской Федерации, всего, в том числе:</v>
      </c>
      <c r="C78" s="226" t="str">
        <f>В0228_1037000158513_02_0_69_!C78</f>
        <v>Г</v>
      </c>
      <c r="D78" s="174" t="s">
        <v>493</v>
      </c>
      <c r="E78" s="174">
        <f t="shared" ref="E78:O78" si="32">SUM(E79:E99)</f>
        <v>0</v>
      </c>
      <c r="F78" s="174">
        <f t="shared" si="32"/>
        <v>0</v>
      </c>
      <c r="G78" s="174">
        <f t="shared" si="32"/>
        <v>0</v>
      </c>
      <c r="H78" s="174">
        <f t="shared" si="32"/>
        <v>0</v>
      </c>
      <c r="I78" s="174">
        <f t="shared" si="32"/>
        <v>0</v>
      </c>
      <c r="J78" s="174">
        <f t="shared" si="32"/>
        <v>0</v>
      </c>
      <c r="K78" s="174">
        <f t="shared" si="32"/>
        <v>0</v>
      </c>
      <c r="L78" s="174">
        <f t="shared" si="32"/>
        <v>0</v>
      </c>
      <c r="M78" s="174">
        <f t="shared" si="32"/>
        <v>0</v>
      </c>
      <c r="N78" s="174">
        <f t="shared" si="32"/>
        <v>0</v>
      </c>
      <c r="O78" s="174">
        <f t="shared" si="32"/>
        <v>0</v>
      </c>
      <c r="P78" s="404" t="s">
        <v>493</v>
      </c>
      <c r="Q78" s="174">
        <f>SUM(Q79:Q99)</f>
        <v>0</v>
      </c>
      <c r="R78" s="174">
        <f>SUM(R79:R99)</f>
        <v>0</v>
      </c>
      <c r="S78" s="174">
        <f>SUM(S79:S99)</f>
        <v>4.1459999999999999</v>
      </c>
      <c r="T78" s="174">
        <f>SUM(T79:T99)</f>
        <v>0</v>
      </c>
      <c r="U78" s="174">
        <f>SUM(U79:U99)</f>
        <v>0</v>
      </c>
      <c r="V78" s="174" t="s">
        <v>493</v>
      </c>
      <c r="W78" s="174">
        <f>SUM(W79:W99)</f>
        <v>0</v>
      </c>
      <c r="X78" s="174">
        <f>SUM(X79:X99)</f>
        <v>0</v>
      </c>
      <c r="Y78" s="174">
        <f>SUM(Y79:Y99)</f>
        <v>4.1459999999999999</v>
      </c>
      <c r="Z78" s="174">
        <f>SUM(Z79:Z99)</f>
        <v>0</v>
      </c>
      <c r="AA78" s="174">
        <f>SUM(AA79:AA99)</f>
        <v>0</v>
      </c>
      <c r="AB78" s="174" t="s">
        <v>493</v>
      </c>
      <c r="AC78" s="174">
        <f>SUM(AC79:AC99)</f>
        <v>0</v>
      </c>
      <c r="AD78" s="174">
        <f>SUM(AD79:AD99)</f>
        <v>0</v>
      </c>
      <c r="AE78" s="174">
        <f>SUM(AE79:AE99)</f>
        <v>0.23</v>
      </c>
      <c r="AF78" s="174">
        <f>SUM(AF79:AF99)</f>
        <v>0</v>
      </c>
      <c r="AG78" s="174">
        <f>SUM(AG79:AG99)</f>
        <v>0</v>
      </c>
      <c r="AH78" s="174" t="s">
        <v>493</v>
      </c>
      <c r="AI78" s="174">
        <f>SUM(AI79:AI99)</f>
        <v>0</v>
      </c>
      <c r="AJ78" s="174">
        <f>SUM(AJ79:AJ99)</f>
        <v>0</v>
      </c>
      <c r="AK78" s="174">
        <f>SUM(AK79:AK99)</f>
        <v>0.23</v>
      </c>
      <c r="AL78" s="174">
        <f>SUM(AL79:AL99)</f>
        <v>0</v>
      </c>
      <c r="AM78" s="174">
        <f>SUM(AM79:AM99)</f>
        <v>0</v>
      </c>
      <c r="AN78" s="174" t="s">
        <v>493</v>
      </c>
      <c r="AO78" s="174">
        <f>SUM(AO79:AO99)</f>
        <v>0</v>
      </c>
      <c r="AP78" s="174">
        <f>SUM(AP79:AP99)</f>
        <v>0</v>
      </c>
      <c r="AQ78" s="174">
        <f>SUM(AQ79:AQ99)</f>
        <v>4.226</v>
      </c>
      <c r="AR78" s="174">
        <f>SUM(AR79:AR99)</f>
        <v>0</v>
      </c>
      <c r="AS78" s="174">
        <f>SUM(AS79:AS99)</f>
        <v>1</v>
      </c>
      <c r="AT78" s="174" t="s">
        <v>493</v>
      </c>
      <c r="AU78" s="174">
        <f>SUM(AU79:AU99)</f>
        <v>0</v>
      </c>
      <c r="AV78" s="174">
        <f>SUM(AV79:AV99)</f>
        <v>0</v>
      </c>
      <c r="AW78" s="174">
        <f>SUM(AW79:AW99)</f>
        <v>3.331</v>
      </c>
      <c r="AX78" s="174">
        <f>SUM(AX79:AX99)</f>
        <v>0</v>
      </c>
      <c r="AY78" s="174">
        <f>SUM(AY79:AY99)</f>
        <v>1</v>
      </c>
      <c r="AZ78" s="174" t="s">
        <v>493</v>
      </c>
      <c r="BA78" s="174">
        <f>SUM(BA79:BA99)</f>
        <v>0</v>
      </c>
      <c r="BB78" s="174">
        <f>SUM(BB79:BB99)</f>
        <v>0</v>
      </c>
      <c r="BC78" s="174">
        <f>SUM(BC79:BC99)</f>
        <v>7.0500000000000007</v>
      </c>
      <c r="BD78" s="174">
        <f>SUM(BD79:BD99)</f>
        <v>0</v>
      </c>
      <c r="BE78" s="174">
        <f>SUM(BE79:BE99)</f>
        <v>1</v>
      </c>
      <c r="BF78" s="174" t="s">
        <v>493</v>
      </c>
      <c r="BG78" s="174">
        <f>SUM(BG79:BG99)</f>
        <v>0</v>
      </c>
      <c r="BH78" s="174">
        <f>SUM(BH79:BH99)</f>
        <v>0</v>
      </c>
      <c r="BI78" s="174">
        <f>SUM(BI79:BI99)</f>
        <v>7.6639999999999997</v>
      </c>
      <c r="BJ78" s="174">
        <f>SUM(BJ79:BJ99)</f>
        <v>0</v>
      </c>
      <c r="BK78" s="174">
        <f>SUM(BK79:BK99)</f>
        <v>0</v>
      </c>
      <c r="BL78" s="174" t="s">
        <v>493</v>
      </c>
      <c r="BM78" s="174">
        <f>SUM(BM79:BM99)</f>
        <v>0</v>
      </c>
      <c r="BN78" s="174">
        <f>SUM(BN79:BN99)</f>
        <v>0</v>
      </c>
      <c r="BO78" s="174">
        <f>SUM(BO79:BO99)</f>
        <v>8.35</v>
      </c>
      <c r="BP78" s="174">
        <f>SUM(BP79:BP99)</f>
        <v>0</v>
      </c>
      <c r="BQ78" s="174">
        <f>SUM(BQ79:BQ99)</f>
        <v>2</v>
      </c>
      <c r="BR78" s="174" t="s">
        <v>493</v>
      </c>
      <c r="BS78" s="174">
        <f>SUM(BS79:BS99)</f>
        <v>0</v>
      </c>
      <c r="BT78" s="174">
        <f>SUM(BT79:BT99)</f>
        <v>0</v>
      </c>
      <c r="BU78" s="174">
        <f>SUM(BU79:BU99)</f>
        <v>8.35</v>
      </c>
      <c r="BV78" s="174">
        <f>SUM(BV79:BV99)</f>
        <v>0</v>
      </c>
      <c r="BW78" s="174">
        <f>SUM(BW79:BW99)</f>
        <v>2</v>
      </c>
      <c r="BX78" s="352" t="str">
        <f>IF(В0228_1037000158513_02_0_69_!DD78="","",В0228_1037000158513_02_0_69_!DD78)</f>
        <v>нд</v>
      </c>
    </row>
    <row r="79" spans="1:76" hidden="1" x14ac:dyDescent="0.25">
      <c r="A79" s="226" t="str">
        <f>В0228_1037000158513_02_0_69_!A79</f>
        <v>1.3.2</v>
      </c>
      <c r="B79" s="227" t="str">
        <f>В0228_1037000158513_02_0_69_!B79</f>
        <v>РП ТИЗ</v>
      </c>
      <c r="C79" s="226" t="str">
        <f>В0228_1037000158513_02_0_69_!C79</f>
        <v>Е_1000000011</v>
      </c>
      <c r="D79" s="174" t="s">
        <v>493</v>
      </c>
      <c r="E79" s="174">
        <v>0</v>
      </c>
      <c r="F79" s="174">
        <v>0</v>
      </c>
      <c r="G79" s="174">
        <v>0</v>
      </c>
      <c r="H79" s="174">
        <v>0</v>
      </c>
      <c r="I79" s="174">
        <v>0</v>
      </c>
      <c r="J79" s="174">
        <v>0</v>
      </c>
      <c r="K79" s="174">
        <v>0</v>
      </c>
      <c r="L79" s="174">
        <v>0</v>
      </c>
      <c r="M79" s="174">
        <v>0</v>
      </c>
      <c r="N79" s="174">
        <v>0</v>
      </c>
      <c r="O79" s="174">
        <v>0</v>
      </c>
      <c r="P79" s="404" t="s">
        <v>493</v>
      </c>
      <c r="Q79" s="174">
        <f>[7]В0228_1037000158513_04_0_69_!V78</f>
        <v>0</v>
      </c>
      <c r="R79" s="174">
        <f>[7]В0228_1037000158513_04_0_69_!W78</f>
        <v>0</v>
      </c>
      <c r="S79" s="174">
        <f>[7]В0228_1037000158513_04_0_69_!X78</f>
        <v>0</v>
      </c>
      <c r="T79" s="174">
        <f>[7]В0228_1037000158513_04_0_69_!Y78</f>
        <v>0</v>
      </c>
      <c r="U79" s="174">
        <f>[7]В0228_1037000158513_04_0_69_!Z78</f>
        <v>0</v>
      </c>
      <c r="V79" s="174" t="s">
        <v>493</v>
      </c>
      <c r="W79" s="174">
        <f>[7]В0228_1037000158513_04_0_69_!AC78</f>
        <v>0</v>
      </c>
      <c r="X79" s="174">
        <f>[7]В0228_1037000158513_04_0_69_!AD78</f>
        <v>0</v>
      </c>
      <c r="Y79" s="174">
        <f>[7]В0228_1037000158513_04_0_69_!AE78</f>
        <v>0</v>
      </c>
      <c r="Z79" s="174">
        <f>[7]В0228_1037000158513_04_0_69_!AF78</f>
        <v>0</v>
      </c>
      <c r="AA79" s="174">
        <f>[7]В0228_1037000158513_04_0_69_!AG78</f>
        <v>0</v>
      </c>
      <c r="AB79" s="174" t="s">
        <v>493</v>
      </c>
      <c r="AC79" s="174">
        <f>[7]В0228_1037000158513_04_0_69_!AJ78</f>
        <v>0</v>
      </c>
      <c r="AD79" s="174">
        <f>[7]В0228_1037000158513_04_0_69_!AK78</f>
        <v>0</v>
      </c>
      <c r="AE79" s="174">
        <f>[7]В0228_1037000158513_04_0_69_!AL78</f>
        <v>0</v>
      </c>
      <c r="AF79" s="174">
        <f>[7]В0228_1037000158513_04_0_69_!AM78</f>
        <v>0</v>
      </c>
      <c r="AG79" s="174">
        <f>[7]В0228_1037000158513_04_0_69_!AN78</f>
        <v>0</v>
      </c>
      <c r="AH79" s="174" t="s">
        <v>493</v>
      </c>
      <c r="AI79" s="174">
        <f>[7]В0228_1037000158513_04_0_69_!AQ78</f>
        <v>0</v>
      </c>
      <c r="AJ79" s="174">
        <f>[7]В0228_1037000158513_04_0_69_!AR78</f>
        <v>0</v>
      </c>
      <c r="AK79" s="174">
        <f>[7]В0228_1037000158513_04_0_69_!AS78</f>
        <v>0</v>
      </c>
      <c r="AL79" s="174">
        <f>[7]В0228_1037000158513_04_0_69_!AT78</f>
        <v>0</v>
      </c>
      <c r="AM79" s="174">
        <f>[7]В0228_1037000158513_04_0_69_!AU78</f>
        <v>0</v>
      </c>
      <c r="AN79" s="174" t="s">
        <v>493</v>
      </c>
      <c r="AO79" s="174">
        <f>В0228_1037000158513_04_0_69_!AX79</f>
        <v>0</v>
      </c>
      <c r="AP79" s="174">
        <f>В0228_1037000158513_04_0_69_!AY79</f>
        <v>0</v>
      </c>
      <c r="AQ79" s="174">
        <f>В0228_1037000158513_04_0_69_!AZ79</f>
        <v>0</v>
      </c>
      <c r="AR79" s="174">
        <f>В0228_1037000158513_04_0_69_!BA79</f>
        <v>0</v>
      </c>
      <c r="AS79" s="174">
        <f>В0228_1037000158513_04_0_69_!BB79</f>
        <v>0</v>
      </c>
      <c r="AT79" s="150" t="s">
        <v>493</v>
      </c>
      <c r="AU79" s="150">
        <f>В0228_1037000158513_04_0_69_!BE79</f>
        <v>0</v>
      </c>
      <c r="AV79" s="150">
        <f>В0228_1037000158513_04_0_69_!BF79</f>
        <v>0</v>
      </c>
      <c r="AW79" s="150">
        <f>В0228_1037000158513_04_0_69_!BG79</f>
        <v>0</v>
      </c>
      <c r="AX79" s="150">
        <f>В0228_1037000158513_04_0_69_!BH79</f>
        <v>0</v>
      </c>
      <c r="AY79" s="150">
        <f>В0228_1037000158513_04_0_69_!BI79</f>
        <v>0</v>
      </c>
      <c r="AZ79" s="174" t="s">
        <v>493</v>
      </c>
      <c r="BA79" s="174">
        <f>В0228_1037000158513_04_0_69_!BL79</f>
        <v>0</v>
      </c>
      <c r="BB79" s="174">
        <f>В0228_1037000158513_04_0_69_!BM79</f>
        <v>0</v>
      </c>
      <c r="BC79" s="174">
        <f>В0228_1037000158513_04_0_69_!BN79</f>
        <v>0</v>
      </c>
      <c r="BD79" s="174">
        <f>В0228_1037000158513_04_0_69_!BO79</f>
        <v>0</v>
      </c>
      <c r="BE79" s="174">
        <f>В0228_1037000158513_04_0_69_!BP79</f>
        <v>1</v>
      </c>
      <c r="BF79" s="174" t="s">
        <v>493</v>
      </c>
      <c r="BG79" s="174">
        <f>В0228_1037000158513_04_0_69_!BS79</f>
        <v>0</v>
      </c>
      <c r="BH79" s="174">
        <f>В0228_1037000158513_04_0_69_!BT79</f>
        <v>0</v>
      </c>
      <c r="BI79" s="174">
        <f>В0228_1037000158513_04_0_69_!BU79</f>
        <v>0</v>
      </c>
      <c r="BJ79" s="174">
        <f>В0228_1037000158513_04_0_69_!BV79</f>
        <v>0</v>
      </c>
      <c r="BK79" s="174">
        <f>В0228_1037000158513_04_0_69_!BW79</f>
        <v>0</v>
      </c>
      <c r="BL79" s="174" t="s">
        <v>493</v>
      </c>
      <c r="BM79" s="174">
        <f>[7]В0228_1037000158513_04_0_69_!BZ78</f>
        <v>0</v>
      </c>
      <c r="BN79" s="174">
        <f>[7]В0228_1037000158513_04_0_69_!CA78</f>
        <v>0</v>
      </c>
      <c r="BO79" s="174">
        <f>[7]В0228_1037000158513_04_0_69_!CB78</f>
        <v>0</v>
      </c>
      <c r="BP79" s="174">
        <f>[7]В0228_1037000158513_04_0_69_!CC78</f>
        <v>0</v>
      </c>
      <c r="BQ79" s="174">
        <f>[7]В0228_1037000158513_04_0_69_!CD78</f>
        <v>0</v>
      </c>
      <c r="BR79" s="174" t="s">
        <v>493</v>
      </c>
      <c r="BS79" s="174">
        <f>[7]В0228_1037000158513_04_0_69_!CG78</f>
        <v>0</v>
      </c>
      <c r="BT79" s="174">
        <f>[7]В0228_1037000158513_04_0_69_!CH78</f>
        <v>0</v>
      </c>
      <c r="BU79" s="174">
        <f>[7]В0228_1037000158513_04_0_69_!CI78</f>
        <v>0</v>
      </c>
      <c r="BV79" s="174">
        <f>[7]В0228_1037000158513_04_0_69_!CJ78</f>
        <v>0</v>
      </c>
      <c r="BW79" s="174">
        <f>[7]В0228_1037000158513_04_0_69_!CK78</f>
        <v>0</v>
      </c>
      <c r="BX79" s="352" t="str">
        <f>IF(В0228_1037000158513_02_0_69_!DD79="","",В0228_1037000158513_02_0_69_!DD79)</f>
        <v>нд</v>
      </c>
    </row>
    <row r="80" spans="1:76" hidden="1" x14ac:dyDescent="0.25">
      <c r="A80" s="226" t="str">
        <f>В0228_1037000158513_02_0_69_!A80</f>
        <v>1.3.2</v>
      </c>
      <c r="B80" s="227" t="str">
        <f>В0228_1037000158513_02_0_69_!B80</f>
        <v>РП мкр. Солнечная долина</v>
      </c>
      <c r="C80" s="226" t="str">
        <f>В0228_1037000158513_02_0_69_!C80</f>
        <v>Е_1000000012</v>
      </c>
      <c r="D80" s="174" t="s">
        <v>493</v>
      </c>
      <c r="E80" s="174">
        <v>0</v>
      </c>
      <c r="F80" s="174">
        <v>0</v>
      </c>
      <c r="G80" s="174">
        <v>0</v>
      </c>
      <c r="H80" s="174">
        <v>0</v>
      </c>
      <c r="I80" s="174">
        <v>0</v>
      </c>
      <c r="J80" s="174">
        <v>0</v>
      </c>
      <c r="K80" s="174">
        <v>0</v>
      </c>
      <c r="L80" s="174">
        <v>0</v>
      </c>
      <c r="M80" s="174">
        <v>0</v>
      </c>
      <c r="N80" s="174">
        <v>0</v>
      </c>
      <c r="O80" s="174">
        <v>0</v>
      </c>
      <c r="P80" s="404" t="s">
        <v>493</v>
      </c>
      <c r="Q80" s="174">
        <f>[7]В0228_1037000158513_04_0_69_!V79</f>
        <v>0</v>
      </c>
      <c r="R80" s="174">
        <f>[7]В0228_1037000158513_04_0_69_!W79</f>
        <v>0</v>
      </c>
      <c r="S80" s="174">
        <f>[7]В0228_1037000158513_04_0_69_!X79</f>
        <v>0</v>
      </c>
      <c r="T80" s="174">
        <f>[7]В0228_1037000158513_04_0_69_!Y79</f>
        <v>0</v>
      </c>
      <c r="U80" s="174">
        <f>[7]В0228_1037000158513_04_0_69_!Z79</f>
        <v>0</v>
      </c>
      <c r="V80" s="174" t="s">
        <v>493</v>
      </c>
      <c r="W80" s="174">
        <f>[7]В0228_1037000158513_04_0_69_!AC79</f>
        <v>0</v>
      </c>
      <c r="X80" s="174">
        <f>[7]В0228_1037000158513_04_0_69_!AD79</f>
        <v>0</v>
      </c>
      <c r="Y80" s="174">
        <f>[7]В0228_1037000158513_04_0_69_!AE79</f>
        <v>0</v>
      </c>
      <c r="Z80" s="174">
        <f>[7]В0228_1037000158513_04_0_69_!AF79</f>
        <v>0</v>
      </c>
      <c r="AA80" s="174">
        <f>[7]В0228_1037000158513_04_0_69_!AG79</f>
        <v>0</v>
      </c>
      <c r="AB80" s="174" t="s">
        <v>493</v>
      </c>
      <c r="AC80" s="174">
        <f>[7]В0228_1037000158513_04_0_69_!AJ79</f>
        <v>0</v>
      </c>
      <c r="AD80" s="174">
        <f>[7]В0228_1037000158513_04_0_69_!AK79</f>
        <v>0</v>
      </c>
      <c r="AE80" s="174">
        <f>[7]В0228_1037000158513_04_0_69_!AL79</f>
        <v>0</v>
      </c>
      <c r="AF80" s="174">
        <f>[7]В0228_1037000158513_04_0_69_!AM79</f>
        <v>0</v>
      </c>
      <c r="AG80" s="174">
        <f>[7]В0228_1037000158513_04_0_69_!AN79</f>
        <v>0</v>
      </c>
      <c r="AH80" s="174" t="s">
        <v>493</v>
      </c>
      <c r="AI80" s="174">
        <f>[7]В0228_1037000158513_04_0_69_!AQ79</f>
        <v>0</v>
      </c>
      <c r="AJ80" s="174">
        <f>[7]В0228_1037000158513_04_0_69_!AR79</f>
        <v>0</v>
      </c>
      <c r="AK80" s="174">
        <f>[7]В0228_1037000158513_04_0_69_!AS79</f>
        <v>0</v>
      </c>
      <c r="AL80" s="174">
        <f>[7]В0228_1037000158513_04_0_69_!AT79</f>
        <v>0</v>
      </c>
      <c r="AM80" s="174">
        <f>[7]В0228_1037000158513_04_0_69_!AU79</f>
        <v>0</v>
      </c>
      <c r="AN80" s="174" t="s">
        <v>493</v>
      </c>
      <c r="AO80" s="174">
        <f>В0228_1037000158513_04_0_69_!AX80</f>
        <v>0</v>
      </c>
      <c r="AP80" s="174">
        <f>В0228_1037000158513_04_0_69_!AY80</f>
        <v>0</v>
      </c>
      <c r="AQ80" s="174">
        <f>В0228_1037000158513_04_0_69_!AZ80</f>
        <v>0</v>
      </c>
      <c r="AR80" s="174">
        <f>В0228_1037000158513_04_0_69_!BA80</f>
        <v>0</v>
      </c>
      <c r="AS80" s="174">
        <f>В0228_1037000158513_04_0_69_!BB80</f>
        <v>0</v>
      </c>
      <c r="AT80" s="150" t="s">
        <v>493</v>
      </c>
      <c r="AU80" s="150">
        <f>В0228_1037000158513_04_0_69_!BE80</f>
        <v>0</v>
      </c>
      <c r="AV80" s="150">
        <f>В0228_1037000158513_04_0_69_!BF80</f>
        <v>0</v>
      </c>
      <c r="AW80" s="150">
        <f>В0228_1037000158513_04_0_69_!BG80</f>
        <v>0</v>
      </c>
      <c r="AX80" s="150">
        <f>В0228_1037000158513_04_0_69_!BH80</f>
        <v>0</v>
      </c>
      <c r="AY80" s="150">
        <f>В0228_1037000158513_04_0_69_!BI80</f>
        <v>0</v>
      </c>
      <c r="AZ80" s="174" t="s">
        <v>493</v>
      </c>
      <c r="BA80" s="174">
        <f>В0228_1037000158513_04_0_69_!BL80</f>
        <v>0</v>
      </c>
      <c r="BB80" s="174">
        <f>В0228_1037000158513_04_0_69_!BM80</f>
        <v>0</v>
      </c>
      <c r="BC80" s="174">
        <f>В0228_1037000158513_04_0_69_!BN80</f>
        <v>0</v>
      </c>
      <c r="BD80" s="174">
        <f>В0228_1037000158513_04_0_69_!BO80</f>
        <v>0</v>
      </c>
      <c r="BE80" s="174">
        <f>В0228_1037000158513_04_0_69_!BP80</f>
        <v>0</v>
      </c>
      <c r="BF80" s="174" t="s">
        <v>493</v>
      </c>
      <c r="BG80" s="174">
        <f>В0228_1037000158513_04_0_69_!BS80</f>
        <v>0</v>
      </c>
      <c r="BH80" s="174">
        <f>В0228_1037000158513_04_0_69_!BT80</f>
        <v>0</v>
      </c>
      <c r="BI80" s="174">
        <f>В0228_1037000158513_04_0_69_!BU80</f>
        <v>0</v>
      </c>
      <c r="BJ80" s="174">
        <f>В0228_1037000158513_04_0_69_!BV80</f>
        <v>0</v>
      </c>
      <c r="BK80" s="174">
        <f>В0228_1037000158513_04_0_69_!BW80</f>
        <v>0</v>
      </c>
      <c r="BL80" s="174" t="s">
        <v>493</v>
      </c>
      <c r="BM80" s="174">
        <f>[7]В0228_1037000158513_04_0_69_!BZ79</f>
        <v>0</v>
      </c>
      <c r="BN80" s="174">
        <f>[7]В0228_1037000158513_04_0_69_!CA79</f>
        <v>0</v>
      </c>
      <c r="BO80" s="174">
        <f>[7]В0228_1037000158513_04_0_69_!CB79</f>
        <v>0</v>
      </c>
      <c r="BP80" s="174">
        <f>[7]В0228_1037000158513_04_0_69_!CC79</f>
        <v>0</v>
      </c>
      <c r="BQ80" s="174">
        <f>[7]В0228_1037000158513_04_0_69_!CD79</f>
        <v>1</v>
      </c>
      <c r="BR80" s="174" t="s">
        <v>493</v>
      </c>
      <c r="BS80" s="174">
        <f>[7]В0228_1037000158513_04_0_69_!CG79</f>
        <v>0</v>
      </c>
      <c r="BT80" s="174">
        <f>[7]В0228_1037000158513_04_0_69_!CH79</f>
        <v>0</v>
      </c>
      <c r="BU80" s="174">
        <f>[7]В0228_1037000158513_04_0_69_!CI79</f>
        <v>0</v>
      </c>
      <c r="BV80" s="174">
        <f>[7]В0228_1037000158513_04_0_69_!CJ79</f>
        <v>0</v>
      </c>
      <c r="BW80" s="174">
        <f>[7]В0228_1037000158513_04_0_69_!CK79</f>
        <v>1</v>
      </c>
      <c r="BX80" s="352" t="str">
        <f>IF(В0228_1037000158513_02_0_69_!DD80="","",В0228_1037000158513_02_0_69_!DD80)</f>
        <v>нд</v>
      </c>
    </row>
    <row r="81" spans="1:76" hidden="1" x14ac:dyDescent="0.25">
      <c r="A81" s="226" t="str">
        <f>В0228_1037000158513_02_0_69_!A81</f>
        <v>1.3.2</v>
      </c>
      <c r="B81" s="227" t="str">
        <f>В0228_1037000158513_02_0_69_!B81</f>
        <v>РП в Центральном районе города</v>
      </c>
      <c r="C81" s="226" t="str">
        <f>В0228_1037000158513_02_0_69_!C81</f>
        <v>Е_1000000013</v>
      </c>
      <c r="D81" s="174" t="s">
        <v>493</v>
      </c>
      <c r="E81" s="174">
        <v>0</v>
      </c>
      <c r="F81" s="174">
        <v>0</v>
      </c>
      <c r="G81" s="174">
        <v>0</v>
      </c>
      <c r="H81" s="174">
        <v>0</v>
      </c>
      <c r="I81" s="174">
        <v>0</v>
      </c>
      <c r="J81" s="174">
        <v>0</v>
      </c>
      <c r="K81" s="174">
        <v>0</v>
      </c>
      <c r="L81" s="174">
        <v>0</v>
      </c>
      <c r="M81" s="174">
        <v>0</v>
      </c>
      <c r="N81" s="174">
        <v>0</v>
      </c>
      <c r="O81" s="174">
        <v>0</v>
      </c>
      <c r="P81" s="404" t="s">
        <v>493</v>
      </c>
      <c r="Q81" s="174">
        <f>[7]В0228_1037000158513_04_0_69_!V80</f>
        <v>0</v>
      </c>
      <c r="R81" s="174">
        <f>[7]В0228_1037000158513_04_0_69_!W80</f>
        <v>0</v>
      </c>
      <c r="S81" s="174">
        <f>[7]В0228_1037000158513_04_0_69_!X80</f>
        <v>0</v>
      </c>
      <c r="T81" s="174">
        <f>[7]В0228_1037000158513_04_0_69_!Y80</f>
        <v>0</v>
      </c>
      <c r="U81" s="174">
        <f>[7]В0228_1037000158513_04_0_69_!Z80</f>
        <v>0</v>
      </c>
      <c r="V81" s="174" t="s">
        <v>493</v>
      </c>
      <c r="W81" s="174">
        <f>[7]В0228_1037000158513_04_0_69_!AC80</f>
        <v>0</v>
      </c>
      <c r="X81" s="174">
        <f>[7]В0228_1037000158513_04_0_69_!AD80</f>
        <v>0</v>
      </c>
      <c r="Y81" s="174">
        <f>[7]В0228_1037000158513_04_0_69_!AE80</f>
        <v>0</v>
      </c>
      <c r="Z81" s="174">
        <f>[7]В0228_1037000158513_04_0_69_!AF80</f>
        <v>0</v>
      </c>
      <c r="AA81" s="174">
        <f>[7]В0228_1037000158513_04_0_69_!AG80</f>
        <v>0</v>
      </c>
      <c r="AB81" s="174" t="s">
        <v>493</v>
      </c>
      <c r="AC81" s="174">
        <f>[7]В0228_1037000158513_04_0_69_!AJ80</f>
        <v>0</v>
      </c>
      <c r="AD81" s="174">
        <f>[7]В0228_1037000158513_04_0_69_!AK80</f>
        <v>0</v>
      </c>
      <c r="AE81" s="174">
        <f>[7]В0228_1037000158513_04_0_69_!AL80</f>
        <v>0</v>
      </c>
      <c r="AF81" s="174">
        <f>[7]В0228_1037000158513_04_0_69_!AM80</f>
        <v>0</v>
      </c>
      <c r="AG81" s="174">
        <f>[7]В0228_1037000158513_04_0_69_!AN80</f>
        <v>0</v>
      </c>
      <c r="AH81" s="174" t="s">
        <v>493</v>
      </c>
      <c r="AI81" s="174">
        <f>[7]В0228_1037000158513_04_0_69_!AQ80</f>
        <v>0</v>
      </c>
      <c r="AJ81" s="174">
        <f>[7]В0228_1037000158513_04_0_69_!AR80</f>
        <v>0</v>
      </c>
      <c r="AK81" s="174">
        <f>[7]В0228_1037000158513_04_0_69_!AS80</f>
        <v>0</v>
      </c>
      <c r="AL81" s="174">
        <f>[7]В0228_1037000158513_04_0_69_!AT80</f>
        <v>0</v>
      </c>
      <c r="AM81" s="174">
        <f>[7]В0228_1037000158513_04_0_69_!AU80</f>
        <v>0</v>
      </c>
      <c r="AN81" s="174" t="s">
        <v>493</v>
      </c>
      <c r="AO81" s="174">
        <f>В0228_1037000158513_04_0_69_!AX81</f>
        <v>0</v>
      </c>
      <c r="AP81" s="174">
        <f>В0228_1037000158513_04_0_69_!AY81</f>
        <v>0</v>
      </c>
      <c r="AQ81" s="174">
        <f>В0228_1037000158513_04_0_69_!AZ81</f>
        <v>0</v>
      </c>
      <c r="AR81" s="174">
        <f>В0228_1037000158513_04_0_69_!BA81</f>
        <v>0</v>
      </c>
      <c r="AS81" s="174">
        <f>В0228_1037000158513_04_0_69_!BB81</f>
        <v>0</v>
      </c>
      <c r="AT81" s="150" t="s">
        <v>493</v>
      </c>
      <c r="AU81" s="150">
        <f>В0228_1037000158513_04_0_69_!BE81</f>
        <v>0</v>
      </c>
      <c r="AV81" s="150">
        <f>В0228_1037000158513_04_0_69_!BF81</f>
        <v>0</v>
      </c>
      <c r="AW81" s="150">
        <f>В0228_1037000158513_04_0_69_!BG81</f>
        <v>0</v>
      </c>
      <c r="AX81" s="150">
        <f>В0228_1037000158513_04_0_69_!BH81</f>
        <v>0</v>
      </c>
      <c r="AY81" s="150">
        <f>В0228_1037000158513_04_0_69_!BI81</f>
        <v>0</v>
      </c>
      <c r="AZ81" s="174" t="s">
        <v>493</v>
      </c>
      <c r="BA81" s="174">
        <f>В0228_1037000158513_04_0_69_!BL81</f>
        <v>0</v>
      </c>
      <c r="BB81" s="174">
        <f>В0228_1037000158513_04_0_69_!BM81</f>
        <v>0</v>
      </c>
      <c r="BC81" s="174">
        <f>В0228_1037000158513_04_0_69_!BN81</f>
        <v>0</v>
      </c>
      <c r="BD81" s="174">
        <f>В0228_1037000158513_04_0_69_!BO81</f>
        <v>0</v>
      </c>
      <c r="BE81" s="174">
        <f>В0228_1037000158513_04_0_69_!BP81</f>
        <v>0</v>
      </c>
      <c r="BF81" s="174" t="s">
        <v>493</v>
      </c>
      <c r="BG81" s="174">
        <f>В0228_1037000158513_04_0_69_!BS81</f>
        <v>0</v>
      </c>
      <c r="BH81" s="174">
        <f>В0228_1037000158513_04_0_69_!BT81</f>
        <v>0</v>
      </c>
      <c r="BI81" s="174">
        <f>В0228_1037000158513_04_0_69_!BU81</f>
        <v>0</v>
      </c>
      <c r="BJ81" s="174">
        <f>В0228_1037000158513_04_0_69_!BV81</f>
        <v>0</v>
      </c>
      <c r="BK81" s="174">
        <f>В0228_1037000158513_04_0_69_!BW81</f>
        <v>0</v>
      </c>
      <c r="BL81" s="174" t="s">
        <v>493</v>
      </c>
      <c r="BM81" s="174">
        <f>[7]В0228_1037000158513_04_0_69_!BZ80</f>
        <v>0</v>
      </c>
      <c r="BN81" s="174">
        <f>[7]В0228_1037000158513_04_0_69_!CA80</f>
        <v>0</v>
      </c>
      <c r="BO81" s="174">
        <f>[7]В0228_1037000158513_04_0_69_!CB80</f>
        <v>0</v>
      </c>
      <c r="BP81" s="174">
        <f>[7]В0228_1037000158513_04_0_69_!CC80</f>
        <v>0</v>
      </c>
      <c r="BQ81" s="174">
        <f>[7]В0228_1037000158513_04_0_69_!CD80</f>
        <v>1</v>
      </c>
      <c r="BR81" s="174" t="s">
        <v>493</v>
      </c>
      <c r="BS81" s="174">
        <f>[7]В0228_1037000158513_04_0_69_!CG80</f>
        <v>0</v>
      </c>
      <c r="BT81" s="174">
        <f>[7]В0228_1037000158513_04_0_69_!CH80</f>
        <v>0</v>
      </c>
      <c r="BU81" s="174">
        <f>[7]В0228_1037000158513_04_0_69_!CI80</f>
        <v>0</v>
      </c>
      <c r="BV81" s="174">
        <f>[7]В0228_1037000158513_04_0_69_!CJ80</f>
        <v>0</v>
      </c>
      <c r="BW81" s="174">
        <f>[7]В0228_1037000158513_04_0_69_!CK80</f>
        <v>1</v>
      </c>
      <c r="BX81" s="352" t="str">
        <f>IF(В0228_1037000158513_02_0_69_!DD81="","",В0228_1037000158513_02_0_69_!DD81)</f>
        <v>нд</v>
      </c>
    </row>
    <row r="82" spans="1:76" ht="126" hidden="1" x14ac:dyDescent="0.25">
      <c r="A82" s="226" t="str">
        <f>В0228_1037000158513_02_0_69_!A82</f>
        <v>1.3.2</v>
      </c>
      <c r="B82" s="227" t="str">
        <f>В0228_1037000158513_02_0_69_!B82</f>
        <v>РП Трудовой</v>
      </c>
      <c r="C82" s="226" t="str">
        <f>В0228_1037000158513_02_0_69_!C82</f>
        <v>Е_1000000014</v>
      </c>
      <c r="D82" s="174" t="s">
        <v>493</v>
      </c>
      <c r="E82" s="174">
        <v>0</v>
      </c>
      <c r="F82" s="174">
        <v>0</v>
      </c>
      <c r="G82" s="174">
        <v>0</v>
      </c>
      <c r="H82" s="174">
        <v>0</v>
      </c>
      <c r="I82" s="174">
        <v>0</v>
      </c>
      <c r="J82" s="174">
        <v>0</v>
      </c>
      <c r="K82" s="174">
        <v>0</v>
      </c>
      <c r="L82" s="174">
        <v>0</v>
      </c>
      <c r="M82" s="174">
        <v>0</v>
      </c>
      <c r="N82" s="174">
        <v>0</v>
      </c>
      <c r="O82" s="174">
        <v>0</v>
      </c>
      <c r="P82" s="404" t="s">
        <v>493</v>
      </c>
      <c r="Q82" s="174">
        <f>[7]В0228_1037000158513_04_0_69_!V81</f>
        <v>0</v>
      </c>
      <c r="R82" s="174">
        <f>[7]В0228_1037000158513_04_0_69_!W81</f>
        <v>0</v>
      </c>
      <c r="S82" s="174">
        <f>[7]В0228_1037000158513_04_0_69_!X81</f>
        <v>0</v>
      </c>
      <c r="T82" s="174">
        <f>[7]В0228_1037000158513_04_0_69_!Y81</f>
        <v>0</v>
      </c>
      <c r="U82" s="174">
        <f>[7]В0228_1037000158513_04_0_69_!Z81</f>
        <v>0</v>
      </c>
      <c r="V82" s="174" t="s">
        <v>493</v>
      </c>
      <c r="W82" s="174">
        <f>[7]В0228_1037000158513_04_0_69_!AC81</f>
        <v>0</v>
      </c>
      <c r="X82" s="174">
        <f>[7]В0228_1037000158513_04_0_69_!AD81</f>
        <v>0</v>
      </c>
      <c r="Y82" s="174">
        <f>[7]В0228_1037000158513_04_0_69_!AE81</f>
        <v>0</v>
      </c>
      <c r="Z82" s="174">
        <f>[7]В0228_1037000158513_04_0_69_!AF81</f>
        <v>0</v>
      </c>
      <c r="AA82" s="174">
        <f>[7]В0228_1037000158513_04_0_69_!AG81</f>
        <v>0</v>
      </c>
      <c r="AB82" s="174" t="s">
        <v>493</v>
      </c>
      <c r="AC82" s="174">
        <f>[7]В0228_1037000158513_04_0_69_!AJ81</f>
        <v>0</v>
      </c>
      <c r="AD82" s="174">
        <f>[7]В0228_1037000158513_04_0_69_!AK81</f>
        <v>0</v>
      </c>
      <c r="AE82" s="174">
        <f>[7]В0228_1037000158513_04_0_69_!AL81</f>
        <v>0</v>
      </c>
      <c r="AF82" s="174">
        <f>[7]В0228_1037000158513_04_0_69_!AM81</f>
        <v>0</v>
      </c>
      <c r="AG82" s="174">
        <f>[7]В0228_1037000158513_04_0_69_!AN81</f>
        <v>0</v>
      </c>
      <c r="AH82" s="174" t="s">
        <v>493</v>
      </c>
      <c r="AI82" s="174">
        <f>[7]В0228_1037000158513_04_0_69_!AQ81</f>
        <v>0</v>
      </c>
      <c r="AJ82" s="174">
        <f>[7]В0228_1037000158513_04_0_69_!AR81</f>
        <v>0</v>
      </c>
      <c r="AK82" s="174">
        <f>[7]В0228_1037000158513_04_0_69_!AS81</f>
        <v>0</v>
      </c>
      <c r="AL82" s="174">
        <f>[7]В0228_1037000158513_04_0_69_!AT81</f>
        <v>0</v>
      </c>
      <c r="AM82" s="174">
        <f>[7]В0228_1037000158513_04_0_69_!AU81</f>
        <v>0</v>
      </c>
      <c r="AN82" s="174" t="s">
        <v>493</v>
      </c>
      <c r="AO82" s="174">
        <f>В0228_1037000158513_04_0_69_!AX82</f>
        <v>0</v>
      </c>
      <c r="AP82" s="174">
        <f>В0228_1037000158513_04_0_69_!AY82</f>
        <v>0</v>
      </c>
      <c r="AQ82" s="174">
        <f>В0228_1037000158513_04_0_69_!AZ82</f>
        <v>0</v>
      </c>
      <c r="AR82" s="174">
        <f>В0228_1037000158513_04_0_69_!BA82</f>
        <v>0</v>
      </c>
      <c r="AS82" s="174">
        <f>В0228_1037000158513_04_0_69_!BB82</f>
        <v>1</v>
      </c>
      <c r="AT82" s="150" t="s">
        <v>493</v>
      </c>
      <c r="AU82" s="150">
        <f>В0228_1037000158513_04_0_69_!BE82</f>
        <v>0</v>
      </c>
      <c r="AV82" s="150">
        <f>В0228_1037000158513_04_0_69_!BF82</f>
        <v>0</v>
      </c>
      <c r="AW82" s="150">
        <f>В0228_1037000158513_04_0_69_!BG82</f>
        <v>0</v>
      </c>
      <c r="AX82" s="150">
        <f>В0228_1037000158513_04_0_69_!BH82</f>
        <v>0</v>
      </c>
      <c r="AY82" s="150">
        <f>В0228_1037000158513_04_0_69_!BI82</f>
        <v>1</v>
      </c>
      <c r="AZ82" s="174" t="s">
        <v>493</v>
      </c>
      <c r="BA82" s="174">
        <f>В0228_1037000158513_04_0_69_!BL82</f>
        <v>0</v>
      </c>
      <c r="BB82" s="174">
        <f>В0228_1037000158513_04_0_69_!BM82</f>
        <v>0</v>
      </c>
      <c r="BC82" s="174">
        <f>В0228_1037000158513_04_0_69_!BN82</f>
        <v>0</v>
      </c>
      <c r="BD82" s="174">
        <f>В0228_1037000158513_04_0_69_!BO82</f>
        <v>0</v>
      </c>
      <c r="BE82" s="174">
        <f>В0228_1037000158513_04_0_69_!BP82</f>
        <v>0</v>
      </c>
      <c r="BF82" s="174" t="s">
        <v>493</v>
      </c>
      <c r="BG82" s="174">
        <f>В0228_1037000158513_04_0_69_!BS82</f>
        <v>0</v>
      </c>
      <c r="BH82" s="174">
        <f>В0228_1037000158513_04_0_69_!BT82</f>
        <v>0</v>
      </c>
      <c r="BI82" s="174">
        <f>В0228_1037000158513_04_0_69_!BU82</f>
        <v>0</v>
      </c>
      <c r="BJ82" s="174">
        <f>В0228_1037000158513_04_0_69_!BV82</f>
        <v>0</v>
      </c>
      <c r="BK82" s="174">
        <f>В0228_1037000158513_04_0_69_!BW82</f>
        <v>0</v>
      </c>
      <c r="BL82" s="174" t="s">
        <v>493</v>
      </c>
      <c r="BM82" s="174">
        <f>[7]В0228_1037000158513_04_0_69_!BZ81</f>
        <v>0</v>
      </c>
      <c r="BN82" s="174">
        <f>[7]В0228_1037000158513_04_0_69_!CA81</f>
        <v>0</v>
      </c>
      <c r="BO82" s="174">
        <f>[7]В0228_1037000158513_04_0_69_!CB81</f>
        <v>0</v>
      </c>
      <c r="BP82" s="174">
        <f>[7]В0228_1037000158513_04_0_69_!CC81</f>
        <v>0</v>
      </c>
      <c r="BQ82" s="174">
        <f>[7]В0228_1037000158513_04_0_69_!CD81</f>
        <v>0</v>
      </c>
      <c r="BR82" s="174" t="s">
        <v>493</v>
      </c>
      <c r="BS82" s="174">
        <f>[7]В0228_1037000158513_04_0_69_!CG81</f>
        <v>0</v>
      </c>
      <c r="BT82" s="174">
        <f>[7]В0228_1037000158513_04_0_69_!CH81</f>
        <v>0</v>
      </c>
      <c r="BU82" s="174">
        <f>[7]В0228_1037000158513_04_0_69_!CI81</f>
        <v>0</v>
      </c>
      <c r="BV82" s="174">
        <f>[7]В0228_1037000158513_04_0_69_!CJ81</f>
        <v>0</v>
      </c>
      <c r="BW82" s="174">
        <f>[7]В0228_1037000158513_04_0_69_!CK81</f>
        <v>0</v>
      </c>
      <c r="BX82" s="352"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76" ht="31.5" hidden="1" x14ac:dyDescent="0.25">
      <c r="A83" s="226" t="str">
        <f>В0228_1037000158513_02_0_69_!A83</f>
        <v>1.3.2</v>
      </c>
      <c r="B83" s="227" t="str">
        <f>В0228_1037000158513_02_0_69_!B83</f>
        <v>КЛ-10 кВ от ПС Научная к РП Степановский</v>
      </c>
      <c r="C83" s="226" t="str">
        <f>В0228_1037000158513_02_0_69_!C83</f>
        <v>Е_0004000015</v>
      </c>
      <c r="D83" s="174" t="s">
        <v>493</v>
      </c>
      <c r="E83" s="174">
        <v>0</v>
      </c>
      <c r="F83" s="174">
        <v>0</v>
      </c>
      <c r="G83" s="174">
        <v>0</v>
      </c>
      <c r="H83" s="174">
        <v>0</v>
      </c>
      <c r="I83" s="174">
        <v>0</v>
      </c>
      <c r="J83" s="174">
        <v>0</v>
      </c>
      <c r="K83" s="174">
        <v>0</v>
      </c>
      <c r="L83" s="174">
        <v>0</v>
      </c>
      <c r="M83" s="174">
        <v>0</v>
      </c>
      <c r="N83" s="174">
        <v>0</v>
      </c>
      <c r="O83" s="174">
        <v>0</v>
      </c>
      <c r="P83" s="404" t="s">
        <v>493</v>
      </c>
      <c r="Q83" s="174">
        <f>[7]В0228_1037000158513_04_0_69_!V82</f>
        <v>0</v>
      </c>
      <c r="R83" s="174">
        <f>[7]В0228_1037000158513_04_0_69_!W82</f>
        <v>0</v>
      </c>
      <c r="S83" s="174">
        <f>[7]В0228_1037000158513_04_0_69_!X82</f>
        <v>4.1459999999999999</v>
      </c>
      <c r="T83" s="174">
        <f>[7]В0228_1037000158513_04_0_69_!Y82</f>
        <v>0</v>
      </c>
      <c r="U83" s="174">
        <f>[7]В0228_1037000158513_04_0_69_!Z82</f>
        <v>0</v>
      </c>
      <c r="V83" s="174" t="s">
        <v>493</v>
      </c>
      <c r="W83" s="174">
        <f>[7]В0228_1037000158513_04_0_69_!AC82</f>
        <v>0</v>
      </c>
      <c r="X83" s="174">
        <f>[7]В0228_1037000158513_04_0_69_!AD82</f>
        <v>0</v>
      </c>
      <c r="Y83" s="174">
        <f>[7]В0228_1037000158513_04_0_69_!AE82</f>
        <v>4.1459999999999999</v>
      </c>
      <c r="Z83" s="174">
        <f>[7]В0228_1037000158513_04_0_69_!AF82</f>
        <v>0</v>
      </c>
      <c r="AA83" s="174">
        <f>[7]В0228_1037000158513_04_0_69_!AG82</f>
        <v>0</v>
      </c>
      <c r="AB83" s="174" t="s">
        <v>493</v>
      </c>
      <c r="AC83" s="174">
        <f>[7]В0228_1037000158513_04_0_69_!AJ82</f>
        <v>0</v>
      </c>
      <c r="AD83" s="174">
        <f>[7]В0228_1037000158513_04_0_69_!AK82</f>
        <v>0</v>
      </c>
      <c r="AE83" s="174">
        <f>[7]В0228_1037000158513_04_0_69_!AL82</f>
        <v>0</v>
      </c>
      <c r="AF83" s="174">
        <f>[7]В0228_1037000158513_04_0_69_!AM82</f>
        <v>0</v>
      </c>
      <c r="AG83" s="174">
        <f>[7]В0228_1037000158513_04_0_69_!AN82</f>
        <v>0</v>
      </c>
      <c r="AH83" s="174" t="s">
        <v>493</v>
      </c>
      <c r="AI83" s="174">
        <f>[7]В0228_1037000158513_04_0_69_!AQ82</f>
        <v>0</v>
      </c>
      <c r="AJ83" s="174">
        <f>[7]В0228_1037000158513_04_0_69_!AR82</f>
        <v>0</v>
      </c>
      <c r="AK83" s="174">
        <f>[7]В0228_1037000158513_04_0_69_!AS82</f>
        <v>0</v>
      </c>
      <c r="AL83" s="174">
        <f>[7]В0228_1037000158513_04_0_69_!AT82</f>
        <v>0</v>
      </c>
      <c r="AM83" s="174">
        <f>[7]В0228_1037000158513_04_0_69_!AU82</f>
        <v>0</v>
      </c>
      <c r="AN83" s="174" t="s">
        <v>493</v>
      </c>
      <c r="AO83" s="174">
        <f>В0228_1037000158513_04_0_69_!AX83</f>
        <v>0</v>
      </c>
      <c r="AP83" s="174">
        <f>В0228_1037000158513_04_0_69_!AY83</f>
        <v>0</v>
      </c>
      <c r="AQ83" s="174">
        <f>В0228_1037000158513_04_0_69_!AZ83</f>
        <v>0</v>
      </c>
      <c r="AR83" s="174">
        <f>В0228_1037000158513_04_0_69_!BA83</f>
        <v>0</v>
      </c>
      <c r="AS83" s="174">
        <f>В0228_1037000158513_04_0_69_!BB83</f>
        <v>0</v>
      </c>
      <c r="AT83" s="150" t="s">
        <v>493</v>
      </c>
      <c r="AU83" s="150">
        <f>В0228_1037000158513_04_0_69_!BE83</f>
        <v>0</v>
      </c>
      <c r="AV83" s="150">
        <f>В0228_1037000158513_04_0_69_!BF83</f>
        <v>0</v>
      </c>
      <c r="AW83" s="150">
        <f>В0228_1037000158513_04_0_69_!BG83</f>
        <v>0</v>
      </c>
      <c r="AX83" s="150">
        <f>В0228_1037000158513_04_0_69_!BH83</f>
        <v>0</v>
      </c>
      <c r="AY83" s="150">
        <f>В0228_1037000158513_04_0_69_!BI83</f>
        <v>0</v>
      </c>
      <c r="AZ83" s="174" t="s">
        <v>493</v>
      </c>
      <c r="BA83" s="174">
        <f>В0228_1037000158513_04_0_69_!BL83</f>
        <v>0</v>
      </c>
      <c r="BB83" s="174">
        <f>В0228_1037000158513_04_0_69_!BM83</f>
        <v>0</v>
      </c>
      <c r="BC83" s="174">
        <f>В0228_1037000158513_04_0_69_!BN83</f>
        <v>0</v>
      </c>
      <c r="BD83" s="174">
        <f>В0228_1037000158513_04_0_69_!BO83</f>
        <v>0</v>
      </c>
      <c r="BE83" s="174">
        <f>В0228_1037000158513_04_0_69_!BP83</f>
        <v>0</v>
      </c>
      <c r="BF83" s="174" t="s">
        <v>493</v>
      </c>
      <c r="BG83" s="174">
        <f>В0228_1037000158513_04_0_69_!BS83</f>
        <v>0</v>
      </c>
      <c r="BH83" s="174">
        <f>В0228_1037000158513_04_0_69_!BT83</f>
        <v>0</v>
      </c>
      <c r="BI83" s="174">
        <f>В0228_1037000158513_04_0_69_!BU83</f>
        <v>0</v>
      </c>
      <c r="BJ83" s="174">
        <f>В0228_1037000158513_04_0_69_!BV83</f>
        <v>0</v>
      </c>
      <c r="BK83" s="174">
        <f>В0228_1037000158513_04_0_69_!BW83</f>
        <v>0</v>
      </c>
      <c r="BL83" s="174" t="s">
        <v>493</v>
      </c>
      <c r="BM83" s="174">
        <f>[7]В0228_1037000158513_04_0_69_!BZ82</f>
        <v>0</v>
      </c>
      <c r="BN83" s="174">
        <f>[7]В0228_1037000158513_04_0_69_!CA82</f>
        <v>0</v>
      </c>
      <c r="BO83" s="174">
        <f>[7]В0228_1037000158513_04_0_69_!CB82</f>
        <v>0</v>
      </c>
      <c r="BP83" s="174">
        <f>[7]В0228_1037000158513_04_0_69_!CC82</f>
        <v>0</v>
      </c>
      <c r="BQ83" s="174">
        <f>[7]В0228_1037000158513_04_0_69_!CD82</f>
        <v>0</v>
      </c>
      <c r="BR83" s="174" t="s">
        <v>493</v>
      </c>
      <c r="BS83" s="174">
        <f>[7]В0228_1037000158513_04_0_69_!CG82</f>
        <v>0</v>
      </c>
      <c r="BT83" s="174">
        <f>[7]В0228_1037000158513_04_0_69_!CH82</f>
        <v>0</v>
      </c>
      <c r="BU83" s="174">
        <f>[7]В0228_1037000158513_04_0_69_!CI82</f>
        <v>0</v>
      </c>
      <c r="BV83" s="174">
        <f>[7]В0228_1037000158513_04_0_69_!CJ82</f>
        <v>0</v>
      </c>
      <c r="BW83" s="174">
        <f>[7]В0228_1037000158513_04_0_69_!CK82</f>
        <v>0</v>
      </c>
      <c r="BX83" s="352" t="str">
        <f>IF(В0228_1037000158513_02_0_69_!DD83="","",В0228_1037000158513_02_0_69_!DD83)</f>
        <v>Уточнен6ие обьемов работ</v>
      </c>
    </row>
    <row r="84" spans="1:76" ht="78.75" hidden="1" x14ac:dyDescent="0.25">
      <c r="A84" s="226" t="str">
        <f>В0228_1037000158513_02_0_69_!A84</f>
        <v>1.3.2</v>
      </c>
      <c r="B84" s="227" t="str">
        <f>В0228_1037000158513_02_0_69_!B84</f>
        <v>2КЛЭП-10кВ от ТП 868 до ТП 870</v>
      </c>
      <c r="C84" s="226" t="str">
        <f>В0228_1037000158513_02_0_69_!C84</f>
        <v>Е_0004000016</v>
      </c>
      <c r="D84" s="174" t="s">
        <v>493</v>
      </c>
      <c r="E84" s="174">
        <v>0</v>
      </c>
      <c r="F84" s="174">
        <v>0</v>
      </c>
      <c r="G84" s="174">
        <v>0</v>
      </c>
      <c r="H84" s="174">
        <v>0</v>
      </c>
      <c r="I84" s="174">
        <v>0</v>
      </c>
      <c r="J84" s="174">
        <v>0</v>
      </c>
      <c r="K84" s="174">
        <v>0</v>
      </c>
      <c r="L84" s="174">
        <v>0</v>
      </c>
      <c r="M84" s="174">
        <v>0</v>
      </c>
      <c r="N84" s="174">
        <v>0</v>
      </c>
      <c r="O84" s="174">
        <v>0</v>
      </c>
      <c r="P84" s="404" t="s">
        <v>493</v>
      </c>
      <c r="Q84" s="174">
        <f>[7]В0228_1037000158513_04_0_69_!V83</f>
        <v>0</v>
      </c>
      <c r="R84" s="174">
        <f>[7]В0228_1037000158513_04_0_69_!W83</f>
        <v>0</v>
      </c>
      <c r="S84" s="174">
        <f>[7]В0228_1037000158513_04_0_69_!X83</f>
        <v>0</v>
      </c>
      <c r="T84" s="174">
        <f>[7]В0228_1037000158513_04_0_69_!Y83</f>
        <v>0</v>
      </c>
      <c r="U84" s="174">
        <f>[7]В0228_1037000158513_04_0_69_!Z83</f>
        <v>0</v>
      </c>
      <c r="V84" s="174" t="s">
        <v>493</v>
      </c>
      <c r="W84" s="174">
        <f>[7]В0228_1037000158513_04_0_69_!AC83</f>
        <v>0</v>
      </c>
      <c r="X84" s="174">
        <f>[7]В0228_1037000158513_04_0_69_!AD83</f>
        <v>0</v>
      </c>
      <c r="Y84" s="174">
        <f>[7]В0228_1037000158513_04_0_69_!AE83</f>
        <v>0</v>
      </c>
      <c r="Z84" s="174">
        <f>[7]В0228_1037000158513_04_0_69_!AF83</f>
        <v>0</v>
      </c>
      <c r="AA84" s="174">
        <f>[7]В0228_1037000158513_04_0_69_!AG83</f>
        <v>0</v>
      </c>
      <c r="AB84" s="174" t="s">
        <v>493</v>
      </c>
      <c r="AC84" s="174">
        <f>[7]В0228_1037000158513_04_0_69_!AJ83</f>
        <v>0</v>
      </c>
      <c r="AD84" s="174">
        <f>[7]В0228_1037000158513_04_0_69_!AK83</f>
        <v>0</v>
      </c>
      <c r="AE84" s="174">
        <f>[7]В0228_1037000158513_04_0_69_!AL83</f>
        <v>0.23</v>
      </c>
      <c r="AF84" s="174">
        <f>[7]В0228_1037000158513_04_0_69_!AM83</f>
        <v>0</v>
      </c>
      <c r="AG84" s="174">
        <f>[7]В0228_1037000158513_04_0_69_!AN83</f>
        <v>0</v>
      </c>
      <c r="AH84" s="174" t="s">
        <v>493</v>
      </c>
      <c r="AI84" s="174">
        <f>[7]В0228_1037000158513_04_0_69_!AQ83</f>
        <v>0</v>
      </c>
      <c r="AJ84" s="174">
        <f>[7]В0228_1037000158513_04_0_69_!AR83</f>
        <v>0</v>
      </c>
      <c r="AK84" s="174">
        <f>[7]В0228_1037000158513_04_0_69_!AS83</f>
        <v>0.23</v>
      </c>
      <c r="AL84" s="174">
        <f>[7]В0228_1037000158513_04_0_69_!AT83</f>
        <v>0</v>
      </c>
      <c r="AM84" s="174">
        <f>[7]В0228_1037000158513_04_0_69_!AU83</f>
        <v>0</v>
      </c>
      <c r="AN84" s="174" t="s">
        <v>493</v>
      </c>
      <c r="AO84" s="174">
        <f>В0228_1037000158513_04_0_69_!AX84</f>
        <v>0</v>
      </c>
      <c r="AP84" s="174">
        <f>В0228_1037000158513_04_0_69_!AY84</f>
        <v>0</v>
      </c>
      <c r="AQ84" s="174">
        <f>В0228_1037000158513_04_0_69_!AZ84</f>
        <v>0</v>
      </c>
      <c r="AR84" s="174">
        <f>В0228_1037000158513_04_0_69_!BA84</f>
        <v>0</v>
      </c>
      <c r="AS84" s="174">
        <f>В0228_1037000158513_04_0_69_!BB84</f>
        <v>0</v>
      </c>
      <c r="AT84" s="150" t="s">
        <v>493</v>
      </c>
      <c r="AU84" s="150">
        <f>В0228_1037000158513_04_0_69_!BE84</f>
        <v>0</v>
      </c>
      <c r="AV84" s="150">
        <f>В0228_1037000158513_04_0_69_!BF84</f>
        <v>0</v>
      </c>
      <c r="AW84" s="150">
        <f>В0228_1037000158513_04_0_69_!BG84</f>
        <v>0</v>
      </c>
      <c r="AX84" s="150">
        <f>В0228_1037000158513_04_0_69_!BH84</f>
        <v>0</v>
      </c>
      <c r="AY84" s="150">
        <f>В0228_1037000158513_04_0_69_!BI84</f>
        <v>0</v>
      </c>
      <c r="AZ84" s="174" t="s">
        <v>493</v>
      </c>
      <c r="BA84" s="174">
        <f>В0228_1037000158513_04_0_69_!BL84</f>
        <v>0</v>
      </c>
      <c r="BB84" s="174">
        <f>В0228_1037000158513_04_0_69_!BM84</f>
        <v>0</v>
      </c>
      <c r="BC84" s="174">
        <f>В0228_1037000158513_04_0_69_!BN84</f>
        <v>0</v>
      </c>
      <c r="BD84" s="174">
        <f>В0228_1037000158513_04_0_69_!BO84</f>
        <v>0</v>
      </c>
      <c r="BE84" s="174">
        <f>В0228_1037000158513_04_0_69_!BP84</f>
        <v>0</v>
      </c>
      <c r="BF84" s="174" t="s">
        <v>493</v>
      </c>
      <c r="BG84" s="174">
        <f>В0228_1037000158513_04_0_69_!BS84</f>
        <v>0</v>
      </c>
      <c r="BH84" s="174">
        <f>В0228_1037000158513_04_0_69_!BT84</f>
        <v>0</v>
      </c>
      <c r="BI84" s="174">
        <f>В0228_1037000158513_04_0_69_!BU84</f>
        <v>0</v>
      </c>
      <c r="BJ84" s="174">
        <f>В0228_1037000158513_04_0_69_!BV84</f>
        <v>0</v>
      </c>
      <c r="BK84" s="174">
        <f>В0228_1037000158513_04_0_69_!BW84</f>
        <v>0</v>
      </c>
      <c r="BL84" s="174" t="s">
        <v>493</v>
      </c>
      <c r="BM84" s="174">
        <f>[7]В0228_1037000158513_04_0_69_!BZ83</f>
        <v>0</v>
      </c>
      <c r="BN84" s="174">
        <f>[7]В0228_1037000158513_04_0_69_!CA83</f>
        <v>0</v>
      </c>
      <c r="BO84" s="174">
        <f>[7]В0228_1037000158513_04_0_69_!CB83</f>
        <v>0</v>
      </c>
      <c r="BP84" s="174">
        <f>[7]В0228_1037000158513_04_0_69_!CC83</f>
        <v>0</v>
      </c>
      <c r="BQ84" s="174">
        <f>[7]В0228_1037000158513_04_0_69_!CD83</f>
        <v>0</v>
      </c>
      <c r="BR84" s="174" t="s">
        <v>493</v>
      </c>
      <c r="BS84" s="174">
        <f>[7]В0228_1037000158513_04_0_69_!CG83</f>
        <v>0</v>
      </c>
      <c r="BT84" s="174">
        <f>[7]В0228_1037000158513_04_0_69_!CH83</f>
        <v>0</v>
      </c>
      <c r="BU84" s="174">
        <f>[7]В0228_1037000158513_04_0_69_!CI83</f>
        <v>0</v>
      </c>
      <c r="BV84" s="174">
        <f>[7]В0228_1037000158513_04_0_69_!CJ83</f>
        <v>0</v>
      </c>
      <c r="BW84" s="174">
        <f>[7]В0228_1037000158513_04_0_69_!CK83</f>
        <v>0</v>
      </c>
      <c r="BX84" s="352"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76" ht="78.75" hidden="1" x14ac:dyDescent="0.25">
      <c r="A85" s="226" t="str">
        <f>В0228_1037000158513_02_0_69_!A85</f>
        <v>1.3.2</v>
      </c>
      <c r="B85" s="22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6" t="str">
        <f>В0228_1037000158513_02_0_69_!C85</f>
        <v>Е_0004000017</v>
      </c>
      <c r="D85" s="174" t="s">
        <v>493</v>
      </c>
      <c r="E85" s="174">
        <v>0</v>
      </c>
      <c r="F85" s="174">
        <v>0</v>
      </c>
      <c r="G85" s="174">
        <v>0</v>
      </c>
      <c r="H85" s="174">
        <v>0</v>
      </c>
      <c r="I85" s="174">
        <v>0</v>
      </c>
      <c r="J85" s="174">
        <v>0</v>
      </c>
      <c r="K85" s="174">
        <v>0</v>
      </c>
      <c r="L85" s="174">
        <v>0</v>
      </c>
      <c r="M85" s="174">
        <v>0</v>
      </c>
      <c r="N85" s="174">
        <v>0</v>
      </c>
      <c r="O85" s="174">
        <v>0</v>
      </c>
      <c r="P85" s="404" t="s">
        <v>493</v>
      </c>
      <c r="Q85" s="174">
        <f>[7]В0228_1037000158513_04_0_69_!V84</f>
        <v>0</v>
      </c>
      <c r="R85" s="174">
        <f>[7]В0228_1037000158513_04_0_69_!W84</f>
        <v>0</v>
      </c>
      <c r="S85" s="174">
        <f>[7]В0228_1037000158513_04_0_69_!X84</f>
        <v>0</v>
      </c>
      <c r="T85" s="174">
        <f>[7]В0228_1037000158513_04_0_69_!Y84</f>
        <v>0</v>
      </c>
      <c r="U85" s="174">
        <f>[7]В0228_1037000158513_04_0_69_!Z84</f>
        <v>0</v>
      </c>
      <c r="V85" s="174" t="s">
        <v>493</v>
      </c>
      <c r="W85" s="174">
        <f>[7]В0228_1037000158513_04_0_69_!AC84</f>
        <v>0</v>
      </c>
      <c r="X85" s="174">
        <f>[7]В0228_1037000158513_04_0_69_!AD84</f>
        <v>0</v>
      </c>
      <c r="Y85" s="174">
        <f>[7]В0228_1037000158513_04_0_69_!AE84</f>
        <v>0</v>
      </c>
      <c r="Z85" s="174">
        <f>[7]В0228_1037000158513_04_0_69_!AF84</f>
        <v>0</v>
      </c>
      <c r="AA85" s="174">
        <f>[7]В0228_1037000158513_04_0_69_!AG84</f>
        <v>0</v>
      </c>
      <c r="AB85" s="174" t="s">
        <v>493</v>
      </c>
      <c r="AC85" s="174">
        <f>[7]В0228_1037000158513_04_0_69_!AJ84</f>
        <v>0</v>
      </c>
      <c r="AD85" s="174">
        <f>[7]В0228_1037000158513_04_0_69_!AK84</f>
        <v>0</v>
      </c>
      <c r="AE85" s="174">
        <f>[7]В0228_1037000158513_04_0_69_!AL84</f>
        <v>0</v>
      </c>
      <c r="AF85" s="174">
        <f>[7]В0228_1037000158513_04_0_69_!AM84</f>
        <v>0</v>
      </c>
      <c r="AG85" s="174">
        <f>[7]В0228_1037000158513_04_0_69_!AN84</f>
        <v>0</v>
      </c>
      <c r="AH85" s="174" t="s">
        <v>493</v>
      </c>
      <c r="AI85" s="174">
        <f>[7]В0228_1037000158513_04_0_69_!AQ84</f>
        <v>0</v>
      </c>
      <c r="AJ85" s="174">
        <f>[7]В0228_1037000158513_04_0_69_!AR84</f>
        <v>0</v>
      </c>
      <c r="AK85" s="174">
        <f>[7]В0228_1037000158513_04_0_69_!AS84</f>
        <v>0</v>
      </c>
      <c r="AL85" s="174">
        <f>[7]В0228_1037000158513_04_0_69_!AT84</f>
        <v>0</v>
      </c>
      <c r="AM85" s="174">
        <f>[7]В0228_1037000158513_04_0_69_!AU84</f>
        <v>0</v>
      </c>
      <c r="AN85" s="174" t="s">
        <v>493</v>
      </c>
      <c r="AO85" s="174">
        <f>В0228_1037000158513_04_0_69_!AX85</f>
        <v>0</v>
      </c>
      <c r="AP85" s="174">
        <f>В0228_1037000158513_04_0_69_!AY85</f>
        <v>0</v>
      </c>
      <c r="AQ85" s="174">
        <f>В0228_1037000158513_04_0_69_!AZ85</f>
        <v>0</v>
      </c>
      <c r="AR85" s="174">
        <f>В0228_1037000158513_04_0_69_!BA85</f>
        <v>0</v>
      </c>
      <c r="AS85" s="174">
        <f>В0228_1037000158513_04_0_69_!BB85</f>
        <v>0</v>
      </c>
      <c r="AT85" s="150" t="s">
        <v>493</v>
      </c>
      <c r="AU85" s="150">
        <f>В0228_1037000158513_04_0_69_!BE85</f>
        <v>0</v>
      </c>
      <c r="AV85" s="150">
        <f>В0228_1037000158513_04_0_69_!BF85</f>
        <v>0</v>
      </c>
      <c r="AW85" s="150">
        <f>В0228_1037000158513_04_0_69_!BG85</f>
        <v>0</v>
      </c>
      <c r="AX85" s="150">
        <f>В0228_1037000158513_04_0_69_!BH85</f>
        <v>0</v>
      </c>
      <c r="AY85" s="150">
        <f>В0228_1037000158513_04_0_69_!BI85</f>
        <v>0</v>
      </c>
      <c r="AZ85" s="174" t="s">
        <v>493</v>
      </c>
      <c r="BA85" s="174">
        <f>В0228_1037000158513_04_0_69_!BL85</f>
        <v>0</v>
      </c>
      <c r="BB85" s="174">
        <f>В0228_1037000158513_04_0_69_!BM85</f>
        <v>0</v>
      </c>
      <c r="BC85" s="174">
        <f>В0228_1037000158513_04_0_69_!BN85</f>
        <v>0</v>
      </c>
      <c r="BD85" s="174">
        <f>В0228_1037000158513_04_0_69_!BO85</f>
        <v>0</v>
      </c>
      <c r="BE85" s="174">
        <f>В0228_1037000158513_04_0_69_!BP85</f>
        <v>0</v>
      </c>
      <c r="BF85" s="174" t="s">
        <v>493</v>
      </c>
      <c r="BG85" s="174">
        <f>В0228_1037000158513_04_0_69_!BS85</f>
        <v>0</v>
      </c>
      <c r="BH85" s="174">
        <f>В0228_1037000158513_04_0_69_!BT85</f>
        <v>0</v>
      </c>
      <c r="BI85" s="174">
        <f>В0228_1037000158513_04_0_69_!BU85</f>
        <v>0</v>
      </c>
      <c r="BJ85" s="174">
        <f>В0228_1037000158513_04_0_69_!BV85</f>
        <v>0</v>
      </c>
      <c r="BK85" s="174">
        <f>В0228_1037000158513_04_0_69_!BW85</f>
        <v>0</v>
      </c>
      <c r="BL85" s="174" t="s">
        <v>493</v>
      </c>
      <c r="BM85" s="174">
        <f>[7]В0228_1037000158513_04_0_69_!BZ84</f>
        <v>0</v>
      </c>
      <c r="BN85" s="174">
        <f>[7]В0228_1037000158513_04_0_69_!CA84</f>
        <v>0</v>
      </c>
      <c r="BO85" s="174">
        <f>[7]В0228_1037000158513_04_0_69_!CB84</f>
        <v>0</v>
      </c>
      <c r="BP85" s="174">
        <f>[7]В0228_1037000158513_04_0_69_!CC84</f>
        <v>0</v>
      </c>
      <c r="BQ85" s="174">
        <f>[7]В0228_1037000158513_04_0_69_!CD84</f>
        <v>0</v>
      </c>
      <c r="BR85" s="174" t="s">
        <v>493</v>
      </c>
      <c r="BS85" s="174">
        <f>[7]В0228_1037000158513_04_0_69_!CG84</f>
        <v>0</v>
      </c>
      <c r="BT85" s="174">
        <f>[7]В0228_1037000158513_04_0_69_!CH84</f>
        <v>0</v>
      </c>
      <c r="BU85" s="174">
        <f>[7]В0228_1037000158513_04_0_69_!CI84</f>
        <v>0</v>
      </c>
      <c r="BV85" s="174">
        <f>[7]В0228_1037000158513_04_0_69_!CJ84</f>
        <v>0</v>
      </c>
      <c r="BW85" s="174">
        <f>[7]В0228_1037000158513_04_0_69_!CK84</f>
        <v>0</v>
      </c>
      <c r="BX85" s="352" t="str">
        <f>IF(В0228_1037000158513_02_0_69_!DD85="","",В0228_1037000158513_02_0_69_!DD85)</f>
        <v>Включение более приоритетных проектов</v>
      </c>
    </row>
    <row r="86" spans="1:76" ht="110.25" hidden="1"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74" t="s">
        <v>493</v>
      </c>
      <c r="E86" s="174">
        <v>0</v>
      </c>
      <c r="F86" s="174">
        <v>0</v>
      </c>
      <c r="G86" s="174">
        <v>0</v>
      </c>
      <c r="H86" s="174">
        <v>0</v>
      </c>
      <c r="I86" s="174">
        <v>0</v>
      </c>
      <c r="J86" s="174">
        <v>0</v>
      </c>
      <c r="K86" s="174">
        <v>0</v>
      </c>
      <c r="L86" s="174">
        <v>0</v>
      </c>
      <c r="M86" s="174">
        <v>0</v>
      </c>
      <c r="N86" s="174">
        <v>0</v>
      </c>
      <c r="O86" s="174">
        <v>0</v>
      </c>
      <c r="P86" s="404" t="s">
        <v>493</v>
      </c>
      <c r="Q86" s="174">
        <f>[7]В0228_1037000158513_04_0_69_!V85</f>
        <v>0</v>
      </c>
      <c r="R86" s="174">
        <f>[7]В0228_1037000158513_04_0_69_!W85</f>
        <v>0</v>
      </c>
      <c r="S86" s="174">
        <f>[7]В0228_1037000158513_04_0_69_!X85</f>
        <v>0</v>
      </c>
      <c r="T86" s="174">
        <f>[7]В0228_1037000158513_04_0_69_!Y85</f>
        <v>0</v>
      </c>
      <c r="U86" s="174">
        <f>[7]В0228_1037000158513_04_0_69_!Z85</f>
        <v>0</v>
      </c>
      <c r="V86" s="174" t="s">
        <v>493</v>
      </c>
      <c r="W86" s="174">
        <f>[7]В0228_1037000158513_04_0_69_!AC85</f>
        <v>0</v>
      </c>
      <c r="X86" s="174">
        <f>[7]В0228_1037000158513_04_0_69_!AD85</f>
        <v>0</v>
      </c>
      <c r="Y86" s="174">
        <f>[7]В0228_1037000158513_04_0_69_!AE85</f>
        <v>0</v>
      </c>
      <c r="Z86" s="174">
        <f>[7]В0228_1037000158513_04_0_69_!AF85</f>
        <v>0</v>
      </c>
      <c r="AA86" s="174">
        <f>[7]В0228_1037000158513_04_0_69_!AG85</f>
        <v>0</v>
      </c>
      <c r="AB86" s="174" t="s">
        <v>493</v>
      </c>
      <c r="AC86" s="174">
        <f>[7]В0228_1037000158513_04_0_69_!AJ85</f>
        <v>0</v>
      </c>
      <c r="AD86" s="174">
        <f>[7]В0228_1037000158513_04_0_69_!AK85</f>
        <v>0</v>
      </c>
      <c r="AE86" s="174">
        <f>[7]В0228_1037000158513_04_0_69_!AL85</f>
        <v>0</v>
      </c>
      <c r="AF86" s="174">
        <f>[7]В0228_1037000158513_04_0_69_!AM85</f>
        <v>0</v>
      </c>
      <c r="AG86" s="174">
        <f>[7]В0228_1037000158513_04_0_69_!AN85</f>
        <v>0</v>
      </c>
      <c r="AH86" s="174" t="s">
        <v>493</v>
      </c>
      <c r="AI86" s="174">
        <f>[7]В0228_1037000158513_04_0_69_!AQ85</f>
        <v>0</v>
      </c>
      <c r="AJ86" s="174">
        <f>[7]В0228_1037000158513_04_0_69_!AR85</f>
        <v>0</v>
      </c>
      <c r="AK86" s="174">
        <f>[7]В0228_1037000158513_04_0_69_!AS85</f>
        <v>0</v>
      </c>
      <c r="AL86" s="174">
        <f>[7]В0228_1037000158513_04_0_69_!AT85</f>
        <v>0</v>
      </c>
      <c r="AM86" s="174">
        <f>[7]В0228_1037000158513_04_0_69_!AU85</f>
        <v>0</v>
      </c>
      <c r="AN86" s="174" t="s">
        <v>493</v>
      </c>
      <c r="AO86" s="174">
        <f>В0228_1037000158513_04_0_69_!AX86</f>
        <v>0</v>
      </c>
      <c r="AP86" s="174">
        <f>В0228_1037000158513_04_0_69_!AY86</f>
        <v>0</v>
      </c>
      <c r="AQ86" s="174">
        <f>В0228_1037000158513_04_0_69_!AZ86</f>
        <v>0.308</v>
      </c>
      <c r="AR86" s="174">
        <f>В0228_1037000158513_04_0_69_!BA86</f>
        <v>0</v>
      </c>
      <c r="AS86" s="174">
        <f>В0228_1037000158513_04_0_69_!BB86</f>
        <v>0</v>
      </c>
      <c r="AT86" s="150" t="s">
        <v>493</v>
      </c>
      <c r="AU86" s="150">
        <f>В0228_1037000158513_04_0_69_!BE86</f>
        <v>0</v>
      </c>
      <c r="AV86" s="150">
        <f>В0228_1037000158513_04_0_69_!BF86</f>
        <v>0</v>
      </c>
      <c r="AW86" s="150">
        <f>В0228_1037000158513_04_0_69_!BG86</f>
        <v>0.308</v>
      </c>
      <c r="AX86" s="150">
        <f>В0228_1037000158513_04_0_69_!BH86</f>
        <v>0</v>
      </c>
      <c r="AY86" s="150">
        <f>В0228_1037000158513_04_0_69_!BI86</f>
        <v>0</v>
      </c>
      <c r="AZ86" s="174" t="s">
        <v>493</v>
      </c>
      <c r="BA86" s="174">
        <f>В0228_1037000158513_04_0_69_!BL86</f>
        <v>0</v>
      </c>
      <c r="BB86" s="174">
        <f>В0228_1037000158513_04_0_69_!BM86</f>
        <v>0</v>
      </c>
      <c r="BC86" s="174">
        <f>В0228_1037000158513_04_0_69_!BN86</f>
        <v>0</v>
      </c>
      <c r="BD86" s="174">
        <f>В0228_1037000158513_04_0_69_!BO86</f>
        <v>0</v>
      </c>
      <c r="BE86" s="174">
        <f>В0228_1037000158513_04_0_69_!BP86</f>
        <v>0</v>
      </c>
      <c r="BF86" s="174" t="s">
        <v>493</v>
      </c>
      <c r="BG86" s="174">
        <f>В0228_1037000158513_04_0_69_!BS86</f>
        <v>0</v>
      </c>
      <c r="BH86" s="174">
        <f>В0228_1037000158513_04_0_69_!BT86</f>
        <v>0</v>
      </c>
      <c r="BI86" s="174">
        <f>В0228_1037000158513_04_0_69_!BU86</f>
        <v>0</v>
      </c>
      <c r="BJ86" s="174">
        <f>В0228_1037000158513_04_0_69_!BV86</f>
        <v>0</v>
      </c>
      <c r="BK86" s="174">
        <f>В0228_1037000158513_04_0_69_!BW86</f>
        <v>0</v>
      </c>
      <c r="BL86" s="174" t="s">
        <v>493</v>
      </c>
      <c r="BM86" s="174">
        <f>[7]В0228_1037000158513_04_0_69_!BZ85</f>
        <v>0</v>
      </c>
      <c r="BN86" s="174">
        <f>[7]В0228_1037000158513_04_0_69_!CA85</f>
        <v>0</v>
      </c>
      <c r="BO86" s="174">
        <f>[7]В0228_1037000158513_04_0_69_!CB85</f>
        <v>0</v>
      </c>
      <c r="BP86" s="174">
        <f>[7]В0228_1037000158513_04_0_69_!CC85</f>
        <v>0</v>
      </c>
      <c r="BQ86" s="174">
        <f>[7]В0228_1037000158513_04_0_69_!CD85</f>
        <v>0</v>
      </c>
      <c r="BR86" s="174" t="s">
        <v>493</v>
      </c>
      <c r="BS86" s="174">
        <f>[7]В0228_1037000158513_04_0_69_!CG85</f>
        <v>0</v>
      </c>
      <c r="BT86" s="174">
        <f>[7]В0228_1037000158513_04_0_69_!CH85</f>
        <v>0</v>
      </c>
      <c r="BU86" s="174">
        <f>[7]В0228_1037000158513_04_0_69_!CI85</f>
        <v>0</v>
      </c>
      <c r="BV86" s="174">
        <f>[7]В0228_1037000158513_04_0_69_!CJ85</f>
        <v>0</v>
      </c>
      <c r="BW86" s="174">
        <f>[7]В0228_1037000158513_04_0_69_!CK85</f>
        <v>0</v>
      </c>
      <c r="BX86" s="352"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76" ht="94.5" hidden="1" x14ac:dyDescent="0.25">
      <c r="A87" s="226" t="str">
        <f>В0228_1037000158513_02_0_69_!A87</f>
        <v>1.3.2</v>
      </c>
      <c r="B87" s="22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6" t="str">
        <f>В0228_1037000158513_02_0_69_!C87</f>
        <v>Е_0004000019</v>
      </c>
      <c r="D87" s="174" t="s">
        <v>493</v>
      </c>
      <c r="E87" s="174">
        <v>0</v>
      </c>
      <c r="F87" s="174">
        <v>0</v>
      </c>
      <c r="G87" s="174">
        <v>0</v>
      </c>
      <c r="H87" s="174">
        <v>0</v>
      </c>
      <c r="I87" s="174">
        <v>0</v>
      </c>
      <c r="J87" s="174">
        <v>0</v>
      </c>
      <c r="K87" s="174">
        <v>0</v>
      </c>
      <c r="L87" s="174">
        <v>0</v>
      </c>
      <c r="M87" s="174">
        <v>0</v>
      </c>
      <c r="N87" s="174">
        <v>0</v>
      </c>
      <c r="O87" s="174">
        <v>0</v>
      </c>
      <c r="P87" s="404" t="s">
        <v>493</v>
      </c>
      <c r="Q87" s="174">
        <f>[7]В0228_1037000158513_04_0_69_!V86</f>
        <v>0</v>
      </c>
      <c r="R87" s="174">
        <f>[7]В0228_1037000158513_04_0_69_!W86</f>
        <v>0</v>
      </c>
      <c r="S87" s="174">
        <f>[7]В0228_1037000158513_04_0_69_!X86</f>
        <v>0</v>
      </c>
      <c r="T87" s="174">
        <f>[7]В0228_1037000158513_04_0_69_!Y86</f>
        <v>0</v>
      </c>
      <c r="U87" s="174">
        <f>[7]В0228_1037000158513_04_0_69_!Z86</f>
        <v>0</v>
      </c>
      <c r="V87" s="174" t="s">
        <v>493</v>
      </c>
      <c r="W87" s="174">
        <f>[7]В0228_1037000158513_04_0_69_!AC86</f>
        <v>0</v>
      </c>
      <c r="X87" s="174">
        <f>[7]В0228_1037000158513_04_0_69_!AD86</f>
        <v>0</v>
      </c>
      <c r="Y87" s="174">
        <f>[7]В0228_1037000158513_04_0_69_!AE86</f>
        <v>0</v>
      </c>
      <c r="Z87" s="174">
        <f>[7]В0228_1037000158513_04_0_69_!AF86</f>
        <v>0</v>
      </c>
      <c r="AA87" s="174">
        <f>[7]В0228_1037000158513_04_0_69_!AG86</f>
        <v>0</v>
      </c>
      <c r="AB87" s="174" t="s">
        <v>493</v>
      </c>
      <c r="AC87" s="174">
        <f>[7]В0228_1037000158513_04_0_69_!AJ86</f>
        <v>0</v>
      </c>
      <c r="AD87" s="174">
        <f>[7]В0228_1037000158513_04_0_69_!AK86</f>
        <v>0</v>
      </c>
      <c r="AE87" s="174">
        <f>[7]В0228_1037000158513_04_0_69_!AL86</f>
        <v>0</v>
      </c>
      <c r="AF87" s="174">
        <f>[7]В0228_1037000158513_04_0_69_!AM86</f>
        <v>0</v>
      </c>
      <c r="AG87" s="174">
        <f>[7]В0228_1037000158513_04_0_69_!AN86</f>
        <v>0</v>
      </c>
      <c r="AH87" s="174" t="s">
        <v>493</v>
      </c>
      <c r="AI87" s="174">
        <f>[7]В0228_1037000158513_04_0_69_!AQ86</f>
        <v>0</v>
      </c>
      <c r="AJ87" s="174">
        <f>[7]В0228_1037000158513_04_0_69_!AR86</f>
        <v>0</v>
      </c>
      <c r="AK87" s="174">
        <f>[7]В0228_1037000158513_04_0_69_!AS86</f>
        <v>0</v>
      </c>
      <c r="AL87" s="174">
        <f>[7]В0228_1037000158513_04_0_69_!AT86</f>
        <v>0</v>
      </c>
      <c r="AM87" s="174">
        <f>[7]В0228_1037000158513_04_0_69_!AU86</f>
        <v>0</v>
      </c>
      <c r="AN87" s="174" t="s">
        <v>493</v>
      </c>
      <c r="AO87" s="174">
        <f>В0228_1037000158513_04_0_69_!AX87</f>
        <v>0</v>
      </c>
      <c r="AP87" s="174">
        <f>В0228_1037000158513_04_0_69_!AY87</f>
        <v>0</v>
      </c>
      <c r="AQ87" s="174">
        <f>В0228_1037000158513_04_0_69_!AZ87</f>
        <v>3.4460000000000002</v>
      </c>
      <c r="AR87" s="174">
        <f>В0228_1037000158513_04_0_69_!BA87</f>
        <v>0</v>
      </c>
      <c r="AS87" s="174">
        <f>В0228_1037000158513_04_0_69_!BB87</f>
        <v>0</v>
      </c>
      <c r="AT87" s="150" t="s">
        <v>493</v>
      </c>
      <c r="AU87" s="150">
        <f>В0228_1037000158513_04_0_69_!BE87</f>
        <v>0</v>
      </c>
      <c r="AV87" s="150">
        <f>В0228_1037000158513_04_0_69_!BF87</f>
        <v>0</v>
      </c>
      <c r="AW87" s="150">
        <f>В0228_1037000158513_04_0_69_!BG87</f>
        <v>2.5510000000000002</v>
      </c>
      <c r="AX87" s="150">
        <f>В0228_1037000158513_04_0_69_!BH87</f>
        <v>0</v>
      </c>
      <c r="AY87" s="150">
        <f>В0228_1037000158513_04_0_69_!BI87</f>
        <v>0</v>
      </c>
      <c r="AZ87" s="174" t="s">
        <v>493</v>
      </c>
      <c r="BA87" s="174">
        <f>В0228_1037000158513_04_0_69_!BL87</f>
        <v>0</v>
      </c>
      <c r="BB87" s="174">
        <f>В0228_1037000158513_04_0_69_!BM87</f>
        <v>0</v>
      </c>
      <c r="BC87" s="174">
        <f>В0228_1037000158513_04_0_69_!BN87</f>
        <v>0</v>
      </c>
      <c r="BD87" s="174">
        <f>В0228_1037000158513_04_0_69_!BO87</f>
        <v>0</v>
      </c>
      <c r="BE87" s="174">
        <f>В0228_1037000158513_04_0_69_!BP87</f>
        <v>0</v>
      </c>
      <c r="BF87" s="174" t="s">
        <v>493</v>
      </c>
      <c r="BG87" s="174">
        <f>В0228_1037000158513_04_0_69_!BS87</f>
        <v>0</v>
      </c>
      <c r="BH87" s="174">
        <f>В0228_1037000158513_04_0_69_!BT87</f>
        <v>0</v>
      </c>
      <c r="BI87" s="174">
        <f>В0228_1037000158513_04_0_69_!BU87</f>
        <v>0</v>
      </c>
      <c r="BJ87" s="174">
        <f>В0228_1037000158513_04_0_69_!BV87</f>
        <v>0</v>
      </c>
      <c r="BK87" s="174">
        <f>В0228_1037000158513_04_0_69_!BW87</f>
        <v>0</v>
      </c>
      <c r="BL87" s="174" t="s">
        <v>493</v>
      </c>
      <c r="BM87" s="174">
        <f>[7]В0228_1037000158513_04_0_69_!BZ86</f>
        <v>0</v>
      </c>
      <c r="BN87" s="174">
        <f>[7]В0228_1037000158513_04_0_69_!CA86</f>
        <v>0</v>
      </c>
      <c r="BO87" s="174">
        <f>[7]В0228_1037000158513_04_0_69_!CB86</f>
        <v>0</v>
      </c>
      <c r="BP87" s="174">
        <f>[7]В0228_1037000158513_04_0_69_!CC86</f>
        <v>0</v>
      </c>
      <c r="BQ87" s="174">
        <f>[7]В0228_1037000158513_04_0_69_!CD86</f>
        <v>0</v>
      </c>
      <c r="BR87" s="174" t="s">
        <v>493</v>
      </c>
      <c r="BS87" s="174">
        <f>[7]В0228_1037000158513_04_0_69_!CG86</f>
        <v>0</v>
      </c>
      <c r="BT87" s="174">
        <f>[7]В0228_1037000158513_04_0_69_!CH86</f>
        <v>0</v>
      </c>
      <c r="BU87" s="174">
        <f>[7]В0228_1037000158513_04_0_69_!CI86</f>
        <v>0</v>
      </c>
      <c r="BV87" s="174">
        <f>[7]В0228_1037000158513_04_0_69_!CJ86</f>
        <v>0</v>
      </c>
      <c r="BW87" s="174">
        <f>[7]В0228_1037000158513_04_0_69_!CK86</f>
        <v>0</v>
      </c>
      <c r="BX87" s="352"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76" ht="94.5" hidden="1" x14ac:dyDescent="0.25">
      <c r="A88" s="226" t="str">
        <f>В0228_1037000158513_02_0_69_!A88</f>
        <v>1.3.2</v>
      </c>
      <c r="B88" s="22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6" t="str">
        <f>В0228_1037000158513_02_0_69_!C88</f>
        <v>Е_0004000020</v>
      </c>
      <c r="D88" s="174" t="s">
        <v>493</v>
      </c>
      <c r="E88" s="174">
        <v>0</v>
      </c>
      <c r="F88" s="174">
        <v>0</v>
      </c>
      <c r="G88" s="174">
        <v>0</v>
      </c>
      <c r="H88" s="174">
        <v>0</v>
      </c>
      <c r="I88" s="174">
        <v>0</v>
      </c>
      <c r="J88" s="174">
        <v>0</v>
      </c>
      <c r="K88" s="174">
        <v>0</v>
      </c>
      <c r="L88" s="174">
        <v>0</v>
      </c>
      <c r="M88" s="174">
        <v>0</v>
      </c>
      <c r="N88" s="174">
        <v>0</v>
      </c>
      <c r="O88" s="174">
        <v>0</v>
      </c>
      <c r="P88" s="404" t="s">
        <v>493</v>
      </c>
      <c r="Q88" s="174">
        <f>[7]В0228_1037000158513_04_0_69_!V87</f>
        <v>0</v>
      </c>
      <c r="R88" s="174">
        <f>[7]В0228_1037000158513_04_0_69_!W87</f>
        <v>0</v>
      </c>
      <c r="S88" s="174">
        <f>[7]В0228_1037000158513_04_0_69_!X87</f>
        <v>0</v>
      </c>
      <c r="T88" s="174">
        <f>[7]В0228_1037000158513_04_0_69_!Y87</f>
        <v>0</v>
      </c>
      <c r="U88" s="174">
        <f>[7]В0228_1037000158513_04_0_69_!Z87</f>
        <v>0</v>
      </c>
      <c r="V88" s="174" t="s">
        <v>493</v>
      </c>
      <c r="W88" s="174">
        <f>[7]В0228_1037000158513_04_0_69_!AC87</f>
        <v>0</v>
      </c>
      <c r="X88" s="174">
        <f>[7]В0228_1037000158513_04_0_69_!AD87</f>
        <v>0</v>
      </c>
      <c r="Y88" s="174">
        <f>[7]В0228_1037000158513_04_0_69_!AE87</f>
        <v>0</v>
      </c>
      <c r="Z88" s="174">
        <f>[7]В0228_1037000158513_04_0_69_!AF87</f>
        <v>0</v>
      </c>
      <c r="AA88" s="174">
        <f>[7]В0228_1037000158513_04_0_69_!AG87</f>
        <v>0</v>
      </c>
      <c r="AB88" s="174" t="s">
        <v>493</v>
      </c>
      <c r="AC88" s="174">
        <f>[7]В0228_1037000158513_04_0_69_!AJ87</f>
        <v>0</v>
      </c>
      <c r="AD88" s="174">
        <f>[7]В0228_1037000158513_04_0_69_!AK87</f>
        <v>0</v>
      </c>
      <c r="AE88" s="174">
        <f>[7]В0228_1037000158513_04_0_69_!AL87</f>
        <v>0</v>
      </c>
      <c r="AF88" s="174">
        <f>[7]В0228_1037000158513_04_0_69_!AM87</f>
        <v>0</v>
      </c>
      <c r="AG88" s="174">
        <f>[7]В0228_1037000158513_04_0_69_!AN87</f>
        <v>0</v>
      </c>
      <c r="AH88" s="174" t="s">
        <v>493</v>
      </c>
      <c r="AI88" s="174">
        <f>[7]В0228_1037000158513_04_0_69_!AQ87</f>
        <v>0</v>
      </c>
      <c r="AJ88" s="174">
        <f>[7]В0228_1037000158513_04_0_69_!AR87</f>
        <v>0</v>
      </c>
      <c r="AK88" s="174">
        <f>[7]В0228_1037000158513_04_0_69_!AS87</f>
        <v>0</v>
      </c>
      <c r="AL88" s="174">
        <f>[7]В0228_1037000158513_04_0_69_!AT87</f>
        <v>0</v>
      </c>
      <c r="AM88" s="174">
        <f>[7]В0228_1037000158513_04_0_69_!AU87</f>
        <v>0</v>
      </c>
      <c r="AN88" s="174" t="s">
        <v>493</v>
      </c>
      <c r="AO88" s="174">
        <f>В0228_1037000158513_04_0_69_!AX88</f>
        <v>0</v>
      </c>
      <c r="AP88" s="174">
        <f>В0228_1037000158513_04_0_69_!AY88</f>
        <v>0</v>
      </c>
      <c r="AQ88" s="174">
        <f>В0228_1037000158513_04_0_69_!AZ88</f>
        <v>0</v>
      </c>
      <c r="AR88" s="174">
        <f>В0228_1037000158513_04_0_69_!BA88</f>
        <v>0</v>
      </c>
      <c r="AS88" s="174">
        <f>В0228_1037000158513_04_0_69_!BB88</f>
        <v>0</v>
      </c>
      <c r="AT88" s="150" t="s">
        <v>493</v>
      </c>
      <c r="AU88" s="150">
        <f>В0228_1037000158513_04_0_69_!BE88</f>
        <v>0</v>
      </c>
      <c r="AV88" s="150">
        <f>В0228_1037000158513_04_0_69_!BF88</f>
        <v>0</v>
      </c>
      <c r="AW88" s="150">
        <f>В0228_1037000158513_04_0_69_!BG88</f>
        <v>0</v>
      </c>
      <c r="AX88" s="150">
        <f>В0228_1037000158513_04_0_69_!BH88</f>
        <v>0</v>
      </c>
      <c r="AY88" s="150">
        <f>В0228_1037000158513_04_0_69_!BI88</f>
        <v>0</v>
      </c>
      <c r="AZ88" s="174" t="s">
        <v>493</v>
      </c>
      <c r="BA88" s="174">
        <f>В0228_1037000158513_04_0_69_!BL88</f>
        <v>0</v>
      </c>
      <c r="BB88" s="174">
        <f>В0228_1037000158513_04_0_69_!BM88</f>
        <v>0</v>
      </c>
      <c r="BC88" s="174">
        <f>В0228_1037000158513_04_0_69_!BN88</f>
        <v>0</v>
      </c>
      <c r="BD88" s="174">
        <f>В0228_1037000158513_04_0_69_!BO88</f>
        <v>0</v>
      </c>
      <c r="BE88" s="174">
        <f>В0228_1037000158513_04_0_69_!BP88</f>
        <v>0</v>
      </c>
      <c r="BF88" s="174" t="s">
        <v>493</v>
      </c>
      <c r="BG88" s="174">
        <f>В0228_1037000158513_04_0_69_!BS88</f>
        <v>0</v>
      </c>
      <c r="BH88" s="174">
        <f>В0228_1037000158513_04_0_69_!BT88</f>
        <v>0</v>
      </c>
      <c r="BI88" s="174">
        <f>В0228_1037000158513_04_0_69_!BU88</f>
        <v>0</v>
      </c>
      <c r="BJ88" s="174">
        <f>В0228_1037000158513_04_0_69_!BV88</f>
        <v>0</v>
      </c>
      <c r="BK88" s="174">
        <f>В0228_1037000158513_04_0_69_!BW88</f>
        <v>0</v>
      </c>
      <c r="BL88" s="174" t="s">
        <v>493</v>
      </c>
      <c r="BM88" s="174">
        <f>[7]В0228_1037000158513_04_0_69_!BZ87</f>
        <v>0</v>
      </c>
      <c r="BN88" s="174">
        <f>[7]В0228_1037000158513_04_0_69_!CA87</f>
        <v>0</v>
      </c>
      <c r="BO88" s="174">
        <f>[7]В0228_1037000158513_04_0_69_!CB87</f>
        <v>0</v>
      </c>
      <c r="BP88" s="174">
        <f>[7]В0228_1037000158513_04_0_69_!CC87</f>
        <v>0</v>
      </c>
      <c r="BQ88" s="174">
        <f>[7]В0228_1037000158513_04_0_69_!CD87</f>
        <v>0</v>
      </c>
      <c r="BR88" s="174" t="s">
        <v>493</v>
      </c>
      <c r="BS88" s="174">
        <f>[7]В0228_1037000158513_04_0_69_!CG87</f>
        <v>0</v>
      </c>
      <c r="BT88" s="174">
        <f>[7]В0228_1037000158513_04_0_69_!CH87</f>
        <v>0</v>
      </c>
      <c r="BU88" s="174">
        <f>[7]В0228_1037000158513_04_0_69_!CI87</f>
        <v>0</v>
      </c>
      <c r="BV88" s="174">
        <f>[7]В0228_1037000158513_04_0_69_!CJ87</f>
        <v>0</v>
      </c>
      <c r="BW88" s="174">
        <f>[7]В0228_1037000158513_04_0_69_!CK87</f>
        <v>0</v>
      </c>
      <c r="BX88" s="352"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76" ht="110.25" hidden="1" x14ac:dyDescent="0.25">
      <c r="A89" s="226" t="str">
        <f>В0228_1037000158513_02_0_69_!A89</f>
        <v>1.3.2</v>
      </c>
      <c r="B89" s="22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6" t="str">
        <f>В0228_1037000158513_02_0_69_!C89</f>
        <v>Е_0004000021</v>
      </c>
      <c r="D89" s="174" t="s">
        <v>493</v>
      </c>
      <c r="E89" s="174">
        <v>0</v>
      </c>
      <c r="F89" s="174">
        <v>0</v>
      </c>
      <c r="G89" s="174">
        <v>0</v>
      </c>
      <c r="H89" s="174">
        <v>0</v>
      </c>
      <c r="I89" s="174">
        <v>0</v>
      </c>
      <c r="J89" s="174">
        <v>0</v>
      </c>
      <c r="K89" s="174">
        <v>0</v>
      </c>
      <c r="L89" s="174">
        <v>0</v>
      </c>
      <c r="M89" s="174">
        <v>0</v>
      </c>
      <c r="N89" s="174">
        <v>0</v>
      </c>
      <c r="O89" s="174">
        <v>0</v>
      </c>
      <c r="P89" s="404" t="s">
        <v>493</v>
      </c>
      <c r="Q89" s="174">
        <v>0</v>
      </c>
      <c r="R89" s="174">
        <v>0</v>
      </c>
      <c r="S89" s="174">
        <v>0</v>
      </c>
      <c r="T89" s="174">
        <v>0</v>
      </c>
      <c r="U89" s="174">
        <v>0</v>
      </c>
      <c r="V89" s="174" t="s">
        <v>493</v>
      </c>
      <c r="W89" s="174">
        <v>0</v>
      </c>
      <c r="X89" s="174">
        <v>0</v>
      </c>
      <c r="Y89" s="174">
        <v>0</v>
      </c>
      <c r="Z89" s="174">
        <v>0</v>
      </c>
      <c r="AA89" s="174">
        <v>0</v>
      </c>
      <c r="AB89" s="174" t="s">
        <v>493</v>
      </c>
      <c r="AC89" s="174">
        <v>0</v>
      </c>
      <c r="AD89" s="174">
        <v>0</v>
      </c>
      <c r="AE89" s="174">
        <v>0</v>
      </c>
      <c r="AF89" s="174">
        <v>0</v>
      </c>
      <c r="AG89" s="174">
        <v>0</v>
      </c>
      <c r="AH89" s="174" t="s">
        <v>493</v>
      </c>
      <c r="AI89" s="174">
        <v>0</v>
      </c>
      <c r="AJ89" s="174">
        <v>0</v>
      </c>
      <c r="AK89" s="174">
        <v>0</v>
      </c>
      <c r="AL89" s="174">
        <v>0</v>
      </c>
      <c r="AM89" s="174">
        <v>0</v>
      </c>
      <c r="AN89" s="174" t="s">
        <v>493</v>
      </c>
      <c r="AO89" s="174">
        <f>В0228_1037000158513_04_0_69_!AX89</f>
        <v>0</v>
      </c>
      <c r="AP89" s="174">
        <f>В0228_1037000158513_04_0_69_!AY89</f>
        <v>0</v>
      </c>
      <c r="AQ89" s="174">
        <f>В0228_1037000158513_04_0_69_!AZ89</f>
        <v>0</v>
      </c>
      <c r="AR89" s="174">
        <f>В0228_1037000158513_04_0_69_!BA89</f>
        <v>0</v>
      </c>
      <c r="AS89" s="174">
        <f>В0228_1037000158513_04_0_69_!BB89</f>
        <v>0</v>
      </c>
      <c r="AT89" s="150" t="s">
        <v>493</v>
      </c>
      <c r="AU89" s="150">
        <f>В0228_1037000158513_04_0_69_!BE89</f>
        <v>0</v>
      </c>
      <c r="AV89" s="150">
        <f>В0228_1037000158513_04_0_69_!BF89</f>
        <v>0</v>
      </c>
      <c r="AW89" s="150">
        <f>В0228_1037000158513_04_0_69_!BG89</f>
        <v>0</v>
      </c>
      <c r="AX89" s="150">
        <f>В0228_1037000158513_04_0_69_!BH89</f>
        <v>0</v>
      </c>
      <c r="AY89" s="150">
        <f>В0228_1037000158513_04_0_69_!BI89</f>
        <v>0</v>
      </c>
      <c r="AZ89" s="174" t="s">
        <v>493</v>
      </c>
      <c r="BA89" s="174">
        <f>В0228_1037000158513_04_0_69_!BL89</f>
        <v>0</v>
      </c>
      <c r="BB89" s="174">
        <f>В0228_1037000158513_04_0_69_!BM89</f>
        <v>0</v>
      </c>
      <c r="BC89" s="174">
        <f>В0228_1037000158513_04_0_69_!BN89</f>
        <v>4.7</v>
      </c>
      <c r="BD89" s="174">
        <f>В0228_1037000158513_04_0_69_!BO89</f>
        <v>0</v>
      </c>
      <c r="BE89" s="174">
        <f>В0228_1037000158513_04_0_69_!BP89</f>
        <v>0</v>
      </c>
      <c r="BF89" s="174" t="s">
        <v>493</v>
      </c>
      <c r="BG89" s="174">
        <f>В0228_1037000158513_04_0_69_!BS89</f>
        <v>0</v>
      </c>
      <c r="BH89" s="174">
        <f>В0228_1037000158513_04_0_69_!BT89</f>
        <v>0</v>
      </c>
      <c r="BI89" s="174">
        <f>В0228_1037000158513_04_0_69_!BU89</f>
        <v>0</v>
      </c>
      <c r="BJ89" s="174">
        <f>В0228_1037000158513_04_0_69_!BV89</f>
        <v>0</v>
      </c>
      <c r="BK89" s="174">
        <f>В0228_1037000158513_04_0_69_!BW89</f>
        <v>0</v>
      </c>
      <c r="BL89" s="174" t="s">
        <v>493</v>
      </c>
      <c r="BM89" s="174">
        <f>[7]В0228_1037000158513_04_0_69_!BZ88</f>
        <v>0</v>
      </c>
      <c r="BN89" s="174">
        <f>[7]В0228_1037000158513_04_0_69_!CA88</f>
        <v>0</v>
      </c>
      <c r="BO89" s="174">
        <f>[7]В0228_1037000158513_04_0_69_!CB88</f>
        <v>0</v>
      </c>
      <c r="BP89" s="174">
        <f>[7]В0228_1037000158513_04_0_69_!CC88</f>
        <v>0</v>
      </c>
      <c r="BQ89" s="174">
        <f>[7]В0228_1037000158513_04_0_69_!CD88</f>
        <v>0</v>
      </c>
      <c r="BR89" s="174" t="s">
        <v>493</v>
      </c>
      <c r="BS89" s="174">
        <f>[7]В0228_1037000158513_04_0_69_!CG88</f>
        <v>0</v>
      </c>
      <c r="BT89" s="174">
        <f>[7]В0228_1037000158513_04_0_69_!CH88</f>
        <v>0</v>
      </c>
      <c r="BU89" s="174">
        <f>[7]В0228_1037000158513_04_0_69_!CI88</f>
        <v>0</v>
      </c>
      <c r="BV89" s="174">
        <f>[7]В0228_1037000158513_04_0_69_!CJ88</f>
        <v>0</v>
      </c>
      <c r="BW89" s="174">
        <f>[7]В0228_1037000158513_04_0_69_!CK88</f>
        <v>0</v>
      </c>
      <c r="BX89" s="352" t="str">
        <f>IF(В0228_1037000158513_02_0_69_!DD89="","",В0228_1037000158513_02_0_69_!DD89)</f>
        <v>нд</v>
      </c>
    </row>
    <row r="90" spans="1:76" ht="78.75" hidden="1" x14ac:dyDescent="0.25">
      <c r="A90" s="226" t="str">
        <f>В0228_1037000158513_02_0_69_!A90</f>
        <v>1.3.2</v>
      </c>
      <c r="B90" s="22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6" t="str">
        <f>В0228_1037000158513_02_0_69_!C90</f>
        <v>Е_0004000022</v>
      </c>
      <c r="D90" s="174" t="s">
        <v>493</v>
      </c>
      <c r="E90" s="174">
        <v>0</v>
      </c>
      <c r="F90" s="174">
        <v>0</v>
      </c>
      <c r="G90" s="174">
        <v>0</v>
      </c>
      <c r="H90" s="174">
        <v>0</v>
      </c>
      <c r="I90" s="174">
        <v>0</v>
      </c>
      <c r="J90" s="174">
        <v>0</v>
      </c>
      <c r="K90" s="174">
        <v>0</v>
      </c>
      <c r="L90" s="174">
        <v>0</v>
      </c>
      <c r="M90" s="174">
        <v>0</v>
      </c>
      <c r="N90" s="174">
        <v>0</v>
      </c>
      <c r="O90" s="174">
        <v>0</v>
      </c>
      <c r="P90" s="462" t="s">
        <v>493</v>
      </c>
      <c r="Q90" s="174">
        <v>0</v>
      </c>
      <c r="R90" s="174">
        <v>0</v>
      </c>
      <c r="S90" s="174">
        <v>0</v>
      </c>
      <c r="T90" s="174">
        <v>0</v>
      </c>
      <c r="U90" s="174">
        <v>0</v>
      </c>
      <c r="V90" s="174" t="s">
        <v>493</v>
      </c>
      <c r="W90" s="174">
        <v>0</v>
      </c>
      <c r="X90" s="174">
        <v>0</v>
      </c>
      <c r="Y90" s="174">
        <v>0</v>
      </c>
      <c r="Z90" s="174">
        <v>0</v>
      </c>
      <c r="AA90" s="174">
        <v>0</v>
      </c>
      <c r="AB90" s="174" t="s">
        <v>493</v>
      </c>
      <c r="AC90" s="174">
        <v>0</v>
      </c>
      <c r="AD90" s="174">
        <v>0</v>
      </c>
      <c r="AE90" s="174">
        <v>0</v>
      </c>
      <c r="AF90" s="174">
        <v>0</v>
      </c>
      <c r="AG90" s="174">
        <v>0</v>
      </c>
      <c r="AH90" s="174" t="s">
        <v>493</v>
      </c>
      <c r="AI90" s="174">
        <v>0</v>
      </c>
      <c r="AJ90" s="174">
        <v>0</v>
      </c>
      <c r="AK90" s="174">
        <v>0</v>
      </c>
      <c r="AL90" s="174">
        <v>0</v>
      </c>
      <c r="AM90" s="174">
        <v>0</v>
      </c>
      <c r="AN90" s="174" t="s">
        <v>493</v>
      </c>
      <c r="AO90" s="174">
        <f>В0228_1037000158513_04_0_69_!AX90</f>
        <v>0</v>
      </c>
      <c r="AP90" s="174">
        <f>В0228_1037000158513_04_0_69_!AY90</f>
        <v>0</v>
      </c>
      <c r="AQ90" s="174">
        <f>В0228_1037000158513_04_0_69_!AZ90</f>
        <v>0</v>
      </c>
      <c r="AR90" s="174">
        <f>В0228_1037000158513_04_0_69_!BA90</f>
        <v>0</v>
      </c>
      <c r="AS90" s="174">
        <f>В0228_1037000158513_04_0_69_!BB90</f>
        <v>0</v>
      </c>
      <c r="AT90" s="150" t="s">
        <v>493</v>
      </c>
      <c r="AU90" s="150">
        <f>В0228_1037000158513_04_0_69_!BE90</f>
        <v>0</v>
      </c>
      <c r="AV90" s="150">
        <f>В0228_1037000158513_04_0_69_!BF90</f>
        <v>0</v>
      </c>
      <c r="AW90" s="150">
        <f>В0228_1037000158513_04_0_69_!BG90</f>
        <v>0</v>
      </c>
      <c r="AX90" s="150">
        <f>В0228_1037000158513_04_0_69_!BH90</f>
        <v>0</v>
      </c>
      <c r="AY90" s="150">
        <f>В0228_1037000158513_04_0_69_!BI90</f>
        <v>0</v>
      </c>
      <c r="AZ90" s="174" t="s">
        <v>493</v>
      </c>
      <c r="BA90" s="174">
        <f>В0228_1037000158513_04_0_69_!BL90</f>
        <v>0</v>
      </c>
      <c r="BB90" s="174">
        <f>В0228_1037000158513_04_0_69_!BM90</f>
        <v>0</v>
      </c>
      <c r="BC90" s="174">
        <f>В0228_1037000158513_04_0_69_!BN90</f>
        <v>2.35</v>
      </c>
      <c r="BD90" s="174">
        <f>В0228_1037000158513_04_0_69_!BO90</f>
        <v>0</v>
      </c>
      <c r="BE90" s="174">
        <f>В0228_1037000158513_04_0_69_!BP90</f>
        <v>0</v>
      </c>
      <c r="BF90" s="174" t="s">
        <v>493</v>
      </c>
      <c r="BG90" s="174">
        <f>В0228_1037000158513_04_0_69_!BS90</f>
        <v>0</v>
      </c>
      <c r="BH90" s="174">
        <f>В0228_1037000158513_04_0_69_!BT90</f>
        <v>0</v>
      </c>
      <c r="BI90" s="174">
        <f>В0228_1037000158513_04_0_69_!BU90</f>
        <v>0</v>
      </c>
      <c r="BJ90" s="174">
        <f>В0228_1037000158513_04_0_69_!BV90</f>
        <v>0</v>
      </c>
      <c r="BK90" s="174">
        <f>В0228_1037000158513_04_0_69_!BW90</f>
        <v>0</v>
      </c>
      <c r="BL90" s="174" t="s">
        <v>493</v>
      </c>
      <c r="BM90" s="174">
        <f>[7]В0228_1037000158513_04_0_69_!BZ89</f>
        <v>0</v>
      </c>
      <c r="BN90" s="174">
        <f>[7]В0228_1037000158513_04_0_69_!CA89</f>
        <v>0</v>
      </c>
      <c r="BO90" s="174">
        <f>[7]В0228_1037000158513_04_0_69_!CB89</f>
        <v>0</v>
      </c>
      <c r="BP90" s="174">
        <f>[7]В0228_1037000158513_04_0_69_!CC89</f>
        <v>0</v>
      </c>
      <c r="BQ90" s="174">
        <f>[7]В0228_1037000158513_04_0_69_!CD89</f>
        <v>0</v>
      </c>
      <c r="BR90" s="174" t="s">
        <v>493</v>
      </c>
      <c r="BS90" s="174">
        <f>[7]В0228_1037000158513_04_0_69_!CG89</f>
        <v>0</v>
      </c>
      <c r="BT90" s="174">
        <f>[7]В0228_1037000158513_04_0_69_!CH89</f>
        <v>0</v>
      </c>
      <c r="BU90" s="174">
        <f>[7]В0228_1037000158513_04_0_69_!CI89</f>
        <v>0</v>
      </c>
      <c r="BV90" s="174">
        <f>[7]В0228_1037000158513_04_0_69_!CJ89</f>
        <v>0</v>
      </c>
      <c r="BW90" s="174">
        <f>[7]В0228_1037000158513_04_0_69_!CK89</f>
        <v>0</v>
      </c>
      <c r="BX90" s="352" t="str">
        <f>IF(В0228_1037000158513_02_0_69_!DD90="","",В0228_1037000158513_02_0_69_!DD90)</f>
        <v>нд</v>
      </c>
    </row>
    <row r="91" spans="1:76" ht="78.75" x14ac:dyDescent="0.25">
      <c r="A91" s="226"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226" t="str">
        <f>В0228_1037000158513_02_0_69_!C91</f>
        <v>Е_0003400063</v>
      </c>
      <c r="D91" s="174" t="s">
        <v>493</v>
      </c>
      <c r="E91" s="174">
        <v>0</v>
      </c>
      <c r="F91" s="174">
        <v>0</v>
      </c>
      <c r="G91" s="174">
        <v>0</v>
      </c>
      <c r="H91" s="174">
        <v>0</v>
      </c>
      <c r="I91" s="174">
        <v>0</v>
      </c>
      <c r="J91" s="174">
        <v>0</v>
      </c>
      <c r="K91" s="174">
        <v>0</v>
      </c>
      <c r="L91" s="174">
        <v>0</v>
      </c>
      <c r="M91" s="174">
        <v>0</v>
      </c>
      <c r="N91" s="174">
        <v>0</v>
      </c>
      <c r="O91" s="174">
        <v>0</v>
      </c>
      <c r="P91" s="462" t="s">
        <v>493</v>
      </c>
      <c r="Q91" s="174">
        <v>0</v>
      </c>
      <c r="R91" s="174">
        <v>0</v>
      </c>
      <c r="S91" s="174">
        <v>0</v>
      </c>
      <c r="T91" s="174">
        <v>0</v>
      </c>
      <c r="U91" s="174">
        <v>0</v>
      </c>
      <c r="V91" s="174" t="s">
        <v>493</v>
      </c>
      <c r="W91" s="174">
        <v>0</v>
      </c>
      <c r="X91" s="174">
        <v>0</v>
      </c>
      <c r="Y91" s="174">
        <v>0</v>
      </c>
      <c r="Z91" s="174">
        <v>0</v>
      </c>
      <c r="AA91" s="174">
        <v>0</v>
      </c>
      <c r="AB91" s="174" t="s">
        <v>493</v>
      </c>
      <c r="AC91" s="174">
        <v>0</v>
      </c>
      <c r="AD91" s="174">
        <v>0</v>
      </c>
      <c r="AE91" s="174">
        <v>0</v>
      </c>
      <c r="AF91" s="174">
        <v>0</v>
      </c>
      <c r="AG91" s="174">
        <v>0</v>
      </c>
      <c r="AH91" s="174" t="s">
        <v>493</v>
      </c>
      <c r="AI91" s="174">
        <v>0</v>
      </c>
      <c r="AJ91" s="174">
        <v>0</v>
      </c>
      <c r="AK91" s="174">
        <v>0</v>
      </c>
      <c r="AL91" s="174">
        <v>0</v>
      </c>
      <c r="AM91" s="174">
        <v>0</v>
      </c>
      <c r="AN91" s="174" t="s">
        <v>493</v>
      </c>
      <c r="AO91" s="174">
        <f>В0228_1037000158513_04_0_69_!AX91</f>
        <v>0</v>
      </c>
      <c r="AP91" s="174">
        <f>В0228_1037000158513_04_0_69_!AY91</f>
        <v>0</v>
      </c>
      <c r="AQ91" s="174">
        <f>В0228_1037000158513_04_0_69_!AZ91</f>
        <v>0</v>
      </c>
      <c r="AR91" s="174">
        <f>В0228_1037000158513_04_0_69_!BA91</f>
        <v>0</v>
      </c>
      <c r="AS91" s="174">
        <f>В0228_1037000158513_04_0_69_!BB91</f>
        <v>0</v>
      </c>
      <c r="AT91" s="150" t="s">
        <v>493</v>
      </c>
      <c r="AU91" s="150">
        <v>0</v>
      </c>
      <c r="AV91" s="150">
        <v>0</v>
      </c>
      <c r="AW91" s="150">
        <v>0</v>
      </c>
      <c r="AX91" s="150">
        <v>0</v>
      </c>
      <c r="AY91" s="150">
        <v>0</v>
      </c>
      <c r="AZ91" s="174" t="s">
        <v>493</v>
      </c>
      <c r="BA91" s="174">
        <f>В0228_1037000158513_04_0_69_!BL91</f>
        <v>0</v>
      </c>
      <c r="BB91" s="174">
        <f>В0228_1037000158513_04_0_69_!BM91</f>
        <v>0</v>
      </c>
      <c r="BC91" s="174">
        <f>В0228_1037000158513_04_0_69_!BN91</f>
        <v>0</v>
      </c>
      <c r="BD91" s="174">
        <f>В0228_1037000158513_04_0_69_!BO91</f>
        <v>0</v>
      </c>
      <c r="BE91" s="174">
        <f>В0228_1037000158513_04_0_69_!BP91</f>
        <v>0</v>
      </c>
      <c r="BF91" s="174"/>
      <c r="BG91" s="174">
        <f>В0228_1037000158513_04_0_69_!BS91</f>
        <v>0</v>
      </c>
      <c r="BH91" s="174">
        <f>В0228_1037000158513_04_0_69_!BT91</f>
        <v>0</v>
      </c>
      <c r="BI91" s="174">
        <f>В0228_1037000158513_04_0_69_!BU91</f>
        <v>3.12</v>
      </c>
      <c r="BJ91" s="174">
        <f>В0228_1037000158513_04_0_69_!BV91</f>
        <v>0</v>
      </c>
      <c r="BK91" s="174">
        <f>В0228_1037000158513_04_0_69_!BW91</f>
        <v>0</v>
      </c>
      <c r="BL91" s="174" t="s">
        <v>493</v>
      </c>
      <c r="BM91" s="174">
        <v>0</v>
      </c>
      <c r="BN91" s="174">
        <v>0</v>
      </c>
      <c r="BO91" s="174">
        <v>0</v>
      </c>
      <c r="BP91" s="174">
        <v>0</v>
      </c>
      <c r="BQ91" s="174">
        <v>0</v>
      </c>
      <c r="BR91" s="174" t="s">
        <v>493</v>
      </c>
      <c r="BS91" s="174">
        <v>0</v>
      </c>
      <c r="BT91" s="174">
        <v>0</v>
      </c>
      <c r="BU91" s="174">
        <v>0</v>
      </c>
      <c r="BV91" s="174">
        <v>0</v>
      </c>
      <c r="BW91" s="174">
        <v>0</v>
      </c>
      <c r="BX91" s="352"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76" ht="94.5" x14ac:dyDescent="0.25">
      <c r="A92" s="226"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6" t="str">
        <f>В0228_1037000158513_02_0_69_!C92</f>
        <v>Е_0003400064</v>
      </c>
      <c r="D92" s="174" t="s">
        <v>493</v>
      </c>
      <c r="E92" s="174">
        <v>0</v>
      </c>
      <c r="F92" s="174">
        <v>0</v>
      </c>
      <c r="G92" s="174">
        <v>0</v>
      </c>
      <c r="H92" s="174">
        <v>0</v>
      </c>
      <c r="I92" s="174">
        <v>0</v>
      </c>
      <c r="J92" s="174">
        <v>0</v>
      </c>
      <c r="K92" s="174">
        <v>0</v>
      </c>
      <c r="L92" s="174">
        <v>0</v>
      </c>
      <c r="M92" s="174">
        <v>0</v>
      </c>
      <c r="N92" s="174">
        <v>0</v>
      </c>
      <c r="O92" s="174">
        <v>0</v>
      </c>
      <c r="P92" s="462" t="s">
        <v>493</v>
      </c>
      <c r="Q92" s="174">
        <v>0</v>
      </c>
      <c r="R92" s="174">
        <v>0</v>
      </c>
      <c r="S92" s="174">
        <v>0</v>
      </c>
      <c r="T92" s="174">
        <v>0</v>
      </c>
      <c r="U92" s="174">
        <v>0</v>
      </c>
      <c r="V92" s="174" t="s">
        <v>493</v>
      </c>
      <c r="W92" s="174">
        <v>0</v>
      </c>
      <c r="X92" s="174">
        <v>0</v>
      </c>
      <c r="Y92" s="174">
        <v>0</v>
      </c>
      <c r="Z92" s="174">
        <v>0</v>
      </c>
      <c r="AA92" s="174">
        <v>0</v>
      </c>
      <c r="AB92" s="174" t="s">
        <v>493</v>
      </c>
      <c r="AC92" s="174">
        <v>0</v>
      </c>
      <c r="AD92" s="174">
        <v>0</v>
      </c>
      <c r="AE92" s="174">
        <v>0</v>
      </c>
      <c r="AF92" s="174">
        <v>0</v>
      </c>
      <c r="AG92" s="174">
        <v>0</v>
      </c>
      <c r="AH92" s="174" t="s">
        <v>493</v>
      </c>
      <c r="AI92" s="174">
        <v>0</v>
      </c>
      <c r="AJ92" s="174">
        <v>0</v>
      </c>
      <c r="AK92" s="174">
        <v>0</v>
      </c>
      <c r="AL92" s="174">
        <v>0</v>
      </c>
      <c r="AM92" s="174">
        <v>0</v>
      </c>
      <c r="AN92" s="174" t="s">
        <v>493</v>
      </c>
      <c r="AO92" s="174">
        <f>В0228_1037000158513_04_0_69_!AX92</f>
        <v>0</v>
      </c>
      <c r="AP92" s="174">
        <f>В0228_1037000158513_04_0_69_!AY92</f>
        <v>0</v>
      </c>
      <c r="AQ92" s="174">
        <f>В0228_1037000158513_04_0_69_!AZ92</f>
        <v>0</v>
      </c>
      <c r="AR92" s="174">
        <f>В0228_1037000158513_04_0_69_!BA92</f>
        <v>0</v>
      </c>
      <c r="AS92" s="174">
        <f>В0228_1037000158513_04_0_69_!BB92</f>
        <v>0</v>
      </c>
      <c r="AT92" s="150" t="s">
        <v>493</v>
      </c>
      <c r="AU92" s="150">
        <v>0</v>
      </c>
      <c r="AV92" s="150">
        <v>0</v>
      </c>
      <c r="AW92" s="150">
        <v>0</v>
      </c>
      <c r="AX92" s="150">
        <v>0</v>
      </c>
      <c r="AY92" s="150">
        <v>0</v>
      </c>
      <c r="AZ92" s="174" t="s">
        <v>493</v>
      </c>
      <c r="BA92" s="174">
        <f>В0228_1037000158513_04_0_69_!BL92</f>
        <v>0</v>
      </c>
      <c r="BB92" s="174">
        <f>В0228_1037000158513_04_0_69_!BM92</f>
        <v>0</v>
      </c>
      <c r="BC92" s="174">
        <f>В0228_1037000158513_04_0_69_!BN92</f>
        <v>0</v>
      </c>
      <c r="BD92" s="174">
        <f>В0228_1037000158513_04_0_69_!BO92</f>
        <v>0</v>
      </c>
      <c r="BE92" s="174">
        <f>В0228_1037000158513_04_0_69_!BP92</f>
        <v>0</v>
      </c>
      <c r="BF92" s="174"/>
      <c r="BG92" s="174">
        <f>В0228_1037000158513_04_0_69_!BS92</f>
        <v>0</v>
      </c>
      <c r="BH92" s="174">
        <f>В0228_1037000158513_04_0_69_!BT92</f>
        <v>0</v>
      </c>
      <c r="BI92" s="174">
        <f>В0228_1037000158513_04_0_69_!BU92</f>
        <v>2.9350000000000001</v>
      </c>
      <c r="BJ92" s="174">
        <f>В0228_1037000158513_04_0_69_!BV92</f>
        <v>0</v>
      </c>
      <c r="BK92" s="174">
        <f>В0228_1037000158513_04_0_69_!BW92</f>
        <v>0</v>
      </c>
      <c r="BL92" s="174" t="s">
        <v>493</v>
      </c>
      <c r="BM92" s="174">
        <v>0</v>
      </c>
      <c r="BN92" s="174">
        <v>0</v>
      </c>
      <c r="BO92" s="174">
        <v>0</v>
      </c>
      <c r="BP92" s="174">
        <v>0</v>
      </c>
      <c r="BQ92" s="174">
        <v>0</v>
      </c>
      <c r="BR92" s="174" t="s">
        <v>493</v>
      </c>
      <c r="BS92" s="174">
        <v>0</v>
      </c>
      <c r="BT92" s="174">
        <v>0</v>
      </c>
      <c r="BU92" s="174">
        <v>0</v>
      </c>
      <c r="BV92" s="174">
        <v>0</v>
      </c>
      <c r="BW92" s="174">
        <v>0</v>
      </c>
      <c r="BX92" s="352"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76" ht="94.5" x14ac:dyDescent="0.25">
      <c r="A93" s="226"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6" t="str">
        <f>В0228_1037000158513_02_0_69_!C93</f>
        <v>Е_0003000065</v>
      </c>
      <c r="D93" s="174" t="s">
        <v>493</v>
      </c>
      <c r="E93" s="174">
        <v>0</v>
      </c>
      <c r="F93" s="174">
        <v>0</v>
      </c>
      <c r="G93" s="174">
        <v>0</v>
      </c>
      <c r="H93" s="174">
        <v>0</v>
      </c>
      <c r="I93" s="174">
        <v>0</v>
      </c>
      <c r="J93" s="174">
        <v>0</v>
      </c>
      <c r="K93" s="174">
        <v>0</v>
      </c>
      <c r="L93" s="174">
        <v>0</v>
      </c>
      <c r="M93" s="174">
        <v>0</v>
      </c>
      <c r="N93" s="174">
        <v>0</v>
      </c>
      <c r="O93" s="174">
        <v>0</v>
      </c>
      <c r="P93" s="462" t="s">
        <v>493</v>
      </c>
      <c r="Q93" s="174">
        <v>0</v>
      </c>
      <c r="R93" s="174">
        <v>0</v>
      </c>
      <c r="S93" s="174">
        <v>0</v>
      </c>
      <c r="T93" s="174">
        <v>0</v>
      </c>
      <c r="U93" s="174">
        <v>0</v>
      </c>
      <c r="V93" s="174" t="s">
        <v>493</v>
      </c>
      <c r="W93" s="174">
        <v>0</v>
      </c>
      <c r="X93" s="174">
        <v>0</v>
      </c>
      <c r="Y93" s="174">
        <v>0</v>
      </c>
      <c r="Z93" s="174">
        <v>0</v>
      </c>
      <c r="AA93" s="174">
        <v>0</v>
      </c>
      <c r="AB93" s="174" t="s">
        <v>493</v>
      </c>
      <c r="AC93" s="174">
        <v>0</v>
      </c>
      <c r="AD93" s="174">
        <v>0</v>
      </c>
      <c r="AE93" s="174">
        <v>0</v>
      </c>
      <c r="AF93" s="174">
        <v>0</v>
      </c>
      <c r="AG93" s="174">
        <v>0</v>
      </c>
      <c r="AH93" s="174" t="s">
        <v>493</v>
      </c>
      <c r="AI93" s="174">
        <v>0</v>
      </c>
      <c r="AJ93" s="174">
        <v>0</v>
      </c>
      <c r="AK93" s="174">
        <v>0</v>
      </c>
      <c r="AL93" s="174">
        <v>0</v>
      </c>
      <c r="AM93" s="174">
        <v>0</v>
      </c>
      <c r="AN93" s="174" t="s">
        <v>493</v>
      </c>
      <c r="AO93" s="174">
        <f>В0228_1037000158513_04_0_69_!AX93</f>
        <v>0</v>
      </c>
      <c r="AP93" s="174">
        <f>В0228_1037000158513_04_0_69_!AY93</f>
        <v>0</v>
      </c>
      <c r="AQ93" s="174">
        <f>В0228_1037000158513_04_0_69_!AZ93</f>
        <v>0</v>
      </c>
      <c r="AR93" s="174">
        <f>В0228_1037000158513_04_0_69_!BA93</f>
        <v>0</v>
      </c>
      <c r="AS93" s="174">
        <f>В0228_1037000158513_04_0_69_!BB93</f>
        <v>0</v>
      </c>
      <c r="AT93" s="150" t="s">
        <v>493</v>
      </c>
      <c r="AU93" s="150">
        <v>0</v>
      </c>
      <c r="AV93" s="150">
        <v>0</v>
      </c>
      <c r="AW93" s="150">
        <v>0</v>
      </c>
      <c r="AX93" s="150">
        <v>0</v>
      </c>
      <c r="AY93" s="150">
        <v>0</v>
      </c>
      <c r="AZ93" s="174" t="s">
        <v>493</v>
      </c>
      <c r="BA93" s="174">
        <f>В0228_1037000158513_04_0_69_!BL93</f>
        <v>0</v>
      </c>
      <c r="BB93" s="174">
        <f>В0228_1037000158513_04_0_69_!BM93</f>
        <v>0</v>
      </c>
      <c r="BC93" s="174">
        <f>В0228_1037000158513_04_0_69_!BN93</f>
        <v>0</v>
      </c>
      <c r="BD93" s="174">
        <f>В0228_1037000158513_04_0_69_!BO93</f>
        <v>0</v>
      </c>
      <c r="BE93" s="174">
        <f>В0228_1037000158513_04_0_69_!BP93</f>
        <v>0</v>
      </c>
      <c r="BF93" s="174"/>
      <c r="BG93" s="174">
        <f>В0228_1037000158513_04_0_69_!BS93</f>
        <v>0</v>
      </c>
      <c r="BH93" s="174">
        <f>В0228_1037000158513_04_0_69_!BT93</f>
        <v>0</v>
      </c>
      <c r="BI93" s="174">
        <f>В0228_1037000158513_04_0_69_!BU93</f>
        <v>1.2889999999999999</v>
      </c>
      <c r="BJ93" s="174">
        <f>В0228_1037000158513_04_0_69_!BV93</f>
        <v>0</v>
      </c>
      <c r="BK93" s="174">
        <f>В0228_1037000158513_04_0_69_!BW93</f>
        <v>0</v>
      </c>
      <c r="BL93" s="174" t="s">
        <v>493</v>
      </c>
      <c r="BM93" s="174">
        <v>0</v>
      </c>
      <c r="BN93" s="174">
        <v>0</v>
      </c>
      <c r="BO93" s="174">
        <v>0</v>
      </c>
      <c r="BP93" s="174">
        <v>0</v>
      </c>
      <c r="BQ93" s="174">
        <v>0</v>
      </c>
      <c r="BR93" s="174" t="s">
        <v>493</v>
      </c>
      <c r="BS93" s="174">
        <v>0</v>
      </c>
      <c r="BT93" s="174">
        <v>0</v>
      </c>
      <c r="BU93" s="174">
        <v>0</v>
      </c>
      <c r="BV93" s="174">
        <v>0</v>
      </c>
      <c r="BW93" s="174">
        <v>0</v>
      </c>
      <c r="BX93" s="352"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76" ht="94.5" x14ac:dyDescent="0.25">
      <c r="A94" s="226"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6" t="str">
        <f>В0228_1037000158513_02_0_69_!C94</f>
        <v>Е_0003400066</v>
      </c>
      <c r="D94" s="174" t="s">
        <v>493</v>
      </c>
      <c r="E94" s="174">
        <v>0</v>
      </c>
      <c r="F94" s="174">
        <v>0</v>
      </c>
      <c r="G94" s="174">
        <v>0</v>
      </c>
      <c r="H94" s="174">
        <v>0</v>
      </c>
      <c r="I94" s="174">
        <v>0</v>
      </c>
      <c r="J94" s="174">
        <v>0</v>
      </c>
      <c r="K94" s="174">
        <v>0</v>
      </c>
      <c r="L94" s="174">
        <v>0</v>
      </c>
      <c r="M94" s="174">
        <v>0</v>
      </c>
      <c r="N94" s="174">
        <v>0</v>
      </c>
      <c r="O94" s="174">
        <v>0</v>
      </c>
      <c r="P94" s="462" t="s">
        <v>493</v>
      </c>
      <c r="Q94" s="174">
        <v>0</v>
      </c>
      <c r="R94" s="174">
        <v>0</v>
      </c>
      <c r="S94" s="174">
        <v>0</v>
      </c>
      <c r="T94" s="174">
        <v>0</v>
      </c>
      <c r="U94" s="174">
        <v>0</v>
      </c>
      <c r="V94" s="174" t="s">
        <v>493</v>
      </c>
      <c r="W94" s="174">
        <v>0</v>
      </c>
      <c r="X94" s="174">
        <v>0</v>
      </c>
      <c r="Y94" s="174">
        <v>0</v>
      </c>
      <c r="Z94" s="174">
        <v>0</v>
      </c>
      <c r="AA94" s="174">
        <v>0</v>
      </c>
      <c r="AB94" s="174" t="s">
        <v>493</v>
      </c>
      <c r="AC94" s="174">
        <v>0</v>
      </c>
      <c r="AD94" s="174">
        <v>0</v>
      </c>
      <c r="AE94" s="174">
        <v>0</v>
      </c>
      <c r="AF94" s="174">
        <v>0</v>
      </c>
      <c r="AG94" s="174">
        <v>0</v>
      </c>
      <c r="AH94" s="174" t="s">
        <v>493</v>
      </c>
      <c r="AI94" s="174">
        <v>0</v>
      </c>
      <c r="AJ94" s="174">
        <v>0</v>
      </c>
      <c r="AK94" s="174">
        <v>0</v>
      </c>
      <c r="AL94" s="174">
        <v>0</v>
      </c>
      <c r="AM94" s="174">
        <v>0</v>
      </c>
      <c r="AN94" s="174" t="s">
        <v>493</v>
      </c>
      <c r="AO94" s="174">
        <f>В0228_1037000158513_04_0_69_!AX94</f>
        <v>0</v>
      </c>
      <c r="AP94" s="174">
        <f>В0228_1037000158513_04_0_69_!AY94</f>
        <v>0</v>
      </c>
      <c r="AQ94" s="174">
        <f>В0228_1037000158513_04_0_69_!AZ94</f>
        <v>0</v>
      </c>
      <c r="AR94" s="174">
        <f>В0228_1037000158513_04_0_69_!BA94</f>
        <v>0</v>
      </c>
      <c r="AS94" s="174">
        <f>В0228_1037000158513_04_0_69_!BB94</f>
        <v>0</v>
      </c>
      <c r="AT94" s="150" t="s">
        <v>493</v>
      </c>
      <c r="AU94" s="150">
        <v>0</v>
      </c>
      <c r="AV94" s="150">
        <v>0</v>
      </c>
      <c r="AW94" s="150">
        <v>0</v>
      </c>
      <c r="AX94" s="150">
        <v>0</v>
      </c>
      <c r="AY94" s="150">
        <v>0</v>
      </c>
      <c r="AZ94" s="174" t="s">
        <v>493</v>
      </c>
      <c r="BA94" s="174">
        <f>В0228_1037000158513_04_0_69_!BL94</f>
        <v>0</v>
      </c>
      <c r="BB94" s="174">
        <f>В0228_1037000158513_04_0_69_!BM94</f>
        <v>0</v>
      </c>
      <c r="BC94" s="174">
        <f>В0228_1037000158513_04_0_69_!BN94</f>
        <v>0</v>
      </c>
      <c r="BD94" s="174">
        <f>В0228_1037000158513_04_0_69_!BO94</f>
        <v>0</v>
      </c>
      <c r="BE94" s="174">
        <f>В0228_1037000158513_04_0_69_!BP94</f>
        <v>0</v>
      </c>
      <c r="BF94" s="174"/>
      <c r="BG94" s="174">
        <f>В0228_1037000158513_04_0_69_!BS94</f>
        <v>0</v>
      </c>
      <c r="BH94" s="174">
        <f>В0228_1037000158513_04_0_69_!BT94</f>
        <v>0</v>
      </c>
      <c r="BI94" s="174">
        <f>В0228_1037000158513_04_0_69_!BU94</f>
        <v>0.32</v>
      </c>
      <c r="BJ94" s="174">
        <f>В0228_1037000158513_04_0_69_!BV94</f>
        <v>0</v>
      </c>
      <c r="BK94" s="174">
        <f>В0228_1037000158513_04_0_69_!BW94</f>
        <v>0</v>
      </c>
      <c r="BL94" s="174" t="s">
        <v>493</v>
      </c>
      <c r="BM94" s="174">
        <v>0</v>
      </c>
      <c r="BN94" s="174">
        <v>0</v>
      </c>
      <c r="BO94" s="174">
        <v>0</v>
      </c>
      <c r="BP94" s="174">
        <v>0</v>
      </c>
      <c r="BQ94" s="174">
        <v>0</v>
      </c>
      <c r="BR94" s="174" t="s">
        <v>493</v>
      </c>
      <c r="BS94" s="174">
        <v>0</v>
      </c>
      <c r="BT94" s="174">
        <v>0</v>
      </c>
      <c r="BU94" s="174">
        <v>0</v>
      </c>
      <c r="BV94" s="174">
        <v>0</v>
      </c>
      <c r="BW94" s="174">
        <v>0</v>
      </c>
      <c r="BX94" s="352"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76" ht="94.5" hidden="1" x14ac:dyDescent="0.25">
      <c r="A95" s="226" t="str">
        <f>В0228_1037000158513_02_0_69_!A95</f>
        <v>1.3.2</v>
      </c>
      <c r="B95" s="22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6" t="str">
        <f>В0228_1037000158513_02_0_69_!C95</f>
        <v>Е_0004000023</v>
      </c>
      <c r="D95" s="174" t="s">
        <v>493</v>
      </c>
      <c r="E95" s="174">
        <v>0</v>
      </c>
      <c r="F95" s="174">
        <v>0</v>
      </c>
      <c r="G95" s="174">
        <v>0</v>
      </c>
      <c r="H95" s="174">
        <v>0</v>
      </c>
      <c r="I95" s="174">
        <v>0</v>
      </c>
      <c r="J95" s="174">
        <v>0</v>
      </c>
      <c r="K95" s="174">
        <v>0</v>
      </c>
      <c r="L95" s="174">
        <v>0</v>
      </c>
      <c r="M95" s="174">
        <v>0</v>
      </c>
      <c r="N95" s="174">
        <v>0</v>
      </c>
      <c r="O95" s="174">
        <v>0</v>
      </c>
      <c r="P95" s="404" t="s">
        <v>493</v>
      </c>
      <c r="Q95" s="174">
        <f>[7]В0228_1037000158513_04_0_69_!V90</f>
        <v>0</v>
      </c>
      <c r="R95" s="174">
        <f>[7]В0228_1037000158513_04_0_69_!W90</f>
        <v>0</v>
      </c>
      <c r="S95" s="174">
        <f>[7]В0228_1037000158513_04_0_69_!X90</f>
        <v>0</v>
      </c>
      <c r="T95" s="174">
        <f>[7]В0228_1037000158513_04_0_69_!Y90</f>
        <v>0</v>
      </c>
      <c r="U95" s="174">
        <f>[7]В0228_1037000158513_04_0_69_!Z90</f>
        <v>0</v>
      </c>
      <c r="V95" s="174" t="s">
        <v>493</v>
      </c>
      <c r="W95" s="174">
        <f>[7]В0228_1037000158513_04_0_69_!AC90</f>
        <v>0</v>
      </c>
      <c r="X95" s="174">
        <f>[7]В0228_1037000158513_04_0_69_!AD90</f>
        <v>0</v>
      </c>
      <c r="Y95" s="174">
        <f>[7]В0228_1037000158513_04_0_69_!AE90</f>
        <v>0</v>
      </c>
      <c r="Z95" s="174">
        <f>[7]В0228_1037000158513_04_0_69_!AF90</f>
        <v>0</v>
      </c>
      <c r="AA95" s="174">
        <f>[7]В0228_1037000158513_04_0_69_!AG90</f>
        <v>0</v>
      </c>
      <c r="AB95" s="174" t="s">
        <v>493</v>
      </c>
      <c r="AC95" s="174">
        <f>[7]В0228_1037000158513_04_0_69_!AJ90</f>
        <v>0</v>
      </c>
      <c r="AD95" s="174">
        <f>[7]В0228_1037000158513_04_0_69_!AK90</f>
        <v>0</v>
      </c>
      <c r="AE95" s="174">
        <f>[7]В0228_1037000158513_04_0_69_!AL90</f>
        <v>0</v>
      </c>
      <c r="AF95" s="174">
        <f>[7]В0228_1037000158513_04_0_69_!AM90</f>
        <v>0</v>
      </c>
      <c r="AG95" s="174">
        <f>[7]В0228_1037000158513_04_0_69_!AN90</f>
        <v>0</v>
      </c>
      <c r="AH95" s="174" t="s">
        <v>493</v>
      </c>
      <c r="AI95" s="174">
        <f>[7]В0228_1037000158513_04_0_69_!AQ90</f>
        <v>0</v>
      </c>
      <c r="AJ95" s="174">
        <f>[7]В0228_1037000158513_04_0_69_!AR90</f>
        <v>0</v>
      </c>
      <c r="AK95" s="174">
        <f>[7]В0228_1037000158513_04_0_69_!AS90</f>
        <v>0</v>
      </c>
      <c r="AL95" s="174">
        <f>[7]В0228_1037000158513_04_0_69_!AT90</f>
        <v>0</v>
      </c>
      <c r="AM95" s="174">
        <f>[7]В0228_1037000158513_04_0_69_!AU90</f>
        <v>0</v>
      </c>
      <c r="AN95" s="174" t="s">
        <v>493</v>
      </c>
      <c r="AO95" s="174">
        <f>В0228_1037000158513_04_0_69_!AX95</f>
        <v>0</v>
      </c>
      <c r="AP95" s="174">
        <f>В0228_1037000158513_04_0_69_!AY95</f>
        <v>0</v>
      </c>
      <c r="AQ95" s="174">
        <f>В0228_1037000158513_04_0_69_!AZ95</f>
        <v>0</v>
      </c>
      <c r="AR95" s="174">
        <f>В0228_1037000158513_04_0_69_!BA95</f>
        <v>0</v>
      </c>
      <c r="AS95" s="174">
        <f>В0228_1037000158513_04_0_69_!BB95</f>
        <v>0</v>
      </c>
      <c r="AT95" s="150" t="s">
        <v>493</v>
      </c>
      <c r="AU95" s="150">
        <f>В0228_1037000158513_04_0_69_!BE95</f>
        <v>0</v>
      </c>
      <c r="AV95" s="150">
        <f>В0228_1037000158513_04_0_69_!BF95</f>
        <v>0</v>
      </c>
      <c r="AW95" s="150">
        <f>В0228_1037000158513_04_0_69_!BG95</f>
        <v>0</v>
      </c>
      <c r="AX95" s="150">
        <f>В0228_1037000158513_04_0_69_!BH95</f>
        <v>0</v>
      </c>
      <c r="AY95" s="150">
        <f>В0228_1037000158513_04_0_69_!BI95</f>
        <v>0</v>
      </c>
      <c r="AZ95" s="174" t="s">
        <v>493</v>
      </c>
      <c r="BA95" s="174">
        <f>В0228_1037000158513_04_0_69_!BL95</f>
        <v>0</v>
      </c>
      <c r="BB95" s="174">
        <f>В0228_1037000158513_04_0_69_!BM95</f>
        <v>0</v>
      </c>
      <c r="BC95" s="174">
        <f>В0228_1037000158513_04_0_69_!BN95</f>
        <v>0</v>
      </c>
      <c r="BD95" s="174">
        <f>В0228_1037000158513_04_0_69_!BO95</f>
        <v>0</v>
      </c>
      <c r="BE95" s="174">
        <f>В0228_1037000158513_04_0_69_!BP95</f>
        <v>0</v>
      </c>
      <c r="BF95" s="174" t="s">
        <v>493</v>
      </c>
      <c r="BG95" s="174">
        <f>В0228_1037000158513_04_0_69_!BS95</f>
        <v>0</v>
      </c>
      <c r="BH95" s="174">
        <f>В0228_1037000158513_04_0_69_!BT95</f>
        <v>0</v>
      </c>
      <c r="BI95" s="174">
        <f>В0228_1037000158513_04_0_69_!BU95</f>
        <v>0</v>
      </c>
      <c r="BJ95" s="174">
        <f>В0228_1037000158513_04_0_69_!BV95</f>
        <v>0</v>
      </c>
      <c r="BK95" s="174">
        <f>В0228_1037000158513_04_0_69_!BW95</f>
        <v>0</v>
      </c>
      <c r="BL95" s="174" t="s">
        <v>493</v>
      </c>
      <c r="BM95" s="174">
        <f>[7]В0228_1037000158513_04_0_69_!BZ90</f>
        <v>0</v>
      </c>
      <c r="BN95" s="174">
        <f>[7]В0228_1037000158513_04_0_69_!CA90</f>
        <v>0</v>
      </c>
      <c r="BO95" s="174">
        <f>[7]В0228_1037000158513_04_0_69_!CB90</f>
        <v>2.35</v>
      </c>
      <c r="BP95" s="174">
        <f>[7]В0228_1037000158513_04_0_69_!CC90</f>
        <v>0</v>
      </c>
      <c r="BQ95" s="174">
        <f>[7]В0228_1037000158513_04_0_69_!CD90</f>
        <v>0</v>
      </c>
      <c r="BR95" s="174" t="s">
        <v>493</v>
      </c>
      <c r="BS95" s="174">
        <f>[7]В0228_1037000158513_04_0_69_!CG90</f>
        <v>0</v>
      </c>
      <c r="BT95" s="174">
        <f>[7]В0228_1037000158513_04_0_69_!CH90</f>
        <v>0</v>
      </c>
      <c r="BU95" s="174">
        <f>[7]В0228_1037000158513_04_0_69_!CI90</f>
        <v>2.35</v>
      </c>
      <c r="BV95" s="174">
        <f>[7]В0228_1037000158513_04_0_69_!CJ90</f>
        <v>0</v>
      </c>
      <c r="BW95" s="174">
        <f>[7]В0228_1037000158513_04_0_69_!CK90</f>
        <v>0</v>
      </c>
      <c r="BX95" s="352" t="str">
        <f>IF(В0228_1037000158513_02_0_69_!DD95="","",В0228_1037000158513_02_0_69_!DD95)</f>
        <v>нд</v>
      </c>
    </row>
    <row r="96" spans="1:76" ht="110.25" hidden="1" x14ac:dyDescent="0.25">
      <c r="A96" s="226" t="str">
        <f>В0228_1037000158513_02_0_69_!A96</f>
        <v>1.3.2</v>
      </c>
      <c r="B96" s="22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6" t="str">
        <f>В0228_1037000158513_02_0_69_!C96</f>
        <v>Е_0004000024</v>
      </c>
      <c r="D96" s="174" t="s">
        <v>493</v>
      </c>
      <c r="E96" s="174">
        <v>0</v>
      </c>
      <c r="F96" s="174">
        <v>0</v>
      </c>
      <c r="G96" s="174">
        <v>0</v>
      </c>
      <c r="H96" s="174">
        <v>0</v>
      </c>
      <c r="I96" s="174">
        <v>0</v>
      </c>
      <c r="J96" s="174">
        <v>0</v>
      </c>
      <c r="K96" s="174">
        <v>0</v>
      </c>
      <c r="L96" s="174">
        <v>0</v>
      </c>
      <c r="M96" s="174">
        <v>0</v>
      </c>
      <c r="N96" s="174">
        <v>0</v>
      </c>
      <c r="O96" s="174">
        <v>0</v>
      </c>
      <c r="P96" s="404" t="s">
        <v>493</v>
      </c>
      <c r="Q96" s="174">
        <f>[7]В0228_1037000158513_04_0_69_!V91</f>
        <v>0</v>
      </c>
      <c r="R96" s="174">
        <f>[7]В0228_1037000158513_04_0_69_!W91</f>
        <v>0</v>
      </c>
      <c r="S96" s="174">
        <f>[7]В0228_1037000158513_04_0_69_!X91</f>
        <v>0</v>
      </c>
      <c r="T96" s="174">
        <f>[7]В0228_1037000158513_04_0_69_!Y91</f>
        <v>0</v>
      </c>
      <c r="U96" s="174">
        <f>[7]В0228_1037000158513_04_0_69_!Z91</f>
        <v>0</v>
      </c>
      <c r="V96" s="174" t="s">
        <v>493</v>
      </c>
      <c r="W96" s="174">
        <f>[7]В0228_1037000158513_04_0_69_!AC91</f>
        <v>0</v>
      </c>
      <c r="X96" s="174">
        <f>[7]В0228_1037000158513_04_0_69_!AD91</f>
        <v>0</v>
      </c>
      <c r="Y96" s="174">
        <f>[7]В0228_1037000158513_04_0_69_!AE91</f>
        <v>0</v>
      </c>
      <c r="Z96" s="174">
        <f>[7]В0228_1037000158513_04_0_69_!AF91</f>
        <v>0</v>
      </c>
      <c r="AA96" s="174">
        <f>[7]В0228_1037000158513_04_0_69_!AG91</f>
        <v>0</v>
      </c>
      <c r="AB96" s="174" t="s">
        <v>493</v>
      </c>
      <c r="AC96" s="174">
        <f>[7]В0228_1037000158513_04_0_69_!AJ91</f>
        <v>0</v>
      </c>
      <c r="AD96" s="174">
        <f>[7]В0228_1037000158513_04_0_69_!AK91</f>
        <v>0</v>
      </c>
      <c r="AE96" s="174">
        <f>[7]В0228_1037000158513_04_0_69_!AL91</f>
        <v>0</v>
      </c>
      <c r="AF96" s="174">
        <f>[7]В0228_1037000158513_04_0_69_!AM91</f>
        <v>0</v>
      </c>
      <c r="AG96" s="174">
        <f>[7]В0228_1037000158513_04_0_69_!AN91</f>
        <v>0</v>
      </c>
      <c r="AH96" s="174" t="s">
        <v>493</v>
      </c>
      <c r="AI96" s="174">
        <f>[7]В0228_1037000158513_04_0_69_!AQ91</f>
        <v>0</v>
      </c>
      <c r="AJ96" s="174">
        <f>[7]В0228_1037000158513_04_0_69_!AR91</f>
        <v>0</v>
      </c>
      <c r="AK96" s="174">
        <f>[7]В0228_1037000158513_04_0_69_!AS91</f>
        <v>0</v>
      </c>
      <c r="AL96" s="174">
        <f>[7]В0228_1037000158513_04_0_69_!AT91</f>
        <v>0</v>
      </c>
      <c r="AM96" s="174">
        <f>[7]В0228_1037000158513_04_0_69_!AU91</f>
        <v>0</v>
      </c>
      <c r="AN96" s="174" t="s">
        <v>493</v>
      </c>
      <c r="AO96" s="174">
        <f>В0228_1037000158513_04_0_69_!AX96</f>
        <v>0</v>
      </c>
      <c r="AP96" s="174">
        <f>В0228_1037000158513_04_0_69_!AY96</f>
        <v>0</v>
      </c>
      <c r="AQ96" s="174">
        <f>В0228_1037000158513_04_0_69_!AZ96</f>
        <v>0</v>
      </c>
      <c r="AR96" s="174">
        <f>В0228_1037000158513_04_0_69_!BA96</f>
        <v>0</v>
      </c>
      <c r="AS96" s="174">
        <f>В0228_1037000158513_04_0_69_!BB96</f>
        <v>0</v>
      </c>
      <c r="AT96" s="150" t="s">
        <v>493</v>
      </c>
      <c r="AU96" s="150">
        <f>В0228_1037000158513_04_0_69_!BE96</f>
        <v>0</v>
      </c>
      <c r="AV96" s="150">
        <f>В0228_1037000158513_04_0_69_!BF96</f>
        <v>0</v>
      </c>
      <c r="AW96" s="150">
        <f>В0228_1037000158513_04_0_69_!BG96</f>
        <v>0</v>
      </c>
      <c r="AX96" s="150">
        <f>В0228_1037000158513_04_0_69_!BH96</f>
        <v>0</v>
      </c>
      <c r="AY96" s="150">
        <f>В0228_1037000158513_04_0_69_!BI96</f>
        <v>0</v>
      </c>
      <c r="AZ96" s="174" t="s">
        <v>493</v>
      </c>
      <c r="BA96" s="174">
        <f>В0228_1037000158513_04_0_69_!BL96</f>
        <v>0</v>
      </c>
      <c r="BB96" s="174">
        <f>В0228_1037000158513_04_0_69_!BM96</f>
        <v>0</v>
      </c>
      <c r="BC96" s="174">
        <f>В0228_1037000158513_04_0_69_!BN96</f>
        <v>0</v>
      </c>
      <c r="BD96" s="174">
        <f>В0228_1037000158513_04_0_69_!BO96</f>
        <v>0</v>
      </c>
      <c r="BE96" s="174">
        <f>В0228_1037000158513_04_0_69_!BP96</f>
        <v>0</v>
      </c>
      <c r="BF96" s="174" t="s">
        <v>493</v>
      </c>
      <c r="BG96" s="174">
        <f>В0228_1037000158513_04_0_69_!BS96</f>
        <v>0</v>
      </c>
      <c r="BH96" s="174">
        <f>В0228_1037000158513_04_0_69_!BT96</f>
        <v>0</v>
      </c>
      <c r="BI96" s="174">
        <f>В0228_1037000158513_04_0_69_!BU96</f>
        <v>0</v>
      </c>
      <c r="BJ96" s="174">
        <f>В0228_1037000158513_04_0_69_!BV96</f>
        <v>0</v>
      </c>
      <c r="BK96" s="174">
        <f>В0228_1037000158513_04_0_69_!BW96</f>
        <v>0</v>
      </c>
      <c r="BL96" s="174" t="s">
        <v>493</v>
      </c>
      <c r="BM96" s="174">
        <f>[7]В0228_1037000158513_04_0_69_!BZ91</f>
        <v>0</v>
      </c>
      <c r="BN96" s="174">
        <f>[7]В0228_1037000158513_04_0_69_!CA91</f>
        <v>0</v>
      </c>
      <c r="BO96" s="174">
        <f>[7]В0228_1037000158513_04_0_69_!CB91</f>
        <v>3.5</v>
      </c>
      <c r="BP96" s="174">
        <f>[7]В0228_1037000158513_04_0_69_!CC91</f>
        <v>0</v>
      </c>
      <c r="BQ96" s="174">
        <f>[7]В0228_1037000158513_04_0_69_!CD91</f>
        <v>0</v>
      </c>
      <c r="BR96" s="174" t="s">
        <v>493</v>
      </c>
      <c r="BS96" s="174">
        <f>[7]В0228_1037000158513_04_0_69_!CG91</f>
        <v>0</v>
      </c>
      <c r="BT96" s="174">
        <f>[7]В0228_1037000158513_04_0_69_!CH91</f>
        <v>0</v>
      </c>
      <c r="BU96" s="174">
        <f>[7]В0228_1037000158513_04_0_69_!CI91</f>
        <v>3.5</v>
      </c>
      <c r="BV96" s="174">
        <f>[7]В0228_1037000158513_04_0_69_!CJ91</f>
        <v>0</v>
      </c>
      <c r="BW96" s="174">
        <f>[7]В0228_1037000158513_04_0_69_!CK91</f>
        <v>0</v>
      </c>
      <c r="BX96" s="352" t="str">
        <f>IF(В0228_1037000158513_02_0_69_!DD96="","",В0228_1037000158513_02_0_69_!DD96)</f>
        <v>нд</v>
      </c>
    </row>
    <row r="97" spans="1:76" ht="94.5" hidden="1" x14ac:dyDescent="0.25">
      <c r="A97" s="226" t="str">
        <f>В0228_1037000158513_02_0_69_!A97</f>
        <v>1.3.2</v>
      </c>
      <c r="B97" s="22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6" t="str">
        <f>В0228_1037000158513_02_0_69_!C97</f>
        <v>Е_0004000025</v>
      </c>
      <c r="D97" s="174" t="s">
        <v>493</v>
      </c>
      <c r="E97" s="174">
        <v>0</v>
      </c>
      <c r="F97" s="174">
        <v>0</v>
      </c>
      <c r="G97" s="174">
        <v>0</v>
      </c>
      <c r="H97" s="174">
        <v>0</v>
      </c>
      <c r="I97" s="174">
        <v>0</v>
      </c>
      <c r="J97" s="174">
        <v>0</v>
      </c>
      <c r="K97" s="174">
        <v>0</v>
      </c>
      <c r="L97" s="174">
        <v>0</v>
      </c>
      <c r="M97" s="174">
        <v>0</v>
      </c>
      <c r="N97" s="174">
        <v>0</v>
      </c>
      <c r="O97" s="174">
        <v>0</v>
      </c>
      <c r="P97" s="404" t="s">
        <v>493</v>
      </c>
      <c r="Q97" s="174">
        <f>[7]В0228_1037000158513_04_0_69_!V92</f>
        <v>0</v>
      </c>
      <c r="R97" s="174">
        <f>[7]В0228_1037000158513_04_0_69_!W92</f>
        <v>0</v>
      </c>
      <c r="S97" s="174">
        <f>[7]В0228_1037000158513_04_0_69_!X92</f>
        <v>0</v>
      </c>
      <c r="T97" s="174">
        <f>[7]В0228_1037000158513_04_0_69_!Y92</f>
        <v>0</v>
      </c>
      <c r="U97" s="174">
        <f>[7]В0228_1037000158513_04_0_69_!Z92</f>
        <v>0</v>
      </c>
      <c r="V97" s="174" t="s">
        <v>493</v>
      </c>
      <c r="W97" s="174">
        <f>[7]В0228_1037000158513_04_0_69_!AC92</f>
        <v>0</v>
      </c>
      <c r="X97" s="174">
        <f>[7]В0228_1037000158513_04_0_69_!AD92</f>
        <v>0</v>
      </c>
      <c r="Y97" s="174">
        <f>[7]В0228_1037000158513_04_0_69_!AE92</f>
        <v>0</v>
      </c>
      <c r="Z97" s="174">
        <f>[7]В0228_1037000158513_04_0_69_!AF92</f>
        <v>0</v>
      </c>
      <c r="AA97" s="174">
        <f>[7]В0228_1037000158513_04_0_69_!AG92</f>
        <v>0</v>
      </c>
      <c r="AB97" s="174" t="s">
        <v>493</v>
      </c>
      <c r="AC97" s="174">
        <f>[7]В0228_1037000158513_04_0_69_!AJ92</f>
        <v>0</v>
      </c>
      <c r="AD97" s="174">
        <f>[7]В0228_1037000158513_04_0_69_!AK92</f>
        <v>0</v>
      </c>
      <c r="AE97" s="174">
        <f>[7]В0228_1037000158513_04_0_69_!AL92</f>
        <v>0</v>
      </c>
      <c r="AF97" s="174">
        <f>[7]В0228_1037000158513_04_0_69_!AM92</f>
        <v>0</v>
      </c>
      <c r="AG97" s="174">
        <f>[7]В0228_1037000158513_04_0_69_!AN92</f>
        <v>0</v>
      </c>
      <c r="AH97" s="174" t="s">
        <v>493</v>
      </c>
      <c r="AI97" s="174">
        <f>[7]В0228_1037000158513_04_0_69_!AQ92</f>
        <v>0</v>
      </c>
      <c r="AJ97" s="174">
        <f>[7]В0228_1037000158513_04_0_69_!AR92</f>
        <v>0</v>
      </c>
      <c r="AK97" s="174">
        <f>[7]В0228_1037000158513_04_0_69_!AS92</f>
        <v>0</v>
      </c>
      <c r="AL97" s="174">
        <f>[7]В0228_1037000158513_04_0_69_!AT92</f>
        <v>0</v>
      </c>
      <c r="AM97" s="174">
        <f>[7]В0228_1037000158513_04_0_69_!AU92</f>
        <v>0</v>
      </c>
      <c r="AN97" s="174" t="s">
        <v>493</v>
      </c>
      <c r="AO97" s="174">
        <f>В0228_1037000158513_04_0_69_!AX97</f>
        <v>0</v>
      </c>
      <c r="AP97" s="174">
        <f>В0228_1037000158513_04_0_69_!AY97</f>
        <v>0</v>
      </c>
      <c r="AQ97" s="174">
        <f>В0228_1037000158513_04_0_69_!AZ97</f>
        <v>0</v>
      </c>
      <c r="AR97" s="174">
        <f>В0228_1037000158513_04_0_69_!BA97</f>
        <v>0</v>
      </c>
      <c r="AS97" s="174">
        <f>В0228_1037000158513_04_0_69_!BB97</f>
        <v>0</v>
      </c>
      <c r="AT97" s="150" t="s">
        <v>493</v>
      </c>
      <c r="AU97" s="150">
        <f>В0228_1037000158513_04_0_69_!BE97</f>
        <v>0</v>
      </c>
      <c r="AV97" s="150">
        <f>В0228_1037000158513_04_0_69_!BF97</f>
        <v>0</v>
      </c>
      <c r="AW97" s="150">
        <f>В0228_1037000158513_04_0_69_!BG97</f>
        <v>0</v>
      </c>
      <c r="AX97" s="150">
        <f>В0228_1037000158513_04_0_69_!BH97</f>
        <v>0</v>
      </c>
      <c r="AY97" s="150">
        <f>В0228_1037000158513_04_0_69_!BI97</f>
        <v>0</v>
      </c>
      <c r="AZ97" s="174" t="s">
        <v>493</v>
      </c>
      <c r="BA97" s="174">
        <f>В0228_1037000158513_04_0_69_!BL97</f>
        <v>0</v>
      </c>
      <c r="BB97" s="174">
        <f>В0228_1037000158513_04_0_69_!BM97</f>
        <v>0</v>
      </c>
      <c r="BC97" s="174">
        <f>В0228_1037000158513_04_0_69_!BN97</f>
        <v>0</v>
      </c>
      <c r="BD97" s="174">
        <f>В0228_1037000158513_04_0_69_!BO97</f>
        <v>0</v>
      </c>
      <c r="BE97" s="174">
        <f>В0228_1037000158513_04_0_69_!BP97</f>
        <v>0</v>
      </c>
      <c r="BF97" s="174" t="s">
        <v>493</v>
      </c>
      <c r="BG97" s="174">
        <f>В0228_1037000158513_04_0_69_!BS97</f>
        <v>0</v>
      </c>
      <c r="BH97" s="174">
        <f>В0228_1037000158513_04_0_69_!BT97</f>
        <v>0</v>
      </c>
      <c r="BI97" s="174">
        <f>В0228_1037000158513_04_0_69_!BU97</f>
        <v>0</v>
      </c>
      <c r="BJ97" s="174">
        <f>В0228_1037000158513_04_0_69_!BV97</f>
        <v>0</v>
      </c>
      <c r="BK97" s="174">
        <f>В0228_1037000158513_04_0_69_!BW97</f>
        <v>0</v>
      </c>
      <c r="BL97" s="174" t="s">
        <v>493</v>
      </c>
      <c r="BM97" s="174">
        <f>[7]В0228_1037000158513_04_0_69_!BZ92</f>
        <v>0</v>
      </c>
      <c r="BN97" s="174">
        <f>[7]В0228_1037000158513_04_0_69_!CA92</f>
        <v>0</v>
      </c>
      <c r="BO97" s="174">
        <f>[7]В0228_1037000158513_04_0_69_!CB92</f>
        <v>2.5</v>
      </c>
      <c r="BP97" s="174">
        <f>[7]В0228_1037000158513_04_0_69_!CC92</f>
        <v>0</v>
      </c>
      <c r="BQ97" s="174">
        <f>[7]В0228_1037000158513_04_0_69_!CD92</f>
        <v>0</v>
      </c>
      <c r="BR97" s="174" t="s">
        <v>493</v>
      </c>
      <c r="BS97" s="174">
        <f>[7]В0228_1037000158513_04_0_69_!CG92</f>
        <v>0</v>
      </c>
      <c r="BT97" s="174">
        <f>[7]В0228_1037000158513_04_0_69_!CH92</f>
        <v>0</v>
      </c>
      <c r="BU97" s="174">
        <f>[7]В0228_1037000158513_04_0_69_!CI92</f>
        <v>2.5</v>
      </c>
      <c r="BV97" s="174">
        <f>[7]В0228_1037000158513_04_0_69_!CJ92</f>
        <v>0</v>
      </c>
      <c r="BW97" s="174">
        <f>[7]В0228_1037000158513_04_0_69_!CK92</f>
        <v>0</v>
      </c>
      <c r="BX97" s="352" t="str">
        <f>IF(В0228_1037000158513_02_0_69_!DD97="","",В0228_1037000158513_02_0_69_!DD97)</f>
        <v>нд</v>
      </c>
    </row>
    <row r="98" spans="1:76" ht="94.5" hidden="1" x14ac:dyDescent="0.25">
      <c r="A98" s="226" t="str">
        <f>В0228_1037000158513_02_0_69_!A98</f>
        <v>1.3.2</v>
      </c>
      <c r="B98" s="227" t="str">
        <f>В0228_1037000158513_02_0_69_!B98</f>
        <v xml:space="preserve">2КЛЭП-10 кВ от ТП 870 до ТП 684 </v>
      </c>
      <c r="C98" s="226" t="str">
        <f>В0228_1037000158513_02_0_69_!C98</f>
        <v>Е_0004000026</v>
      </c>
      <c r="D98" s="174" t="s">
        <v>493</v>
      </c>
      <c r="E98" s="174">
        <v>0</v>
      </c>
      <c r="F98" s="174">
        <v>0</v>
      </c>
      <c r="G98" s="174">
        <v>0</v>
      </c>
      <c r="H98" s="174">
        <v>0</v>
      </c>
      <c r="I98" s="174">
        <v>0</v>
      </c>
      <c r="J98" s="174">
        <v>0</v>
      </c>
      <c r="K98" s="174">
        <v>0</v>
      </c>
      <c r="L98" s="174">
        <v>0</v>
      </c>
      <c r="M98" s="174">
        <v>0</v>
      </c>
      <c r="N98" s="174">
        <v>0</v>
      </c>
      <c r="O98" s="174">
        <v>0</v>
      </c>
      <c r="P98" s="404" t="s">
        <v>493</v>
      </c>
      <c r="Q98" s="174">
        <f>[7]В0228_1037000158513_04_0_69_!V93</f>
        <v>0</v>
      </c>
      <c r="R98" s="174">
        <f>[7]В0228_1037000158513_04_0_69_!W93</f>
        <v>0</v>
      </c>
      <c r="S98" s="174">
        <f>[7]В0228_1037000158513_04_0_69_!X93</f>
        <v>0</v>
      </c>
      <c r="T98" s="174">
        <f>[7]В0228_1037000158513_04_0_69_!Y93</f>
        <v>0</v>
      </c>
      <c r="U98" s="174">
        <f>[7]В0228_1037000158513_04_0_69_!Z93</f>
        <v>0</v>
      </c>
      <c r="V98" s="174" t="s">
        <v>493</v>
      </c>
      <c r="W98" s="174">
        <f>[7]В0228_1037000158513_04_0_69_!AC93</f>
        <v>0</v>
      </c>
      <c r="X98" s="174">
        <f>[7]В0228_1037000158513_04_0_69_!AD93</f>
        <v>0</v>
      </c>
      <c r="Y98" s="174">
        <f>[7]В0228_1037000158513_04_0_69_!AE93</f>
        <v>0</v>
      </c>
      <c r="Z98" s="174">
        <f>[7]В0228_1037000158513_04_0_69_!AF93</f>
        <v>0</v>
      </c>
      <c r="AA98" s="174">
        <f>[7]В0228_1037000158513_04_0_69_!AG93</f>
        <v>0</v>
      </c>
      <c r="AB98" s="174" t="s">
        <v>493</v>
      </c>
      <c r="AC98" s="174">
        <f>[7]В0228_1037000158513_04_0_69_!AJ93</f>
        <v>0</v>
      </c>
      <c r="AD98" s="174">
        <f>[7]В0228_1037000158513_04_0_69_!AK93</f>
        <v>0</v>
      </c>
      <c r="AE98" s="174">
        <f>[7]В0228_1037000158513_04_0_69_!AL93</f>
        <v>0</v>
      </c>
      <c r="AF98" s="174">
        <f>[7]В0228_1037000158513_04_0_69_!AM93</f>
        <v>0</v>
      </c>
      <c r="AG98" s="174">
        <f>[7]В0228_1037000158513_04_0_69_!AN93</f>
        <v>0</v>
      </c>
      <c r="AH98" s="174" t="s">
        <v>493</v>
      </c>
      <c r="AI98" s="174">
        <f>[7]В0228_1037000158513_04_0_69_!AQ93</f>
        <v>0</v>
      </c>
      <c r="AJ98" s="174">
        <f>[7]В0228_1037000158513_04_0_69_!AR93</f>
        <v>0</v>
      </c>
      <c r="AK98" s="174">
        <f>[7]В0228_1037000158513_04_0_69_!AS93</f>
        <v>0</v>
      </c>
      <c r="AL98" s="174">
        <f>[7]В0228_1037000158513_04_0_69_!AT93</f>
        <v>0</v>
      </c>
      <c r="AM98" s="174">
        <f>[7]В0228_1037000158513_04_0_69_!AU93</f>
        <v>0</v>
      </c>
      <c r="AN98" s="174" t="s">
        <v>493</v>
      </c>
      <c r="AO98" s="174">
        <f>В0228_1037000158513_04_0_69_!AX98</f>
        <v>0</v>
      </c>
      <c r="AP98" s="174">
        <f>В0228_1037000158513_04_0_69_!AY98</f>
        <v>0</v>
      </c>
      <c r="AQ98" s="174">
        <f>В0228_1037000158513_04_0_69_!AZ98</f>
        <v>0.47199999999999998</v>
      </c>
      <c r="AR98" s="174">
        <f>В0228_1037000158513_04_0_69_!BA98</f>
        <v>0</v>
      </c>
      <c r="AS98" s="174">
        <f>В0228_1037000158513_04_0_69_!BB98</f>
        <v>0</v>
      </c>
      <c r="AT98" s="150" t="s">
        <v>493</v>
      </c>
      <c r="AU98" s="150">
        <f>В0228_1037000158513_04_0_69_!BE98</f>
        <v>0</v>
      </c>
      <c r="AV98" s="150">
        <f>В0228_1037000158513_04_0_69_!BF98</f>
        <v>0</v>
      </c>
      <c r="AW98" s="150">
        <f>В0228_1037000158513_04_0_69_!BG98</f>
        <v>0.47199999999999998</v>
      </c>
      <c r="AX98" s="150">
        <f>В0228_1037000158513_04_0_69_!BH98</f>
        <v>0</v>
      </c>
      <c r="AY98" s="150">
        <f>В0228_1037000158513_04_0_69_!BI98</f>
        <v>0</v>
      </c>
      <c r="AZ98" s="174" t="s">
        <v>493</v>
      </c>
      <c r="BA98" s="174">
        <f>В0228_1037000158513_04_0_69_!BL98</f>
        <v>0</v>
      </c>
      <c r="BB98" s="174">
        <f>В0228_1037000158513_04_0_69_!BM98</f>
        <v>0</v>
      </c>
      <c r="BC98" s="174">
        <f>В0228_1037000158513_04_0_69_!BN98</f>
        <v>0</v>
      </c>
      <c r="BD98" s="174">
        <f>В0228_1037000158513_04_0_69_!BO98</f>
        <v>0</v>
      </c>
      <c r="BE98" s="174">
        <f>В0228_1037000158513_04_0_69_!BP98</f>
        <v>0</v>
      </c>
      <c r="BF98" s="174" t="s">
        <v>493</v>
      </c>
      <c r="BG98" s="174">
        <f>В0228_1037000158513_04_0_69_!BS98</f>
        <v>0</v>
      </c>
      <c r="BH98" s="174">
        <f>В0228_1037000158513_04_0_69_!BT98</f>
        <v>0</v>
      </c>
      <c r="BI98" s="174">
        <f>В0228_1037000158513_04_0_69_!BU98</f>
        <v>0</v>
      </c>
      <c r="BJ98" s="174">
        <f>В0228_1037000158513_04_0_69_!BV98</f>
        <v>0</v>
      </c>
      <c r="BK98" s="174">
        <f>В0228_1037000158513_04_0_69_!BW98</f>
        <v>0</v>
      </c>
      <c r="BL98" s="174" t="s">
        <v>493</v>
      </c>
      <c r="BM98" s="174">
        <f>[7]В0228_1037000158513_04_0_69_!BZ93</f>
        <v>0</v>
      </c>
      <c r="BN98" s="174">
        <f>[7]В0228_1037000158513_04_0_69_!CA93</f>
        <v>0</v>
      </c>
      <c r="BO98" s="174">
        <f>[7]В0228_1037000158513_04_0_69_!CB93</f>
        <v>0</v>
      </c>
      <c r="BP98" s="174">
        <f>[7]В0228_1037000158513_04_0_69_!CC93</f>
        <v>0</v>
      </c>
      <c r="BQ98" s="174">
        <f>[7]В0228_1037000158513_04_0_69_!CD93</f>
        <v>0</v>
      </c>
      <c r="BR98" s="174" t="s">
        <v>493</v>
      </c>
      <c r="BS98" s="174">
        <f>[7]В0228_1037000158513_04_0_69_!CG93</f>
        <v>0</v>
      </c>
      <c r="BT98" s="174">
        <f>[7]В0228_1037000158513_04_0_69_!CH93</f>
        <v>0</v>
      </c>
      <c r="BU98" s="174">
        <f>[7]В0228_1037000158513_04_0_69_!CI93</f>
        <v>0</v>
      </c>
      <c r="BV98" s="174">
        <f>[7]В0228_1037000158513_04_0_69_!CJ93</f>
        <v>0</v>
      </c>
      <c r="BW98" s="174">
        <f>[7]В0228_1037000158513_04_0_69_!CK93</f>
        <v>0</v>
      </c>
      <c r="BX98" s="352"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76" ht="94.5" hidden="1" x14ac:dyDescent="0.25">
      <c r="A99" s="226" t="str">
        <f>В0228_1037000158513_02_0_69_!A99</f>
        <v>1.3.2</v>
      </c>
      <c r="B99" s="22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6" t="str">
        <f>В0228_1037000158513_02_0_69_!C99</f>
        <v>Е_0004000027</v>
      </c>
      <c r="D99" s="174" t="s">
        <v>493</v>
      </c>
      <c r="E99" s="174">
        <v>0</v>
      </c>
      <c r="F99" s="174">
        <v>0</v>
      </c>
      <c r="G99" s="174">
        <v>0</v>
      </c>
      <c r="H99" s="174">
        <v>0</v>
      </c>
      <c r="I99" s="174">
        <v>0</v>
      </c>
      <c r="J99" s="174">
        <v>0</v>
      </c>
      <c r="K99" s="174">
        <v>0</v>
      </c>
      <c r="L99" s="174">
        <v>0</v>
      </c>
      <c r="M99" s="174">
        <v>0</v>
      </c>
      <c r="N99" s="174">
        <v>0</v>
      </c>
      <c r="O99" s="174">
        <v>0</v>
      </c>
      <c r="P99" s="404" t="s">
        <v>493</v>
      </c>
      <c r="Q99" s="174">
        <f>[7]В0228_1037000158513_04_0_69_!V94</f>
        <v>0</v>
      </c>
      <c r="R99" s="174">
        <f>[7]В0228_1037000158513_04_0_69_!W94</f>
        <v>0</v>
      </c>
      <c r="S99" s="174">
        <f>[7]В0228_1037000158513_04_0_69_!X94</f>
        <v>0</v>
      </c>
      <c r="T99" s="174">
        <f>[7]В0228_1037000158513_04_0_69_!Y94</f>
        <v>0</v>
      </c>
      <c r="U99" s="174">
        <f>[7]В0228_1037000158513_04_0_69_!Z94</f>
        <v>0</v>
      </c>
      <c r="V99" s="174" t="s">
        <v>493</v>
      </c>
      <c r="W99" s="174">
        <f>[7]В0228_1037000158513_04_0_69_!AC94</f>
        <v>0</v>
      </c>
      <c r="X99" s="174">
        <f>[7]В0228_1037000158513_04_0_69_!AD94</f>
        <v>0</v>
      </c>
      <c r="Y99" s="174">
        <f>[7]В0228_1037000158513_04_0_69_!AE94</f>
        <v>0</v>
      </c>
      <c r="Z99" s="174">
        <f>[7]В0228_1037000158513_04_0_69_!AF94</f>
        <v>0</v>
      </c>
      <c r="AA99" s="174">
        <f>[7]В0228_1037000158513_04_0_69_!AG94</f>
        <v>0</v>
      </c>
      <c r="AB99" s="174" t="s">
        <v>493</v>
      </c>
      <c r="AC99" s="174">
        <f>[7]В0228_1037000158513_04_0_69_!AJ94</f>
        <v>0</v>
      </c>
      <c r="AD99" s="174">
        <f>[7]В0228_1037000158513_04_0_69_!AK94</f>
        <v>0</v>
      </c>
      <c r="AE99" s="174">
        <f>[7]В0228_1037000158513_04_0_69_!AL94</f>
        <v>0</v>
      </c>
      <c r="AF99" s="174">
        <f>[7]В0228_1037000158513_04_0_69_!AM94</f>
        <v>0</v>
      </c>
      <c r="AG99" s="174">
        <f>[7]В0228_1037000158513_04_0_69_!AN94</f>
        <v>0</v>
      </c>
      <c r="AH99" s="174" t="s">
        <v>493</v>
      </c>
      <c r="AI99" s="174">
        <f>[7]В0228_1037000158513_04_0_69_!AQ94</f>
        <v>0</v>
      </c>
      <c r="AJ99" s="174">
        <f>[7]В0228_1037000158513_04_0_69_!AR94</f>
        <v>0</v>
      </c>
      <c r="AK99" s="174">
        <f>[7]В0228_1037000158513_04_0_69_!AS94</f>
        <v>0</v>
      </c>
      <c r="AL99" s="174">
        <f>[7]В0228_1037000158513_04_0_69_!AT94</f>
        <v>0</v>
      </c>
      <c r="AM99" s="174">
        <f>[7]В0228_1037000158513_04_0_69_!AU94</f>
        <v>0</v>
      </c>
      <c r="AN99" s="174" t="s">
        <v>493</v>
      </c>
      <c r="AO99" s="174">
        <f>В0228_1037000158513_04_0_69_!AX99</f>
        <v>0</v>
      </c>
      <c r="AP99" s="174">
        <f>В0228_1037000158513_04_0_69_!AY99</f>
        <v>0</v>
      </c>
      <c r="AQ99" s="174">
        <f>В0228_1037000158513_04_0_69_!AZ99</f>
        <v>0</v>
      </c>
      <c r="AR99" s="174">
        <f>В0228_1037000158513_04_0_69_!BA99</f>
        <v>0</v>
      </c>
      <c r="AS99" s="174">
        <f>В0228_1037000158513_04_0_69_!BB99</f>
        <v>0</v>
      </c>
      <c r="AT99" s="150" t="s">
        <v>493</v>
      </c>
      <c r="AU99" s="150">
        <f>В0228_1037000158513_04_0_69_!BE99</f>
        <v>0</v>
      </c>
      <c r="AV99" s="150">
        <f>В0228_1037000158513_04_0_69_!BF99</f>
        <v>0</v>
      </c>
      <c r="AW99" s="150">
        <f>В0228_1037000158513_04_0_69_!BG99</f>
        <v>0</v>
      </c>
      <c r="AX99" s="150">
        <f>В0228_1037000158513_04_0_69_!BH99</f>
        <v>0</v>
      </c>
      <c r="AY99" s="150">
        <f>В0228_1037000158513_04_0_69_!BI99</f>
        <v>0</v>
      </c>
      <c r="AZ99" s="174" t="s">
        <v>493</v>
      </c>
      <c r="BA99" s="174">
        <f>В0228_1037000158513_04_0_69_!BL99</f>
        <v>0</v>
      </c>
      <c r="BB99" s="174">
        <f>В0228_1037000158513_04_0_69_!BM99</f>
        <v>0</v>
      </c>
      <c r="BC99" s="174">
        <f>В0228_1037000158513_04_0_69_!BN99</f>
        <v>0</v>
      </c>
      <c r="BD99" s="174">
        <f>В0228_1037000158513_04_0_69_!BO99</f>
        <v>0</v>
      </c>
      <c r="BE99" s="174">
        <f>В0228_1037000158513_04_0_69_!BP99</f>
        <v>0</v>
      </c>
      <c r="BF99" s="174" t="s">
        <v>493</v>
      </c>
      <c r="BG99" s="174">
        <f>В0228_1037000158513_04_0_69_!BS99</f>
        <v>0</v>
      </c>
      <c r="BH99" s="174">
        <f>В0228_1037000158513_04_0_69_!BT99</f>
        <v>0</v>
      </c>
      <c r="BI99" s="174">
        <f>В0228_1037000158513_04_0_69_!BU99</f>
        <v>0</v>
      </c>
      <c r="BJ99" s="174">
        <f>В0228_1037000158513_04_0_69_!BV99</f>
        <v>0</v>
      </c>
      <c r="BK99" s="174">
        <f>В0228_1037000158513_04_0_69_!BW99</f>
        <v>0</v>
      </c>
      <c r="BL99" s="174" t="s">
        <v>493</v>
      </c>
      <c r="BM99" s="174">
        <f>[7]В0228_1037000158513_04_0_69_!BZ94</f>
        <v>0</v>
      </c>
      <c r="BN99" s="174">
        <f>[7]В0228_1037000158513_04_0_69_!CA94</f>
        <v>0</v>
      </c>
      <c r="BO99" s="174">
        <f>[7]В0228_1037000158513_04_0_69_!CB94</f>
        <v>0</v>
      </c>
      <c r="BP99" s="174">
        <f>[7]В0228_1037000158513_04_0_69_!CC94</f>
        <v>0</v>
      </c>
      <c r="BQ99" s="174">
        <f>[7]В0228_1037000158513_04_0_69_!CD94</f>
        <v>0</v>
      </c>
      <c r="BR99" s="174" t="s">
        <v>493</v>
      </c>
      <c r="BS99" s="174">
        <f>[7]В0228_1037000158513_04_0_69_!CG94</f>
        <v>0</v>
      </c>
      <c r="BT99" s="174">
        <f>[7]В0228_1037000158513_04_0_69_!CH94</f>
        <v>0</v>
      </c>
      <c r="BU99" s="174">
        <f>[7]В0228_1037000158513_04_0_69_!CI94</f>
        <v>0</v>
      </c>
      <c r="BV99" s="174">
        <f>[7]В0228_1037000158513_04_0_69_!CJ94</f>
        <v>0</v>
      </c>
      <c r="BW99" s="174">
        <f>[7]В0228_1037000158513_04_0_69_!CK94</f>
        <v>0</v>
      </c>
      <c r="BX99" s="352"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76" ht="47.25" hidden="1" x14ac:dyDescent="0.25">
      <c r="A100" s="226" t="str">
        <f>В0228_1037000158513_02_0_69_!A100</f>
        <v>1.4</v>
      </c>
      <c r="B100" s="227" t="str">
        <f>В0228_1037000158513_02_0_69_!B100</f>
        <v>Прочее новое строительство объектов электросетевого хозяйства, всего, в том числе:</v>
      </c>
      <c r="C100" s="226" t="str">
        <f>В0228_1037000158513_02_0_69_!C100</f>
        <v>Г</v>
      </c>
      <c r="D100" s="174" t="s">
        <v>493</v>
      </c>
      <c r="E100" s="174">
        <f>SUM(E101:E109)</f>
        <v>0</v>
      </c>
      <c r="F100" s="174">
        <f t="shared" ref="F100:O100" si="33">SUM(F101:F109)</f>
        <v>0</v>
      </c>
      <c r="G100" s="174">
        <f t="shared" si="33"/>
        <v>0</v>
      </c>
      <c r="H100" s="174">
        <f t="shared" si="33"/>
        <v>0</v>
      </c>
      <c r="I100" s="174">
        <f t="shared" si="33"/>
        <v>0</v>
      </c>
      <c r="J100" s="174">
        <f t="shared" si="33"/>
        <v>0</v>
      </c>
      <c r="K100" s="174">
        <f t="shared" si="33"/>
        <v>0</v>
      </c>
      <c r="L100" s="174">
        <f t="shared" si="33"/>
        <v>0</v>
      </c>
      <c r="M100" s="174">
        <f t="shared" si="33"/>
        <v>0</v>
      </c>
      <c r="N100" s="174">
        <f t="shared" si="33"/>
        <v>0</v>
      </c>
      <c r="O100" s="174">
        <f t="shared" si="33"/>
        <v>0</v>
      </c>
      <c r="P100" s="404" t="s">
        <v>493</v>
      </c>
      <c r="Q100" s="174">
        <f>SUM(Q101:Q109)</f>
        <v>2.2999999999999998</v>
      </c>
      <c r="R100" s="174">
        <f>SUM(R101:R109)</f>
        <v>0</v>
      </c>
      <c r="S100" s="174">
        <f>SUM(S101:S109)</f>
        <v>17.874499999999998</v>
      </c>
      <c r="T100" s="174">
        <f>SUM(T101:T109)</f>
        <v>0</v>
      </c>
      <c r="U100" s="174">
        <f>SUM(U101:U109)</f>
        <v>0</v>
      </c>
      <c r="V100" s="174" t="s">
        <v>493</v>
      </c>
      <c r="W100" s="174">
        <f>SUM(W101:W109)</f>
        <v>2.2999999999999998</v>
      </c>
      <c r="X100" s="174">
        <f>SUM(X101:X109)</f>
        <v>0</v>
      </c>
      <c r="Y100" s="174">
        <f>SUM(Y101:Y109)</f>
        <v>20.235499999999998</v>
      </c>
      <c r="Z100" s="174">
        <f>SUM(Z101:Z109)</f>
        <v>0</v>
      </c>
      <c r="AA100" s="174">
        <f>SUM(AA101:AA109)</f>
        <v>0</v>
      </c>
      <c r="AB100" s="174" t="s">
        <v>493</v>
      </c>
      <c r="AC100" s="174">
        <f>SUM(AC101:AC109)</f>
        <v>1.06</v>
      </c>
      <c r="AD100" s="174">
        <f>SUM(AD101:AD109)</f>
        <v>0</v>
      </c>
      <c r="AE100" s="174">
        <f>SUM(AE101:AE109)</f>
        <v>20.308</v>
      </c>
      <c r="AF100" s="174">
        <f>SUM(AF101:AF109)</f>
        <v>0</v>
      </c>
      <c r="AG100" s="174">
        <f>SUM(AG101:AG109)</f>
        <v>0</v>
      </c>
      <c r="AH100" s="174" t="s">
        <v>493</v>
      </c>
      <c r="AI100" s="174">
        <f>SUM(AI101:AI109)</f>
        <v>1.06</v>
      </c>
      <c r="AJ100" s="174">
        <f>SUM(AJ101:AJ109)</f>
        <v>0</v>
      </c>
      <c r="AK100" s="174">
        <f>SUM(AK101:AK109)</f>
        <v>4.4090000000000007</v>
      </c>
      <c r="AL100" s="174">
        <f>SUM(AL101:AL109)</f>
        <v>0</v>
      </c>
      <c r="AM100" s="174">
        <f>SUM(AM101:AM109)</f>
        <v>0</v>
      </c>
      <c r="AN100" s="174" t="s">
        <v>493</v>
      </c>
      <c r="AO100" s="174">
        <f>SUM(AO101:AO109)</f>
        <v>1.82</v>
      </c>
      <c r="AP100" s="174">
        <f t="shared" ref="AP100:AY100" si="34">SUM(AP101:AP109)</f>
        <v>0</v>
      </c>
      <c r="AQ100" s="174">
        <f t="shared" si="34"/>
        <v>23.482000000000003</v>
      </c>
      <c r="AR100" s="174">
        <f t="shared" si="34"/>
        <v>0</v>
      </c>
      <c r="AS100" s="174">
        <f t="shared" si="34"/>
        <v>0</v>
      </c>
      <c r="AT100" s="174" t="s">
        <v>493</v>
      </c>
      <c r="AU100" s="174">
        <f t="shared" si="34"/>
        <v>1.82</v>
      </c>
      <c r="AV100" s="174">
        <f t="shared" si="34"/>
        <v>0</v>
      </c>
      <c r="AW100" s="174">
        <f t="shared" si="34"/>
        <v>16.960999999999999</v>
      </c>
      <c r="AX100" s="174">
        <f t="shared" si="34"/>
        <v>0</v>
      </c>
      <c r="AY100" s="174">
        <f t="shared" si="34"/>
        <v>0</v>
      </c>
      <c r="AZ100" s="174" t="s">
        <v>493</v>
      </c>
      <c r="BA100" s="174">
        <f>SUM(BA101:BA109)</f>
        <v>5.6</v>
      </c>
      <c r="BB100" s="174">
        <f>SUM(BB101:BB109)</f>
        <v>0</v>
      </c>
      <c r="BC100" s="174">
        <f>SUM(BC101:BC109)</f>
        <v>18.5</v>
      </c>
      <c r="BD100" s="174">
        <f>SUM(BD101:BD109)</f>
        <v>0</v>
      </c>
      <c r="BE100" s="174">
        <f>SUM(BE101:BE109)</f>
        <v>0</v>
      </c>
      <c r="BF100" s="174" t="s">
        <v>493</v>
      </c>
      <c r="BG100" s="174">
        <f>SUM(BG101:BG109)</f>
        <v>1.1399999999999999</v>
      </c>
      <c r="BH100" s="174">
        <f>SUM(BH101:BH109)</f>
        <v>0</v>
      </c>
      <c r="BI100" s="174">
        <f>SUM(BI101:BI109)</f>
        <v>23.056000000000001</v>
      </c>
      <c r="BJ100" s="174">
        <f>SUM(BJ101:BJ109)</f>
        <v>0</v>
      </c>
      <c r="BK100" s="174">
        <f>SUM(BK101:BK109)</f>
        <v>2</v>
      </c>
      <c r="BL100" s="174" t="s">
        <v>493</v>
      </c>
      <c r="BM100" s="174">
        <f>SUM(BM101:BM109)</f>
        <v>1.6</v>
      </c>
      <c r="BN100" s="174">
        <f>SUM(BN101:BN109)</f>
        <v>0</v>
      </c>
      <c r="BO100" s="174">
        <f>SUM(BO101:BO109)</f>
        <v>16</v>
      </c>
      <c r="BP100" s="174">
        <f>SUM(BP101:BP109)</f>
        <v>0</v>
      </c>
      <c r="BQ100" s="174">
        <f>SUM(BQ101:BQ109)</f>
        <v>0</v>
      </c>
      <c r="BR100" s="174" t="s">
        <v>493</v>
      </c>
      <c r="BS100" s="174">
        <f>SUM(BS101:BS109)</f>
        <v>1.6</v>
      </c>
      <c r="BT100" s="174">
        <f>SUM(BT101:BT109)</f>
        <v>0</v>
      </c>
      <c r="BU100" s="174">
        <f>SUM(BU101:BU109)</f>
        <v>16</v>
      </c>
      <c r="BV100" s="174">
        <f>SUM(BV101:BV109)</f>
        <v>0</v>
      </c>
      <c r="BW100" s="174">
        <f>SUM(BW101:BW109)</f>
        <v>0</v>
      </c>
      <c r="BX100" s="352" t="str">
        <f>IF(В0228_1037000158513_02_0_69_!DD100="","",В0228_1037000158513_02_0_69_!DD100)</f>
        <v>нд</v>
      </c>
    </row>
    <row r="101" spans="1:76" ht="126" hidden="1" x14ac:dyDescent="0.25">
      <c r="A101" s="226" t="str">
        <f>В0228_1037000158513_02_0_69_!A101</f>
        <v>1.4</v>
      </c>
      <c r="B101" s="22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6" t="str">
        <f>В0228_1037000158513_02_0_69_!C101</f>
        <v>Е_1234000028</v>
      </c>
      <c r="D101" s="174" t="s">
        <v>493</v>
      </c>
      <c r="E101" s="174">
        <v>0</v>
      </c>
      <c r="F101" s="174">
        <v>0</v>
      </c>
      <c r="G101" s="174">
        <v>0</v>
      </c>
      <c r="H101" s="174">
        <v>0</v>
      </c>
      <c r="I101" s="174">
        <v>0</v>
      </c>
      <c r="J101" s="174">
        <v>0</v>
      </c>
      <c r="K101" s="174">
        <v>0</v>
      </c>
      <c r="L101" s="174">
        <v>0</v>
      </c>
      <c r="M101" s="174">
        <v>0</v>
      </c>
      <c r="N101" s="174">
        <v>0</v>
      </c>
      <c r="O101" s="174">
        <v>0</v>
      </c>
      <c r="P101" s="404" t="s">
        <v>493</v>
      </c>
      <c r="Q101" s="174">
        <f>[7]В0228_1037000158513_04_0_69_!V96</f>
        <v>1.26</v>
      </c>
      <c r="R101" s="174">
        <f>[7]В0228_1037000158513_04_0_69_!W96</f>
        <v>0</v>
      </c>
      <c r="S101" s="174">
        <f>[7]В0228_1037000158513_04_0_69_!X96</f>
        <v>0.63100000000000001</v>
      </c>
      <c r="T101" s="174">
        <f>[7]В0228_1037000158513_04_0_69_!Y96</f>
        <v>0</v>
      </c>
      <c r="U101" s="174">
        <f>[7]В0228_1037000158513_04_0_69_!Z96</f>
        <v>0</v>
      </c>
      <c r="V101" s="174" t="s">
        <v>493</v>
      </c>
      <c r="W101" s="174">
        <f>[7]В0228_1037000158513_04_0_69_!AC96</f>
        <v>1.26</v>
      </c>
      <c r="X101" s="174">
        <f>[7]В0228_1037000158513_04_0_69_!AD96</f>
        <v>0</v>
      </c>
      <c r="Y101" s="174">
        <f>[7]В0228_1037000158513_04_0_69_!AE96</f>
        <v>0.63100000000000001</v>
      </c>
      <c r="Z101" s="174">
        <f>[7]В0228_1037000158513_04_0_69_!AF96</f>
        <v>0</v>
      </c>
      <c r="AA101" s="174">
        <f>[7]В0228_1037000158513_04_0_69_!AG96</f>
        <v>0</v>
      </c>
      <c r="AB101" s="174" t="s">
        <v>493</v>
      </c>
      <c r="AC101" s="174">
        <f>[7]В0228_1037000158513_04_0_69_!AJ96</f>
        <v>0</v>
      </c>
      <c r="AD101" s="174">
        <f>[7]В0228_1037000158513_04_0_69_!AK96</f>
        <v>0</v>
      </c>
      <c r="AE101" s="174">
        <f>[7]В0228_1037000158513_04_0_69_!AL96</f>
        <v>0</v>
      </c>
      <c r="AF101" s="174">
        <f>[7]В0228_1037000158513_04_0_69_!AM96</f>
        <v>0</v>
      </c>
      <c r="AG101" s="174">
        <f>[7]В0228_1037000158513_04_0_69_!AN96</f>
        <v>0</v>
      </c>
      <c r="AH101" s="174" t="s">
        <v>493</v>
      </c>
      <c r="AI101" s="174">
        <f>[7]В0228_1037000158513_04_0_69_!AQ96</f>
        <v>0</v>
      </c>
      <c r="AJ101" s="174">
        <f>[7]В0228_1037000158513_04_0_69_!AR96</f>
        <v>0</v>
      </c>
      <c r="AK101" s="174">
        <f>[7]В0228_1037000158513_04_0_69_!AS96</f>
        <v>0</v>
      </c>
      <c r="AL101" s="174">
        <f>[7]В0228_1037000158513_04_0_69_!AT96</f>
        <v>0</v>
      </c>
      <c r="AM101" s="174">
        <f>[7]В0228_1037000158513_04_0_69_!AU96</f>
        <v>0</v>
      </c>
      <c r="AN101" s="174" t="s">
        <v>493</v>
      </c>
      <c r="AO101" s="174">
        <f>В0228_1037000158513_04_0_69_!AX101</f>
        <v>0</v>
      </c>
      <c r="AP101" s="174">
        <f>В0228_1037000158513_04_0_69_!AY101</f>
        <v>0</v>
      </c>
      <c r="AQ101" s="174">
        <f>В0228_1037000158513_04_0_69_!AZ101</f>
        <v>0</v>
      </c>
      <c r="AR101" s="174">
        <f>В0228_1037000158513_04_0_69_!BA101</f>
        <v>0</v>
      </c>
      <c r="AS101" s="174">
        <f>В0228_1037000158513_04_0_69_!BB101</f>
        <v>0</v>
      </c>
      <c r="AT101" s="150" t="s">
        <v>493</v>
      </c>
      <c r="AU101" s="150">
        <f>В0228_1037000158513_04_0_69_!BE101</f>
        <v>0</v>
      </c>
      <c r="AV101" s="150">
        <f>В0228_1037000158513_04_0_69_!BF101</f>
        <v>0</v>
      </c>
      <c r="AW101" s="150">
        <f>В0228_1037000158513_04_0_69_!BG101</f>
        <v>0</v>
      </c>
      <c r="AX101" s="150">
        <f>В0228_1037000158513_04_0_69_!BH101</f>
        <v>0</v>
      </c>
      <c r="AY101" s="150">
        <f>В0228_1037000158513_04_0_69_!BI101</f>
        <v>0</v>
      </c>
      <c r="AZ101" s="174" t="s">
        <v>493</v>
      </c>
      <c r="BA101" s="174">
        <f>В0228_1037000158513_04_0_69_!BL101</f>
        <v>0</v>
      </c>
      <c r="BB101" s="174">
        <f>В0228_1037000158513_04_0_69_!BM101</f>
        <v>0</v>
      </c>
      <c r="BC101" s="174">
        <f>В0228_1037000158513_04_0_69_!BN101</f>
        <v>0</v>
      </c>
      <c r="BD101" s="174">
        <f>В0228_1037000158513_04_0_69_!BO101</f>
        <v>0</v>
      </c>
      <c r="BE101" s="174">
        <f>В0228_1037000158513_04_0_69_!BP101</f>
        <v>0</v>
      </c>
      <c r="BF101" s="174" t="s">
        <v>493</v>
      </c>
      <c r="BG101" s="174">
        <f>В0228_1037000158513_04_0_69_!BS101</f>
        <v>0</v>
      </c>
      <c r="BH101" s="174">
        <f>В0228_1037000158513_04_0_69_!BT101</f>
        <v>0</v>
      </c>
      <c r="BI101" s="174">
        <f>В0228_1037000158513_04_0_69_!BU101</f>
        <v>0</v>
      </c>
      <c r="BJ101" s="174">
        <f>В0228_1037000158513_04_0_69_!BV101</f>
        <v>0</v>
      </c>
      <c r="BK101" s="174">
        <f>В0228_1037000158513_04_0_69_!BW101</f>
        <v>0</v>
      </c>
      <c r="BL101" s="174" t="s">
        <v>493</v>
      </c>
      <c r="BM101" s="174">
        <f>[7]В0228_1037000158513_04_0_69_!BZ96</f>
        <v>0</v>
      </c>
      <c r="BN101" s="174">
        <f>[7]В0228_1037000158513_04_0_69_!CA96</f>
        <v>0</v>
      </c>
      <c r="BO101" s="174">
        <f>[7]В0228_1037000158513_04_0_69_!CB96</f>
        <v>0</v>
      </c>
      <c r="BP101" s="174">
        <f>[7]В0228_1037000158513_04_0_69_!CC96</f>
        <v>0</v>
      </c>
      <c r="BQ101" s="174">
        <f>[7]В0228_1037000158513_04_0_69_!CD96</f>
        <v>0</v>
      </c>
      <c r="BR101" s="174" t="s">
        <v>493</v>
      </c>
      <c r="BS101" s="174">
        <f>[7]В0228_1037000158513_04_0_69_!CG96</f>
        <v>0</v>
      </c>
      <c r="BT101" s="174">
        <f>[7]В0228_1037000158513_04_0_69_!CH96</f>
        <v>0</v>
      </c>
      <c r="BU101" s="174">
        <f>[7]В0228_1037000158513_04_0_69_!CI96</f>
        <v>0</v>
      </c>
      <c r="BV101" s="174">
        <f>[7]В0228_1037000158513_04_0_69_!CJ96</f>
        <v>0</v>
      </c>
      <c r="BW101" s="174">
        <f>[7]В0228_1037000158513_04_0_69_!CK96</f>
        <v>0</v>
      </c>
      <c r="BX101" s="352" t="str">
        <f>IF(В0228_1037000158513_02_0_69_!DD101="","",В0228_1037000158513_02_0_69_!DD101)</f>
        <v>Уточнение стоимости по результатам закупочных процедур</v>
      </c>
    </row>
    <row r="102" spans="1:76" ht="157.5" hidden="1" x14ac:dyDescent="0.25">
      <c r="A102" s="226" t="str">
        <f>В0228_1037000158513_02_0_69_!A102</f>
        <v>1.4</v>
      </c>
      <c r="B102" s="22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6" t="str">
        <f>В0228_1037000158513_02_0_69_!C102</f>
        <v>Е_1004000029</v>
      </c>
      <c r="D102" s="174" t="s">
        <v>493</v>
      </c>
      <c r="E102" s="174">
        <v>0</v>
      </c>
      <c r="F102" s="174">
        <v>0</v>
      </c>
      <c r="G102" s="174">
        <v>0</v>
      </c>
      <c r="H102" s="174">
        <v>0</v>
      </c>
      <c r="I102" s="174">
        <v>0</v>
      </c>
      <c r="J102" s="174">
        <v>0</v>
      </c>
      <c r="K102" s="174">
        <v>0</v>
      </c>
      <c r="L102" s="174">
        <v>0</v>
      </c>
      <c r="M102" s="174">
        <v>0</v>
      </c>
      <c r="N102" s="174">
        <v>0</v>
      </c>
      <c r="O102" s="174">
        <v>0</v>
      </c>
      <c r="P102" s="404" t="s">
        <v>493</v>
      </c>
      <c r="Q102" s="174">
        <f>[7]В0228_1037000158513_04_0_69_!V97</f>
        <v>0.64</v>
      </c>
      <c r="R102" s="174">
        <f>[7]В0228_1037000158513_04_0_69_!W97</f>
        <v>0</v>
      </c>
      <c r="S102" s="174">
        <f>[7]В0228_1037000158513_04_0_69_!X97</f>
        <v>1.7685</v>
      </c>
      <c r="T102" s="174">
        <f>[7]В0228_1037000158513_04_0_69_!Y97</f>
        <v>0</v>
      </c>
      <c r="U102" s="174">
        <f>[7]В0228_1037000158513_04_0_69_!Z97</f>
        <v>0</v>
      </c>
      <c r="V102" s="174" t="s">
        <v>493</v>
      </c>
      <c r="W102" s="174">
        <f>[7]В0228_1037000158513_04_0_69_!AC97</f>
        <v>0.64</v>
      </c>
      <c r="X102" s="174">
        <f>[7]В0228_1037000158513_04_0_69_!AD97</f>
        <v>0</v>
      </c>
      <c r="Y102" s="174">
        <f>[7]В0228_1037000158513_04_0_69_!AE97</f>
        <v>1.7685</v>
      </c>
      <c r="Z102" s="174">
        <f>[7]В0228_1037000158513_04_0_69_!AF97</f>
        <v>0</v>
      </c>
      <c r="AA102" s="174">
        <f>[7]В0228_1037000158513_04_0_69_!AG97</f>
        <v>0</v>
      </c>
      <c r="AB102" s="174" t="s">
        <v>493</v>
      </c>
      <c r="AC102" s="174">
        <f>[7]В0228_1037000158513_04_0_69_!AJ97</f>
        <v>0</v>
      </c>
      <c r="AD102" s="174">
        <f>[7]В0228_1037000158513_04_0_69_!AK97</f>
        <v>0</v>
      </c>
      <c r="AE102" s="174">
        <f>[7]В0228_1037000158513_04_0_69_!AL97</f>
        <v>0</v>
      </c>
      <c r="AF102" s="174">
        <f>[7]В0228_1037000158513_04_0_69_!AM97</f>
        <v>0</v>
      </c>
      <c r="AG102" s="174">
        <f>[7]В0228_1037000158513_04_0_69_!AN97</f>
        <v>0</v>
      </c>
      <c r="AH102" s="174" t="s">
        <v>493</v>
      </c>
      <c r="AI102" s="174">
        <f>[7]В0228_1037000158513_04_0_69_!AQ97</f>
        <v>0</v>
      </c>
      <c r="AJ102" s="174">
        <f>[7]В0228_1037000158513_04_0_69_!AR97</f>
        <v>0</v>
      </c>
      <c r="AK102" s="174">
        <f>[7]В0228_1037000158513_04_0_69_!AS97</f>
        <v>0</v>
      </c>
      <c r="AL102" s="174">
        <f>[7]В0228_1037000158513_04_0_69_!AT97</f>
        <v>0</v>
      </c>
      <c r="AM102" s="174">
        <f>[7]В0228_1037000158513_04_0_69_!AU97</f>
        <v>0</v>
      </c>
      <c r="AN102" s="174" t="s">
        <v>493</v>
      </c>
      <c r="AO102" s="174">
        <f>В0228_1037000158513_04_0_69_!AX102</f>
        <v>0</v>
      </c>
      <c r="AP102" s="174">
        <f>В0228_1037000158513_04_0_69_!AY102</f>
        <v>0</v>
      </c>
      <c r="AQ102" s="174">
        <f>В0228_1037000158513_04_0_69_!AZ102</f>
        <v>0</v>
      </c>
      <c r="AR102" s="174">
        <f>В0228_1037000158513_04_0_69_!BA102</f>
        <v>0</v>
      </c>
      <c r="AS102" s="174">
        <f>В0228_1037000158513_04_0_69_!BB102</f>
        <v>0</v>
      </c>
      <c r="AT102" s="150" t="s">
        <v>493</v>
      </c>
      <c r="AU102" s="150">
        <f>В0228_1037000158513_04_0_69_!BE102</f>
        <v>0</v>
      </c>
      <c r="AV102" s="150">
        <f>В0228_1037000158513_04_0_69_!BF102</f>
        <v>0</v>
      </c>
      <c r="AW102" s="150">
        <f>В0228_1037000158513_04_0_69_!BG102</f>
        <v>0</v>
      </c>
      <c r="AX102" s="150">
        <f>В0228_1037000158513_04_0_69_!BH102</f>
        <v>0</v>
      </c>
      <c r="AY102" s="150">
        <f>В0228_1037000158513_04_0_69_!BI102</f>
        <v>0</v>
      </c>
      <c r="AZ102" s="174" t="s">
        <v>493</v>
      </c>
      <c r="BA102" s="174">
        <f>В0228_1037000158513_04_0_69_!BL102</f>
        <v>0</v>
      </c>
      <c r="BB102" s="174">
        <f>В0228_1037000158513_04_0_69_!BM102</f>
        <v>0</v>
      </c>
      <c r="BC102" s="174">
        <f>В0228_1037000158513_04_0_69_!BN102</f>
        <v>0</v>
      </c>
      <c r="BD102" s="174">
        <f>В0228_1037000158513_04_0_69_!BO102</f>
        <v>0</v>
      </c>
      <c r="BE102" s="174">
        <f>В0228_1037000158513_04_0_69_!BP102</f>
        <v>0</v>
      </c>
      <c r="BF102" s="174" t="s">
        <v>493</v>
      </c>
      <c r="BG102" s="174">
        <f>В0228_1037000158513_04_0_69_!BS102</f>
        <v>0</v>
      </c>
      <c r="BH102" s="174">
        <f>В0228_1037000158513_04_0_69_!BT102</f>
        <v>0</v>
      </c>
      <c r="BI102" s="174">
        <f>В0228_1037000158513_04_0_69_!BU102</f>
        <v>0</v>
      </c>
      <c r="BJ102" s="174">
        <f>В0228_1037000158513_04_0_69_!BV102</f>
        <v>0</v>
      </c>
      <c r="BK102" s="174">
        <f>В0228_1037000158513_04_0_69_!BW102</f>
        <v>0</v>
      </c>
      <c r="BL102" s="174" t="s">
        <v>493</v>
      </c>
      <c r="BM102" s="174">
        <f>[7]В0228_1037000158513_04_0_69_!BZ97</f>
        <v>0</v>
      </c>
      <c r="BN102" s="174">
        <f>[7]В0228_1037000158513_04_0_69_!CA97</f>
        <v>0</v>
      </c>
      <c r="BO102" s="174">
        <f>[7]В0228_1037000158513_04_0_69_!CB97</f>
        <v>0</v>
      </c>
      <c r="BP102" s="174">
        <f>[7]В0228_1037000158513_04_0_69_!CC97</f>
        <v>0</v>
      </c>
      <c r="BQ102" s="174">
        <f>[7]В0228_1037000158513_04_0_69_!CD97</f>
        <v>0</v>
      </c>
      <c r="BR102" s="174" t="s">
        <v>493</v>
      </c>
      <c r="BS102" s="174">
        <f>[7]В0228_1037000158513_04_0_69_!CG97</f>
        <v>0</v>
      </c>
      <c r="BT102" s="174">
        <f>[7]В0228_1037000158513_04_0_69_!CH97</f>
        <v>0</v>
      </c>
      <c r="BU102" s="174">
        <f>[7]В0228_1037000158513_04_0_69_!CI97</f>
        <v>0</v>
      </c>
      <c r="BV102" s="174">
        <f>[7]В0228_1037000158513_04_0_69_!CJ97</f>
        <v>0</v>
      </c>
      <c r="BW102" s="174">
        <f>[7]В0228_1037000158513_04_0_69_!CK97</f>
        <v>0</v>
      </c>
      <c r="BX102" s="352" t="str">
        <f>IF(В0228_1037000158513_02_0_69_!DD102="","",В0228_1037000158513_02_0_69_!DD102)</f>
        <v>Уточнение стоимости по результатам закупочных процедур</v>
      </c>
    </row>
    <row r="103" spans="1:76" ht="141.75" hidden="1" x14ac:dyDescent="0.25">
      <c r="A103" s="226" t="str">
        <f>В0228_1037000158513_02_0_69_!A103</f>
        <v>1.4</v>
      </c>
      <c r="B103" s="22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6" t="str">
        <f>В0228_1037000158513_02_0_69_!C103</f>
        <v>Е_1004000030</v>
      </c>
      <c r="D103" s="174" t="s">
        <v>493</v>
      </c>
      <c r="E103" s="174">
        <v>0</v>
      </c>
      <c r="F103" s="174">
        <v>0</v>
      </c>
      <c r="G103" s="174">
        <v>0</v>
      </c>
      <c r="H103" s="174">
        <v>0</v>
      </c>
      <c r="I103" s="174">
        <v>0</v>
      </c>
      <c r="J103" s="174">
        <v>0</v>
      </c>
      <c r="K103" s="174">
        <v>0</v>
      </c>
      <c r="L103" s="174">
        <v>0</v>
      </c>
      <c r="M103" s="174">
        <v>0</v>
      </c>
      <c r="N103" s="174">
        <v>0</v>
      </c>
      <c r="O103" s="174">
        <v>0</v>
      </c>
      <c r="P103" s="404" t="s">
        <v>493</v>
      </c>
      <c r="Q103" s="174">
        <f>[7]В0228_1037000158513_04_0_69_!V98</f>
        <v>0</v>
      </c>
      <c r="R103" s="174">
        <f>[7]В0228_1037000158513_04_0_69_!W98</f>
        <v>0</v>
      </c>
      <c r="S103" s="174">
        <f>[7]В0228_1037000158513_04_0_69_!X98</f>
        <v>0</v>
      </c>
      <c r="T103" s="174">
        <f>[7]В0228_1037000158513_04_0_69_!Y98</f>
        <v>0</v>
      </c>
      <c r="U103" s="174">
        <f>[7]В0228_1037000158513_04_0_69_!Z98</f>
        <v>0</v>
      </c>
      <c r="V103" s="174" t="s">
        <v>493</v>
      </c>
      <c r="W103" s="174">
        <f>[7]В0228_1037000158513_04_0_69_!AC98</f>
        <v>0</v>
      </c>
      <c r="X103" s="174">
        <f>[7]В0228_1037000158513_04_0_69_!AD98</f>
        <v>0</v>
      </c>
      <c r="Y103" s="174">
        <f>[7]В0228_1037000158513_04_0_69_!AE98</f>
        <v>0</v>
      </c>
      <c r="Z103" s="174">
        <f>[7]В0228_1037000158513_04_0_69_!AF98</f>
        <v>0</v>
      </c>
      <c r="AA103" s="174">
        <f>[7]В0228_1037000158513_04_0_69_!AG98</f>
        <v>0</v>
      </c>
      <c r="AB103" s="174" t="s">
        <v>493</v>
      </c>
      <c r="AC103" s="174">
        <f>[7]В0228_1037000158513_04_0_69_!AJ98</f>
        <v>0</v>
      </c>
      <c r="AD103" s="174">
        <f>[7]В0228_1037000158513_04_0_69_!AK98</f>
        <v>0</v>
      </c>
      <c r="AE103" s="174">
        <f>[7]В0228_1037000158513_04_0_69_!AL98</f>
        <v>0</v>
      </c>
      <c r="AF103" s="174">
        <f>[7]В0228_1037000158513_04_0_69_!AM98</f>
        <v>0</v>
      </c>
      <c r="AG103" s="174">
        <f>[7]В0228_1037000158513_04_0_69_!AN98</f>
        <v>0</v>
      </c>
      <c r="AH103" s="174" t="s">
        <v>493</v>
      </c>
      <c r="AI103" s="174">
        <f>[7]В0228_1037000158513_04_0_69_!AQ98</f>
        <v>0</v>
      </c>
      <c r="AJ103" s="174">
        <f>[7]В0228_1037000158513_04_0_69_!AR98</f>
        <v>0</v>
      </c>
      <c r="AK103" s="174">
        <f>[7]В0228_1037000158513_04_0_69_!AS98</f>
        <v>0</v>
      </c>
      <c r="AL103" s="174">
        <f>[7]В0228_1037000158513_04_0_69_!AT98</f>
        <v>0</v>
      </c>
      <c r="AM103" s="174">
        <f>[7]В0228_1037000158513_04_0_69_!AU98</f>
        <v>0</v>
      </c>
      <c r="AN103" s="174" t="s">
        <v>493</v>
      </c>
      <c r="AO103" s="174">
        <f>В0228_1037000158513_04_0_69_!AX103</f>
        <v>0</v>
      </c>
      <c r="AP103" s="174">
        <f>В0228_1037000158513_04_0_69_!AY103</f>
        <v>0</v>
      </c>
      <c r="AQ103" s="174">
        <f>В0228_1037000158513_04_0_69_!AZ103</f>
        <v>0</v>
      </c>
      <c r="AR103" s="174">
        <f>В0228_1037000158513_04_0_69_!BA103</f>
        <v>0</v>
      </c>
      <c r="AS103" s="174">
        <f>В0228_1037000158513_04_0_69_!BB103</f>
        <v>0</v>
      </c>
      <c r="AT103" s="150" t="s">
        <v>493</v>
      </c>
      <c r="AU103" s="150">
        <f>В0228_1037000158513_04_0_69_!BE103</f>
        <v>0</v>
      </c>
      <c r="AV103" s="150">
        <f>В0228_1037000158513_04_0_69_!BF103</f>
        <v>0</v>
      </c>
      <c r="AW103" s="150">
        <f>В0228_1037000158513_04_0_69_!BG103</f>
        <v>0</v>
      </c>
      <c r="AX103" s="150">
        <f>В0228_1037000158513_04_0_69_!BH103</f>
        <v>0</v>
      </c>
      <c r="AY103" s="150">
        <f>В0228_1037000158513_04_0_69_!BI103</f>
        <v>0</v>
      </c>
      <c r="AZ103" s="174" t="s">
        <v>493</v>
      </c>
      <c r="BA103" s="174">
        <f>В0228_1037000158513_04_0_69_!BL103</f>
        <v>0</v>
      </c>
      <c r="BB103" s="174">
        <f>В0228_1037000158513_04_0_69_!BM103</f>
        <v>0</v>
      </c>
      <c r="BC103" s="174">
        <f>В0228_1037000158513_04_0_69_!BN103</f>
        <v>0</v>
      </c>
      <c r="BD103" s="174">
        <f>В0228_1037000158513_04_0_69_!BO103</f>
        <v>0</v>
      </c>
      <c r="BE103" s="174">
        <f>В0228_1037000158513_04_0_69_!BP103</f>
        <v>0</v>
      </c>
      <c r="BF103" s="174" t="s">
        <v>493</v>
      </c>
      <c r="BG103" s="174">
        <f>В0228_1037000158513_04_0_69_!BS103</f>
        <v>0</v>
      </c>
      <c r="BH103" s="174">
        <f>В0228_1037000158513_04_0_69_!BT103</f>
        <v>0</v>
      </c>
      <c r="BI103" s="174">
        <f>В0228_1037000158513_04_0_69_!BU103</f>
        <v>0</v>
      </c>
      <c r="BJ103" s="174">
        <f>В0228_1037000158513_04_0_69_!BV103</f>
        <v>0</v>
      </c>
      <c r="BK103" s="174">
        <f>В0228_1037000158513_04_0_69_!BW103</f>
        <v>0</v>
      </c>
      <c r="BL103" s="174" t="s">
        <v>493</v>
      </c>
      <c r="BM103" s="174">
        <f>[7]В0228_1037000158513_04_0_69_!BZ98</f>
        <v>0</v>
      </c>
      <c r="BN103" s="174">
        <f>[7]В0228_1037000158513_04_0_69_!CA98</f>
        <v>0</v>
      </c>
      <c r="BO103" s="174">
        <f>[7]В0228_1037000158513_04_0_69_!CB98</f>
        <v>0</v>
      </c>
      <c r="BP103" s="174">
        <f>[7]В0228_1037000158513_04_0_69_!CC98</f>
        <v>0</v>
      </c>
      <c r="BQ103" s="174">
        <f>[7]В0228_1037000158513_04_0_69_!CD98</f>
        <v>0</v>
      </c>
      <c r="BR103" s="174" t="s">
        <v>493</v>
      </c>
      <c r="BS103" s="174">
        <f>[7]В0228_1037000158513_04_0_69_!CG98</f>
        <v>0</v>
      </c>
      <c r="BT103" s="174">
        <f>[7]В0228_1037000158513_04_0_69_!CH98</f>
        <v>0</v>
      </c>
      <c r="BU103" s="174">
        <f>[7]В0228_1037000158513_04_0_69_!CI98</f>
        <v>0</v>
      </c>
      <c r="BV103" s="174">
        <f>[7]В0228_1037000158513_04_0_69_!CJ98</f>
        <v>0</v>
      </c>
      <c r="BW103" s="174">
        <f>[7]В0228_1037000158513_04_0_69_!CK98</f>
        <v>0</v>
      </c>
      <c r="BX103" s="352" t="str">
        <f>IF(В0228_1037000158513_02_0_69_!DD103="","",В0228_1037000158513_02_0_69_!DD103)</f>
        <v>Перенос сроков строительства общеобразовательных дошкольных учреждений на последующие года</v>
      </c>
    </row>
    <row r="104" spans="1:76" ht="141.75" hidden="1" x14ac:dyDescent="0.25">
      <c r="A104" s="226" t="str">
        <f>В0228_1037000158513_02_0_69_!A104</f>
        <v>1.4</v>
      </c>
      <c r="B104" s="22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6" t="str">
        <f>В0228_1037000158513_02_0_69_!C104</f>
        <v>Е_1004000031</v>
      </c>
      <c r="D104" s="174" t="s">
        <v>493</v>
      </c>
      <c r="E104" s="174">
        <v>0</v>
      </c>
      <c r="F104" s="174">
        <v>0</v>
      </c>
      <c r="G104" s="174">
        <v>0</v>
      </c>
      <c r="H104" s="174">
        <v>0</v>
      </c>
      <c r="I104" s="174">
        <v>0</v>
      </c>
      <c r="J104" s="174">
        <v>0</v>
      </c>
      <c r="K104" s="174">
        <v>0</v>
      </c>
      <c r="L104" s="174">
        <v>0</v>
      </c>
      <c r="M104" s="174">
        <v>0</v>
      </c>
      <c r="N104" s="174">
        <v>0</v>
      </c>
      <c r="O104" s="174">
        <v>0</v>
      </c>
      <c r="P104" s="404" t="s">
        <v>493</v>
      </c>
      <c r="Q104" s="174">
        <f>[7]В0228_1037000158513_04_0_69_!V99</f>
        <v>0</v>
      </c>
      <c r="R104" s="174">
        <f>[7]В0228_1037000158513_04_0_69_!W99</f>
        <v>0</v>
      </c>
      <c r="S104" s="174">
        <f>[7]В0228_1037000158513_04_0_69_!X99</f>
        <v>0</v>
      </c>
      <c r="T104" s="174">
        <f>[7]В0228_1037000158513_04_0_69_!Y99</f>
        <v>0</v>
      </c>
      <c r="U104" s="174">
        <f>[7]В0228_1037000158513_04_0_69_!Z99</f>
        <v>0</v>
      </c>
      <c r="V104" s="174" t="s">
        <v>493</v>
      </c>
      <c r="W104" s="174">
        <f>[7]В0228_1037000158513_04_0_69_!AC99</f>
        <v>0</v>
      </c>
      <c r="X104" s="174">
        <f>[7]В0228_1037000158513_04_0_69_!AD99</f>
        <v>0</v>
      </c>
      <c r="Y104" s="174">
        <f>[7]В0228_1037000158513_04_0_69_!AE99</f>
        <v>0</v>
      </c>
      <c r="Z104" s="174">
        <f>[7]В0228_1037000158513_04_0_69_!AF99</f>
        <v>0</v>
      </c>
      <c r="AA104" s="174">
        <f>[7]В0228_1037000158513_04_0_69_!AG99</f>
        <v>0</v>
      </c>
      <c r="AB104" s="174" t="s">
        <v>493</v>
      </c>
      <c r="AC104" s="174">
        <f>[7]В0228_1037000158513_04_0_69_!AJ99</f>
        <v>0</v>
      </c>
      <c r="AD104" s="174">
        <f>[7]В0228_1037000158513_04_0_69_!AK99</f>
        <v>0</v>
      </c>
      <c r="AE104" s="174">
        <f>[7]В0228_1037000158513_04_0_69_!AL99</f>
        <v>0</v>
      </c>
      <c r="AF104" s="174">
        <f>[7]В0228_1037000158513_04_0_69_!AM99</f>
        <v>0</v>
      </c>
      <c r="AG104" s="174">
        <f>[7]В0228_1037000158513_04_0_69_!AN99</f>
        <v>0</v>
      </c>
      <c r="AH104" s="174" t="s">
        <v>493</v>
      </c>
      <c r="AI104" s="174">
        <f>[7]В0228_1037000158513_04_0_69_!AQ99</f>
        <v>0</v>
      </c>
      <c r="AJ104" s="174">
        <f>[7]В0228_1037000158513_04_0_69_!AR99</f>
        <v>0</v>
      </c>
      <c r="AK104" s="174">
        <f>[7]В0228_1037000158513_04_0_69_!AS99</f>
        <v>0</v>
      </c>
      <c r="AL104" s="174">
        <f>[7]В0228_1037000158513_04_0_69_!AT99</f>
        <v>0</v>
      </c>
      <c r="AM104" s="174">
        <f>[7]В0228_1037000158513_04_0_69_!AU99</f>
        <v>0</v>
      </c>
      <c r="AN104" s="174" t="s">
        <v>493</v>
      </c>
      <c r="AO104" s="174">
        <f>В0228_1037000158513_04_0_69_!AX104</f>
        <v>0</v>
      </c>
      <c r="AP104" s="174">
        <f>В0228_1037000158513_04_0_69_!AY104</f>
        <v>0</v>
      </c>
      <c r="AQ104" s="174">
        <f>В0228_1037000158513_04_0_69_!AZ104</f>
        <v>0</v>
      </c>
      <c r="AR104" s="174">
        <f>В0228_1037000158513_04_0_69_!BA104</f>
        <v>0</v>
      </c>
      <c r="AS104" s="174">
        <f>В0228_1037000158513_04_0_69_!BB104</f>
        <v>0</v>
      </c>
      <c r="AT104" s="150" t="s">
        <v>493</v>
      </c>
      <c r="AU104" s="150">
        <f>В0228_1037000158513_04_0_69_!BE104</f>
        <v>0</v>
      </c>
      <c r="AV104" s="150">
        <f>В0228_1037000158513_04_0_69_!BF104</f>
        <v>0</v>
      </c>
      <c r="AW104" s="150">
        <f>В0228_1037000158513_04_0_69_!BG104</f>
        <v>0</v>
      </c>
      <c r="AX104" s="150">
        <f>В0228_1037000158513_04_0_69_!BH104</f>
        <v>0</v>
      </c>
      <c r="AY104" s="150">
        <f>В0228_1037000158513_04_0_69_!BI104</f>
        <v>0</v>
      </c>
      <c r="AZ104" s="174" t="s">
        <v>493</v>
      </c>
      <c r="BA104" s="174">
        <f>В0228_1037000158513_04_0_69_!BL104</f>
        <v>4</v>
      </c>
      <c r="BB104" s="174">
        <f>В0228_1037000158513_04_0_69_!BM104</f>
        <v>0</v>
      </c>
      <c r="BC104" s="174">
        <f>В0228_1037000158513_04_0_69_!BN104</f>
        <v>2.5</v>
      </c>
      <c r="BD104" s="174">
        <f>В0228_1037000158513_04_0_69_!BO104</f>
        <v>0</v>
      </c>
      <c r="BE104" s="174">
        <f>В0228_1037000158513_04_0_69_!BP104</f>
        <v>0</v>
      </c>
      <c r="BF104" s="174" t="s">
        <v>493</v>
      </c>
      <c r="BG104" s="174">
        <f>В0228_1037000158513_04_0_69_!BS104</f>
        <v>0</v>
      </c>
      <c r="BH104" s="174">
        <f>В0228_1037000158513_04_0_69_!BT104</f>
        <v>0</v>
      </c>
      <c r="BI104" s="174">
        <f>В0228_1037000158513_04_0_69_!BU104</f>
        <v>0</v>
      </c>
      <c r="BJ104" s="174">
        <f>В0228_1037000158513_04_0_69_!BV104</f>
        <v>0</v>
      </c>
      <c r="BK104" s="174">
        <f>В0228_1037000158513_04_0_69_!BW104</f>
        <v>0</v>
      </c>
      <c r="BL104" s="174" t="s">
        <v>493</v>
      </c>
      <c r="BM104" s="174">
        <f>[7]В0228_1037000158513_04_0_69_!BZ99</f>
        <v>0</v>
      </c>
      <c r="BN104" s="174">
        <f>[7]В0228_1037000158513_04_0_69_!CA99</f>
        <v>0</v>
      </c>
      <c r="BO104" s="174">
        <f>[7]В0228_1037000158513_04_0_69_!CB99</f>
        <v>0</v>
      </c>
      <c r="BP104" s="174">
        <f>[7]В0228_1037000158513_04_0_69_!CC99</f>
        <v>0</v>
      </c>
      <c r="BQ104" s="174">
        <f>[7]В0228_1037000158513_04_0_69_!CD99</f>
        <v>0</v>
      </c>
      <c r="BR104" s="174" t="s">
        <v>493</v>
      </c>
      <c r="BS104" s="174">
        <f>[7]В0228_1037000158513_04_0_69_!CG99</f>
        <v>0</v>
      </c>
      <c r="BT104" s="174">
        <f>[7]В0228_1037000158513_04_0_69_!CH99</f>
        <v>0</v>
      </c>
      <c r="BU104" s="174">
        <f>[7]В0228_1037000158513_04_0_69_!CI99</f>
        <v>0</v>
      </c>
      <c r="BV104" s="174">
        <f>[7]В0228_1037000158513_04_0_69_!CJ99</f>
        <v>0</v>
      </c>
      <c r="BW104" s="174">
        <f>[7]В0228_1037000158513_04_0_69_!CK99</f>
        <v>0</v>
      </c>
      <c r="BX104" s="352" t="str">
        <f>IF(В0228_1037000158513_02_0_69_!DD104="","",В0228_1037000158513_02_0_69_!DD104)</f>
        <v>нд</v>
      </c>
    </row>
    <row r="105" spans="1:76" ht="31.5" hidden="1" x14ac:dyDescent="0.25">
      <c r="A105" s="226" t="str">
        <f>В0228_1037000158513_02_0_69_!A105</f>
        <v>1.4</v>
      </c>
      <c r="B105" s="428" t="str">
        <f>В0228_1037000158513_02_0_69_!B105</f>
        <v>Установка трансформаторов в ТП</v>
      </c>
      <c r="C105" s="226" t="str">
        <f>В0228_1037000158513_02_0_69_!C105</f>
        <v>Е_0100000067</v>
      </c>
      <c r="D105" s="174"/>
      <c r="E105" s="174"/>
      <c r="F105" s="174"/>
      <c r="G105" s="174"/>
      <c r="H105" s="174"/>
      <c r="I105" s="174"/>
      <c r="J105" s="174"/>
      <c r="K105" s="174"/>
      <c r="L105" s="174"/>
      <c r="M105" s="174"/>
      <c r="N105" s="174"/>
      <c r="O105" s="174"/>
      <c r="P105" s="421"/>
      <c r="Q105" s="174"/>
      <c r="R105" s="174"/>
      <c r="S105" s="174"/>
      <c r="T105" s="174"/>
      <c r="U105" s="174"/>
      <c r="V105" s="174"/>
      <c r="W105" s="174"/>
      <c r="X105" s="174"/>
      <c r="Y105" s="174"/>
      <c r="Z105" s="174"/>
      <c r="AA105" s="174"/>
      <c r="AB105" s="174"/>
      <c r="AC105" s="174"/>
      <c r="AD105" s="174"/>
      <c r="AE105" s="174"/>
      <c r="AF105" s="174"/>
      <c r="AG105" s="174"/>
      <c r="AH105" s="174"/>
      <c r="AI105" s="174"/>
      <c r="AJ105" s="174"/>
      <c r="AK105" s="174"/>
      <c r="AL105" s="174"/>
      <c r="AM105" s="174"/>
      <c r="AN105" s="174"/>
      <c r="AO105" s="174">
        <f>В0228_1037000158513_04_0_69_!AX105</f>
        <v>0</v>
      </c>
      <c r="AP105" s="174">
        <f>В0228_1037000158513_04_0_69_!AY105</f>
        <v>0</v>
      </c>
      <c r="AQ105" s="174">
        <f>В0228_1037000158513_04_0_69_!AZ105</f>
        <v>0</v>
      </c>
      <c r="AR105" s="174">
        <f>В0228_1037000158513_04_0_69_!BA105</f>
        <v>0</v>
      </c>
      <c r="AS105" s="174">
        <f>В0228_1037000158513_04_0_69_!BB105</f>
        <v>0</v>
      </c>
      <c r="AT105" s="150"/>
      <c r="AU105" s="150"/>
      <c r="AV105" s="150"/>
      <c r="AW105" s="150"/>
      <c r="AX105" s="150"/>
      <c r="AY105" s="150"/>
      <c r="AZ105" s="174"/>
      <c r="BA105" s="174">
        <f>В0228_1037000158513_04_0_69_!BL105</f>
        <v>0</v>
      </c>
      <c r="BB105" s="174">
        <f>В0228_1037000158513_04_0_69_!BM105</f>
        <v>0</v>
      </c>
      <c r="BC105" s="174">
        <f>В0228_1037000158513_04_0_69_!BN105</f>
        <v>0</v>
      </c>
      <c r="BD105" s="174">
        <f>В0228_1037000158513_04_0_69_!BO105</f>
        <v>0</v>
      </c>
      <c r="BE105" s="174">
        <f>В0228_1037000158513_04_0_69_!BP105</f>
        <v>0</v>
      </c>
      <c r="BF105" s="174"/>
      <c r="BG105" s="174">
        <f>В0228_1037000158513_04_0_69_!BS105</f>
        <v>0</v>
      </c>
      <c r="BH105" s="174">
        <f>В0228_1037000158513_04_0_69_!BT105</f>
        <v>0</v>
      </c>
      <c r="BI105" s="174">
        <f>В0228_1037000158513_04_0_69_!BU105</f>
        <v>0</v>
      </c>
      <c r="BJ105" s="174">
        <f>В0228_1037000158513_04_0_69_!BV105</f>
        <v>0</v>
      </c>
      <c r="BK105" s="174">
        <f>В0228_1037000158513_04_0_69_!BW105</f>
        <v>2</v>
      </c>
      <c r="BL105" s="174"/>
      <c r="BM105" s="174"/>
      <c r="BN105" s="174"/>
      <c r="BO105" s="174"/>
      <c r="BP105" s="174"/>
      <c r="BQ105" s="174"/>
      <c r="BR105" s="174"/>
      <c r="BS105" s="174"/>
      <c r="BT105" s="174"/>
      <c r="BU105" s="174"/>
      <c r="BV105" s="174"/>
      <c r="BW105" s="174"/>
      <c r="BX105" s="352" t="str">
        <f>IF(В0228_1037000158513_02_0_69_!DD105="","",В0228_1037000158513_02_0_69_!DD105)</f>
        <v>Развитие и усиление электрической сети</v>
      </c>
    </row>
    <row r="106" spans="1:76" ht="141.75" x14ac:dyDescent="0.25">
      <c r="A106" s="226" t="str">
        <f>В0228_1037000158513_02_0_69_!A106</f>
        <v>1.4</v>
      </c>
      <c r="B106" s="22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6" t="str">
        <f>В0228_1037000158513_02_0_69_!C106</f>
        <v>Е_1004500032</v>
      </c>
      <c r="D106" s="174" t="s">
        <v>493</v>
      </c>
      <c r="E106" s="174">
        <v>0</v>
      </c>
      <c r="F106" s="174">
        <v>0</v>
      </c>
      <c r="G106" s="174">
        <v>0</v>
      </c>
      <c r="H106" s="174">
        <v>0</v>
      </c>
      <c r="I106" s="174">
        <v>0</v>
      </c>
      <c r="J106" s="174">
        <v>0</v>
      </c>
      <c r="K106" s="174">
        <v>0</v>
      </c>
      <c r="L106" s="174">
        <v>0</v>
      </c>
      <c r="M106" s="174">
        <v>0</v>
      </c>
      <c r="N106" s="174">
        <v>0</v>
      </c>
      <c r="O106" s="174">
        <v>0</v>
      </c>
      <c r="P106" s="404" t="s">
        <v>493</v>
      </c>
      <c r="Q106" s="174">
        <f>[7]В0228_1037000158513_04_0_69_!V100</f>
        <v>0.4</v>
      </c>
      <c r="R106" s="174">
        <f>[7]В0228_1037000158513_04_0_69_!W100</f>
        <v>0</v>
      </c>
      <c r="S106" s="174">
        <f>[7]В0228_1037000158513_04_0_69_!X100</f>
        <v>1.2749999999999999</v>
      </c>
      <c r="T106" s="174">
        <f>[7]В0228_1037000158513_04_0_69_!Y100</f>
        <v>0</v>
      </c>
      <c r="U106" s="174">
        <f>[7]В0228_1037000158513_04_0_69_!Z100</f>
        <v>0</v>
      </c>
      <c r="V106" s="174" t="s">
        <v>493</v>
      </c>
      <c r="W106" s="174">
        <f>[7]В0228_1037000158513_04_0_69_!AC100</f>
        <v>0.4</v>
      </c>
      <c r="X106" s="174">
        <f>[7]В0228_1037000158513_04_0_69_!AD100</f>
        <v>0</v>
      </c>
      <c r="Y106" s="174">
        <f>[7]В0228_1037000158513_04_0_69_!AE100</f>
        <v>1.2749999999999999</v>
      </c>
      <c r="Z106" s="174">
        <f>[7]В0228_1037000158513_04_0_69_!AF100</f>
        <v>0</v>
      </c>
      <c r="AA106" s="174">
        <f>[7]В0228_1037000158513_04_0_69_!AG100</f>
        <v>0</v>
      </c>
      <c r="AB106" s="174" t="s">
        <v>493</v>
      </c>
      <c r="AC106" s="174">
        <f>[7]В0228_1037000158513_04_0_69_!AJ100</f>
        <v>1.06</v>
      </c>
      <c r="AD106" s="174">
        <f>[7]В0228_1037000158513_04_0_69_!AK100</f>
        <v>0</v>
      </c>
      <c r="AE106" s="174">
        <f>[7]В0228_1037000158513_04_0_69_!AL100</f>
        <v>4.26</v>
      </c>
      <c r="AF106" s="174">
        <f>[7]В0228_1037000158513_04_0_69_!AM100</f>
        <v>0</v>
      </c>
      <c r="AG106" s="174">
        <f>[7]В0228_1037000158513_04_0_69_!AN100</f>
        <v>0</v>
      </c>
      <c r="AH106" s="174" t="s">
        <v>493</v>
      </c>
      <c r="AI106" s="174">
        <f>[7]В0228_1037000158513_04_0_69_!AQ100</f>
        <v>1.06</v>
      </c>
      <c r="AJ106" s="174">
        <f>[7]В0228_1037000158513_04_0_69_!AR100</f>
        <v>0</v>
      </c>
      <c r="AK106" s="174">
        <f>[7]В0228_1037000158513_04_0_69_!AS100</f>
        <v>4.1790000000000003</v>
      </c>
      <c r="AL106" s="174">
        <f>[7]В0228_1037000158513_04_0_69_!AT100</f>
        <v>0</v>
      </c>
      <c r="AM106" s="174">
        <f>[7]В0228_1037000158513_04_0_69_!AU100</f>
        <v>0</v>
      </c>
      <c r="AN106" s="174" t="s">
        <v>493</v>
      </c>
      <c r="AO106" s="174">
        <f>В0228_1037000158513_04_0_69_!AX106</f>
        <v>0.56000000000000005</v>
      </c>
      <c r="AP106" s="174">
        <f>В0228_1037000158513_04_0_69_!AY106</f>
        <v>0</v>
      </c>
      <c r="AQ106" s="174">
        <f>В0228_1037000158513_04_0_69_!AZ106</f>
        <v>0.92700000000000005</v>
      </c>
      <c r="AR106" s="174">
        <f>В0228_1037000158513_04_0_69_!BA106</f>
        <v>0</v>
      </c>
      <c r="AS106" s="174">
        <f>В0228_1037000158513_04_0_69_!BB106</f>
        <v>0</v>
      </c>
      <c r="AT106" s="150" t="s">
        <v>493</v>
      </c>
      <c r="AU106" s="150">
        <f>В0228_1037000158513_04_0_69_!BE106</f>
        <v>0.56000000000000005</v>
      </c>
      <c r="AV106" s="150">
        <f>В0228_1037000158513_04_0_69_!BF106</f>
        <v>0</v>
      </c>
      <c r="AW106" s="150">
        <f>В0228_1037000158513_04_0_69_!BG106</f>
        <v>0.81499999999999995</v>
      </c>
      <c r="AX106" s="150">
        <f>В0228_1037000158513_04_0_69_!BH106</f>
        <v>0</v>
      </c>
      <c r="AY106" s="150">
        <f>В0228_1037000158513_04_0_69_!BI106</f>
        <v>0</v>
      </c>
      <c r="AZ106" s="174" t="s">
        <v>493</v>
      </c>
      <c r="BA106" s="174">
        <f>В0228_1037000158513_04_0_69_!BL106</f>
        <v>1.6</v>
      </c>
      <c r="BB106" s="174">
        <f>В0228_1037000158513_04_0_69_!BM106</f>
        <v>0</v>
      </c>
      <c r="BC106" s="174">
        <f>В0228_1037000158513_04_0_69_!BN106</f>
        <v>1.8</v>
      </c>
      <c r="BD106" s="174">
        <f>В0228_1037000158513_04_0_69_!BO106</f>
        <v>0</v>
      </c>
      <c r="BE106" s="174">
        <f>В0228_1037000158513_04_0_69_!BP106</f>
        <v>0</v>
      </c>
      <c r="BF106" s="174" t="s">
        <v>493</v>
      </c>
      <c r="BG106" s="174">
        <f>В0228_1037000158513_04_0_69_!BS106</f>
        <v>1.1399999999999999</v>
      </c>
      <c r="BH106" s="174">
        <f>В0228_1037000158513_04_0_69_!BT106</f>
        <v>0</v>
      </c>
      <c r="BI106" s="174">
        <f>В0228_1037000158513_04_0_69_!BU106</f>
        <v>6.0410000000000004</v>
      </c>
      <c r="BJ106" s="174">
        <f>В0228_1037000158513_04_0_69_!BV106</f>
        <v>0</v>
      </c>
      <c r="BK106" s="174">
        <f>В0228_1037000158513_04_0_69_!BW106</f>
        <v>0</v>
      </c>
      <c r="BL106" s="174" t="s">
        <v>493</v>
      </c>
      <c r="BM106" s="174">
        <f>[7]В0228_1037000158513_04_0_69_!BZ100</f>
        <v>1.6</v>
      </c>
      <c r="BN106" s="174">
        <f>[7]В0228_1037000158513_04_0_69_!CA100</f>
        <v>0</v>
      </c>
      <c r="BO106" s="174">
        <f>[7]В0228_1037000158513_04_0_69_!CB100</f>
        <v>1.8</v>
      </c>
      <c r="BP106" s="174">
        <f>[7]В0228_1037000158513_04_0_69_!CC100</f>
        <v>0</v>
      </c>
      <c r="BQ106" s="174">
        <f>[7]В0228_1037000158513_04_0_69_!CD100</f>
        <v>0</v>
      </c>
      <c r="BR106" s="174" t="s">
        <v>493</v>
      </c>
      <c r="BS106" s="174">
        <f>[7]В0228_1037000158513_04_0_69_!CG100</f>
        <v>1.6</v>
      </c>
      <c r="BT106" s="174">
        <f>[7]В0228_1037000158513_04_0_69_!CH100</f>
        <v>0</v>
      </c>
      <c r="BU106" s="174">
        <f>[7]В0228_1037000158513_04_0_69_!CI100</f>
        <v>1.8</v>
      </c>
      <c r="BV106" s="174">
        <f>[7]В0228_1037000158513_04_0_69_!CJ100</f>
        <v>0</v>
      </c>
      <c r="BW106" s="174">
        <f>[7]В0228_1037000158513_04_0_69_!CK100</f>
        <v>0</v>
      </c>
      <c r="BX106" s="352"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76" ht="63" x14ac:dyDescent="0.25">
      <c r="A107" s="226" t="str">
        <f>В0228_1037000158513_02_0_69_!A107</f>
        <v>1.4</v>
      </c>
      <c r="B107" s="227" t="str">
        <f>В0228_1037000158513_02_0_69_!B107</f>
        <v>Строительство и реконструкция сетей электроснабжения 0,4кВ для обеспечения качества и надежности электроснабжения</v>
      </c>
      <c r="C107" s="226" t="str">
        <f>В0228_1037000158513_02_0_69_!C107</f>
        <v>Е_0004500033</v>
      </c>
      <c r="D107" s="174" t="s">
        <v>493</v>
      </c>
      <c r="E107" s="174">
        <v>0</v>
      </c>
      <c r="F107" s="174">
        <v>0</v>
      </c>
      <c r="G107" s="174">
        <v>0</v>
      </c>
      <c r="H107" s="174">
        <v>0</v>
      </c>
      <c r="I107" s="174">
        <v>0</v>
      </c>
      <c r="J107" s="174">
        <v>0</v>
      </c>
      <c r="K107" s="174">
        <v>0</v>
      </c>
      <c r="L107" s="174">
        <v>0</v>
      </c>
      <c r="M107" s="174">
        <v>0</v>
      </c>
      <c r="N107" s="174">
        <v>0</v>
      </c>
      <c r="O107" s="174">
        <v>0</v>
      </c>
      <c r="P107" s="404" t="s">
        <v>493</v>
      </c>
      <c r="Q107" s="174">
        <f>[7]В0228_1037000158513_04_0_69_!V101</f>
        <v>0</v>
      </c>
      <c r="R107" s="174">
        <f>[7]В0228_1037000158513_04_0_69_!W101</f>
        <v>0</v>
      </c>
      <c r="S107" s="174">
        <f>[7]В0228_1037000158513_04_0_69_!X101</f>
        <v>14.2</v>
      </c>
      <c r="T107" s="174">
        <f>[7]В0228_1037000158513_04_0_69_!Y101</f>
        <v>0</v>
      </c>
      <c r="U107" s="174">
        <f>[7]В0228_1037000158513_04_0_69_!Z101</f>
        <v>0</v>
      </c>
      <c r="V107" s="174" t="s">
        <v>493</v>
      </c>
      <c r="W107" s="174">
        <f>[7]В0228_1037000158513_04_0_69_!AC101</f>
        <v>0</v>
      </c>
      <c r="X107" s="174">
        <f>[7]В0228_1037000158513_04_0_69_!AD101</f>
        <v>0</v>
      </c>
      <c r="Y107" s="174">
        <f>[7]В0228_1037000158513_04_0_69_!AE101</f>
        <v>16.561</v>
      </c>
      <c r="Z107" s="174">
        <f>[7]В0228_1037000158513_04_0_69_!AF101</f>
        <v>0</v>
      </c>
      <c r="AA107" s="174">
        <f>[7]В0228_1037000158513_04_0_69_!AG101</f>
        <v>0</v>
      </c>
      <c r="AB107" s="174" t="s">
        <v>493</v>
      </c>
      <c r="AC107" s="174">
        <f>[7]В0228_1037000158513_04_0_69_!AJ101</f>
        <v>0</v>
      </c>
      <c r="AD107" s="174">
        <f>[7]В0228_1037000158513_04_0_69_!AK101</f>
        <v>0</v>
      </c>
      <c r="AE107" s="174">
        <f>[7]В0228_1037000158513_04_0_69_!AL101</f>
        <v>16.048000000000002</v>
      </c>
      <c r="AF107" s="174">
        <f>[7]В0228_1037000158513_04_0_69_!AM101</f>
        <v>0</v>
      </c>
      <c r="AG107" s="174">
        <f>[7]В0228_1037000158513_04_0_69_!AN101</f>
        <v>0</v>
      </c>
      <c r="AH107" s="174" t="s">
        <v>493</v>
      </c>
      <c r="AI107" s="174">
        <f>[7]В0228_1037000158513_04_0_69_!AQ101</f>
        <v>0</v>
      </c>
      <c r="AJ107" s="174">
        <f>[7]В0228_1037000158513_04_0_69_!AR101</f>
        <v>0</v>
      </c>
      <c r="AK107" s="174">
        <f>[7]В0228_1037000158513_04_0_69_!AS101</f>
        <v>0.23</v>
      </c>
      <c r="AL107" s="174">
        <f>[7]В0228_1037000158513_04_0_69_!AT101</f>
        <v>0</v>
      </c>
      <c r="AM107" s="174">
        <f>[7]В0228_1037000158513_04_0_69_!AU101</f>
        <v>0</v>
      </c>
      <c r="AN107" s="174" t="s">
        <v>493</v>
      </c>
      <c r="AO107" s="174">
        <f>В0228_1037000158513_04_0_69_!AX107</f>
        <v>0</v>
      </c>
      <c r="AP107" s="174">
        <f>В0228_1037000158513_04_0_69_!AY107</f>
        <v>0</v>
      </c>
      <c r="AQ107" s="174">
        <f>В0228_1037000158513_04_0_69_!AZ107</f>
        <v>22.150000000000002</v>
      </c>
      <c r="AR107" s="174">
        <f>В0228_1037000158513_04_0_69_!BA107</f>
        <v>0</v>
      </c>
      <c r="AS107" s="174">
        <f>В0228_1037000158513_04_0_69_!BB107</f>
        <v>0</v>
      </c>
      <c r="AT107" s="150" t="s">
        <v>493</v>
      </c>
      <c r="AU107" s="150">
        <f>В0228_1037000158513_04_0_69_!BE107</f>
        <v>0</v>
      </c>
      <c r="AV107" s="150">
        <f>В0228_1037000158513_04_0_69_!BF107</f>
        <v>0</v>
      </c>
      <c r="AW107" s="150">
        <f>В0228_1037000158513_04_0_69_!BG107</f>
        <v>15.695999999999998</v>
      </c>
      <c r="AX107" s="150">
        <f>В0228_1037000158513_04_0_69_!BH107</f>
        <v>0</v>
      </c>
      <c r="AY107" s="150">
        <f>В0228_1037000158513_04_0_69_!BI107</f>
        <v>0</v>
      </c>
      <c r="AZ107" s="174" t="s">
        <v>493</v>
      </c>
      <c r="BA107" s="174">
        <f>В0228_1037000158513_04_0_69_!BL107</f>
        <v>0</v>
      </c>
      <c r="BB107" s="174">
        <f>В0228_1037000158513_04_0_69_!BM107</f>
        <v>0</v>
      </c>
      <c r="BC107" s="174">
        <f>В0228_1037000158513_04_0_69_!BN107</f>
        <v>14.2</v>
      </c>
      <c r="BD107" s="174">
        <f>В0228_1037000158513_04_0_69_!BO107</f>
        <v>0</v>
      </c>
      <c r="BE107" s="174">
        <f>В0228_1037000158513_04_0_69_!BP107</f>
        <v>0</v>
      </c>
      <c r="BF107" s="174" t="s">
        <v>493</v>
      </c>
      <c r="BG107" s="174">
        <f>В0228_1037000158513_04_0_69_!BS107</f>
        <v>0</v>
      </c>
      <c r="BH107" s="174">
        <f>В0228_1037000158513_04_0_69_!BT107</f>
        <v>0</v>
      </c>
      <c r="BI107" s="174">
        <f>В0228_1037000158513_04_0_69_!BU107</f>
        <v>17.015000000000001</v>
      </c>
      <c r="BJ107" s="174">
        <f>В0228_1037000158513_04_0_69_!BV107</f>
        <v>0</v>
      </c>
      <c r="BK107" s="174">
        <f>В0228_1037000158513_04_0_69_!BW107</f>
        <v>0</v>
      </c>
      <c r="BL107" s="174" t="s">
        <v>493</v>
      </c>
      <c r="BM107" s="174">
        <f>[7]В0228_1037000158513_04_0_69_!BZ101</f>
        <v>0</v>
      </c>
      <c r="BN107" s="174">
        <f>[7]В0228_1037000158513_04_0_69_!CA101</f>
        <v>0</v>
      </c>
      <c r="BO107" s="174">
        <f>[7]В0228_1037000158513_04_0_69_!CB101</f>
        <v>14.2</v>
      </c>
      <c r="BP107" s="174">
        <f>[7]В0228_1037000158513_04_0_69_!CC101</f>
        <v>0</v>
      </c>
      <c r="BQ107" s="174">
        <f>[7]В0228_1037000158513_04_0_69_!CD101</f>
        <v>0</v>
      </c>
      <c r="BR107" s="174" t="s">
        <v>493</v>
      </c>
      <c r="BS107" s="174">
        <f>[7]В0228_1037000158513_04_0_69_!CG101</f>
        <v>0</v>
      </c>
      <c r="BT107" s="174">
        <f>[7]В0228_1037000158513_04_0_69_!CH101</f>
        <v>0</v>
      </c>
      <c r="BU107" s="174">
        <f>[7]В0228_1037000158513_04_0_69_!CI101</f>
        <v>14.2</v>
      </c>
      <c r="BV107" s="174">
        <f>[7]В0228_1037000158513_04_0_69_!CJ101</f>
        <v>0</v>
      </c>
      <c r="BW107" s="174">
        <f>[7]В0228_1037000158513_04_0_69_!CK101</f>
        <v>0</v>
      </c>
      <c r="BX107" s="352"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76" ht="94.5" hidden="1" x14ac:dyDescent="0.25">
      <c r="A108" s="226" t="str">
        <f>В0228_1037000158513_02_0_69_!A108</f>
        <v>1.4</v>
      </c>
      <c r="B108" s="227" t="str">
        <f>В0228_1037000158513_02_0_69_!B108</f>
        <v>Строительство сетей внешнего электроснабжения по ул. Клюева, 4д (Амбулаторно-поликлиническое учреждение)</v>
      </c>
      <c r="C108" s="226" t="str">
        <f>В0228_1037000158513_02_0_69_!C108</f>
        <v>Е_1234500061</v>
      </c>
      <c r="D108" s="174" t="s">
        <v>493</v>
      </c>
      <c r="E108" s="174">
        <v>0</v>
      </c>
      <c r="F108" s="174">
        <v>0</v>
      </c>
      <c r="G108" s="174">
        <v>0</v>
      </c>
      <c r="H108" s="174">
        <v>0</v>
      </c>
      <c r="I108" s="174">
        <v>0</v>
      </c>
      <c r="J108" s="174">
        <v>0</v>
      </c>
      <c r="K108" s="174">
        <v>0</v>
      </c>
      <c r="L108" s="174">
        <v>0</v>
      </c>
      <c r="M108" s="174">
        <v>0</v>
      </c>
      <c r="N108" s="174">
        <v>0</v>
      </c>
      <c r="O108" s="174">
        <v>0</v>
      </c>
      <c r="P108" s="404" t="s">
        <v>493</v>
      </c>
      <c r="Q108" s="174">
        <v>0</v>
      </c>
      <c r="R108" s="174">
        <v>0</v>
      </c>
      <c r="S108" s="174">
        <v>0</v>
      </c>
      <c r="T108" s="174">
        <v>0</v>
      </c>
      <c r="U108" s="174">
        <v>0</v>
      </c>
      <c r="V108" s="174" t="s">
        <v>493</v>
      </c>
      <c r="W108" s="174">
        <v>0</v>
      </c>
      <c r="X108" s="174">
        <v>0</v>
      </c>
      <c r="Y108" s="174">
        <v>0</v>
      </c>
      <c r="Z108" s="174">
        <v>0</v>
      </c>
      <c r="AA108" s="174">
        <v>0</v>
      </c>
      <c r="AB108" s="174" t="s">
        <v>493</v>
      </c>
      <c r="AC108" s="174">
        <v>0</v>
      </c>
      <c r="AD108" s="174">
        <v>0</v>
      </c>
      <c r="AE108" s="174">
        <v>0</v>
      </c>
      <c r="AF108" s="174">
        <v>0</v>
      </c>
      <c r="AG108" s="174">
        <v>0</v>
      </c>
      <c r="AH108" s="174" t="s">
        <v>493</v>
      </c>
      <c r="AI108" s="174">
        <v>0</v>
      </c>
      <c r="AJ108" s="174">
        <v>0</v>
      </c>
      <c r="AK108" s="174">
        <v>0</v>
      </c>
      <c r="AL108" s="174">
        <v>0</v>
      </c>
      <c r="AM108" s="174">
        <v>0</v>
      </c>
      <c r="AN108" s="174" t="s">
        <v>493</v>
      </c>
      <c r="AO108" s="174">
        <f>В0228_1037000158513_04_0_69_!AX108</f>
        <v>1.26</v>
      </c>
      <c r="AP108" s="174">
        <f>В0228_1037000158513_04_0_69_!AY108</f>
        <v>0</v>
      </c>
      <c r="AQ108" s="174">
        <f>В0228_1037000158513_04_0_69_!AZ108</f>
        <v>0.40500000000000003</v>
      </c>
      <c r="AR108" s="174">
        <f>В0228_1037000158513_04_0_69_!BA108</f>
        <v>0</v>
      </c>
      <c r="AS108" s="174">
        <f>В0228_1037000158513_04_0_69_!BB108</f>
        <v>0</v>
      </c>
      <c r="AT108" s="150" t="s">
        <v>493</v>
      </c>
      <c r="AU108" s="150">
        <f>В0228_1037000158513_04_0_69_!BE108</f>
        <v>1.26</v>
      </c>
      <c r="AV108" s="150">
        <f>В0228_1037000158513_04_0_69_!BF108</f>
        <v>0</v>
      </c>
      <c r="AW108" s="150">
        <f>В0228_1037000158513_04_0_69_!BG108</f>
        <v>0.45</v>
      </c>
      <c r="AX108" s="150">
        <f>В0228_1037000158513_04_0_69_!BH108</f>
        <v>0</v>
      </c>
      <c r="AY108" s="150">
        <f>В0228_1037000158513_04_0_69_!BI108</f>
        <v>0</v>
      </c>
      <c r="AZ108" s="174" t="s">
        <v>493</v>
      </c>
      <c r="BA108" s="174">
        <f>В0228_1037000158513_04_0_69_!BL108</f>
        <v>0</v>
      </c>
      <c r="BB108" s="174">
        <f>В0228_1037000158513_04_0_69_!BM108</f>
        <v>0</v>
      </c>
      <c r="BC108" s="174">
        <f>В0228_1037000158513_04_0_69_!BN108</f>
        <v>0</v>
      </c>
      <c r="BD108" s="174">
        <f>В0228_1037000158513_04_0_69_!BO108</f>
        <v>0</v>
      </c>
      <c r="BE108" s="174">
        <f>В0228_1037000158513_04_0_69_!BP108</f>
        <v>0</v>
      </c>
      <c r="BF108" s="174" t="s">
        <v>493</v>
      </c>
      <c r="BG108" s="174">
        <f>В0228_1037000158513_04_0_69_!BS108</f>
        <v>0</v>
      </c>
      <c r="BH108" s="174">
        <f>В0228_1037000158513_04_0_69_!BT108</f>
        <v>0</v>
      </c>
      <c r="BI108" s="174">
        <f>В0228_1037000158513_04_0_69_!BU108</f>
        <v>0</v>
      </c>
      <c r="BJ108" s="174">
        <f>В0228_1037000158513_04_0_69_!BV108</f>
        <v>0</v>
      </c>
      <c r="BK108" s="174">
        <f>В0228_1037000158513_04_0_69_!BW108</f>
        <v>0</v>
      </c>
      <c r="BL108" s="174" t="s">
        <v>493</v>
      </c>
      <c r="BM108" s="174">
        <v>0</v>
      </c>
      <c r="BN108" s="174">
        <v>0</v>
      </c>
      <c r="BO108" s="174">
        <v>0</v>
      </c>
      <c r="BP108" s="174">
        <v>0</v>
      </c>
      <c r="BQ108" s="174">
        <v>0</v>
      </c>
      <c r="BR108" s="174" t="s">
        <v>493</v>
      </c>
      <c r="BS108" s="174">
        <v>0</v>
      </c>
      <c r="BT108" s="174">
        <v>0</v>
      </c>
      <c r="BU108" s="174">
        <v>0</v>
      </c>
      <c r="BV108" s="174">
        <v>0</v>
      </c>
      <c r="BW108" s="174">
        <v>0</v>
      </c>
      <c r="BX108" s="352"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76" ht="63" hidden="1" x14ac:dyDescent="0.25">
      <c r="A109" s="226" t="str">
        <f>В0228_1037000158513_02_0_69_!A109</f>
        <v>1.4</v>
      </c>
      <c r="B109" s="227" t="str">
        <f>В0228_1037000158513_02_0_69_!B109</f>
        <v>Автостоянка закрытого типа по адресу г.Томск, ул.Нижне-Луговая, 85а</v>
      </c>
      <c r="C109" s="226" t="str">
        <f>В0228_1037000158513_02_0_69_!C109</f>
        <v>Е_0000000862</v>
      </c>
      <c r="D109" s="174" t="s">
        <v>493</v>
      </c>
      <c r="E109" s="174">
        <v>0</v>
      </c>
      <c r="F109" s="174">
        <v>0</v>
      </c>
      <c r="G109" s="174">
        <v>0</v>
      </c>
      <c r="H109" s="174">
        <v>0</v>
      </c>
      <c r="I109" s="174">
        <v>0</v>
      </c>
      <c r="J109" s="174">
        <v>0</v>
      </c>
      <c r="K109" s="174">
        <v>0</v>
      </c>
      <c r="L109" s="174">
        <v>0</v>
      </c>
      <c r="M109" s="174">
        <v>0</v>
      </c>
      <c r="N109" s="174">
        <v>0</v>
      </c>
      <c r="O109" s="174">
        <v>0</v>
      </c>
      <c r="P109" s="404" t="s">
        <v>493</v>
      </c>
      <c r="Q109" s="174">
        <v>0</v>
      </c>
      <c r="R109" s="174">
        <v>0</v>
      </c>
      <c r="S109" s="174">
        <v>0</v>
      </c>
      <c r="T109" s="174">
        <v>0</v>
      </c>
      <c r="U109" s="174">
        <v>0</v>
      </c>
      <c r="V109" s="174" t="s">
        <v>493</v>
      </c>
      <c r="W109" s="174">
        <v>0</v>
      </c>
      <c r="X109" s="174">
        <v>0</v>
      </c>
      <c r="Y109" s="174">
        <v>0</v>
      </c>
      <c r="Z109" s="174">
        <v>0</v>
      </c>
      <c r="AA109" s="174">
        <v>0</v>
      </c>
      <c r="AB109" s="174" t="s">
        <v>493</v>
      </c>
      <c r="AC109" s="174">
        <v>0</v>
      </c>
      <c r="AD109" s="174">
        <v>0</v>
      </c>
      <c r="AE109" s="174">
        <v>0</v>
      </c>
      <c r="AF109" s="174">
        <v>0</v>
      </c>
      <c r="AG109" s="174">
        <v>0</v>
      </c>
      <c r="AH109" s="174" t="s">
        <v>493</v>
      </c>
      <c r="AI109" s="174">
        <v>0</v>
      </c>
      <c r="AJ109" s="174">
        <v>0</v>
      </c>
      <c r="AK109" s="174">
        <v>0</v>
      </c>
      <c r="AL109" s="174">
        <v>0</v>
      </c>
      <c r="AM109" s="174">
        <v>0</v>
      </c>
      <c r="AN109" s="174" t="s">
        <v>493</v>
      </c>
      <c r="AO109" s="174">
        <f>В0228_1037000158513_04_0_69_!AX109</f>
        <v>0</v>
      </c>
      <c r="AP109" s="174">
        <f>В0228_1037000158513_04_0_69_!AY109</f>
        <v>0</v>
      </c>
      <c r="AQ109" s="174">
        <f>В0228_1037000158513_04_0_69_!AZ109</f>
        <v>0</v>
      </c>
      <c r="AR109" s="174">
        <f>В0228_1037000158513_04_0_69_!BA109</f>
        <v>0</v>
      </c>
      <c r="AS109" s="174" t="s">
        <v>493</v>
      </c>
      <c r="AT109" s="150" t="s">
        <v>493</v>
      </c>
      <c r="AU109" s="150">
        <f>В0228_1037000158513_04_0_69_!BE109</f>
        <v>0</v>
      </c>
      <c r="AV109" s="150">
        <f>В0228_1037000158513_04_0_69_!BF109</f>
        <v>0</v>
      </c>
      <c r="AW109" s="150">
        <f>В0228_1037000158513_04_0_69_!BG109</f>
        <v>0</v>
      </c>
      <c r="AX109" s="150">
        <f>В0228_1037000158513_04_0_69_!BH109</f>
        <v>0</v>
      </c>
      <c r="AY109" s="150">
        <v>0</v>
      </c>
      <c r="AZ109" s="174" t="s">
        <v>493</v>
      </c>
      <c r="BA109" s="174">
        <f>В0228_1037000158513_04_0_69_!BL109</f>
        <v>0</v>
      </c>
      <c r="BB109" s="174">
        <f>В0228_1037000158513_04_0_69_!BM109</f>
        <v>0</v>
      </c>
      <c r="BC109" s="174">
        <f>В0228_1037000158513_04_0_69_!BN109</f>
        <v>0</v>
      </c>
      <c r="BD109" s="174">
        <f>В0228_1037000158513_04_0_69_!BO109</f>
        <v>0</v>
      </c>
      <c r="BE109" s="174">
        <f>В0228_1037000158513_04_0_69_!BP109</f>
        <v>0</v>
      </c>
      <c r="BF109" s="174" t="s">
        <v>493</v>
      </c>
      <c r="BG109" s="174">
        <f>В0228_1037000158513_04_0_69_!BS109</f>
        <v>0</v>
      </c>
      <c r="BH109" s="174">
        <f>В0228_1037000158513_04_0_69_!BT109</f>
        <v>0</v>
      </c>
      <c r="BI109" s="174">
        <f>В0228_1037000158513_04_0_69_!BU109</f>
        <v>0</v>
      </c>
      <c r="BJ109" s="174">
        <f>В0228_1037000158513_04_0_69_!BV109</f>
        <v>0</v>
      </c>
      <c r="BK109" s="174">
        <f>В0228_1037000158513_04_0_69_!BW109</f>
        <v>0</v>
      </c>
      <c r="BL109" s="174" t="s">
        <v>493</v>
      </c>
      <c r="BM109" s="174">
        <v>0</v>
      </c>
      <c r="BN109" s="174">
        <v>0</v>
      </c>
      <c r="BO109" s="174">
        <v>0</v>
      </c>
      <c r="BP109" s="174">
        <v>0</v>
      </c>
      <c r="BQ109" s="174">
        <v>0</v>
      </c>
      <c r="BR109" s="174" t="s">
        <v>493</v>
      </c>
      <c r="BS109" s="174">
        <v>0</v>
      </c>
      <c r="BT109" s="174">
        <v>0</v>
      </c>
      <c r="BU109" s="174">
        <v>0</v>
      </c>
      <c r="BV109" s="174">
        <v>0</v>
      </c>
      <c r="BW109" s="174">
        <v>0</v>
      </c>
      <c r="BX109" s="352"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76" ht="47.25" hidden="1" x14ac:dyDescent="0.25">
      <c r="A110" s="226" t="str">
        <f>В0228_1037000158513_02_0_69_!A110</f>
        <v>1.5</v>
      </c>
      <c r="B110" s="227" t="str">
        <f>В0228_1037000158513_02_0_69_!B110</f>
        <v>Покупка земельных участков для целей реализации инвестиционных проектов, всего, в том числе:</v>
      </c>
      <c r="C110" s="226" t="str">
        <f>В0228_1037000158513_02_0_69_!C110</f>
        <v>Г</v>
      </c>
      <c r="D110" s="174" t="s">
        <v>493</v>
      </c>
      <c r="E110" s="174">
        <v>0</v>
      </c>
      <c r="F110" s="174">
        <v>0</v>
      </c>
      <c r="G110" s="174">
        <v>0</v>
      </c>
      <c r="H110" s="174">
        <v>0</v>
      </c>
      <c r="I110" s="174">
        <v>0</v>
      </c>
      <c r="J110" s="174">
        <v>0</v>
      </c>
      <c r="K110" s="174">
        <v>0</v>
      </c>
      <c r="L110" s="174">
        <v>0</v>
      </c>
      <c r="M110" s="174">
        <v>0</v>
      </c>
      <c r="N110" s="174">
        <v>0</v>
      </c>
      <c r="O110" s="174">
        <v>0</v>
      </c>
      <c r="P110" s="404" t="s">
        <v>493</v>
      </c>
      <c r="Q110" s="174">
        <v>0</v>
      </c>
      <c r="R110" s="174">
        <v>0</v>
      </c>
      <c r="S110" s="174">
        <v>0</v>
      </c>
      <c r="T110" s="174">
        <v>0</v>
      </c>
      <c r="U110" s="174">
        <v>0</v>
      </c>
      <c r="V110" s="174" t="s">
        <v>493</v>
      </c>
      <c r="W110" s="174">
        <v>0</v>
      </c>
      <c r="X110" s="174">
        <v>0</v>
      </c>
      <c r="Y110" s="174">
        <v>0</v>
      </c>
      <c r="Z110" s="174">
        <v>0</v>
      </c>
      <c r="AA110" s="174">
        <v>0</v>
      </c>
      <c r="AB110" s="174" t="s">
        <v>493</v>
      </c>
      <c r="AC110" s="174">
        <v>0</v>
      </c>
      <c r="AD110" s="174">
        <v>0</v>
      </c>
      <c r="AE110" s="174">
        <v>0</v>
      </c>
      <c r="AF110" s="174">
        <v>0</v>
      </c>
      <c r="AG110" s="174">
        <v>0</v>
      </c>
      <c r="AH110" s="174" t="s">
        <v>493</v>
      </c>
      <c r="AI110" s="174">
        <v>0</v>
      </c>
      <c r="AJ110" s="174">
        <v>0</v>
      </c>
      <c r="AK110" s="174">
        <v>0</v>
      </c>
      <c r="AL110" s="174">
        <v>0</v>
      </c>
      <c r="AM110" s="174">
        <v>0</v>
      </c>
      <c r="AN110" s="174" t="s">
        <v>493</v>
      </c>
      <c r="AO110" s="174">
        <v>0</v>
      </c>
      <c r="AP110" s="174">
        <v>0</v>
      </c>
      <c r="AQ110" s="174">
        <v>0</v>
      </c>
      <c r="AR110" s="174">
        <v>0</v>
      </c>
      <c r="AS110" s="174">
        <v>0</v>
      </c>
      <c r="AT110" s="174" t="s">
        <v>493</v>
      </c>
      <c r="AU110" s="174">
        <f>В0228_1037000158513_04_0_69_!BE110</f>
        <v>0</v>
      </c>
      <c r="AV110" s="174">
        <f>В0228_1037000158513_04_0_69_!BF110</f>
        <v>0</v>
      </c>
      <c r="AW110" s="174">
        <f>В0228_1037000158513_04_0_69_!BG110</f>
        <v>0</v>
      </c>
      <c r="AX110" s="174">
        <f>В0228_1037000158513_04_0_69_!BH110</f>
        <v>0</v>
      </c>
      <c r="AY110" s="174">
        <f>В0228_1037000158513_04_0_69_!BI110</f>
        <v>0</v>
      </c>
      <c r="AZ110" s="174" t="s">
        <v>493</v>
      </c>
      <c r="BA110" s="174">
        <v>0</v>
      </c>
      <c r="BB110" s="174">
        <v>0</v>
      </c>
      <c r="BC110" s="174">
        <v>0</v>
      </c>
      <c r="BD110" s="174">
        <v>0</v>
      </c>
      <c r="BE110" s="174">
        <v>0</v>
      </c>
      <c r="BF110" s="174" t="s">
        <v>493</v>
      </c>
      <c r="BG110" s="174">
        <v>0</v>
      </c>
      <c r="BH110" s="174">
        <v>0</v>
      </c>
      <c r="BI110" s="174">
        <v>0</v>
      </c>
      <c r="BJ110" s="174">
        <v>0</v>
      </c>
      <c r="BK110" s="174">
        <v>0</v>
      </c>
      <c r="BL110" s="174" t="s">
        <v>493</v>
      </c>
      <c r="BM110" s="174">
        <v>0</v>
      </c>
      <c r="BN110" s="174">
        <v>0</v>
      </c>
      <c r="BO110" s="174">
        <v>0</v>
      </c>
      <c r="BP110" s="174">
        <v>0</v>
      </c>
      <c r="BQ110" s="174">
        <v>0</v>
      </c>
      <c r="BR110" s="174" t="s">
        <v>493</v>
      </c>
      <c r="BS110" s="174">
        <v>0</v>
      </c>
      <c r="BT110" s="174">
        <v>0</v>
      </c>
      <c r="BU110" s="174">
        <v>0</v>
      </c>
      <c r="BV110" s="174">
        <v>0</v>
      </c>
      <c r="BW110" s="174">
        <v>0</v>
      </c>
      <c r="BX110" s="352" t="str">
        <f>IF(В0228_1037000158513_02_0_69_!DD110="","",В0228_1037000158513_02_0_69_!DD110)</f>
        <v>нд</v>
      </c>
    </row>
    <row r="111" spans="1:76" ht="31.5" hidden="1" x14ac:dyDescent="0.25">
      <c r="A111" s="226" t="str">
        <f>В0228_1037000158513_02_0_69_!A111</f>
        <v>1.6</v>
      </c>
      <c r="B111" s="227" t="str">
        <f>В0228_1037000158513_02_0_69_!B111</f>
        <v>Прочие инвестиционные проекты, всего, в том числе:</v>
      </c>
      <c r="C111" s="226" t="str">
        <f>В0228_1037000158513_02_0_69_!C111</f>
        <v>Г</v>
      </c>
      <c r="D111" s="174" t="s">
        <v>493</v>
      </c>
      <c r="E111" s="174">
        <f t="shared" ref="E111:O111" si="35">SUM(E112:E145)</f>
        <v>0</v>
      </c>
      <c r="F111" s="174">
        <f t="shared" si="35"/>
        <v>0</v>
      </c>
      <c r="G111" s="174">
        <f t="shared" si="35"/>
        <v>0</v>
      </c>
      <c r="H111" s="174">
        <f t="shared" si="35"/>
        <v>0</v>
      </c>
      <c r="I111" s="174">
        <f t="shared" si="35"/>
        <v>0</v>
      </c>
      <c r="J111" s="174">
        <f t="shared" si="35"/>
        <v>0</v>
      </c>
      <c r="K111" s="174">
        <f t="shared" si="35"/>
        <v>0</v>
      </c>
      <c r="L111" s="174">
        <f t="shared" si="35"/>
        <v>0</v>
      </c>
      <c r="M111" s="174">
        <f t="shared" si="35"/>
        <v>0</v>
      </c>
      <c r="N111" s="174">
        <f t="shared" si="35"/>
        <v>0</v>
      </c>
      <c r="O111" s="174">
        <f t="shared" si="35"/>
        <v>0</v>
      </c>
      <c r="P111" s="404" t="s">
        <v>493</v>
      </c>
      <c r="Q111" s="174">
        <f>SUM(Q112:Q145)</f>
        <v>0</v>
      </c>
      <c r="R111" s="174">
        <f>SUM(R112:R145)</f>
        <v>0</v>
      </c>
      <c r="S111" s="174">
        <f>SUM(S112:S145)</f>
        <v>0</v>
      </c>
      <c r="T111" s="174">
        <f>SUM(T112:T145)</f>
        <v>0</v>
      </c>
      <c r="U111" s="174">
        <f>SUM(U112:U145)</f>
        <v>0</v>
      </c>
      <c r="V111" s="174" t="s">
        <v>493</v>
      </c>
      <c r="W111" s="174">
        <f>SUM(W112:W145)</f>
        <v>0</v>
      </c>
      <c r="X111" s="174">
        <f>SUM(X112:X145)</f>
        <v>0</v>
      </c>
      <c r="Y111" s="174">
        <f>SUM(Y112:Y145)</f>
        <v>0</v>
      </c>
      <c r="Z111" s="174">
        <f>SUM(Z112:Z145)</f>
        <v>0</v>
      </c>
      <c r="AA111" s="174">
        <f>SUM(AA112:AA145)</f>
        <v>0</v>
      </c>
      <c r="AB111" s="174" t="s">
        <v>493</v>
      </c>
      <c r="AC111" s="174">
        <f>SUM(AC112:AC145)</f>
        <v>0</v>
      </c>
      <c r="AD111" s="174">
        <f>SUM(AD112:AD145)</f>
        <v>0</v>
      </c>
      <c r="AE111" s="174">
        <f>SUM(AE112:AE145)</f>
        <v>0</v>
      </c>
      <c r="AF111" s="174">
        <f>SUM(AF112:AF145)</f>
        <v>0</v>
      </c>
      <c r="AG111" s="174">
        <f>SUM(AG112:AG145)</f>
        <v>0</v>
      </c>
      <c r="AH111" s="174" t="s">
        <v>493</v>
      </c>
      <c r="AI111" s="174">
        <f>SUM(AI112:AI145)</f>
        <v>8</v>
      </c>
      <c r="AJ111" s="174">
        <f>SUM(AJ112:AJ145)</f>
        <v>0</v>
      </c>
      <c r="AK111" s="174">
        <f>SUM(AK112:AK145)</f>
        <v>9.18</v>
      </c>
      <c r="AL111" s="174">
        <f>SUM(AL112:AL145)</f>
        <v>0</v>
      </c>
      <c r="AM111" s="174">
        <f>SUM(AM112:AM145)</f>
        <v>0</v>
      </c>
      <c r="AN111" s="174" t="s">
        <v>493</v>
      </c>
      <c r="AO111" s="174">
        <f>SUM(AO112:AO145)</f>
        <v>0</v>
      </c>
      <c r="AP111" s="174">
        <f>SUM(AP112:AP145)</f>
        <v>0</v>
      </c>
      <c r="AQ111" s="174">
        <f>SUM(AQ112:AQ145)</f>
        <v>0</v>
      </c>
      <c r="AR111" s="174">
        <f>SUM(AR112:AR145)</f>
        <v>0</v>
      </c>
      <c r="AS111" s="174">
        <f>SUM(AS112:AS145)</f>
        <v>0</v>
      </c>
      <c r="AT111" s="174" t="s">
        <v>493</v>
      </c>
      <c r="AU111" s="174">
        <f>SUM(AU112:AU145)</f>
        <v>0</v>
      </c>
      <c r="AV111" s="174">
        <f>SUM(AV112:AV145)</f>
        <v>0</v>
      </c>
      <c r="AW111" s="174">
        <f>SUM(AW112:AW145)</f>
        <v>0</v>
      </c>
      <c r="AX111" s="174">
        <f>SUM(AX112:AX145)</f>
        <v>0</v>
      </c>
      <c r="AY111" s="174">
        <f>SUM(AY112:AY145)</f>
        <v>0</v>
      </c>
      <c r="AZ111" s="174" t="s">
        <v>493</v>
      </c>
      <c r="BA111" s="174">
        <f>SUM(BA112:BA145)</f>
        <v>0</v>
      </c>
      <c r="BB111" s="174">
        <f>SUM(BB112:BB145)</f>
        <v>0</v>
      </c>
      <c r="BC111" s="174">
        <f>SUM(BC112:BC145)</f>
        <v>0</v>
      </c>
      <c r="BD111" s="174">
        <f>SUM(BD112:BD145)</f>
        <v>0</v>
      </c>
      <c r="BE111" s="174">
        <f>SUM(BE112:BE145)</f>
        <v>0</v>
      </c>
      <c r="BF111" s="174" t="s">
        <v>493</v>
      </c>
      <c r="BG111" s="174">
        <f>SUM(BG112:BG145)</f>
        <v>0</v>
      </c>
      <c r="BH111" s="174">
        <f>SUM(BH112:BH145)</f>
        <v>0</v>
      </c>
      <c r="BI111" s="174">
        <f>SUM(BI112:BI145)</f>
        <v>0</v>
      </c>
      <c r="BJ111" s="174">
        <f>SUM(BJ112:BJ145)</f>
        <v>0</v>
      </c>
      <c r="BK111" s="174">
        <f>SUM(BK112:BK145)</f>
        <v>0</v>
      </c>
      <c r="BL111" s="174" t="s">
        <v>493</v>
      </c>
      <c r="BM111" s="174">
        <f>SUM(BM112:BM145)</f>
        <v>0</v>
      </c>
      <c r="BN111" s="174">
        <f>SUM(BN112:BN145)</f>
        <v>0</v>
      </c>
      <c r="BO111" s="174">
        <f>SUM(BO112:BO145)</f>
        <v>0</v>
      </c>
      <c r="BP111" s="174">
        <f>SUM(BP112:BP145)</f>
        <v>0</v>
      </c>
      <c r="BQ111" s="174">
        <f>SUM(BQ112:BQ145)</f>
        <v>0</v>
      </c>
      <c r="BR111" s="174" t="s">
        <v>493</v>
      </c>
      <c r="BS111" s="174">
        <f>SUM(BS112:BS145)</f>
        <v>0</v>
      </c>
      <c r="BT111" s="174">
        <f>SUM(BT112:BT145)</f>
        <v>0</v>
      </c>
      <c r="BU111" s="174">
        <f>SUM(BU112:BU145)</f>
        <v>0</v>
      </c>
      <c r="BV111" s="174">
        <f>SUM(BV112:BV145)</f>
        <v>0</v>
      </c>
      <c r="BW111" s="174">
        <f>SUM(BW112:BW145)</f>
        <v>0</v>
      </c>
      <c r="BX111" s="352" t="str">
        <f>IF(В0228_1037000158513_02_0_69_!DD111="","",В0228_1037000158513_02_0_69_!DD111)</f>
        <v>нд</v>
      </c>
    </row>
    <row r="112" spans="1:76" ht="31.5" hidden="1" x14ac:dyDescent="0.25">
      <c r="A112" s="226" t="str">
        <f>В0228_1037000158513_02_0_69_!A112</f>
        <v>1.6</v>
      </c>
      <c r="B112" s="227" t="str">
        <f>В0228_1037000158513_02_0_69_!B112</f>
        <v>Приобретение ПС "ДСЗ"</v>
      </c>
      <c r="C112" s="226" t="str">
        <f>В0228_1037000158513_02_0_69_!C112</f>
        <v>Е_0000007034</v>
      </c>
      <c r="D112" s="174" t="s">
        <v>493</v>
      </c>
      <c r="E112" s="174">
        <v>0</v>
      </c>
      <c r="F112" s="174">
        <v>0</v>
      </c>
      <c r="G112" s="174">
        <v>0</v>
      </c>
      <c r="H112" s="174">
        <v>0</v>
      </c>
      <c r="I112" s="174">
        <v>0</v>
      </c>
      <c r="J112" s="174">
        <v>0</v>
      </c>
      <c r="K112" s="174">
        <v>0</v>
      </c>
      <c r="L112" s="174">
        <v>0</v>
      </c>
      <c r="M112" s="174">
        <v>0</v>
      </c>
      <c r="N112" s="174">
        <v>0</v>
      </c>
      <c r="O112" s="174">
        <v>0</v>
      </c>
      <c r="P112" s="404" t="s">
        <v>493</v>
      </c>
      <c r="Q112" s="174">
        <f>[7]В0228_1037000158513_04_0_69_!V104</f>
        <v>0</v>
      </c>
      <c r="R112" s="174">
        <f>[7]В0228_1037000158513_04_0_69_!W104</f>
        <v>0</v>
      </c>
      <c r="S112" s="174">
        <f>[7]В0228_1037000158513_04_0_69_!X104</f>
        <v>0</v>
      </c>
      <c r="T112" s="174">
        <f>[7]В0228_1037000158513_04_0_69_!Y104</f>
        <v>0</v>
      </c>
      <c r="U112" s="174">
        <f>[7]В0228_1037000158513_04_0_69_!Z104</f>
        <v>0</v>
      </c>
      <c r="V112" s="174" t="s">
        <v>493</v>
      </c>
      <c r="W112" s="174">
        <f>[7]В0228_1037000158513_04_0_69_!AC104</f>
        <v>0</v>
      </c>
      <c r="X112" s="174">
        <f>[7]В0228_1037000158513_04_0_69_!AD104</f>
        <v>0</v>
      </c>
      <c r="Y112" s="174">
        <f>[7]В0228_1037000158513_04_0_69_!AE104</f>
        <v>0</v>
      </c>
      <c r="Z112" s="174">
        <f>[7]В0228_1037000158513_04_0_69_!AF104</f>
        <v>0</v>
      </c>
      <c r="AA112" s="174">
        <f>[7]В0228_1037000158513_04_0_69_!AG104</f>
        <v>0</v>
      </c>
      <c r="AB112" s="174" t="s">
        <v>493</v>
      </c>
      <c r="AC112" s="174" t="str">
        <f>[7]В0228_1037000158513_04_0_69_!AJ104</f>
        <v>нд</v>
      </c>
      <c r="AD112" s="174">
        <f>[7]В0228_1037000158513_04_0_69_!AK104</f>
        <v>0</v>
      </c>
      <c r="AE112" s="174" t="str">
        <f>[7]В0228_1037000158513_04_0_69_!AL104</f>
        <v>нд</v>
      </c>
      <c r="AF112" s="174">
        <f>[7]В0228_1037000158513_04_0_69_!AM104</f>
        <v>0</v>
      </c>
      <c r="AG112" s="174">
        <f>[7]В0228_1037000158513_04_0_69_!AN104</f>
        <v>0</v>
      </c>
      <c r="AH112" s="174" t="s">
        <v>493</v>
      </c>
      <c r="AI112" s="174">
        <f>[7]В0228_1037000158513_04_0_69_!AQ104</f>
        <v>8</v>
      </c>
      <c r="AJ112" s="174">
        <f>[7]В0228_1037000158513_04_0_69_!AR104</f>
        <v>0</v>
      </c>
      <c r="AK112" s="174">
        <f>[7]В0228_1037000158513_04_0_69_!AS104</f>
        <v>9.18</v>
      </c>
      <c r="AL112" s="174">
        <f>[7]В0228_1037000158513_04_0_69_!AT104</f>
        <v>0</v>
      </c>
      <c r="AM112" s="174">
        <f>[7]В0228_1037000158513_04_0_69_!AU104</f>
        <v>0</v>
      </c>
      <c r="AN112" s="174" t="s">
        <v>493</v>
      </c>
      <c r="AO112" s="174">
        <f>В0228_1037000158513_04_0_69_!AX112</f>
        <v>0</v>
      </c>
      <c r="AP112" s="174">
        <f>В0228_1037000158513_04_0_69_!AY112</f>
        <v>0</v>
      </c>
      <c r="AQ112" s="174">
        <f>В0228_1037000158513_04_0_69_!AZ112</f>
        <v>0</v>
      </c>
      <c r="AR112" s="174">
        <f>В0228_1037000158513_04_0_69_!BA112</f>
        <v>0</v>
      </c>
      <c r="AS112" s="174">
        <f>В0228_1037000158513_04_0_69_!BB112</f>
        <v>0</v>
      </c>
      <c r="AT112" s="150" t="s">
        <v>493</v>
      </c>
      <c r="AU112" s="150">
        <f>В0228_1037000158513_04_0_69_!BE112</f>
        <v>0</v>
      </c>
      <c r="AV112" s="150">
        <f>В0228_1037000158513_04_0_69_!BF112</f>
        <v>0</v>
      </c>
      <c r="AW112" s="150">
        <f>В0228_1037000158513_04_0_69_!BG112</f>
        <v>0</v>
      </c>
      <c r="AX112" s="150">
        <f>В0228_1037000158513_04_0_69_!BH112</f>
        <v>0</v>
      </c>
      <c r="AY112" s="150">
        <f>В0228_1037000158513_04_0_69_!BI112</f>
        <v>0</v>
      </c>
      <c r="AZ112" s="174" t="s">
        <v>493</v>
      </c>
      <c r="BA112" s="174">
        <f>В0228_1037000158513_04_0_69_!BL112</f>
        <v>0</v>
      </c>
      <c r="BB112" s="174">
        <f>В0228_1037000158513_04_0_69_!BM112</f>
        <v>0</v>
      </c>
      <c r="BC112" s="174">
        <f>В0228_1037000158513_04_0_69_!BN112</f>
        <v>0</v>
      </c>
      <c r="BD112" s="174">
        <f>В0228_1037000158513_04_0_69_!BO112</f>
        <v>0</v>
      </c>
      <c r="BE112" s="174">
        <f>В0228_1037000158513_04_0_69_!BP112</f>
        <v>0</v>
      </c>
      <c r="BF112" s="174" t="s">
        <v>493</v>
      </c>
      <c r="BG112" s="174">
        <f>В0228_1037000158513_04_0_69_!BS112</f>
        <v>0</v>
      </c>
      <c r="BH112" s="174">
        <f>В0228_1037000158513_04_0_69_!BT112</f>
        <v>0</v>
      </c>
      <c r="BI112" s="174">
        <f>В0228_1037000158513_04_0_69_!BU112</f>
        <v>0</v>
      </c>
      <c r="BJ112" s="174">
        <f>В0228_1037000158513_04_0_69_!BV112</f>
        <v>0</v>
      </c>
      <c r="BK112" s="174">
        <f>В0228_1037000158513_04_0_69_!BW112</f>
        <v>0</v>
      </c>
      <c r="BL112" s="174" t="s">
        <v>493</v>
      </c>
      <c r="BM112" s="174">
        <f>[7]В0228_1037000158513_04_0_69_!BZ104</f>
        <v>0</v>
      </c>
      <c r="BN112" s="174">
        <f>[7]В0228_1037000158513_04_0_69_!CA104</f>
        <v>0</v>
      </c>
      <c r="BO112" s="174">
        <f>[7]В0228_1037000158513_04_0_69_!CB104</f>
        <v>0</v>
      </c>
      <c r="BP112" s="174">
        <f>[7]В0228_1037000158513_04_0_69_!CC104</f>
        <v>0</v>
      </c>
      <c r="BQ112" s="174">
        <f>[7]В0228_1037000158513_04_0_69_!CD104</f>
        <v>0</v>
      </c>
      <c r="BR112" s="174" t="s">
        <v>493</v>
      </c>
      <c r="BS112" s="174">
        <f>[7]В0228_1037000158513_04_0_69_!CG104</f>
        <v>0</v>
      </c>
      <c r="BT112" s="174">
        <f>[7]В0228_1037000158513_04_0_69_!CH104</f>
        <v>0</v>
      </c>
      <c r="BU112" s="174">
        <f>[7]В0228_1037000158513_04_0_69_!CI104</f>
        <v>0</v>
      </c>
      <c r="BV112" s="174">
        <f>[7]В0228_1037000158513_04_0_69_!CJ104</f>
        <v>0</v>
      </c>
      <c r="BW112" s="174">
        <f>[7]В0228_1037000158513_04_0_69_!CK104</f>
        <v>0</v>
      </c>
      <c r="BX112" s="352" t="str">
        <f>IF(В0228_1037000158513_02_0_69_!DD112="","",В0228_1037000158513_02_0_69_!DD112)</f>
        <v>Изменение стоимости по результатам закупочных процедур</v>
      </c>
    </row>
    <row r="113" spans="1:76" ht="31.5" hidden="1" x14ac:dyDescent="0.25">
      <c r="A113" s="226" t="str">
        <f>В0228_1037000158513_02_0_69_!A113</f>
        <v>1.6</v>
      </c>
      <c r="B113" s="227" t="str">
        <f>В0228_1037000158513_02_0_69_!B113</f>
        <v>Приобретение имущества Томского района (от ПС Мирный)</v>
      </c>
      <c r="C113" s="226" t="str">
        <f>В0228_1037000158513_02_0_69_!C113</f>
        <v>Е_0000007035</v>
      </c>
      <c r="D113" s="174" t="s">
        <v>493</v>
      </c>
      <c r="E113" s="174">
        <v>0</v>
      </c>
      <c r="F113" s="174">
        <v>0</v>
      </c>
      <c r="G113" s="174">
        <v>0</v>
      </c>
      <c r="H113" s="174">
        <v>0</v>
      </c>
      <c r="I113" s="174">
        <v>0</v>
      </c>
      <c r="J113" s="174">
        <v>0</v>
      </c>
      <c r="K113" s="174">
        <v>0</v>
      </c>
      <c r="L113" s="174">
        <v>0</v>
      </c>
      <c r="M113" s="174">
        <v>0</v>
      </c>
      <c r="N113" s="174">
        <v>0</v>
      </c>
      <c r="O113" s="174">
        <v>0</v>
      </c>
      <c r="P113" s="404" t="s">
        <v>493</v>
      </c>
      <c r="Q113" s="174">
        <f>[7]В0228_1037000158513_04_0_69_!V105</f>
        <v>0</v>
      </c>
      <c r="R113" s="174">
        <f>[7]В0228_1037000158513_04_0_69_!W105</f>
        <v>0</v>
      </c>
      <c r="S113" s="174">
        <f>[7]В0228_1037000158513_04_0_69_!X105</f>
        <v>0</v>
      </c>
      <c r="T113" s="174">
        <f>[7]В0228_1037000158513_04_0_69_!Y105</f>
        <v>0</v>
      </c>
      <c r="U113" s="174">
        <f>[7]В0228_1037000158513_04_0_69_!Z105</f>
        <v>0</v>
      </c>
      <c r="V113" s="174" t="s">
        <v>493</v>
      </c>
      <c r="W113" s="174">
        <f>[7]В0228_1037000158513_04_0_69_!AC105</f>
        <v>0</v>
      </c>
      <c r="X113" s="174">
        <f>[7]В0228_1037000158513_04_0_69_!AD105</f>
        <v>0</v>
      </c>
      <c r="Y113" s="174">
        <f>[7]В0228_1037000158513_04_0_69_!AE105</f>
        <v>0</v>
      </c>
      <c r="Z113" s="174">
        <f>[7]В0228_1037000158513_04_0_69_!AF105</f>
        <v>0</v>
      </c>
      <c r="AA113" s="174">
        <f>[7]В0228_1037000158513_04_0_69_!AG105</f>
        <v>0</v>
      </c>
      <c r="AB113" s="174" t="s">
        <v>493</v>
      </c>
      <c r="AC113" s="174">
        <f>[7]В0228_1037000158513_04_0_69_!AJ105</f>
        <v>0</v>
      </c>
      <c r="AD113" s="174">
        <f>[7]В0228_1037000158513_04_0_69_!AK105</f>
        <v>0</v>
      </c>
      <c r="AE113" s="174">
        <f>[7]В0228_1037000158513_04_0_69_!AL105</f>
        <v>0</v>
      </c>
      <c r="AF113" s="174">
        <f>[7]В0228_1037000158513_04_0_69_!AM105</f>
        <v>0</v>
      </c>
      <c r="AG113" s="174">
        <f>[7]В0228_1037000158513_04_0_69_!AN105</f>
        <v>0</v>
      </c>
      <c r="AH113" s="174" t="s">
        <v>493</v>
      </c>
      <c r="AI113" s="174">
        <f>[7]В0228_1037000158513_04_0_69_!AQ105</f>
        <v>0</v>
      </c>
      <c r="AJ113" s="174">
        <f>[7]В0228_1037000158513_04_0_69_!AR105</f>
        <v>0</v>
      </c>
      <c r="AK113" s="174">
        <f>[7]В0228_1037000158513_04_0_69_!AS105</f>
        <v>0</v>
      </c>
      <c r="AL113" s="174">
        <f>[7]В0228_1037000158513_04_0_69_!AT105</f>
        <v>0</v>
      </c>
      <c r="AM113" s="174">
        <f>[7]В0228_1037000158513_04_0_69_!AU105</f>
        <v>0</v>
      </c>
      <c r="AN113" s="174" t="s">
        <v>493</v>
      </c>
      <c r="AO113" s="174">
        <f>В0228_1037000158513_04_0_69_!AX113</f>
        <v>0</v>
      </c>
      <c r="AP113" s="174">
        <f>В0228_1037000158513_04_0_69_!AY113</f>
        <v>0</v>
      </c>
      <c r="AQ113" s="174">
        <f>В0228_1037000158513_04_0_69_!AZ113</f>
        <v>0</v>
      </c>
      <c r="AR113" s="174">
        <f>В0228_1037000158513_04_0_69_!BA113</f>
        <v>0</v>
      </c>
      <c r="AS113" s="174" t="str">
        <f>В0228_1037000158513_04_0_69_!BB113</f>
        <v>нд</v>
      </c>
      <c r="AT113" s="150" t="s">
        <v>493</v>
      </c>
      <c r="AU113" s="150">
        <f>В0228_1037000158513_04_0_69_!BE113</f>
        <v>0</v>
      </c>
      <c r="AV113" s="150">
        <f>В0228_1037000158513_04_0_69_!BF113</f>
        <v>0</v>
      </c>
      <c r="AW113" s="150">
        <f>В0228_1037000158513_04_0_69_!BG113</f>
        <v>0</v>
      </c>
      <c r="AX113" s="150">
        <f>В0228_1037000158513_04_0_69_!BH113</f>
        <v>0</v>
      </c>
      <c r="AY113" s="150" t="str">
        <f>В0228_1037000158513_04_0_69_!BI113</f>
        <v>нд</v>
      </c>
      <c r="AZ113" s="174" t="s">
        <v>493</v>
      </c>
      <c r="BA113" s="174">
        <f>В0228_1037000158513_04_0_69_!BL113</f>
        <v>0</v>
      </c>
      <c r="BB113" s="174">
        <f>В0228_1037000158513_04_0_69_!BM113</f>
        <v>0</v>
      </c>
      <c r="BC113" s="174">
        <f>В0228_1037000158513_04_0_69_!BN113</f>
        <v>0</v>
      </c>
      <c r="BD113" s="174">
        <f>В0228_1037000158513_04_0_69_!BO113</f>
        <v>0</v>
      </c>
      <c r="BE113" s="174">
        <f>В0228_1037000158513_04_0_69_!BP113</f>
        <v>0</v>
      </c>
      <c r="BF113" s="174" t="s">
        <v>493</v>
      </c>
      <c r="BG113" s="174">
        <f>В0228_1037000158513_04_0_69_!BS113</f>
        <v>0</v>
      </c>
      <c r="BH113" s="174">
        <f>В0228_1037000158513_04_0_69_!BT113</f>
        <v>0</v>
      </c>
      <c r="BI113" s="174">
        <f>В0228_1037000158513_04_0_69_!BU113</f>
        <v>0</v>
      </c>
      <c r="BJ113" s="174">
        <f>В0228_1037000158513_04_0_69_!BV113</f>
        <v>0</v>
      </c>
      <c r="BK113" s="174">
        <f>В0228_1037000158513_04_0_69_!BW113</f>
        <v>0</v>
      </c>
      <c r="BL113" s="174" t="s">
        <v>493</v>
      </c>
      <c r="BM113" s="174">
        <f>[7]В0228_1037000158513_04_0_69_!BZ105</f>
        <v>0</v>
      </c>
      <c r="BN113" s="174">
        <f>[7]В0228_1037000158513_04_0_69_!CA105</f>
        <v>0</v>
      </c>
      <c r="BO113" s="174">
        <f>[7]В0228_1037000158513_04_0_69_!CB105</f>
        <v>0</v>
      </c>
      <c r="BP113" s="174">
        <f>[7]В0228_1037000158513_04_0_69_!CC105</f>
        <v>0</v>
      </c>
      <c r="BQ113" s="174">
        <f>[7]В0228_1037000158513_04_0_69_!CD105</f>
        <v>0</v>
      </c>
      <c r="BR113" s="174" t="s">
        <v>493</v>
      </c>
      <c r="BS113" s="174">
        <f>[7]В0228_1037000158513_04_0_69_!CG105</f>
        <v>0</v>
      </c>
      <c r="BT113" s="174">
        <f>[7]В0228_1037000158513_04_0_69_!CH105</f>
        <v>0</v>
      </c>
      <c r="BU113" s="174">
        <f>[7]В0228_1037000158513_04_0_69_!CI105</f>
        <v>0</v>
      </c>
      <c r="BV113" s="174">
        <f>[7]В0228_1037000158513_04_0_69_!CJ105</f>
        <v>0</v>
      </c>
      <c r="BW113" s="174">
        <f>[7]В0228_1037000158513_04_0_69_!CK105</f>
        <v>0</v>
      </c>
      <c r="BX113" s="352" t="str">
        <f>IF(В0228_1037000158513_02_0_69_!DD113="","",В0228_1037000158513_02_0_69_!DD113)</f>
        <v xml:space="preserve">Покупка имущества в 2015 году </v>
      </c>
    </row>
    <row r="114" spans="1:76" ht="63" hidden="1" x14ac:dyDescent="0.25">
      <c r="A114" s="226" t="str">
        <f>В0228_1037000158513_02_0_69_!A114</f>
        <v>1.6</v>
      </c>
      <c r="B114" s="227" t="str">
        <f>В0228_1037000158513_02_0_69_!B114</f>
        <v>Приобретение объектов электросетевого хозяйства и земельных участков под их размещение</v>
      </c>
      <c r="C114" s="226" t="str">
        <f>В0228_1037000158513_02_0_69_!C114</f>
        <v>Е_0000007036</v>
      </c>
      <c r="D114" s="174" t="s">
        <v>493</v>
      </c>
      <c r="E114" s="174">
        <v>0</v>
      </c>
      <c r="F114" s="174">
        <v>0</v>
      </c>
      <c r="G114" s="174">
        <v>0</v>
      </c>
      <c r="H114" s="174">
        <v>0</v>
      </c>
      <c r="I114" s="174">
        <v>0</v>
      </c>
      <c r="J114" s="174">
        <v>0</v>
      </c>
      <c r="K114" s="174">
        <v>0</v>
      </c>
      <c r="L114" s="174">
        <v>0</v>
      </c>
      <c r="M114" s="174">
        <v>0</v>
      </c>
      <c r="N114" s="174">
        <v>0</v>
      </c>
      <c r="O114" s="174">
        <v>0</v>
      </c>
      <c r="P114" s="404" t="s">
        <v>493</v>
      </c>
      <c r="Q114" s="174">
        <f>[7]В0228_1037000158513_04_0_69_!V106</f>
        <v>0</v>
      </c>
      <c r="R114" s="174">
        <f>[7]В0228_1037000158513_04_0_69_!W106</f>
        <v>0</v>
      </c>
      <c r="S114" s="174">
        <f>[7]В0228_1037000158513_04_0_69_!X106</f>
        <v>0</v>
      </c>
      <c r="T114" s="174">
        <f>[7]В0228_1037000158513_04_0_69_!Y106</f>
        <v>0</v>
      </c>
      <c r="U114" s="174" t="str">
        <f>[7]В0228_1037000158513_04_0_69_!Z106</f>
        <v>нд</v>
      </c>
      <c r="V114" s="174" t="s">
        <v>493</v>
      </c>
      <c r="W114" s="174">
        <f>[7]В0228_1037000158513_04_0_69_!AC106</f>
        <v>0</v>
      </c>
      <c r="X114" s="174">
        <f>[7]В0228_1037000158513_04_0_69_!AD106</f>
        <v>0</v>
      </c>
      <c r="Y114" s="174">
        <f>[7]В0228_1037000158513_04_0_69_!AE106</f>
        <v>0</v>
      </c>
      <c r="Z114" s="174">
        <f>[7]В0228_1037000158513_04_0_69_!AF106</f>
        <v>0</v>
      </c>
      <c r="AA114" s="174">
        <f>[7]В0228_1037000158513_04_0_69_!AG106</f>
        <v>0</v>
      </c>
      <c r="AB114" s="174" t="s">
        <v>493</v>
      </c>
      <c r="AC114" s="174">
        <f>[7]В0228_1037000158513_04_0_69_!AJ106</f>
        <v>0</v>
      </c>
      <c r="AD114" s="174">
        <f>[7]В0228_1037000158513_04_0_69_!AK106</f>
        <v>0</v>
      </c>
      <c r="AE114" s="174">
        <f>[7]В0228_1037000158513_04_0_69_!AL106</f>
        <v>0</v>
      </c>
      <c r="AF114" s="174">
        <f>[7]В0228_1037000158513_04_0_69_!AM106</f>
        <v>0</v>
      </c>
      <c r="AG114" s="174">
        <f>[7]В0228_1037000158513_04_0_69_!AN106</f>
        <v>0</v>
      </c>
      <c r="AH114" s="174" t="s">
        <v>493</v>
      </c>
      <c r="AI114" s="174">
        <f>[7]В0228_1037000158513_04_0_69_!AQ106</f>
        <v>0</v>
      </c>
      <c r="AJ114" s="174">
        <f>[7]В0228_1037000158513_04_0_69_!AR106</f>
        <v>0</v>
      </c>
      <c r="AK114" s="174">
        <f>[7]В0228_1037000158513_04_0_69_!AS106</f>
        <v>0</v>
      </c>
      <c r="AL114" s="174">
        <f>[7]В0228_1037000158513_04_0_69_!AT106</f>
        <v>0</v>
      </c>
      <c r="AM114" s="174">
        <f>[7]В0228_1037000158513_04_0_69_!AU106</f>
        <v>0</v>
      </c>
      <c r="AN114" s="174" t="s">
        <v>493</v>
      </c>
      <c r="AO114" s="174">
        <f>В0228_1037000158513_04_0_69_!AX114</f>
        <v>0</v>
      </c>
      <c r="AP114" s="174">
        <f>В0228_1037000158513_04_0_69_!AY114</f>
        <v>0</v>
      </c>
      <c r="AQ114" s="174">
        <f>В0228_1037000158513_04_0_69_!AZ114</f>
        <v>0</v>
      </c>
      <c r="AR114" s="174">
        <f>В0228_1037000158513_04_0_69_!BA114</f>
        <v>0</v>
      </c>
      <c r="AS114" s="174" t="str">
        <f>В0228_1037000158513_04_0_69_!BB114</f>
        <v>нд</v>
      </c>
      <c r="AT114" s="150" t="s">
        <v>493</v>
      </c>
      <c r="AU114" s="150">
        <f>В0228_1037000158513_04_0_69_!BE114</f>
        <v>0</v>
      </c>
      <c r="AV114" s="150">
        <f>В0228_1037000158513_04_0_69_!BF114</f>
        <v>0</v>
      </c>
      <c r="AW114" s="150">
        <f>В0228_1037000158513_04_0_69_!BG114</f>
        <v>0</v>
      </c>
      <c r="AX114" s="150">
        <f>В0228_1037000158513_04_0_69_!BH114</f>
        <v>0</v>
      </c>
      <c r="AY114" s="150" t="str">
        <f>В0228_1037000158513_04_0_69_!BI114</f>
        <v>нд</v>
      </c>
      <c r="AZ114" s="174" t="s">
        <v>493</v>
      </c>
      <c r="BA114" s="174">
        <f>В0228_1037000158513_04_0_69_!BL114</f>
        <v>0</v>
      </c>
      <c r="BB114" s="174">
        <f>В0228_1037000158513_04_0_69_!BM114</f>
        <v>0</v>
      </c>
      <c r="BC114" s="174">
        <f>В0228_1037000158513_04_0_69_!BN114</f>
        <v>0</v>
      </c>
      <c r="BD114" s="174">
        <f>В0228_1037000158513_04_0_69_!BO114</f>
        <v>0</v>
      </c>
      <c r="BE114" s="174">
        <f>В0228_1037000158513_04_0_69_!BP114</f>
        <v>0</v>
      </c>
      <c r="BF114" s="174" t="s">
        <v>493</v>
      </c>
      <c r="BG114" s="174">
        <f>В0228_1037000158513_04_0_69_!BS114</f>
        <v>0</v>
      </c>
      <c r="BH114" s="174">
        <f>В0228_1037000158513_04_0_69_!BT114</f>
        <v>0</v>
      </c>
      <c r="BI114" s="174">
        <f>В0228_1037000158513_04_0_69_!BU114</f>
        <v>0</v>
      </c>
      <c r="BJ114" s="174">
        <f>В0228_1037000158513_04_0_69_!BV114</f>
        <v>0</v>
      </c>
      <c r="BK114" s="174" t="str">
        <f>В0228_1037000158513_04_0_69_!BW114</f>
        <v>нд</v>
      </c>
      <c r="BL114" s="174" t="s">
        <v>493</v>
      </c>
      <c r="BM114" s="174">
        <f>[7]В0228_1037000158513_04_0_69_!BZ106</f>
        <v>0</v>
      </c>
      <c r="BN114" s="174">
        <f>[7]В0228_1037000158513_04_0_69_!CA106</f>
        <v>0</v>
      </c>
      <c r="BO114" s="174">
        <f>[7]В0228_1037000158513_04_0_69_!CB106</f>
        <v>0</v>
      </c>
      <c r="BP114" s="174">
        <f>[7]В0228_1037000158513_04_0_69_!CC106</f>
        <v>0</v>
      </c>
      <c r="BQ114" s="174">
        <f>[7]В0228_1037000158513_04_0_69_!CD106</f>
        <v>0</v>
      </c>
      <c r="BR114" s="174" t="s">
        <v>493</v>
      </c>
      <c r="BS114" s="174">
        <f>[7]В0228_1037000158513_04_0_69_!CG106</f>
        <v>0</v>
      </c>
      <c r="BT114" s="174">
        <f>[7]В0228_1037000158513_04_0_69_!CH106</f>
        <v>0</v>
      </c>
      <c r="BU114" s="174">
        <f>[7]В0228_1037000158513_04_0_69_!CI106</f>
        <v>0</v>
      </c>
      <c r="BV114" s="174">
        <f>[7]В0228_1037000158513_04_0_69_!CJ106</f>
        <v>0</v>
      </c>
      <c r="BW114" s="174">
        <f>[7]В0228_1037000158513_04_0_69_!CK106</f>
        <v>0</v>
      </c>
      <c r="BX114" s="352" t="str">
        <f>IF(В0228_1037000158513_02_0_69_!DD114="","",В0228_1037000158513_02_0_69_!DD114)</f>
        <v>нд</v>
      </c>
    </row>
    <row r="115" spans="1:76" ht="31.5" hidden="1" x14ac:dyDescent="0.25">
      <c r="A115" s="226" t="str">
        <f>В0228_1037000158513_02_0_69_!A115</f>
        <v>1.6</v>
      </c>
      <c r="B115" s="227" t="str">
        <f>В0228_1037000158513_02_0_69_!B115</f>
        <v>Приобретение Автогидроподъемника 22 м</v>
      </c>
      <c r="C115" s="226" t="str">
        <f>В0228_1037000158513_02_0_69_!C115</f>
        <v>Е_0000007037</v>
      </c>
      <c r="D115" s="174" t="s">
        <v>493</v>
      </c>
      <c r="E115" s="174">
        <v>0</v>
      </c>
      <c r="F115" s="174">
        <v>0</v>
      </c>
      <c r="G115" s="174">
        <v>0</v>
      </c>
      <c r="H115" s="174">
        <v>0</v>
      </c>
      <c r="I115" s="174">
        <v>0</v>
      </c>
      <c r="J115" s="174">
        <v>0</v>
      </c>
      <c r="K115" s="174">
        <v>0</v>
      </c>
      <c r="L115" s="174">
        <v>0</v>
      </c>
      <c r="M115" s="174">
        <v>0</v>
      </c>
      <c r="N115" s="174">
        <v>0</v>
      </c>
      <c r="O115" s="174">
        <v>0</v>
      </c>
      <c r="P115" s="404" t="s">
        <v>493</v>
      </c>
      <c r="Q115" s="174">
        <f>[7]В0228_1037000158513_04_0_69_!V107</f>
        <v>0</v>
      </c>
      <c r="R115" s="174">
        <f>[7]В0228_1037000158513_04_0_69_!W107</f>
        <v>0</v>
      </c>
      <c r="S115" s="174">
        <f>[7]В0228_1037000158513_04_0_69_!X107</f>
        <v>0</v>
      </c>
      <c r="T115" s="174">
        <f>[7]В0228_1037000158513_04_0_69_!Y107</f>
        <v>0</v>
      </c>
      <c r="U115" s="174">
        <f>[7]В0228_1037000158513_04_0_69_!Z107</f>
        <v>0</v>
      </c>
      <c r="V115" s="174" t="s">
        <v>493</v>
      </c>
      <c r="W115" s="174">
        <f>[7]В0228_1037000158513_04_0_69_!AC107</f>
        <v>0</v>
      </c>
      <c r="X115" s="174">
        <f>[7]В0228_1037000158513_04_0_69_!AD107</f>
        <v>0</v>
      </c>
      <c r="Y115" s="174">
        <f>[7]В0228_1037000158513_04_0_69_!AE107</f>
        <v>0</v>
      </c>
      <c r="Z115" s="174">
        <f>[7]В0228_1037000158513_04_0_69_!AF107</f>
        <v>0</v>
      </c>
      <c r="AA115" s="174">
        <f>[7]В0228_1037000158513_04_0_69_!AG107</f>
        <v>0</v>
      </c>
      <c r="AB115" s="174" t="s">
        <v>493</v>
      </c>
      <c r="AC115" s="174">
        <f>[7]В0228_1037000158513_04_0_69_!AJ107</f>
        <v>0</v>
      </c>
      <c r="AD115" s="174">
        <f>[7]В0228_1037000158513_04_0_69_!AK107</f>
        <v>0</v>
      </c>
      <c r="AE115" s="174">
        <f>[7]В0228_1037000158513_04_0_69_!AL107</f>
        <v>0</v>
      </c>
      <c r="AF115" s="174">
        <f>[7]В0228_1037000158513_04_0_69_!AM107</f>
        <v>0</v>
      </c>
      <c r="AG115" s="174" t="str">
        <f>[7]В0228_1037000158513_04_0_69_!AN107</f>
        <v>нд</v>
      </c>
      <c r="AH115" s="174" t="s">
        <v>493</v>
      </c>
      <c r="AI115" s="174">
        <f>[7]В0228_1037000158513_04_0_69_!AQ107</f>
        <v>0</v>
      </c>
      <c r="AJ115" s="174">
        <f>[7]В0228_1037000158513_04_0_69_!AR107</f>
        <v>0</v>
      </c>
      <c r="AK115" s="174">
        <f>[7]В0228_1037000158513_04_0_69_!AS107</f>
        <v>0</v>
      </c>
      <c r="AL115" s="174">
        <f>[7]В0228_1037000158513_04_0_69_!AT107</f>
        <v>0</v>
      </c>
      <c r="AM115" s="174">
        <v>0</v>
      </c>
      <c r="AN115" s="174" t="s">
        <v>493</v>
      </c>
      <c r="AO115" s="174">
        <f>В0228_1037000158513_04_0_69_!AX115</f>
        <v>0</v>
      </c>
      <c r="AP115" s="174">
        <f>В0228_1037000158513_04_0_69_!AY115</f>
        <v>0</v>
      </c>
      <c r="AQ115" s="174">
        <f>В0228_1037000158513_04_0_69_!AZ115</f>
        <v>0</v>
      </c>
      <c r="AR115" s="174">
        <f>В0228_1037000158513_04_0_69_!BA115</f>
        <v>0</v>
      </c>
      <c r="AS115" s="174" t="s">
        <v>493</v>
      </c>
      <c r="AT115" s="150" t="s">
        <v>493</v>
      </c>
      <c r="AU115" s="150">
        <f>В0228_1037000158513_04_0_69_!BE115</f>
        <v>0</v>
      </c>
      <c r="AV115" s="150">
        <f>В0228_1037000158513_04_0_69_!BF115</f>
        <v>0</v>
      </c>
      <c r="AW115" s="150">
        <f>В0228_1037000158513_04_0_69_!BG115</f>
        <v>0</v>
      </c>
      <c r="AX115" s="150">
        <f>В0228_1037000158513_04_0_69_!BH115</f>
        <v>0</v>
      </c>
      <c r="AY115" s="150" t="s">
        <v>493</v>
      </c>
      <c r="AZ115" s="174" t="s">
        <v>493</v>
      </c>
      <c r="BA115" s="174">
        <f>В0228_1037000158513_04_0_69_!BL115</f>
        <v>0</v>
      </c>
      <c r="BB115" s="174">
        <f>В0228_1037000158513_04_0_69_!BM115</f>
        <v>0</v>
      </c>
      <c r="BC115" s="174">
        <f>В0228_1037000158513_04_0_69_!BN115</f>
        <v>0</v>
      </c>
      <c r="BD115" s="174">
        <f>В0228_1037000158513_04_0_69_!BO115</f>
        <v>0</v>
      </c>
      <c r="BE115" s="174">
        <f>В0228_1037000158513_04_0_69_!BP115</f>
        <v>0</v>
      </c>
      <c r="BF115" s="174" t="s">
        <v>493</v>
      </c>
      <c r="BG115" s="174">
        <f>В0228_1037000158513_04_0_69_!BS115</f>
        <v>0</v>
      </c>
      <c r="BH115" s="174">
        <f>В0228_1037000158513_04_0_69_!BT115</f>
        <v>0</v>
      </c>
      <c r="BI115" s="174">
        <f>В0228_1037000158513_04_0_69_!BU115</f>
        <v>0</v>
      </c>
      <c r="BJ115" s="174">
        <f>В0228_1037000158513_04_0_69_!BV115</f>
        <v>0</v>
      </c>
      <c r="BK115" s="174">
        <f>В0228_1037000158513_04_0_69_!BW115</f>
        <v>0</v>
      </c>
      <c r="BL115" s="174" t="s">
        <v>493</v>
      </c>
      <c r="BM115" s="174">
        <f>[7]В0228_1037000158513_04_0_69_!BZ107</f>
        <v>0</v>
      </c>
      <c r="BN115" s="174">
        <f>[7]В0228_1037000158513_04_0_69_!CA107</f>
        <v>0</v>
      </c>
      <c r="BO115" s="174">
        <f>[7]В0228_1037000158513_04_0_69_!CB107</f>
        <v>0</v>
      </c>
      <c r="BP115" s="174">
        <f>[7]В0228_1037000158513_04_0_69_!CC107</f>
        <v>0</v>
      </c>
      <c r="BQ115" s="174">
        <f>[7]В0228_1037000158513_04_0_69_!CD107</f>
        <v>0</v>
      </c>
      <c r="BR115" s="174" t="s">
        <v>493</v>
      </c>
      <c r="BS115" s="174">
        <f>[7]В0228_1037000158513_04_0_69_!CG107</f>
        <v>0</v>
      </c>
      <c r="BT115" s="174">
        <f>[7]В0228_1037000158513_04_0_69_!CH107</f>
        <v>0</v>
      </c>
      <c r="BU115" s="174">
        <f>[7]В0228_1037000158513_04_0_69_!CI107</f>
        <v>0</v>
      </c>
      <c r="BV115" s="174">
        <f>[7]В0228_1037000158513_04_0_69_!CJ107</f>
        <v>0</v>
      </c>
      <c r="BW115" s="174">
        <f>[7]В0228_1037000158513_04_0_69_!CK107</f>
        <v>0</v>
      </c>
      <c r="BX115" s="352" t="str">
        <f>IF(В0228_1037000158513_02_0_69_!DD115="","",В0228_1037000158513_02_0_69_!DD115)</f>
        <v>Изменение стоимости по результатам закупочных процедур</v>
      </c>
    </row>
    <row r="116" spans="1:76" ht="31.5" hidden="1" x14ac:dyDescent="0.25">
      <c r="A116" s="226" t="str">
        <f>В0228_1037000158513_02_0_69_!A116</f>
        <v>1.6</v>
      </c>
      <c r="B116" s="227" t="str">
        <f>В0228_1037000158513_02_0_69_!B116</f>
        <v>Приобретение Автогидроподъемника 18 м</v>
      </c>
      <c r="C116" s="226" t="str">
        <f>В0228_1037000158513_02_0_69_!C116</f>
        <v>Е_0000007038</v>
      </c>
      <c r="D116" s="174" t="s">
        <v>493</v>
      </c>
      <c r="E116" s="174">
        <v>0</v>
      </c>
      <c r="F116" s="174">
        <v>0</v>
      </c>
      <c r="G116" s="174">
        <v>0</v>
      </c>
      <c r="H116" s="174">
        <v>0</v>
      </c>
      <c r="I116" s="174">
        <v>0</v>
      </c>
      <c r="J116" s="174">
        <v>0</v>
      </c>
      <c r="K116" s="174">
        <v>0</v>
      </c>
      <c r="L116" s="174">
        <v>0</v>
      </c>
      <c r="M116" s="174">
        <v>0</v>
      </c>
      <c r="N116" s="174">
        <v>0</v>
      </c>
      <c r="O116" s="174">
        <v>0</v>
      </c>
      <c r="P116" s="404" t="s">
        <v>493</v>
      </c>
      <c r="Q116" s="174">
        <f>[7]В0228_1037000158513_04_0_69_!V108</f>
        <v>0</v>
      </c>
      <c r="R116" s="174">
        <f>[7]В0228_1037000158513_04_0_69_!W108</f>
        <v>0</v>
      </c>
      <c r="S116" s="174">
        <f>[7]В0228_1037000158513_04_0_69_!X108</f>
        <v>0</v>
      </c>
      <c r="T116" s="174">
        <f>[7]В0228_1037000158513_04_0_69_!Y108</f>
        <v>0</v>
      </c>
      <c r="U116" s="174">
        <f>[7]В0228_1037000158513_04_0_69_!Z108</f>
        <v>0</v>
      </c>
      <c r="V116" s="174" t="s">
        <v>493</v>
      </c>
      <c r="W116" s="174">
        <f>[7]В0228_1037000158513_04_0_69_!AC108</f>
        <v>0</v>
      </c>
      <c r="X116" s="174">
        <f>[7]В0228_1037000158513_04_0_69_!AD108</f>
        <v>0</v>
      </c>
      <c r="Y116" s="174">
        <f>[7]В0228_1037000158513_04_0_69_!AE108</f>
        <v>0</v>
      </c>
      <c r="Z116" s="174">
        <f>[7]В0228_1037000158513_04_0_69_!AF108</f>
        <v>0</v>
      </c>
      <c r="AA116" s="174">
        <f>[7]В0228_1037000158513_04_0_69_!AG108</f>
        <v>0</v>
      </c>
      <c r="AB116" s="174" t="s">
        <v>493</v>
      </c>
      <c r="AC116" s="174">
        <f>[7]В0228_1037000158513_04_0_69_!AJ108</f>
        <v>0</v>
      </c>
      <c r="AD116" s="174">
        <f>[7]В0228_1037000158513_04_0_69_!AK108</f>
        <v>0</v>
      </c>
      <c r="AE116" s="174">
        <f>[7]В0228_1037000158513_04_0_69_!AL108</f>
        <v>0</v>
      </c>
      <c r="AF116" s="174">
        <f>[7]В0228_1037000158513_04_0_69_!AM108</f>
        <v>0</v>
      </c>
      <c r="AG116" s="174">
        <f>[7]В0228_1037000158513_04_0_69_!AN108</f>
        <v>0</v>
      </c>
      <c r="AH116" s="174" t="s">
        <v>493</v>
      </c>
      <c r="AI116" s="174">
        <f>[7]В0228_1037000158513_04_0_69_!AQ108</f>
        <v>0</v>
      </c>
      <c r="AJ116" s="174">
        <f>[7]В0228_1037000158513_04_0_69_!AR108</f>
        <v>0</v>
      </c>
      <c r="AK116" s="174">
        <f>[7]В0228_1037000158513_04_0_69_!AS108</f>
        <v>0</v>
      </c>
      <c r="AL116" s="174">
        <f>[7]В0228_1037000158513_04_0_69_!AT108</f>
        <v>0</v>
      </c>
      <c r="AM116" s="174">
        <f>[7]В0228_1037000158513_04_0_69_!AU108</f>
        <v>0</v>
      </c>
      <c r="AN116" s="174" t="s">
        <v>493</v>
      </c>
      <c r="AO116" s="174">
        <f>В0228_1037000158513_04_0_69_!AX116</f>
        <v>0</v>
      </c>
      <c r="AP116" s="174">
        <f>В0228_1037000158513_04_0_69_!AY116</f>
        <v>0</v>
      </c>
      <c r="AQ116" s="174">
        <f>В0228_1037000158513_04_0_69_!AZ116</f>
        <v>0</v>
      </c>
      <c r="AR116" s="174">
        <f>В0228_1037000158513_04_0_69_!BA116</f>
        <v>0</v>
      </c>
      <c r="AS116" s="174" t="str">
        <f>В0228_1037000158513_04_0_69_!BB116</f>
        <v>нд</v>
      </c>
      <c r="AT116" s="150" t="s">
        <v>493</v>
      </c>
      <c r="AU116" s="150">
        <f>В0228_1037000158513_04_0_69_!BE116</f>
        <v>0</v>
      </c>
      <c r="AV116" s="150">
        <f>В0228_1037000158513_04_0_69_!BF116</f>
        <v>0</v>
      </c>
      <c r="AW116" s="150">
        <f>В0228_1037000158513_04_0_69_!BG116</f>
        <v>0</v>
      </c>
      <c r="AX116" s="150">
        <f>В0228_1037000158513_04_0_69_!BH116</f>
        <v>0</v>
      </c>
      <c r="AY116" s="150">
        <f>В0228_1037000158513_04_0_69_!BI116</f>
        <v>0</v>
      </c>
      <c r="AZ116" s="174" t="s">
        <v>493</v>
      </c>
      <c r="BA116" s="174">
        <f>В0228_1037000158513_04_0_69_!BL116</f>
        <v>0</v>
      </c>
      <c r="BB116" s="174">
        <f>В0228_1037000158513_04_0_69_!BM116</f>
        <v>0</v>
      </c>
      <c r="BC116" s="174">
        <f>В0228_1037000158513_04_0_69_!BN116</f>
        <v>0</v>
      </c>
      <c r="BD116" s="174">
        <f>В0228_1037000158513_04_0_69_!BO116</f>
        <v>0</v>
      </c>
      <c r="BE116" s="174" t="str">
        <f>В0228_1037000158513_04_0_69_!BP116</f>
        <v>нд</v>
      </c>
      <c r="BF116" s="174" t="s">
        <v>493</v>
      </c>
      <c r="BG116" s="174">
        <f>В0228_1037000158513_04_0_69_!BS116</f>
        <v>0</v>
      </c>
      <c r="BH116" s="174">
        <f>В0228_1037000158513_04_0_69_!BT116</f>
        <v>0</v>
      </c>
      <c r="BI116" s="174">
        <f>В0228_1037000158513_04_0_69_!BU116</f>
        <v>0</v>
      </c>
      <c r="BJ116" s="174">
        <f>В0228_1037000158513_04_0_69_!BV116</f>
        <v>0</v>
      </c>
      <c r="BK116" s="174">
        <v>0</v>
      </c>
      <c r="BL116" s="174" t="s">
        <v>493</v>
      </c>
      <c r="BM116" s="174">
        <f>[7]В0228_1037000158513_04_0_69_!BZ108</f>
        <v>0</v>
      </c>
      <c r="BN116" s="174">
        <f>[7]В0228_1037000158513_04_0_69_!CA108</f>
        <v>0</v>
      </c>
      <c r="BO116" s="174">
        <f>[7]В0228_1037000158513_04_0_69_!CB108</f>
        <v>0</v>
      </c>
      <c r="BP116" s="174">
        <f>[7]В0228_1037000158513_04_0_69_!CC108</f>
        <v>0</v>
      </c>
      <c r="BQ116" s="174" t="str">
        <f>[7]В0228_1037000158513_04_0_69_!CD108</f>
        <v>нд</v>
      </c>
      <c r="BR116" s="174" t="s">
        <v>493</v>
      </c>
      <c r="BS116" s="174">
        <f>[7]В0228_1037000158513_04_0_69_!CG108</f>
        <v>0</v>
      </c>
      <c r="BT116" s="174">
        <f>[7]В0228_1037000158513_04_0_69_!CH108</f>
        <v>0</v>
      </c>
      <c r="BU116" s="174">
        <f>[7]В0228_1037000158513_04_0_69_!CI108</f>
        <v>0</v>
      </c>
      <c r="BV116" s="174">
        <f>[7]В0228_1037000158513_04_0_69_!CJ108</f>
        <v>0</v>
      </c>
      <c r="BW116" s="174" t="str">
        <f>[7]В0228_1037000158513_04_0_69_!CK108</f>
        <v>нд</v>
      </c>
      <c r="BX116" s="352" t="str">
        <f>IF(В0228_1037000158513_02_0_69_!DD116="","",В0228_1037000158513_02_0_69_!DD116)</f>
        <v>Изменение стоимости по результатам закупочных процедур</v>
      </c>
    </row>
    <row r="117" spans="1:76" ht="47.25" hidden="1" x14ac:dyDescent="0.25">
      <c r="A117" s="226" t="str">
        <f>В0228_1037000158513_02_0_69_!A117</f>
        <v>1.6</v>
      </c>
      <c r="B117" s="227" t="str">
        <f>В0228_1037000158513_02_0_69_!B117</f>
        <v>Приобретение Бригадного автомобиля "Газель", 5 мест, тент, 4х4</v>
      </c>
      <c r="C117" s="226" t="str">
        <f>В0228_1037000158513_02_0_69_!C117</f>
        <v>Е_0000007039</v>
      </c>
      <c r="D117" s="174" t="s">
        <v>493</v>
      </c>
      <c r="E117" s="174">
        <v>0</v>
      </c>
      <c r="F117" s="174">
        <v>0</v>
      </c>
      <c r="G117" s="174">
        <v>0</v>
      </c>
      <c r="H117" s="174">
        <v>0</v>
      </c>
      <c r="I117" s="174">
        <v>0</v>
      </c>
      <c r="J117" s="174">
        <v>0</v>
      </c>
      <c r="K117" s="174">
        <v>0</v>
      </c>
      <c r="L117" s="174">
        <v>0</v>
      </c>
      <c r="M117" s="174">
        <v>0</v>
      </c>
      <c r="N117" s="174">
        <v>0</v>
      </c>
      <c r="O117" s="174">
        <v>0</v>
      </c>
      <c r="P117" s="404" t="s">
        <v>493</v>
      </c>
      <c r="Q117" s="174">
        <f>[7]В0228_1037000158513_04_0_69_!V109</f>
        <v>0</v>
      </c>
      <c r="R117" s="174">
        <f>[7]В0228_1037000158513_04_0_69_!W109</f>
        <v>0</v>
      </c>
      <c r="S117" s="174">
        <f>[7]В0228_1037000158513_04_0_69_!X109</f>
        <v>0</v>
      </c>
      <c r="T117" s="174">
        <f>[7]В0228_1037000158513_04_0_69_!Y109</f>
        <v>0</v>
      </c>
      <c r="U117" s="174">
        <f>[7]В0228_1037000158513_04_0_69_!Z109</f>
        <v>0</v>
      </c>
      <c r="V117" s="174" t="s">
        <v>493</v>
      </c>
      <c r="W117" s="174">
        <f>[7]В0228_1037000158513_04_0_69_!AC109</f>
        <v>0</v>
      </c>
      <c r="X117" s="174">
        <f>[7]В0228_1037000158513_04_0_69_!AD109</f>
        <v>0</v>
      </c>
      <c r="Y117" s="174">
        <f>[7]В0228_1037000158513_04_0_69_!AE109</f>
        <v>0</v>
      </c>
      <c r="Z117" s="174">
        <f>[7]В0228_1037000158513_04_0_69_!AF109</f>
        <v>0</v>
      </c>
      <c r="AA117" s="174">
        <f>[7]В0228_1037000158513_04_0_69_!AG109</f>
        <v>0</v>
      </c>
      <c r="AB117" s="174" t="s">
        <v>493</v>
      </c>
      <c r="AC117" s="174">
        <f>[7]В0228_1037000158513_04_0_69_!AJ109</f>
        <v>0</v>
      </c>
      <c r="AD117" s="174">
        <f>[7]В0228_1037000158513_04_0_69_!AK109</f>
        <v>0</v>
      </c>
      <c r="AE117" s="174">
        <f>[7]В0228_1037000158513_04_0_69_!AL109</f>
        <v>0</v>
      </c>
      <c r="AF117" s="174">
        <f>[7]В0228_1037000158513_04_0_69_!AM109</f>
        <v>0</v>
      </c>
      <c r="AG117" s="174">
        <f>[7]В0228_1037000158513_04_0_69_!AN109</f>
        <v>0</v>
      </c>
      <c r="AH117" s="174" t="s">
        <v>493</v>
      </c>
      <c r="AI117" s="174">
        <f>[7]В0228_1037000158513_04_0_69_!AQ109</f>
        <v>0</v>
      </c>
      <c r="AJ117" s="174">
        <f>[7]В0228_1037000158513_04_0_69_!AR109</f>
        <v>0</v>
      </c>
      <c r="AK117" s="174">
        <f>[7]В0228_1037000158513_04_0_69_!AS109</f>
        <v>0</v>
      </c>
      <c r="AL117" s="174">
        <f>[7]В0228_1037000158513_04_0_69_!AT109</f>
        <v>0</v>
      </c>
      <c r="AM117" s="174">
        <f>[7]В0228_1037000158513_04_0_69_!AU109</f>
        <v>0</v>
      </c>
      <c r="AN117" s="174" t="s">
        <v>493</v>
      </c>
      <c r="AO117" s="174">
        <f>В0228_1037000158513_04_0_69_!AX117</f>
        <v>0</v>
      </c>
      <c r="AP117" s="174">
        <f>В0228_1037000158513_04_0_69_!AY117</f>
        <v>0</v>
      </c>
      <c r="AQ117" s="174">
        <f>В0228_1037000158513_04_0_69_!AZ117</f>
        <v>0</v>
      </c>
      <c r="AR117" s="174">
        <f>В0228_1037000158513_04_0_69_!BA117</f>
        <v>0</v>
      </c>
      <c r="AS117" s="174" t="str">
        <f>В0228_1037000158513_04_0_69_!BB117</f>
        <v>нд</v>
      </c>
      <c r="AT117" s="150" t="s">
        <v>493</v>
      </c>
      <c r="AU117" s="150">
        <f>В0228_1037000158513_04_0_69_!BE117</f>
        <v>0</v>
      </c>
      <c r="AV117" s="150">
        <f>В0228_1037000158513_04_0_69_!BF117</f>
        <v>0</v>
      </c>
      <c r="AW117" s="150">
        <f>В0228_1037000158513_04_0_69_!BG117</f>
        <v>0</v>
      </c>
      <c r="AX117" s="150">
        <f>В0228_1037000158513_04_0_69_!BH117</f>
        <v>0</v>
      </c>
      <c r="AY117" s="150">
        <f>В0228_1037000158513_04_0_69_!BI117</f>
        <v>0</v>
      </c>
      <c r="AZ117" s="174" t="s">
        <v>493</v>
      </c>
      <c r="BA117" s="174">
        <f>В0228_1037000158513_04_0_69_!BL117</f>
        <v>0</v>
      </c>
      <c r="BB117" s="174">
        <f>В0228_1037000158513_04_0_69_!BM117</f>
        <v>0</v>
      </c>
      <c r="BC117" s="174">
        <f>В0228_1037000158513_04_0_69_!BN117</f>
        <v>0</v>
      </c>
      <c r="BD117" s="174">
        <f>В0228_1037000158513_04_0_69_!BO117</f>
        <v>0</v>
      </c>
      <c r="BE117" s="174">
        <f>В0228_1037000158513_04_0_69_!BP117</f>
        <v>0</v>
      </c>
      <c r="BF117" s="174" t="s">
        <v>493</v>
      </c>
      <c r="BG117" s="174">
        <f>В0228_1037000158513_04_0_69_!BS117</f>
        <v>0</v>
      </c>
      <c r="BH117" s="174">
        <f>В0228_1037000158513_04_0_69_!BT117</f>
        <v>0</v>
      </c>
      <c r="BI117" s="174">
        <f>В0228_1037000158513_04_0_69_!BU117</f>
        <v>0</v>
      </c>
      <c r="BJ117" s="174">
        <f>В0228_1037000158513_04_0_69_!BV117</f>
        <v>0</v>
      </c>
      <c r="BK117" s="174">
        <f>В0228_1037000158513_04_0_69_!BW117</f>
        <v>0</v>
      </c>
      <c r="BL117" s="174" t="s">
        <v>493</v>
      </c>
      <c r="BM117" s="174">
        <f>[7]В0228_1037000158513_04_0_69_!BZ109</f>
        <v>0</v>
      </c>
      <c r="BN117" s="174">
        <f>[7]В0228_1037000158513_04_0_69_!CA109</f>
        <v>0</v>
      </c>
      <c r="BO117" s="174">
        <f>[7]В0228_1037000158513_04_0_69_!CB109</f>
        <v>0</v>
      </c>
      <c r="BP117" s="174">
        <f>[7]В0228_1037000158513_04_0_69_!CC109</f>
        <v>0</v>
      </c>
      <c r="BQ117" s="174" t="str">
        <f>[7]В0228_1037000158513_04_0_69_!CD109</f>
        <v>нд</v>
      </c>
      <c r="BR117" s="174" t="s">
        <v>493</v>
      </c>
      <c r="BS117" s="174">
        <f>[7]В0228_1037000158513_04_0_69_!CG109</f>
        <v>0</v>
      </c>
      <c r="BT117" s="174">
        <f>[7]В0228_1037000158513_04_0_69_!CH109</f>
        <v>0</v>
      </c>
      <c r="BU117" s="174">
        <f>[7]В0228_1037000158513_04_0_69_!CI109</f>
        <v>0</v>
      </c>
      <c r="BV117" s="174">
        <f>[7]В0228_1037000158513_04_0_69_!CJ109</f>
        <v>0</v>
      </c>
      <c r="BW117" s="174" t="str">
        <f>[7]В0228_1037000158513_04_0_69_!CK109</f>
        <v>нд</v>
      </c>
      <c r="BX117" s="352" t="str">
        <f>IF(В0228_1037000158513_02_0_69_!DD117="","",В0228_1037000158513_02_0_69_!DD117)</f>
        <v>Изменение стоимости по результатам закупочных процедур</v>
      </c>
    </row>
    <row r="118" spans="1:76" ht="47.25" hidden="1" x14ac:dyDescent="0.25">
      <c r="A118" s="226" t="str">
        <f>В0228_1037000158513_02_0_69_!A118</f>
        <v>1.6</v>
      </c>
      <c r="B118" s="227" t="str">
        <f>В0228_1037000158513_02_0_69_!B118</f>
        <v>Приобретение Бригадного автомобиля "Газель", 5 мест, тент, 4х2</v>
      </c>
      <c r="C118" s="226" t="str">
        <f>В0228_1037000158513_02_0_69_!C118</f>
        <v>Е_0000007040</v>
      </c>
      <c r="D118" s="174" t="s">
        <v>493</v>
      </c>
      <c r="E118" s="174">
        <v>0</v>
      </c>
      <c r="F118" s="174">
        <v>0</v>
      </c>
      <c r="G118" s="174">
        <v>0</v>
      </c>
      <c r="H118" s="174">
        <v>0</v>
      </c>
      <c r="I118" s="174">
        <v>0</v>
      </c>
      <c r="J118" s="174">
        <v>0</v>
      </c>
      <c r="K118" s="174">
        <v>0</v>
      </c>
      <c r="L118" s="174">
        <v>0</v>
      </c>
      <c r="M118" s="174">
        <v>0</v>
      </c>
      <c r="N118" s="174">
        <v>0</v>
      </c>
      <c r="O118" s="174">
        <v>0</v>
      </c>
      <c r="P118" s="404" t="s">
        <v>493</v>
      </c>
      <c r="Q118" s="174">
        <f>[7]В0228_1037000158513_04_0_69_!V110</f>
        <v>0</v>
      </c>
      <c r="R118" s="174">
        <f>[7]В0228_1037000158513_04_0_69_!W110</f>
        <v>0</v>
      </c>
      <c r="S118" s="174">
        <f>[7]В0228_1037000158513_04_0_69_!X110</f>
        <v>0</v>
      </c>
      <c r="T118" s="174">
        <f>[7]В0228_1037000158513_04_0_69_!Y110</f>
        <v>0</v>
      </c>
      <c r="U118" s="174">
        <f>[7]В0228_1037000158513_04_0_69_!Z110</f>
        <v>0</v>
      </c>
      <c r="V118" s="174" t="s">
        <v>493</v>
      </c>
      <c r="W118" s="174">
        <f>[7]В0228_1037000158513_04_0_69_!AC110</f>
        <v>0</v>
      </c>
      <c r="X118" s="174">
        <f>[7]В0228_1037000158513_04_0_69_!AD110</f>
        <v>0</v>
      </c>
      <c r="Y118" s="174">
        <f>[7]В0228_1037000158513_04_0_69_!AE110</f>
        <v>0</v>
      </c>
      <c r="Z118" s="174">
        <f>[7]В0228_1037000158513_04_0_69_!AF110</f>
        <v>0</v>
      </c>
      <c r="AA118" s="174">
        <f>[7]В0228_1037000158513_04_0_69_!AG110</f>
        <v>0</v>
      </c>
      <c r="AB118" s="174" t="s">
        <v>493</v>
      </c>
      <c r="AC118" s="174">
        <f>[7]В0228_1037000158513_04_0_69_!AJ110</f>
        <v>0</v>
      </c>
      <c r="AD118" s="174">
        <f>[7]В0228_1037000158513_04_0_69_!AK110</f>
        <v>0</v>
      </c>
      <c r="AE118" s="174">
        <f>[7]В0228_1037000158513_04_0_69_!AL110</f>
        <v>0</v>
      </c>
      <c r="AF118" s="174">
        <f>[7]В0228_1037000158513_04_0_69_!AM110</f>
        <v>0</v>
      </c>
      <c r="AG118" s="174">
        <f>[7]В0228_1037000158513_04_0_69_!AN110</f>
        <v>0</v>
      </c>
      <c r="AH118" s="174" t="s">
        <v>493</v>
      </c>
      <c r="AI118" s="174">
        <f>[7]В0228_1037000158513_04_0_69_!AQ110</f>
        <v>0</v>
      </c>
      <c r="AJ118" s="174">
        <f>[7]В0228_1037000158513_04_0_69_!AR110</f>
        <v>0</v>
      </c>
      <c r="AK118" s="174">
        <f>[7]В0228_1037000158513_04_0_69_!AS110</f>
        <v>0</v>
      </c>
      <c r="AL118" s="174">
        <f>[7]В0228_1037000158513_04_0_69_!AT110</f>
        <v>0</v>
      </c>
      <c r="AM118" s="174">
        <f>[7]В0228_1037000158513_04_0_69_!AU110</f>
        <v>0</v>
      </c>
      <c r="AN118" s="174" t="s">
        <v>493</v>
      </c>
      <c r="AO118" s="174">
        <f>В0228_1037000158513_04_0_69_!AX118</f>
        <v>0</v>
      </c>
      <c r="AP118" s="174">
        <f>В0228_1037000158513_04_0_69_!AY118</f>
        <v>0</v>
      </c>
      <c r="AQ118" s="174">
        <f>В0228_1037000158513_04_0_69_!AZ118</f>
        <v>0</v>
      </c>
      <c r="AR118" s="174">
        <f>В0228_1037000158513_04_0_69_!BA118</f>
        <v>0</v>
      </c>
      <c r="AS118" s="174">
        <f>В0228_1037000158513_04_0_69_!BB118</f>
        <v>0</v>
      </c>
      <c r="AT118" s="150" t="s">
        <v>493</v>
      </c>
      <c r="AU118" s="150">
        <f>В0228_1037000158513_04_0_69_!BE118</f>
        <v>0</v>
      </c>
      <c r="AV118" s="150">
        <f>В0228_1037000158513_04_0_69_!BF118</f>
        <v>0</v>
      </c>
      <c r="AW118" s="150">
        <f>В0228_1037000158513_04_0_69_!BG118</f>
        <v>0</v>
      </c>
      <c r="AX118" s="150">
        <f>В0228_1037000158513_04_0_69_!BH118</f>
        <v>0</v>
      </c>
      <c r="AY118" s="150">
        <f>В0228_1037000158513_04_0_69_!BI118</f>
        <v>0</v>
      </c>
      <c r="AZ118" s="174" t="s">
        <v>493</v>
      </c>
      <c r="BA118" s="174">
        <f>В0228_1037000158513_04_0_69_!BL118</f>
        <v>0</v>
      </c>
      <c r="BB118" s="174">
        <f>В0228_1037000158513_04_0_69_!BM118</f>
        <v>0</v>
      </c>
      <c r="BC118" s="174">
        <f>В0228_1037000158513_04_0_69_!BN118</f>
        <v>0</v>
      </c>
      <c r="BD118" s="174">
        <f>В0228_1037000158513_04_0_69_!BO118</f>
        <v>0</v>
      </c>
      <c r="BE118" s="174">
        <f>В0228_1037000158513_04_0_69_!BP118</f>
        <v>0</v>
      </c>
      <c r="BF118" s="174" t="s">
        <v>493</v>
      </c>
      <c r="BG118" s="174">
        <f>В0228_1037000158513_04_0_69_!BS118</f>
        <v>0</v>
      </c>
      <c r="BH118" s="174">
        <f>В0228_1037000158513_04_0_69_!BT118</f>
        <v>0</v>
      </c>
      <c r="BI118" s="174">
        <f>В0228_1037000158513_04_0_69_!BU118</f>
        <v>0</v>
      </c>
      <c r="BJ118" s="174">
        <f>В0228_1037000158513_04_0_69_!BV118</f>
        <v>0</v>
      </c>
      <c r="BK118" s="174">
        <f>В0228_1037000158513_04_0_69_!BW118</f>
        <v>0</v>
      </c>
      <c r="BL118" s="174" t="s">
        <v>493</v>
      </c>
      <c r="BM118" s="174">
        <f>[7]В0228_1037000158513_04_0_69_!BZ110</f>
        <v>0</v>
      </c>
      <c r="BN118" s="174">
        <f>[7]В0228_1037000158513_04_0_69_!CA110</f>
        <v>0</v>
      </c>
      <c r="BO118" s="174">
        <f>[7]В0228_1037000158513_04_0_69_!CB110</f>
        <v>0</v>
      </c>
      <c r="BP118" s="174">
        <f>[7]В0228_1037000158513_04_0_69_!CC110</f>
        <v>0</v>
      </c>
      <c r="BQ118" s="174" t="str">
        <f>[7]В0228_1037000158513_04_0_69_!CD110</f>
        <v>нд</v>
      </c>
      <c r="BR118" s="174" t="s">
        <v>493</v>
      </c>
      <c r="BS118" s="174">
        <f>[7]В0228_1037000158513_04_0_69_!CG110</f>
        <v>0</v>
      </c>
      <c r="BT118" s="174">
        <f>[7]В0228_1037000158513_04_0_69_!CH110</f>
        <v>0</v>
      </c>
      <c r="BU118" s="174">
        <f>[7]В0228_1037000158513_04_0_69_!CI110</f>
        <v>0</v>
      </c>
      <c r="BV118" s="174">
        <f>[7]В0228_1037000158513_04_0_69_!CJ110</f>
        <v>0</v>
      </c>
      <c r="BW118" s="174" t="str">
        <f>[7]В0228_1037000158513_04_0_69_!CK110</f>
        <v>нд</v>
      </c>
      <c r="BX118" s="352" t="str">
        <f>IF(В0228_1037000158513_02_0_69_!DD118="","",В0228_1037000158513_02_0_69_!DD118)</f>
        <v>нд</v>
      </c>
    </row>
    <row r="119" spans="1:76" ht="31.5" hidden="1" x14ac:dyDescent="0.25">
      <c r="A119" s="226" t="str">
        <f>В0228_1037000158513_02_0_69_!A119</f>
        <v>1.6</v>
      </c>
      <c r="B119" s="227" t="str">
        <f>В0228_1037000158513_02_0_69_!B119</f>
        <v>Приобретение УАЗ фургон,санитар. Модель 396255</v>
      </c>
      <c r="C119" s="226" t="str">
        <f>В0228_1037000158513_02_0_69_!C119</f>
        <v>Е_0000007041</v>
      </c>
      <c r="D119" s="174" t="s">
        <v>493</v>
      </c>
      <c r="E119" s="174">
        <v>0</v>
      </c>
      <c r="F119" s="174">
        <v>0</v>
      </c>
      <c r="G119" s="174">
        <v>0</v>
      </c>
      <c r="H119" s="174">
        <v>0</v>
      </c>
      <c r="I119" s="174">
        <v>0</v>
      </c>
      <c r="J119" s="174">
        <v>0</v>
      </c>
      <c r="K119" s="174">
        <v>0</v>
      </c>
      <c r="L119" s="174">
        <v>0</v>
      </c>
      <c r="M119" s="174">
        <v>0</v>
      </c>
      <c r="N119" s="174">
        <v>0</v>
      </c>
      <c r="O119" s="174">
        <v>0</v>
      </c>
      <c r="P119" s="404" t="s">
        <v>493</v>
      </c>
      <c r="Q119" s="174">
        <f>[7]В0228_1037000158513_04_0_69_!V111</f>
        <v>0</v>
      </c>
      <c r="R119" s="174">
        <f>[7]В0228_1037000158513_04_0_69_!W111</f>
        <v>0</v>
      </c>
      <c r="S119" s="174">
        <f>[7]В0228_1037000158513_04_0_69_!X111</f>
        <v>0</v>
      </c>
      <c r="T119" s="174">
        <f>[7]В0228_1037000158513_04_0_69_!Y111</f>
        <v>0</v>
      </c>
      <c r="U119" s="174">
        <f>[7]В0228_1037000158513_04_0_69_!Z111</f>
        <v>0</v>
      </c>
      <c r="V119" s="174" t="s">
        <v>493</v>
      </c>
      <c r="W119" s="174">
        <f>[7]В0228_1037000158513_04_0_69_!AC111</f>
        <v>0</v>
      </c>
      <c r="X119" s="174">
        <f>[7]В0228_1037000158513_04_0_69_!AD111</f>
        <v>0</v>
      </c>
      <c r="Y119" s="174">
        <f>[7]В0228_1037000158513_04_0_69_!AE111</f>
        <v>0</v>
      </c>
      <c r="Z119" s="174">
        <f>[7]В0228_1037000158513_04_0_69_!AF111</f>
        <v>0</v>
      </c>
      <c r="AA119" s="174">
        <f>[7]В0228_1037000158513_04_0_69_!AG111</f>
        <v>0</v>
      </c>
      <c r="AB119" s="174" t="s">
        <v>493</v>
      </c>
      <c r="AC119" s="174">
        <f>[7]В0228_1037000158513_04_0_69_!AJ111</f>
        <v>0</v>
      </c>
      <c r="AD119" s="174">
        <f>[7]В0228_1037000158513_04_0_69_!AK111</f>
        <v>0</v>
      </c>
      <c r="AE119" s="174">
        <f>[7]В0228_1037000158513_04_0_69_!AL111</f>
        <v>0</v>
      </c>
      <c r="AF119" s="174">
        <f>[7]В0228_1037000158513_04_0_69_!AM111</f>
        <v>0</v>
      </c>
      <c r="AG119" s="174">
        <f>[7]В0228_1037000158513_04_0_69_!AN111</f>
        <v>0</v>
      </c>
      <c r="AH119" s="174" t="s">
        <v>493</v>
      </c>
      <c r="AI119" s="174">
        <f>[7]В0228_1037000158513_04_0_69_!AQ111</f>
        <v>0</v>
      </c>
      <c r="AJ119" s="174">
        <f>[7]В0228_1037000158513_04_0_69_!AR111</f>
        <v>0</v>
      </c>
      <c r="AK119" s="174">
        <f>[7]В0228_1037000158513_04_0_69_!AS111</f>
        <v>0</v>
      </c>
      <c r="AL119" s="174">
        <f>[7]В0228_1037000158513_04_0_69_!AT111</f>
        <v>0</v>
      </c>
      <c r="AM119" s="174">
        <f>[7]В0228_1037000158513_04_0_69_!AU111</f>
        <v>0</v>
      </c>
      <c r="AN119" s="174" t="s">
        <v>493</v>
      </c>
      <c r="AO119" s="174">
        <f>В0228_1037000158513_04_0_69_!AX119</f>
        <v>0</v>
      </c>
      <c r="AP119" s="174">
        <f>В0228_1037000158513_04_0_69_!AY119</f>
        <v>0</v>
      </c>
      <c r="AQ119" s="174">
        <f>В0228_1037000158513_04_0_69_!AZ119</f>
        <v>0</v>
      </c>
      <c r="AR119" s="174">
        <f>В0228_1037000158513_04_0_69_!BA119</f>
        <v>0</v>
      </c>
      <c r="AS119" s="174">
        <f>В0228_1037000158513_04_0_69_!BB119</f>
        <v>0</v>
      </c>
      <c r="AT119" s="150" t="s">
        <v>493</v>
      </c>
      <c r="AU119" s="150">
        <f>В0228_1037000158513_04_0_69_!BE119</f>
        <v>0</v>
      </c>
      <c r="AV119" s="150">
        <f>В0228_1037000158513_04_0_69_!BF119</f>
        <v>0</v>
      </c>
      <c r="AW119" s="150">
        <f>В0228_1037000158513_04_0_69_!BG119</f>
        <v>0</v>
      </c>
      <c r="AX119" s="150">
        <f>В0228_1037000158513_04_0_69_!BH119</f>
        <v>0</v>
      </c>
      <c r="AY119" s="150">
        <f>В0228_1037000158513_04_0_69_!BI119</f>
        <v>0</v>
      </c>
      <c r="AZ119" s="174" t="s">
        <v>493</v>
      </c>
      <c r="BA119" s="174">
        <f>В0228_1037000158513_04_0_69_!BL119</f>
        <v>0</v>
      </c>
      <c r="BB119" s="174">
        <f>В0228_1037000158513_04_0_69_!BM119</f>
        <v>0</v>
      </c>
      <c r="BC119" s="174">
        <f>В0228_1037000158513_04_0_69_!BN119</f>
        <v>0</v>
      </c>
      <c r="BD119" s="174">
        <f>В0228_1037000158513_04_0_69_!BO119</f>
        <v>0</v>
      </c>
      <c r="BE119" s="174">
        <f>В0228_1037000158513_04_0_69_!BP119</f>
        <v>0</v>
      </c>
      <c r="BF119" s="174" t="s">
        <v>493</v>
      </c>
      <c r="BG119" s="174">
        <f>В0228_1037000158513_04_0_69_!BS119</f>
        <v>0</v>
      </c>
      <c r="BH119" s="174">
        <f>В0228_1037000158513_04_0_69_!BT119</f>
        <v>0</v>
      </c>
      <c r="BI119" s="174">
        <f>В0228_1037000158513_04_0_69_!BU119</f>
        <v>0</v>
      </c>
      <c r="BJ119" s="174">
        <f>В0228_1037000158513_04_0_69_!BV119</f>
        <v>0</v>
      </c>
      <c r="BK119" s="174">
        <f>В0228_1037000158513_04_0_69_!BW119</f>
        <v>0</v>
      </c>
      <c r="BL119" s="174" t="s">
        <v>493</v>
      </c>
      <c r="BM119" s="174">
        <f>[7]В0228_1037000158513_04_0_69_!BZ111</f>
        <v>0</v>
      </c>
      <c r="BN119" s="174">
        <f>[7]В0228_1037000158513_04_0_69_!CA111</f>
        <v>0</v>
      </c>
      <c r="BO119" s="174">
        <f>[7]В0228_1037000158513_04_0_69_!CB111</f>
        <v>0</v>
      </c>
      <c r="BP119" s="174">
        <f>[7]В0228_1037000158513_04_0_69_!CC111</f>
        <v>0</v>
      </c>
      <c r="BQ119" s="174" t="str">
        <f>[7]В0228_1037000158513_04_0_69_!CD111</f>
        <v>нд</v>
      </c>
      <c r="BR119" s="174" t="s">
        <v>493</v>
      </c>
      <c r="BS119" s="174">
        <f>[7]В0228_1037000158513_04_0_69_!CG111</f>
        <v>0</v>
      </c>
      <c r="BT119" s="174">
        <f>[7]В0228_1037000158513_04_0_69_!CH111</f>
        <v>0</v>
      </c>
      <c r="BU119" s="174">
        <f>[7]В0228_1037000158513_04_0_69_!CI111</f>
        <v>0</v>
      </c>
      <c r="BV119" s="174">
        <f>[7]В0228_1037000158513_04_0_69_!CJ111</f>
        <v>0</v>
      </c>
      <c r="BW119" s="174" t="str">
        <f>[7]В0228_1037000158513_04_0_69_!CK111</f>
        <v>нд</v>
      </c>
      <c r="BX119" s="352" t="str">
        <f>IF(В0228_1037000158513_02_0_69_!DD119="","",В0228_1037000158513_02_0_69_!DD119)</f>
        <v>нд</v>
      </c>
    </row>
    <row r="120" spans="1:76" ht="31.5" hidden="1" x14ac:dyDescent="0.25">
      <c r="A120" s="226" t="str">
        <f>В0228_1037000158513_02_0_69_!A120</f>
        <v>1.6</v>
      </c>
      <c r="B120" s="227" t="str">
        <f>В0228_1037000158513_02_0_69_!B120</f>
        <v>Приобретение БКМ 317, база ГАЗ 33081</v>
      </c>
      <c r="C120" s="226" t="str">
        <f>В0228_1037000158513_02_0_69_!C120</f>
        <v>Е_0000007042</v>
      </c>
      <c r="D120" s="174" t="s">
        <v>493</v>
      </c>
      <c r="E120" s="174">
        <v>0</v>
      </c>
      <c r="F120" s="174">
        <v>0</v>
      </c>
      <c r="G120" s="174">
        <v>0</v>
      </c>
      <c r="H120" s="174">
        <v>0</v>
      </c>
      <c r="I120" s="174">
        <v>0</v>
      </c>
      <c r="J120" s="174">
        <v>0</v>
      </c>
      <c r="K120" s="174">
        <v>0</v>
      </c>
      <c r="L120" s="174">
        <v>0</v>
      </c>
      <c r="M120" s="174">
        <v>0</v>
      </c>
      <c r="N120" s="174">
        <v>0</v>
      </c>
      <c r="O120" s="174">
        <v>0</v>
      </c>
      <c r="P120" s="404" t="s">
        <v>493</v>
      </c>
      <c r="Q120" s="174">
        <f>[7]В0228_1037000158513_04_0_69_!V112</f>
        <v>0</v>
      </c>
      <c r="R120" s="174">
        <f>[7]В0228_1037000158513_04_0_69_!W112</f>
        <v>0</v>
      </c>
      <c r="S120" s="174">
        <f>[7]В0228_1037000158513_04_0_69_!X112</f>
        <v>0</v>
      </c>
      <c r="T120" s="174">
        <f>[7]В0228_1037000158513_04_0_69_!Y112</f>
        <v>0</v>
      </c>
      <c r="U120" s="174">
        <f>[7]В0228_1037000158513_04_0_69_!Z112</f>
        <v>0</v>
      </c>
      <c r="V120" s="174" t="s">
        <v>493</v>
      </c>
      <c r="W120" s="174">
        <f>[7]В0228_1037000158513_04_0_69_!AC112</f>
        <v>0</v>
      </c>
      <c r="X120" s="174">
        <f>[7]В0228_1037000158513_04_0_69_!AD112</f>
        <v>0</v>
      </c>
      <c r="Y120" s="174">
        <f>[7]В0228_1037000158513_04_0_69_!AE112</f>
        <v>0</v>
      </c>
      <c r="Z120" s="174">
        <f>[7]В0228_1037000158513_04_0_69_!AF112</f>
        <v>0</v>
      </c>
      <c r="AA120" s="174">
        <f>[7]В0228_1037000158513_04_0_69_!AG112</f>
        <v>0</v>
      </c>
      <c r="AB120" s="174" t="s">
        <v>493</v>
      </c>
      <c r="AC120" s="174">
        <f>[7]В0228_1037000158513_04_0_69_!AJ112</f>
        <v>0</v>
      </c>
      <c r="AD120" s="174">
        <f>[7]В0228_1037000158513_04_0_69_!AK112</f>
        <v>0</v>
      </c>
      <c r="AE120" s="174">
        <f>[7]В0228_1037000158513_04_0_69_!AL112</f>
        <v>0</v>
      </c>
      <c r="AF120" s="174">
        <f>[7]В0228_1037000158513_04_0_69_!AM112</f>
        <v>0</v>
      </c>
      <c r="AG120" s="174">
        <f>[7]В0228_1037000158513_04_0_69_!AN112</f>
        <v>0</v>
      </c>
      <c r="AH120" s="174" t="s">
        <v>493</v>
      </c>
      <c r="AI120" s="174">
        <f>[7]В0228_1037000158513_04_0_69_!AQ112</f>
        <v>0</v>
      </c>
      <c r="AJ120" s="174">
        <f>[7]В0228_1037000158513_04_0_69_!AR112</f>
        <v>0</v>
      </c>
      <c r="AK120" s="174">
        <f>[7]В0228_1037000158513_04_0_69_!AS112</f>
        <v>0</v>
      </c>
      <c r="AL120" s="174">
        <f>[7]В0228_1037000158513_04_0_69_!AT112</f>
        <v>0</v>
      </c>
      <c r="AM120" s="174">
        <f>[7]В0228_1037000158513_04_0_69_!AU112</f>
        <v>0</v>
      </c>
      <c r="AN120" s="174" t="s">
        <v>493</v>
      </c>
      <c r="AO120" s="174">
        <f>В0228_1037000158513_04_0_69_!AX120</f>
        <v>0</v>
      </c>
      <c r="AP120" s="174">
        <f>В0228_1037000158513_04_0_69_!AY120</f>
        <v>0</v>
      </c>
      <c r="AQ120" s="174">
        <f>В0228_1037000158513_04_0_69_!AZ120</f>
        <v>0</v>
      </c>
      <c r="AR120" s="174">
        <f>В0228_1037000158513_04_0_69_!BA120</f>
        <v>0</v>
      </c>
      <c r="AS120" s="174">
        <f>В0228_1037000158513_04_0_69_!BB120</f>
        <v>0</v>
      </c>
      <c r="AT120" s="150" t="s">
        <v>493</v>
      </c>
      <c r="AU120" s="150">
        <f>В0228_1037000158513_04_0_69_!BE120</f>
        <v>0</v>
      </c>
      <c r="AV120" s="150">
        <f>В0228_1037000158513_04_0_69_!BF120</f>
        <v>0</v>
      </c>
      <c r="AW120" s="150">
        <f>В0228_1037000158513_04_0_69_!BG120</f>
        <v>0</v>
      </c>
      <c r="AX120" s="150">
        <f>В0228_1037000158513_04_0_69_!BH120</f>
        <v>0</v>
      </c>
      <c r="AY120" s="150">
        <f>В0228_1037000158513_04_0_69_!BI120</f>
        <v>0</v>
      </c>
      <c r="AZ120" s="174" t="s">
        <v>493</v>
      </c>
      <c r="BA120" s="174">
        <f>В0228_1037000158513_04_0_69_!BL120</f>
        <v>0</v>
      </c>
      <c r="BB120" s="174">
        <f>В0228_1037000158513_04_0_69_!BM120</f>
        <v>0</v>
      </c>
      <c r="BC120" s="174">
        <f>В0228_1037000158513_04_0_69_!BN120</f>
        <v>0</v>
      </c>
      <c r="BD120" s="174">
        <f>В0228_1037000158513_04_0_69_!BO120</f>
        <v>0</v>
      </c>
      <c r="BE120" s="174">
        <f>В0228_1037000158513_04_0_69_!BP120</f>
        <v>0</v>
      </c>
      <c r="BF120" s="174" t="s">
        <v>493</v>
      </c>
      <c r="BG120" s="174">
        <f>В0228_1037000158513_04_0_69_!BS120</f>
        <v>0</v>
      </c>
      <c r="BH120" s="174">
        <f>В0228_1037000158513_04_0_69_!BT120</f>
        <v>0</v>
      </c>
      <c r="BI120" s="174">
        <f>В0228_1037000158513_04_0_69_!BU120</f>
        <v>0</v>
      </c>
      <c r="BJ120" s="174">
        <f>В0228_1037000158513_04_0_69_!BV120</f>
        <v>0</v>
      </c>
      <c r="BK120" s="174">
        <f>В0228_1037000158513_04_0_69_!BW120</f>
        <v>0</v>
      </c>
      <c r="BL120" s="174" t="s">
        <v>493</v>
      </c>
      <c r="BM120" s="174">
        <f>[7]В0228_1037000158513_04_0_69_!BZ112</f>
        <v>0</v>
      </c>
      <c r="BN120" s="174">
        <f>[7]В0228_1037000158513_04_0_69_!CA112</f>
        <v>0</v>
      </c>
      <c r="BO120" s="174">
        <f>[7]В0228_1037000158513_04_0_69_!CB112</f>
        <v>0</v>
      </c>
      <c r="BP120" s="174">
        <f>[7]В0228_1037000158513_04_0_69_!CC112</f>
        <v>0</v>
      </c>
      <c r="BQ120" s="174" t="str">
        <f>[7]В0228_1037000158513_04_0_69_!CD112</f>
        <v>нд</v>
      </c>
      <c r="BR120" s="174" t="s">
        <v>493</v>
      </c>
      <c r="BS120" s="174">
        <f>[7]В0228_1037000158513_04_0_69_!CG112</f>
        <v>0</v>
      </c>
      <c r="BT120" s="174">
        <f>[7]В0228_1037000158513_04_0_69_!CH112</f>
        <v>0</v>
      </c>
      <c r="BU120" s="174">
        <f>[7]В0228_1037000158513_04_0_69_!CI112</f>
        <v>0</v>
      </c>
      <c r="BV120" s="174">
        <f>[7]В0228_1037000158513_04_0_69_!CJ112</f>
        <v>0</v>
      </c>
      <c r="BW120" s="174" t="str">
        <f>[7]В0228_1037000158513_04_0_69_!CK112</f>
        <v>нд</v>
      </c>
      <c r="BX120" s="352" t="str">
        <f>IF(В0228_1037000158513_02_0_69_!DD120="","",В0228_1037000158513_02_0_69_!DD120)</f>
        <v>Изменение стоимости по результатам закупочных процедур</v>
      </c>
    </row>
    <row r="121" spans="1:76" ht="31.5" hidden="1" x14ac:dyDescent="0.25">
      <c r="A121" s="226" t="str">
        <f>В0228_1037000158513_02_0_69_!A121</f>
        <v>1.6</v>
      </c>
      <c r="B121" s="227" t="str">
        <f>В0228_1037000158513_02_0_69_!B121</f>
        <v>Приобретение Бригадного фургона ГАЗ 3308 с лебедкой, фаркопом</v>
      </c>
      <c r="C121" s="226" t="str">
        <f>В0228_1037000158513_02_0_69_!C121</f>
        <v>Е_0000007043</v>
      </c>
      <c r="D121" s="174" t="s">
        <v>493</v>
      </c>
      <c r="E121" s="174">
        <v>0</v>
      </c>
      <c r="F121" s="174">
        <v>0</v>
      </c>
      <c r="G121" s="174">
        <v>0</v>
      </c>
      <c r="H121" s="174">
        <v>0</v>
      </c>
      <c r="I121" s="174">
        <v>0</v>
      </c>
      <c r="J121" s="174">
        <v>0</v>
      </c>
      <c r="K121" s="174">
        <v>0</v>
      </c>
      <c r="L121" s="174">
        <v>0</v>
      </c>
      <c r="M121" s="174">
        <v>0</v>
      </c>
      <c r="N121" s="174">
        <v>0</v>
      </c>
      <c r="O121" s="174">
        <v>0</v>
      </c>
      <c r="P121" s="404" t="s">
        <v>493</v>
      </c>
      <c r="Q121" s="174">
        <f>[7]В0228_1037000158513_04_0_69_!V113</f>
        <v>0</v>
      </c>
      <c r="R121" s="174">
        <f>[7]В0228_1037000158513_04_0_69_!W113</f>
        <v>0</v>
      </c>
      <c r="S121" s="174">
        <f>[7]В0228_1037000158513_04_0_69_!X113</f>
        <v>0</v>
      </c>
      <c r="T121" s="174">
        <f>[7]В0228_1037000158513_04_0_69_!Y113</f>
        <v>0</v>
      </c>
      <c r="U121" s="174">
        <f>[7]В0228_1037000158513_04_0_69_!Z113</f>
        <v>0</v>
      </c>
      <c r="V121" s="174" t="s">
        <v>493</v>
      </c>
      <c r="W121" s="174">
        <f>[7]В0228_1037000158513_04_0_69_!AC113</f>
        <v>0</v>
      </c>
      <c r="X121" s="174">
        <f>[7]В0228_1037000158513_04_0_69_!AD113</f>
        <v>0</v>
      </c>
      <c r="Y121" s="174">
        <f>[7]В0228_1037000158513_04_0_69_!AE113</f>
        <v>0</v>
      </c>
      <c r="Z121" s="174">
        <f>[7]В0228_1037000158513_04_0_69_!AF113</f>
        <v>0</v>
      </c>
      <c r="AA121" s="174">
        <f>[7]В0228_1037000158513_04_0_69_!AG113</f>
        <v>0</v>
      </c>
      <c r="AB121" s="174" t="s">
        <v>493</v>
      </c>
      <c r="AC121" s="174">
        <f>[7]В0228_1037000158513_04_0_69_!AJ113</f>
        <v>0</v>
      </c>
      <c r="AD121" s="174">
        <f>[7]В0228_1037000158513_04_0_69_!AK113</f>
        <v>0</v>
      </c>
      <c r="AE121" s="174">
        <f>[7]В0228_1037000158513_04_0_69_!AL113</f>
        <v>0</v>
      </c>
      <c r="AF121" s="174">
        <f>[7]В0228_1037000158513_04_0_69_!AM113</f>
        <v>0</v>
      </c>
      <c r="AG121" s="174">
        <f>[7]В0228_1037000158513_04_0_69_!AN113</f>
        <v>0</v>
      </c>
      <c r="AH121" s="174" t="s">
        <v>493</v>
      </c>
      <c r="AI121" s="174">
        <f>[7]В0228_1037000158513_04_0_69_!AQ113</f>
        <v>0</v>
      </c>
      <c r="AJ121" s="174">
        <f>[7]В0228_1037000158513_04_0_69_!AR113</f>
        <v>0</v>
      </c>
      <c r="AK121" s="174">
        <f>[7]В0228_1037000158513_04_0_69_!AS113</f>
        <v>0</v>
      </c>
      <c r="AL121" s="174">
        <f>[7]В0228_1037000158513_04_0_69_!AT113</f>
        <v>0</v>
      </c>
      <c r="AM121" s="174">
        <f>[7]В0228_1037000158513_04_0_69_!AU113</f>
        <v>0</v>
      </c>
      <c r="AN121" s="174" t="s">
        <v>493</v>
      </c>
      <c r="AO121" s="174">
        <f>В0228_1037000158513_04_0_69_!AX121</f>
        <v>0</v>
      </c>
      <c r="AP121" s="174">
        <f>В0228_1037000158513_04_0_69_!AY121</f>
        <v>0</v>
      </c>
      <c r="AQ121" s="174">
        <f>В0228_1037000158513_04_0_69_!AZ121</f>
        <v>0</v>
      </c>
      <c r="AR121" s="174">
        <f>В0228_1037000158513_04_0_69_!BA121</f>
        <v>0</v>
      </c>
      <c r="AS121" s="174">
        <f>В0228_1037000158513_04_0_69_!BB121</f>
        <v>0</v>
      </c>
      <c r="AT121" s="150" t="s">
        <v>493</v>
      </c>
      <c r="AU121" s="150">
        <f>В0228_1037000158513_04_0_69_!BE121</f>
        <v>0</v>
      </c>
      <c r="AV121" s="150">
        <f>В0228_1037000158513_04_0_69_!BF121</f>
        <v>0</v>
      </c>
      <c r="AW121" s="150">
        <f>В0228_1037000158513_04_0_69_!BG121</f>
        <v>0</v>
      </c>
      <c r="AX121" s="150">
        <f>В0228_1037000158513_04_0_69_!BH121</f>
        <v>0</v>
      </c>
      <c r="AY121" s="150">
        <f>В0228_1037000158513_04_0_69_!BI121</f>
        <v>0</v>
      </c>
      <c r="AZ121" s="174" t="s">
        <v>493</v>
      </c>
      <c r="BA121" s="174">
        <f>В0228_1037000158513_04_0_69_!BL121</f>
        <v>0</v>
      </c>
      <c r="BB121" s="174">
        <f>В0228_1037000158513_04_0_69_!BM121</f>
        <v>0</v>
      </c>
      <c r="BC121" s="174">
        <f>В0228_1037000158513_04_0_69_!BN121</f>
        <v>0</v>
      </c>
      <c r="BD121" s="174">
        <f>В0228_1037000158513_04_0_69_!BO121</f>
        <v>0</v>
      </c>
      <c r="BE121" s="174">
        <f>В0228_1037000158513_04_0_69_!BP121</f>
        <v>0</v>
      </c>
      <c r="BF121" s="174" t="s">
        <v>493</v>
      </c>
      <c r="BG121" s="174">
        <f>В0228_1037000158513_04_0_69_!BS121</f>
        <v>0</v>
      </c>
      <c r="BH121" s="174">
        <f>В0228_1037000158513_04_0_69_!BT121</f>
        <v>0</v>
      </c>
      <c r="BI121" s="174">
        <f>В0228_1037000158513_04_0_69_!BU121</f>
        <v>0</v>
      </c>
      <c r="BJ121" s="174">
        <f>В0228_1037000158513_04_0_69_!BV121</f>
        <v>0</v>
      </c>
      <c r="BK121" s="174">
        <f>В0228_1037000158513_04_0_69_!BW121</f>
        <v>0</v>
      </c>
      <c r="BL121" s="174" t="s">
        <v>493</v>
      </c>
      <c r="BM121" s="174">
        <f>[7]В0228_1037000158513_04_0_69_!BZ113</f>
        <v>0</v>
      </c>
      <c r="BN121" s="174">
        <f>[7]В0228_1037000158513_04_0_69_!CA113</f>
        <v>0</v>
      </c>
      <c r="BO121" s="174">
        <f>[7]В0228_1037000158513_04_0_69_!CB113</f>
        <v>0</v>
      </c>
      <c r="BP121" s="174">
        <f>[7]В0228_1037000158513_04_0_69_!CC113</f>
        <v>0</v>
      </c>
      <c r="BQ121" s="174" t="str">
        <f>[7]В0228_1037000158513_04_0_69_!CD113</f>
        <v>нд</v>
      </c>
      <c r="BR121" s="174" t="s">
        <v>493</v>
      </c>
      <c r="BS121" s="174">
        <f>[7]В0228_1037000158513_04_0_69_!CG113</f>
        <v>0</v>
      </c>
      <c r="BT121" s="174">
        <f>[7]В0228_1037000158513_04_0_69_!CH113</f>
        <v>0</v>
      </c>
      <c r="BU121" s="174">
        <f>[7]В0228_1037000158513_04_0_69_!CI113</f>
        <v>0</v>
      </c>
      <c r="BV121" s="174">
        <f>[7]В0228_1037000158513_04_0_69_!CJ113</f>
        <v>0</v>
      </c>
      <c r="BW121" s="174" t="str">
        <f>[7]В0228_1037000158513_04_0_69_!CK113</f>
        <v>нд</v>
      </c>
      <c r="BX121" s="352" t="str">
        <f>IF(В0228_1037000158513_02_0_69_!DD121="","",В0228_1037000158513_02_0_69_!DD121)</f>
        <v>нд</v>
      </c>
    </row>
    <row r="122" spans="1:76" ht="31.5" hidden="1" x14ac:dyDescent="0.25">
      <c r="A122" s="226" t="str">
        <f>В0228_1037000158513_02_0_69_!A122</f>
        <v>1.6</v>
      </c>
      <c r="B122" s="227" t="str">
        <f>В0228_1037000158513_02_0_69_!B122</f>
        <v>Приобретение Легкового служебного автомобиля</v>
      </c>
      <c r="C122" s="226" t="str">
        <f>В0228_1037000158513_02_0_69_!C122</f>
        <v>Е_0000007044</v>
      </c>
      <c r="D122" s="174" t="s">
        <v>493</v>
      </c>
      <c r="E122" s="174">
        <v>0</v>
      </c>
      <c r="F122" s="174">
        <v>0</v>
      </c>
      <c r="G122" s="174">
        <v>0</v>
      </c>
      <c r="H122" s="174">
        <v>0</v>
      </c>
      <c r="I122" s="174">
        <v>0</v>
      </c>
      <c r="J122" s="174">
        <v>0</v>
      </c>
      <c r="K122" s="174">
        <v>0</v>
      </c>
      <c r="L122" s="174">
        <v>0</v>
      </c>
      <c r="M122" s="174">
        <v>0</v>
      </c>
      <c r="N122" s="174">
        <v>0</v>
      </c>
      <c r="O122" s="174">
        <v>0</v>
      </c>
      <c r="P122" s="404" t="s">
        <v>493</v>
      </c>
      <c r="Q122" s="174">
        <f>[7]В0228_1037000158513_04_0_69_!V114</f>
        <v>0</v>
      </c>
      <c r="R122" s="174">
        <f>[7]В0228_1037000158513_04_0_69_!W114</f>
        <v>0</v>
      </c>
      <c r="S122" s="174">
        <f>[7]В0228_1037000158513_04_0_69_!X114</f>
        <v>0</v>
      </c>
      <c r="T122" s="174">
        <f>[7]В0228_1037000158513_04_0_69_!Y114</f>
        <v>0</v>
      </c>
      <c r="U122" s="174">
        <f>[7]В0228_1037000158513_04_0_69_!Z114</f>
        <v>0</v>
      </c>
      <c r="V122" s="174" t="s">
        <v>493</v>
      </c>
      <c r="W122" s="174">
        <f>[7]В0228_1037000158513_04_0_69_!AC114</f>
        <v>0</v>
      </c>
      <c r="X122" s="174">
        <f>[7]В0228_1037000158513_04_0_69_!AD114</f>
        <v>0</v>
      </c>
      <c r="Y122" s="174">
        <f>[7]В0228_1037000158513_04_0_69_!AE114</f>
        <v>0</v>
      </c>
      <c r="Z122" s="174">
        <f>[7]В0228_1037000158513_04_0_69_!AF114</f>
        <v>0</v>
      </c>
      <c r="AA122" s="174">
        <f>[7]В0228_1037000158513_04_0_69_!AG114</f>
        <v>0</v>
      </c>
      <c r="AB122" s="174" t="s">
        <v>493</v>
      </c>
      <c r="AC122" s="174">
        <f>[7]В0228_1037000158513_04_0_69_!AJ114</f>
        <v>0</v>
      </c>
      <c r="AD122" s="174">
        <f>[7]В0228_1037000158513_04_0_69_!AK114</f>
        <v>0</v>
      </c>
      <c r="AE122" s="174">
        <f>[7]В0228_1037000158513_04_0_69_!AL114</f>
        <v>0</v>
      </c>
      <c r="AF122" s="174">
        <f>[7]В0228_1037000158513_04_0_69_!AM114</f>
        <v>0</v>
      </c>
      <c r="AG122" s="174">
        <f>[7]В0228_1037000158513_04_0_69_!AN114</f>
        <v>0</v>
      </c>
      <c r="AH122" s="174" t="s">
        <v>493</v>
      </c>
      <c r="AI122" s="174">
        <f>[7]В0228_1037000158513_04_0_69_!AQ114</f>
        <v>0</v>
      </c>
      <c r="AJ122" s="174">
        <f>[7]В0228_1037000158513_04_0_69_!AR114</f>
        <v>0</v>
      </c>
      <c r="AK122" s="174">
        <f>[7]В0228_1037000158513_04_0_69_!AS114</f>
        <v>0</v>
      </c>
      <c r="AL122" s="174">
        <f>[7]В0228_1037000158513_04_0_69_!AT114</f>
        <v>0</v>
      </c>
      <c r="AM122" s="174">
        <f>[7]В0228_1037000158513_04_0_69_!AU114</f>
        <v>0</v>
      </c>
      <c r="AN122" s="174" t="s">
        <v>493</v>
      </c>
      <c r="AO122" s="174">
        <f>В0228_1037000158513_04_0_69_!AX122</f>
        <v>0</v>
      </c>
      <c r="AP122" s="174">
        <f>В0228_1037000158513_04_0_69_!AY122</f>
        <v>0</v>
      </c>
      <c r="AQ122" s="174">
        <f>В0228_1037000158513_04_0_69_!AZ122</f>
        <v>0</v>
      </c>
      <c r="AR122" s="174">
        <f>В0228_1037000158513_04_0_69_!BA122</f>
        <v>0</v>
      </c>
      <c r="AS122" s="174" t="s">
        <v>493</v>
      </c>
      <c r="AT122" s="150" t="s">
        <v>493</v>
      </c>
      <c r="AU122" s="150">
        <f>В0228_1037000158513_04_0_69_!BE122</f>
        <v>0</v>
      </c>
      <c r="AV122" s="150">
        <f>В0228_1037000158513_04_0_69_!BF122</f>
        <v>0</v>
      </c>
      <c r="AW122" s="150">
        <f>В0228_1037000158513_04_0_69_!BG122</f>
        <v>0</v>
      </c>
      <c r="AX122" s="150">
        <f>В0228_1037000158513_04_0_69_!BH122</f>
        <v>0</v>
      </c>
      <c r="AY122" s="150" t="s">
        <v>493</v>
      </c>
      <c r="AZ122" s="174" t="s">
        <v>493</v>
      </c>
      <c r="BA122" s="174">
        <f>В0228_1037000158513_04_0_69_!BL122</f>
        <v>0</v>
      </c>
      <c r="BB122" s="174">
        <f>В0228_1037000158513_04_0_69_!BM122</f>
        <v>0</v>
      </c>
      <c r="BC122" s="174">
        <f>В0228_1037000158513_04_0_69_!BN122</f>
        <v>0</v>
      </c>
      <c r="BD122" s="174">
        <f>В0228_1037000158513_04_0_69_!BO122</f>
        <v>0</v>
      </c>
      <c r="BE122" s="174" t="str">
        <f>В0228_1037000158513_04_0_69_!BP122</f>
        <v>нд</v>
      </c>
      <c r="BF122" s="174" t="s">
        <v>493</v>
      </c>
      <c r="BG122" s="174">
        <f>В0228_1037000158513_04_0_69_!BS122</f>
        <v>0</v>
      </c>
      <c r="BH122" s="174">
        <f>В0228_1037000158513_04_0_69_!BT122</f>
        <v>0</v>
      </c>
      <c r="BI122" s="174">
        <f>В0228_1037000158513_04_0_69_!BU122</f>
        <v>0</v>
      </c>
      <c r="BJ122" s="174">
        <f>В0228_1037000158513_04_0_69_!BV122</f>
        <v>0</v>
      </c>
      <c r="BK122" s="174">
        <v>0</v>
      </c>
      <c r="BL122" s="174" t="s">
        <v>493</v>
      </c>
      <c r="BM122" s="174">
        <f>[7]В0228_1037000158513_04_0_69_!BZ114</f>
        <v>0</v>
      </c>
      <c r="BN122" s="174">
        <f>[7]В0228_1037000158513_04_0_69_!CA114</f>
        <v>0</v>
      </c>
      <c r="BO122" s="174">
        <f>[7]В0228_1037000158513_04_0_69_!CB114</f>
        <v>0</v>
      </c>
      <c r="BP122" s="174">
        <f>[7]В0228_1037000158513_04_0_69_!CC114</f>
        <v>0</v>
      </c>
      <c r="BQ122" s="174" t="str">
        <f>[7]В0228_1037000158513_04_0_69_!CD114</f>
        <v>нд</v>
      </c>
      <c r="BR122" s="174" t="s">
        <v>493</v>
      </c>
      <c r="BS122" s="174">
        <f>[7]В0228_1037000158513_04_0_69_!CG114</f>
        <v>0</v>
      </c>
      <c r="BT122" s="174">
        <f>[7]В0228_1037000158513_04_0_69_!CH114</f>
        <v>0</v>
      </c>
      <c r="BU122" s="174">
        <f>[7]В0228_1037000158513_04_0_69_!CI114</f>
        <v>0</v>
      </c>
      <c r="BV122" s="174">
        <f>[7]В0228_1037000158513_04_0_69_!CJ114</f>
        <v>0</v>
      </c>
      <c r="BW122" s="174" t="str">
        <f>[7]В0228_1037000158513_04_0_69_!CK114</f>
        <v>нд</v>
      </c>
      <c r="BX122" s="352" t="str">
        <f>IF(В0228_1037000158513_02_0_69_!DD122="","",В0228_1037000158513_02_0_69_!DD122)</f>
        <v xml:space="preserve">Изменение стоимости </v>
      </c>
    </row>
    <row r="123" spans="1:76" ht="31.5" hidden="1" x14ac:dyDescent="0.25">
      <c r="A123" s="226" t="str">
        <f>В0228_1037000158513_02_0_69_!A123</f>
        <v>1.6</v>
      </c>
      <c r="B123" s="227" t="str">
        <f>В0228_1037000158513_02_0_69_!B123</f>
        <v>Приобретение Самосвала малый модель ГАЗ 35071</v>
      </c>
      <c r="C123" s="226" t="str">
        <f>В0228_1037000158513_02_0_69_!C123</f>
        <v>Е_0000007045</v>
      </c>
      <c r="D123" s="174" t="s">
        <v>493</v>
      </c>
      <c r="E123" s="174">
        <v>0</v>
      </c>
      <c r="F123" s="174">
        <v>0</v>
      </c>
      <c r="G123" s="174">
        <v>0</v>
      </c>
      <c r="H123" s="174">
        <v>0</v>
      </c>
      <c r="I123" s="174">
        <v>0</v>
      </c>
      <c r="J123" s="174">
        <v>0</v>
      </c>
      <c r="K123" s="174">
        <v>0</v>
      </c>
      <c r="L123" s="174">
        <v>0</v>
      </c>
      <c r="M123" s="174">
        <v>0</v>
      </c>
      <c r="N123" s="174">
        <v>0</v>
      </c>
      <c r="O123" s="174">
        <v>0</v>
      </c>
      <c r="P123" s="404" t="s">
        <v>493</v>
      </c>
      <c r="Q123" s="174">
        <f>[7]В0228_1037000158513_04_0_69_!V115</f>
        <v>0</v>
      </c>
      <c r="R123" s="174">
        <f>[7]В0228_1037000158513_04_0_69_!W115</f>
        <v>0</v>
      </c>
      <c r="S123" s="174">
        <f>[7]В0228_1037000158513_04_0_69_!X115</f>
        <v>0</v>
      </c>
      <c r="T123" s="174">
        <f>[7]В0228_1037000158513_04_0_69_!Y115</f>
        <v>0</v>
      </c>
      <c r="U123" s="174">
        <f>[7]В0228_1037000158513_04_0_69_!Z115</f>
        <v>0</v>
      </c>
      <c r="V123" s="174" t="s">
        <v>493</v>
      </c>
      <c r="W123" s="174">
        <f>[7]В0228_1037000158513_04_0_69_!AC115</f>
        <v>0</v>
      </c>
      <c r="X123" s="174">
        <f>[7]В0228_1037000158513_04_0_69_!AD115</f>
        <v>0</v>
      </c>
      <c r="Y123" s="174">
        <f>[7]В0228_1037000158513_04_0_69_!AE115</f>
        <v>0</v>
      </c>
      <c r="Z123" s="174">
        <f>[7]В0228_1037000158513_04_0_69_!AF115</f>
        <v>0</v>
      </c>
      <c r="AA123" s="174">
        <f>[7]В0228_1037000158513_04_0_69_!AG115</f>
        <v>0</v>
      </c>
      <c r="AB123" s="174" t="s">
        <v>493</v>
      </c>
      <c r="AC123" s="174">
        <f>[7]В0228_1037000158513_04_0_69_!AJ115</f>
        <v>0</v>
      </c>
      <c r="AD123" s="174">
        <f>[7]В0228_1037000158513_04_0_69_!AK115</f>
        <v>0</v>
      </c>
      <c r="AE123" s="174">
        <f>[7]В0228_1037000158513_04_0_69_!AL115</f>
        <v>0</v>
      </c>
      <c r="AF123" s="174">
        <f>[7]В0228_1037000158513_04_0_69_!AM115</f>
        <v>0</v>
      </c>
      <c r="AG123" s="174">
        <f>[7]В0228_1037000158513_04_0_69_!AN115</f>
        <v>0</v>
      </c>
      <c r="AH123" s="174" t="s">
        <v>493</v>
      </c>
      <c r="AI123" s="174">
        <f>[7]В0228_1037000158513_04_0_69_!AQ115</f>
        <v>0</v>
      </c>
      <c r="AJ123" s="174">
        <f>[7]В0228_1037000158513_04_0_69_!AR115</f>
        <v>0</v>
      </c>
      <c r="AK123" s="174">
        <f>[7]В0228_1037000158513_04_0_69_!AS115</f>
        <v>0</v>
      </c>
      <c r="AL123" s="174">
        <f>[7]В0228_1037000158513_04_0_69_!AT115</f>
        <v>0</v>
      </c>
      <c r="AM123" s="174">
        <f>[7]В0228_1037000158513_04_0_69_!AU115</f>
        <v>0</v>
      </c>
      <c r="AN123" s="174" t="s">
        <v>493</v>
      </c>
      <c r="AO123" s="174">
        <f>В0228_1037000158513_04_0_69_!AX123</f>
        <v>0</v>
      </c>
      <c r="AP123" s="174">
        <f>В0228_1037000158513_04_0_69_!AY123</f>
        <v>0</v>
      </c>
      <c r="AQ123" s="174">
        <f>В0228_1037000158513_04_0_69_!AZ123</f>
        <v>0</v>
      </c>
      <c r="AR123" s="174">
        <f>В0228_1037000158513_04_0_69_!BA123</f>
        <v>0</v>
      </c>
      <c r="AS123" s="174">
        <f>В0228_1037000158513_04_0_69_!BB123</f>
        <v>0</v>
      </c>
      <c r="AT123" s="150" t="s">
        <v>493</v>
      </c>
      <c r="AU123" s="150">
        <f>В0228_1037000158513_04_0_69_!BE123</f>
        <v>0</v>
      </c>
      <c r="AV123" s="150">
        <f>В0228_1037000158513_04_0_69_!BF123</f>
        <v>0</v>
      </c>
      <c r="AW123" s="150">
        <f>В0228_1037000158513_04_0_69_!BG123</f>
        <v>0</v>
      </c>
      <c r="AX123" s="150">
        <f>В0228_1037000158513_04_0_69_!BH123</f>
        <v>0</v>
      </c>
      <c r="AY123" s="150">
        <f>В0228_1037000158513_04_0_69_!BI123</f>
        <v>0</v>
      </c>
      <c r="AZ123" s="174" t="s">
        <v>493</v>
      </c>
      <c r="BA123" s="174">
        <f>В0228_1037000158513_04_0_69_!BL123</f>
        <v>0</v>
      </c>
      <c r="BB123" s="174">
        <f>В0228_1037000158513_04_0_69_!BM123</f>
        <v>0</v>
      </c>
      <c r="BC123" s="174">
        <f>В0228_1037000158513_04_0_69_!BN123</f>
        <v>0</v>
      </c>
      <c r="BD123" s="174">
        <f>В0228_1037000158513_04_0_69_!BO123</f>
        <v>0</v>
      </c>
      <c r="BE123" s="174">
        <f>В0228_1037000158513_04_0_69_!BP123</f>
        <v>0</v>
      </c>
      <c r="BF123" s="174" t="s">
        <v>493</v>
      </c>
      <c r="BG123" s="174">
        <f>В0228_1037000158513_04_0_69_!BS123</f>
        <v>0</v>
      </c>
      <c r="BH123" s="174">
        <f>В0228_1037000158513_04_0_69_!BT123</f>
        <v>0</v>
      </c>
      <c r="BI123" s="174">
        <f>В0228_1037000158513_04_0_69_!BU123</f>
        <v>0</v>
      </c>
      <c r="BJ123" s="174">
        <f>В0228_1037000158513_04_0_69_!BV123</f>
        <v>0</v>
      </c>
      <c r="BK123" s="174">
        <f>В0228_1037000158513_04_0_69_!BW123</f>
        <v>0</v>
      </c>
      <c r="BL123" s="174" t="s">
        <v>493</v>
      </c>
      <c r="BM123" s="174">
        <f>[7]В0228_1037000158513_04_0_69_!BZ115</f>
        <v>0</v>
      </c>
      <c r="BN123" s="174">
        <f>[7]В0228_1037000158513_04_0_69_!CA115</f>
        <v>0</v>
      </c>
      <c r="BO123" s="174">
        <f>[7]В0228_1037000158513_04_0_69_!CB115</f>
        <v>0</v>
      </c>
      <c r="BP123" s="174">
        <f>[7]В0228_1037000158513_04_0_69_!CC115</f>
        <v>0</v>
      </c>
      <c r="BQ123" s="174" t="str">
        <f>[7]В0228_1037000158513_04_0_69_!CD115</f>
        <v>нд</v>
      </c>
      <c r="BR123" s="174" t="s">
        <v>493</v>
      </c>
      <c r="BS123" s="174">
        <f>[7]В0228_1037000158513_04_0_69_!CG115</f>
        <v>0</v>
      </c>
      <c r="BT123" s="174">
        <f>[7]В0228_1037000158513_04_0_69_!CH115</f>
        <v>0</v>
      </c>
      <c r="BU123" s="174">
        <f>[7]В0228_1037000158513_04_0_69_!CI115</f>
        <v>0</v>
      </c>
      <c r="BV123" s="174">
        <f>[7]В0228_1037000158513_04_0_69_!CJ115</f>
        <v>0</v>
      </c>
      <c r="BW123" s="174" t="str">
        <f>[7]В0228_1037000158513_04_0_69_!CK115</f>
        <v>нд</v>
      </c>
      <c r="BX123" s="352" t="str">
        <f>IF(В0228_1037000158513_02_0_69_!DD123="","",В0228_1037000158513_02_0_69_!DD123)</f>
        <v>нд</v>
      </c>
    </row>
    <row r="124" spans="1:76" hidden="1" x14ac:dyDescent="0.25">
      <c r="A124" s="226" t="str">
        <f>В0228_1037000158513_02_0_69_!A124</f>
        <v>1.6</v>
      </c>
      <c r="B124" s="227" t="str">
        <f>В0228_1037000158513_02_0_69_!B124</f>
        <v>Экскаватор JСВ 4СХ</v>
      </c>
      <c r="C124" s="226" t="str">
        <f>В0228_1037000158513_02_0_69_!C124</f>
        <v>Е_0000007045</v>
      </c>
      <c r="D124" s="174" t="s">
        <v>493</v>
      </c>
      <c r="E124" s="174">
        <v>0</v>
      </c>
      <c r="F124" s="174">
        <v>0</v>
      </c>
      <c r="G124" s="174">
        <v>0</v>
      </c>
      <c r="H124" s="174">
        <v>0</v>
      </c>
      <c r="I124" s="174">
        <v>0</v>
      </c>
      <c r="J124" s="174">
        <v>0</v>
      </c>
      <c r="K124" s="174">
        <v>0</v>
      </c>
      <c r="L124" s="174">
        <v>0</v>
      </c>
      <c r="M124" s="174">
        <v>0</v>
      </c>
      <c r="N124" s="174">
        <v>0</v>
      </c>
      <c r="O124" s="174">
        <v>0</v>
      </c>
      <c r="P124" s="404" t="s">
        <v>493</v>
      </c>
      <c r="Q124" s="174">
        <f>[7]В0228_1037000158513_04_0_69_!V116</f>
        <v>0</v>
      </c>
      <c r="R124" s="174">
        <f>[7]В0228_1037000158513_04_0_69_!W116</f>
        <v>0</v>
      </c>
      <c r="S124" s="174">
        <f>[7]В0228_1037000158513_04_0_69_!X116</f>
        <v>0</v>
      </c>
      <c r="T124" s="174">
        <f>[7]В0228_1037000158513_04_0_69_!Y116</f>
        <v>0</v>
      </c>
      <c r="U124" s="174">
        <f>[7]В0228_1037000158513_04_0_69_!Z116</f>
        <v>0</v>
      </c>
      <c r="V124" s="174" t="s">
        <v>493</v>
      </c>
      <c r="W124" s="174">
        <f>[7]В0228_1037000158513_04_0_69_!AC116</f>
        <v>0</v>
      </c>
      <c r="X124" s="174">
        <f>[7]В0228_1037000158513_04_0_69_!AD116</f>
        <v>0</v>
      </c>
      <c r="Y124" s="174">
        <f>[7]В0228_1037000158513_04_0_69_!AE116</f>
        <v>0</v>
      </c>
      <c r="Z124" s="174">
        <f>[7]В0228_1037000158513_04_0_69_!AF116</f>
        <v>0</v>
      </c>
      <c r="AA124" s="174">
        <f>[7]В0228_1037000158513_04_0_69_!AG116</f>
        <v>0</v>
      </c>
      <c r="AB124" s="174" t="s">
        <v>493</v>
      </c>
      <c r="AC124" s="174">
        <f>[7]В0228_1037000158513_04_0_69_!AJ116</f>
        <v>0</v>
      </c>
      <c r="AD124" s="174">
        <f>[7]В0228_1037000158513_04_0_69_!AK116</f>
        <v>0</v>
      </c>
      <c r="AE124" s="174">
        <f>[7]В0228_1037000158513_04_0_69_!AL116</f>
        <v>0</v>
      </c>
      <c r="AF124" s="174">
        <f>[7]В0228_1037000158513_04_0_69_!AM116</f>
        <v>0</v>
      </c>
      <c r="AG124" s="174">
        <f>[7]В0228_1037000158513_04_0_69_!AN116</f>
        <v>0</v>
      </c>
      <c r="AH124" s="174" t="s">
        <v>493</v>
      </c>
      <c r="AI124" s="174">
        <f>[7]В0228_1037000158513_04_0_69_!AQ116</f>
        <v>0</v>
      </c>
      <c r="AJ124" s="174">
        <f>[7]В0228_1037000158513_04_0_69_!AR116</f>
        <v>0</v>
      </c>
      <c r="AK124" s="174">
        <f>[7]В0228_1037000158513_04_0_69_!AS116</f>
        <v>0</v>
      </c>
      <c r="AL124" s="174">
        <f>[7]В0228_1037000158513_04_0_69_!AT116</f>
        <v>0</v>
      </c>
      <c r="AM124" s="174">
        <f>[7]В0228_1037000158513_04_0_69_!AU116</f>
        <v>0</v>
      </c>
      <c r="AN124" s="174" t="s">
        <v>493</v>
      </c>
      <c r="AO124" s="174">
        <f>В0228_1037000158513_04_0_69_!AX124</f>
        <v>0</v>
      </c>
      <c r="AP124" s="174">
        <f>В0228_1037000158513_04_0_69_!AY124</f>
        <v>0</v>
      </c>
      <c r="AQ124" s="174">
        <f>В0228_1037000158513_04_0_69_!AZ124</f>
        <v>0</v>
      </c>
      <c r="AR124" s="174">
        <f>В0228_1037000158513_04_0_69_!BA124</f>
        <v>0</v>
      </c>
      <c r="AS124" s="174">
        <f>В0228_1037000158513_04_0_69_!BB124</f>
        <v>0</v>
      </c>
      <c r="AT124" s="150" t="s">
        <v>493</v>
      </c>
      <c r="AU124" s="150">
        <f>В0228_1037000158513_04_0_69_!BE124</f>
        <v>0</v>
      </c>
      <c r="AV124" s="150">
        <f>В0228_1037000158513_04_0_69_!BF124</f>
        <v>0</v>
      </c>
      <c r="AW124" s="150">
        <f>В0228_1037000158513_04_0_69_!BG124</f>
        <v>0</v>
      </c>
      <c r="AX124" s="150">
        <f>В0228_1037000158513_04_0_69_!BH124</f>
        <v>0</v>
      </c>
      <c r="AY124" s="150">
        <f>В0228_1037000158513_04_0_69_!BI124</f>
        <v>0</v>
      </c>
      <c r="AZ124" s="174" t="s">
        <v>493</v>
      </c>
      <c r="BA124" s="174">
        <f>В0228_1037000158513_04_0_69_!BL124</f>
        <v>0</v>
      </c>
      <c r="BB124" s="174">
        <f>В0228_1037000158513_04_0_69_!BM124</f>
        <v>0</v>
      </c>
      <c r="BC124" s="174">
        <f>В0228_1037000158513_04_0_69_!BN124</f>
        <v>0</v>
      </c>
      <c r="BD124" s="174">
        <f>В0228_1037000158513_04_0_69_!BO124</f>
        <v>0</v>
      </c>
      <c r="BE124" s="174">
        <f>В0228_1037000158513_04_0_69_!BP124</f>
        <v>0</v>
      </c>
      <c r="BF124" s="174" t="s">
        <v>493</v>
      </c>
      <c r="BG124" s="174">
        <f>В0228_1037000158513_04_0_69_!BS124</f>
        <v>0</v>
      </c>
      <c r="BH124" s="174">
        <f>В0228_1037000158513_04_0_69_!BT124</f>
        <v>0</v>
      </c>
      <c r="BI124" s="174">
        <f>В0228_1037000158513_04_0_69_!BU124</f>
        <v>0</v>
      </c>
      <c r="BJ124" s="174">
        <f>В0228_1037000158513_04_0_69_!BV124</f>
        <v>0</v>
      </c>
      <c r="BK124" s="174">
        <f>В0228_1037000158513_04_0_69_!BW124</f>
        <v>0</v>
      </c>
      <c r="BL124" s="174" t="s">
        <v>493</v>
      </c>
      <c r="BM124" s="174">
        <f>[7]В0228_1037000158513_04_0_69_!BZ116</f>
        <v>0</v>
      </c>
      <c r="BN124" s="174">
        <f>[7]В0228_1037000158513_04_0_69_!CA116</f>
        <v>0</v>
      </c>
      <c r="BO124" s="174">
        <f>[7]В0228_1037000158513_04_0_69_!CB116</f>
        <v>0</v>
      </c>
      <c r="BP124" s="174">
        <f>[7]В0228_1037000158513_04_0_69_!CC116</f>
        <v>0</v>
      </c>
      <c r="BQ124" s="174" t="str">
        <f>[7]В0228_1037000158513_04_0_69_!CD116</f>
        <v>нд</v>
      </c>
      <c r="BR124" s="174" t="s">
        <v>493</v>
      </c>
      <c r="BS124" s="174">
        <f>[7]В0228_1037000158513_04_0_69_!CG116</f>
        <v>0</v>
      </c>
      <c r="BT124" s="174">
        <f>[7]В0228_1037000158513_04_0_69_!CH116</f>
        <v>0</v>
      </c>
      <c r="BU124" s="174">
        <f>[7]В0228_1037000158513_04_0_69_!CI116</f>
        <v>0</v>
      </c>
      <c r="BV124" s="174">
        <f>[7]В0228_1037000158513_04_0_69_!CJ116</f>
        <v>0</v>
      </c>
      <c r="BW124" s="174" t="str">
        <f>[7]В0228_1037000158513_04_0_69_!CK116</f>
        <v>нд</v>
      </c>
      <c r="BX124" s="352" t="str">
        <f>IF(В0228_1037000158513_02_0_69_!DD124="","",В0228_1037000158513_02_0_69_!DD124)</f>
        <v>нд</v>
      </c>
    </row>
    <row r="125" spans="1:76" ht="31.5" hidden="1" x14ac:dyDescent="0.25">
      <c r="A125" s="226" t="str">
        <f>В0228_1037000158513_02_0_69_!A125</f>
        <v>1.6</v>
      </c>
      <c r="B125" s="227" t="str">
        <f>В0228_1037000158513_02_0_69_!B125</f>
        <v>Приобретение Грузового бортового с манипулятором</v>
      </c>
      <c r="C125" s="226" t="str">
        <f>В0228_1037000158513_02_0_69_!C125</f>
        <v>Е_0000007047</v>
      </c>
      <c r="D125" s="174" t="s">
        <v>493</v>
      </c>
      <c r="E125" s="174">
        <v>0</v>
      </c>
      <c r="F125" s="174">
        <v>0</v>
      </c>
      <c r="G125" s="174">
        <v>0</v>
      </c>
      <c r="H125" s="174">
        <v>0</v>
      </c>
      <c r="I125" s="174">
        <v>0</v>
      </c>
      <c r="J125" s="174">
        <v>0</v>
      </c>
      <c r="K125" s="174">
        <v>0</v>
      </c>
      <c r="L125" s="174">
        <v>0</v>
      </c>
      <c r="M125" s="174">
        <v>0</v>
      </c>
      <c r="N125" s="174">
        <v>0</v>
      </c>
      <c r="O125" s="174">
        <v>0</v>
      </c>
      <c r="P125" s="404" t="s">
        <v>493</v>
      </c>
      <c r="Q125" s="174">
        <f>[7]В0228_1037000158513_04_0_69_!V117</f>
        <v>0</v>
      </c>
      <c r="R125" s="174">
        <f>[7]В0228_1037000158513_04_0_69_!W117</f>
        <v>0</v>
      </c>
      <c r="S125" s="174">
        <f>[7]В0228_1037000158513_04_0_69_!X117</f>
        <v>0</v>
      </c>
      <c r="T125" s="174">
        <f>[7]В0228_1037000158513_04_0_69_!Y117</f>
        <v>0</v>
      </c>
      <c r="U125" s="174">
        <f>[7]В0228_1037000158513_04_0_69_!Z117</f>
        <v>0</v>
      </c>
      <c r="V125" s="174" t="s">
        <v>493</v>
      </c>
      <c r="W125" s="174">
        <f>[7]В0228_1037000158513_04_0_69_!AC117</f>
        <v>0</v>
      </c>
      <c r="X125" s="174">
        <f>[7]В0228_1037000158513_04_0_69_!AD117</f>
        <v>0</v>
      </c>
      <c r="Y125" s="174">
        <f>[7]В0228_1037000158513_04_0_69_!AE117</f>
        <v>0</v>
      </c>
      <c r="Z125" s="174">
        <f>[7]В0228_1037000158513_04_0_69_!AF117</f>
        <v>0</v>
      </c>
      <c r="AA125" s="174">
        <f>[7]В0228_1037000158513_04_0_69_!AG117</f>
        <v>0</v>
      </c>
      <c r="AB125" s="174" t="s">
        <v>493</v>
      </c>
      <c r="AC125" s="174">
        <f>[7]В0228_1037000158513_04_0_69_!AJ117</f>
        <v>0</v>
      </c>
      <c r="AD125" s="174">
        <f>[7]В0228_1037000158513_04_0_69_!AK117</f>
        <v>0</v>
      </c>
      <c r="AE125" s="174">
        <f>[7]В0228_1037000158513_04_0_69_!AL117</f>
        <v>0</v>
      </c>
      <c r="AF125" s="174">
        <f>[7]В0228_1037000158513_04_0_69_!AM117</f>
        <v>0</v>
      </c>
      <c r="AG125" s="174">
        <f>[7]В0228_1037000158513_04_0_69_!AN117</f>
        <v>0</v>
      </c>
      <c r="AH125" s="174" t="s">
        <v>493</v>
      </c>
      <c r="AI125" s="174">
        <f>[7]В0228_1037000158513_04_0_69_!AQ117</f>
        <v>0</v>
      </c>
      <c r="AJ125" s="174">
        <f>[7]В0228_1037000158513_04_0_69_!AR117</f>
        <v>0</v>
      </c>
      <c r="AK125" s="174">
        <f>[7]В0228_1037000158513_04_0_69_!AS117</f>
        <v>0</v>
      </c>
      <c r="AL125" s="174">
        <f>[7]В0228_1037000158513_04_0_69_!AT117</f>
        <v>0</v>
      </c>
      <c r="AM125" s="174">
        <f>[7]В0228_1037000158513_04_0_69_!AU117</f>
        <v>0</v>
      </c>
      <c r="AN125" s="174" t="s">
        <v>493</v>
      </c>
      <c r="AO125" s="174">
        <f>В0228_1037000158513_04_0_69_!AX125</f>
        <v>0</v>
      </c>
      <c r="AP125" s="174">
        <f>В0228_1037000158513_04_0_69_!AY125</f>
        <v>0</v>
      </c>
      <c r="AQ125" s="174">
        <f>В0228_1037000158513_04_0_69_!AZ125</f>
        <v>0</v>
      </c>
      <c r="AR125" s="174">
        <f>В0228_1037000158513_04_0_69_!BA125</f>
        <v>0</v>
      </c>
      <c r="AS125" s="174">
        <f>В0228_1037000158513_04_0_69_!BB125</f>
        <v>0</v>
      </c>
      <c r="AT125" s="150" t="s">
        <v>493</v>
      </c>
      <c r="AU125" s="150">
        <f>В0228_1037000158513_04_0_69_!BE125</f>
        <v>0</v>
      </c>
      <c r="AV125" s="150">
        <f>В0228_1037000158513_04_0_69_!BF125</f>
        <v>0</v>
      </c>
      <c r="AW125" s="150">
        <f>В0228_1037000158513_04_0_69_!BG125</f>
        <v>0</v>
      </c>
      <c r="AX125" s="150">
        <f>В0228_1037000158513_04_0_69_!BH125</f>
        <v>0</v>
      </c>
      <c r="AY125" s="150">
        <f>В0228_1037000158513_04_0_69_!BI125</f>
        <v>0</v>
      </c>
      <c r="AZ125" s="174" t="s">
        <v>493</v>
      </c>
      <c r="BA125" s="174">
        <f>В0228_1037000158513_04_0_69_!BL125</f>
        <v>0</v>
      </c>
      <c r="BB125" s="174">
        <f>В0228_1037000158513_04_0_69_!BM125</f>
        <v>0</v>
      </c>
      <c r="BC125" s="174">
        <f>В0228_1037000158513_04_0_69_!BN125</f>
        <v>0</v>
      </c>
      <c r="BD125" s="174">
        <f>В0228_1037000158513_04_0_69_!BO125</f>
        <v>0</v>
      </c>
      <c r="BE125" s="174" t="str">
        <f>В0228_1037000158513_04_0_69_!BP125</f>
        <v>нд</v>
      </c>
      <c r="BF125" s="174" t="s">
        <v>493</v>
      </c>
      <c r="BG125" s="174">
        <f>В0228_1037000158513_04_0_69_!BS125</f>
        <v>0</v>
      </c>
      <c r="BH125" s="174">
        <f>В0228_1037000158513_04_0_69_!BT125</f>
        <v>0</v>
      </c>
      <c r="BI125" s="174">
        <f>В0228_1037000158513_04_0_69_!BU125</f>
        <v>0</v>
      </c>
      <c r="BJ125" s="174">
        <f>В0228_1037000158513_04_0_69_!BV125</f>
        <v>0</v>
      </c>
      <c r="BK125" s="174">
        <v>0</v>
      </c>
      <c r="BL125" s="174" t="s">
        <v>493</v>
      </c>
      <c r="BM125" s="174">
        <f>[7]В0228_1037000158513_04_0_69_!BZ117</f>
        <v>0</v>
      </c>
      <c r="BN125" s="174">
        <f>[7]В0228_1037000158513_04_0_69_!CA117</f>
        <v>0</v>
      </c>
      <c r="BO125" s="174">
        <f>[7]В0228_1037000158513_04_0_69_!CB117</f>
        <v>0</v>
      </c>
      <c r="BP125" s="174">
        <f>[7]В0228_1037000158513_04_0_69_!CC117</f>
        <v>0</v>
      </c>
      <c r="BQ125" s="174">
        <f>[7]В0228_1037000158513_04_0_69_!CD117</f>
        <v>0</v>
      </c>
      <c r="BR125" s="174" t="s">
        <v>493</v>
      </c>
      <c r="BS125" s="174">
        <f>[7]В0228_1037000158513_04_0_69_!CG117</f>
        <v>0</v>
      </c>
      <c r="BT125" s="174">
        <f>[7]В0228_1037000158513_04_0_69_!CH117</f>
        <v>0</v>
      </c>
      <c r="BU125" s="174">
        <f>[7]В0228_1037000158513_04_0_69_!CI117</f>
        <v>0</v>
      </c>
      <c r="BV125" s="174">
        <f>[7]В0228_1037000158513_04_0_69_!CJ117</f>
        <v>0</v>
      </c>
      <c r="BW125" s="174">
        <f>[7]В0228_1037000158513_04_0_69_!CK117</f>
        <v>0</v>
      </c>
      <c r="BX125" s="352" t="str">
        <f>IF(В0228_1037000158513_02_0_69_!DD125="","",В0228_1037000158513_02_0_69_!DD125)</f>
        <v>нд</v>
      </c>
    </row>
    <row r="126" spans="1:76" ht="47.25" hidden="1" x14ac:dyDescent="0.25">
      <c r="A126" s="226" t="str">
        <f>В0228_1037000158513_02_0_69_!A126</f>
        <v>1.6</v>
      </c>
      <c r="B126" s="227" t="str">
        <f>В0228_1037000158513_02_0_69_!B126</f>
        <v>Приобретение Комплекса ГНБ Vermeer D9х13 в т.ч. смесительная установка</v>
      </c>
      <c r="C126" s="226" t="str">
        <f>В0228_1037000158513_02_0_69_!C126</f>
        <v>Е_0000007048</v>
      </c>
      <c r="D126" s="174" t="s">
        <v>493</v>
      </c>
      <c r="E126" s="174">
        <v>0</v>
      </c>
      <c r="F126" s="174">
        <v>0</v>
      </c>
      <c r="G126" s="174">
        <v>0</v>
      </c>
      <c r="H126" s="174">
        <v>0</v>
      </c>
      <c r="I126" s="174">
        <v>0</v>
      </c>
      <c r="J126" s="174">
        <v>0</v>
      </c>
      <c r="K126" s="174">
        <v>0</v>
      </c>
      <c r="L126" s="174">
        <v>0</v>
      </c>
      <c r="M126" s="174">
        <v>0</v>
      </c>
      <c r="N126" s="174">
        <v>0</v>
      </c>
      <c r="O126" s="174">
        <v>0</v>
      </c>
      <c r="P126" s="404" t="s">
        <v>493</v>
      </c>
      <c r="Q126" s="174">
        <f>[7]В0228_1037000158513_04_0_69_!V118</f>
        <v>0</v>
      </c>
      <c r="R126" s="174">
        <f>[7]В0228_1037000158513_04_0_69_!W118</f>
        <v>0</v>
      </c>
      <c r="S126" s="174">
        <f>[7]В0228_1037000158513_04_0_69_!X118</f>
        <v>0</v>
      </c>
      <c r="T126" s="174">
        <f>[7]В0228_1037000158513_04_0_69_!Y118</f>
        <v>0</v>
      </c>
      <c r="U126" s="174">
        <f>[7]В0228_1037000158513_04_0_69_!Z118</f>
        <v>0</v>
      </c>
      <c r="V126" s="174" t="s">
        <v>493</v>
      </c>
      <c r="W126" s="174">
        <f>[7]В0228_1037000158513_04_0_69_!AC118</f>
        <v>0</v>
      </c>
      <c r="X126" s="174">
        <f>[7]В0228_1037000158513_04_0_69_!AD118</f>
        <v>0</v>
      </c>
      <c r="Y126" s="174">
        <f>[7]В0228_1037000158513_04_0_69_!AE118</f>
        <v>0</v>
      </c>
      <c r="Z126" s="174">
        <f>[7]В0228_1037000158513_04_0_69_!AF118</f>
        <v>0</v>
      </c>
      <c r="AA126" s="174">
        <f>[7]В0228_1037000158513_04_0_69_!AG118</f>
        <v>0</v>
      </c>
      <c r="AB126" s="174" t="s">
        <v>493</v>
      </c>
      <c r="AC126" s="174">
        <f>[7]В0228_1037000158513_04_0_69_!AJ118</f>
        <v>0</v>
      </c>
      <c r="AD126" s="174">
        <f>[7]В0228_1037000158513_04_0_69_!AK118</f>
        <v>0</v>
      </c>
      <c r="AE126" s="174">
        <f>[7]В0228_1037000158513_04_0_69_!AL118</f>
        <v>0</v>
      </c>
      <c r="AF126" s="174">
        <f>[7]В0228_1037000158513_04_0_69_!AM118</f>
        <v>0</v>
      </c>
      <c r="AG126" s="174">
        <f>[7]В0228_1037000158513_04_0_69_!AN118</f>
        <v>0</v>
      </c>
      <c r="AH126" s="174" t="s">
        <v>493</v>
      </c>
      <c r="AI126" s="174">
        <f>[7]В0228_1037000158513_04_0_69_!AQ118</f>
        <v>0</v>
      </c>
      <c r="AJ126" s="174">
        <f>[7]В0228_1037000158513_04_0_69_!AR118</f>
        <v>0</v>
      </c>
      <c r="AK126" s="174">
        <f>[7]В0228_1037000158513_04_0_69_!AS118</f>
        <v>0</v>
      </c>
      <c r="AL126" s="174">
        <f>[7]В0228_1037000158513_04_0_69_!AT118</f>
        <v>0</v>
      </c>
      <c r="AM126" s="174">
        <f>[7]В0228_1037000158513_04_0_69_!AU118</f>
        <v>0</v>
      </c>
      <c r="AN126" s="174" t="s">
        <v>493</v>
      </c>
      <c r="AO126" s="174">
        <f>В0228_1037000158513_04_0_69_!AX126</f>
        <v>0</v>
      </c>
      <c r="AP126" s="174">
        <f>В0228_1037000158513_04_0_69_!AY126</f>
        <v>0</v>
      </c>
      <c r="AQ126" s="174">
        <f>В0228_1037000158513_04_0_69_!AZ126</f>
        <v>0</v>
      </c>
      <c r="AR126" s="174">
        <f>В0228_1037000158513_04_0_69_!BA126</f>
        <v>0</v>
      </c>
      <c r="AS126" s="174" t="str">
        <f>В0228_1037000158513_04_0_69_!BB126</f>
        <v>нд</v>
      </c>
      <c r="AT126" s="150" t="s">
        <v>493</v>
      </c>
      <c r="AU126" s="150">
        <f>В0228_1037000158513_04_0_69_!BE126</f>
        <v>0</v>
      </c>
      <c r="AV126" s="150">
        <f>В0228_1037000158513_04_0_69_!BF126</f>
        <v>0</v>
      </c>
      <c r="AW126" s="150">
        <f>В0228_1037000158513_04_0_69_!BG126</f>
        <v>0</v>
      </c>
      <c r="AX126" s="150">
        <f>В0228_1037000158513_04_0_69_!BH126</f>
        <v>0</v>
      </c>
      <c r="AY126" s="150">
        <f>В0228_1037000158513_04_0_69_!BI126</f>
        <v>0</v>
      </c>
      <c r="AZ126" s="174" t="s">
        <v>493</v>
      </c>
      <c r="BA126" s="174">
        <f>В0228_1037000158513_04_0_69_!BL126</f>
        <v>0</v>
      </c>
      <c r="BB126" s="174">
        <f>В0228_1037000158513_04_0_69_!BM126</f>
        <v>0</v>
      </c>
      <c r="BC126" s="174">
        <f>В0228_1037000158513_04_0_69_!BN126</f>
        <v>0</v>
      </c>
      <c r="BD126" s="174">
        <f>В0228_1037000158513_04_0_69_!BO126</f>
        <v>0</v>
      </c>
      <c r="BE126" s="174">
        <f>В0228_1037000158513_04_0_69_!BP126</f>
        <v>0</v>
      </c>
      <c r="BF126" s="174" t="s">
        <v>493</v>
      </c>
      <c r="BG126" s="174">
        <f>В0228_1037000158513_04_0_69_!BS126</f>
        <v>0</v>
      </c>
      <c r="BH126" s="174">
        <f>В0228_1037000158513_04_0_69_!BT126</f>
        <v>0</v>
      </c>
      <c r="BI126" s="174">
        <f>В0228_1037000158513_04_0_69_!BU126</f>
        <v>0</v>
      </c>
      <c r="BJ126" s="174">
        <f>В0228_1037000158513_04_0_69_!BV126</f>
        <v>0</v>
      </c>
      <c r="BK126" s="174">
        <f>В0228_1037000158513_04_0_69_!BW126</f>
        <v>0</v>
      </c>
      <c r="BL126" s="174" t="s">
        <v>493</v>
      </c>
      <c r="BM126" s="174">
        <f>[7]В0228_1037000158513_04_0_69_!BZ118</f>
        <v>0</v>
      </c>
      <c r="BN126" s="174">
        <f>[7]В0228_1037000158513_04_0_69_!CA118</f>
        <v>0</v>
      </c>
      <c r="BO126" s="174">
        <f>[7]В0228_1037000158513_04_0_69_!CB118</f>
        <v>0</v>
      </c>
      <c r="BP126" s="174">
        <f>[7]В0228_1037000158513_04_0_69_!CC118</f>
        <v>0</v>
      </c>
      <c r="BQ126" s="174">
        <f>[7]В0228_1037000158513_04_0_69_!CD118</f>
        <v>0</v>
      </c>
      <c r="BR126" s="174" t="s">
        <v>493</v>
      </c>
      <c r="BS126" s="174">
        <f>[7]В0228_1037000158513_04_0_69_!CG118</f>
        <v>0</v>
      </c>
      <c r="BT126" s="174">
        <f>[7]В0228_1037000158513_04_0_69_!CH118</f>
        <v>0</v>
      </c>
      <c r="BU126" s="174">
        <f>[7]В0228_1037000158513_04_0_69_!CI118</f>
        <v>0</v>
      </c>
      <c r="BV126" s="174">
        <f>[7]В0228_1037000158513_04_0_69_!CJ118</f>
        <v>0</v>
      </c>
      <c r="BW126" s="174">
        <f>[7]В0228_1037000158513_04_0_69_!CK118</f>
        <v>0</v>
      </c>
      <c r="BX126" s="352" t="str">
        <f>IF(В0228_1037000158513_02_0_69_!DD126="","",В0228_1037000158513_02_0_69_!DD126)</f>
        <v>Включение более приоритетных проектов</v>
      </c>
    </row>
    <row r="127" spans="1:76" ht="47.25" hidden="1" x14ac:dyDescent="0.25">
      <c r="A127" s="226" t="str">
        <f>В0228_1037000158513_02_0_69_!A127</f>
        <v>1.6</v>
      </c>
      <c r="B127" s="227" t="str">
        <f>В0228_1037000158513_02_0_69_!B127</f>
        <v>Приобретение Прицепа низкорамного для транспортировки ГНБ грузоподъемность 8-10т.</v>
      </c>
      <c r="C127" s="226" t="str">
        <f>В0228_1037000158513_02_0_69_!C127</f>
        <v>Е_0000007049</v>
      </c>
      <c r="D127" s="174" t="s">
        <v>493</v>
      </c>
      <c r="E127" s="174">
        <v>0</v>
      </c>
      <c r="F127" s="174">
        <v>0</v>
      </c>
      <c r="G127" s="174">
        <v>0</v>
      </c>
      <c r="H127" s="174">
        <v>0</v>
      </c>
      <c r="I127" s="174">
        <v>0</v>
      </c>
      <c r="J127" s="174">
        <v>0</v>
      </c>
      <c r="K127" s="174">
        <v>0</v>
      </c>
      <c r="L127" s="174">
        <v>0</v>
      </c>
      <c r="M127" s="174">
        <v>0</v>
      </c>
      <c r="N127" s="174">
        <v>0</v>
      </c>
      <c r="O127" s="174">
        <v>0</v>
      </c>
      <c r="P127" s="404" t="s">
        <v>493</v>
      </c>
      <c r="Q127" s="174">
        <f>[7]В0228_1037000158513_04_0_69_!V119</f>
        <v>0</v>
      </c>
      <c r="R127" s="174">
        <f>[7]В0228_1037000158513_04_0_69_!W119</f>
        <v>0</v>
      </c>
      <c r="S127" s="174">
        <f>[7]В0228_1037000158513_04_0_69_!X119</f>
        <v>0</v>
      </c>
      <c r="T127" s="174">
        <f>[7]В0228_1037000158513_04_0_69_!Y119</f>
        <v>0</v>
      </c>
      <c r="U127" s="174">
        <f>[7]В0228_1037000158513_04_0_69_!Z119</f>
        <v>0</v>
      </c>
      <c r="V127" s="174" t="s">
        <v>493</v>
      </c>
      <c r="W127" s="174">
        <f>[7]В0228_1037000158513_04_0_69_!AC119</f>
        <v>0</v>
      </c>
      <c r="X127" s="174">
        <f>[7]В0228_1037000158513_04_0_69_!AD119</f>
        <v>0</v>
      </c>
      <c r="Y127" s="174">
        <f>[7]В0228_1037000158513_04_0_69_!AE119</f>
        <v>0</v>
      </c>
      <c r="Z127" s="174">
        <f>[7]В0228_1037000158513_04_0_69_!AF119</f>
        <v>0</v>
      </c>
      <c r="AA127" s="174">
        <f>[7]В0228_1037000158513_04_0_69_!AG119</f>
        <v>0</v>
      </c>
      <c r="AB127" s="174" t="s">
        <v>493</v>
      </c>
      <c r="AC127" s="174">
        <f>[7]В0228_1037000158513_04_0_69_!AJ119</f>
        <v>0</v>
      </c>
      <c r="AD127" s="174">
        <f>[7]В0228_1037000158513_04_0_69_!AK119</f>
        <v>0</v>
      </c>
      <c r="AE127" s="174">
        <f>[7]В0228_1037000158513_04_0_69_!AL119</f>
        <v>0</v>
      </c>
      <c r="AF127" s="174">
        <f>[7]В0228_1037000158513_04_0_69_!AM119</f>
        <v>0</v>
      </c>
      <c r="AG127" s="174">
        <f>[7]В0228_1037000158513_04_0_69_!AN119</f>
        <v>0</v>
      </c>
      <c r="AH127" s="174" t="s">
        <v>493</v>
      </c>
      <c r="AI127" s="174">
        <f>[7]В0228_1037000158513_04_0_69_!AQ119</f>
        <v>0</v>
      </c>
      <c r="AJ127" s="174">
        <f>[7]В0228_1037000158513_04_0_69_!AR119</f>
        <v>0</v>
      </c>
      <c r="AK127" s="174">
        <f>[7]В0228_1037000158513_04_0_69_!AS119</f>
        <v>0</v>
      </c>
      <c r="AL127" s="174">
        <f>[7]В0228_1037000158513_04_0_69_!AT119</f>
        <v>0</v>
      </c>
      <c r="AM127" s="174">
        <f>[7]В0228_1037000158513_04_0_69_!AU119</f>
        <v>0</v>
      </c>
      <c r="AN127" s="174" t="s">
        <v>493</v>
      </c>
      <c r="AO127" s="174">
        <f>В0228_1037000158513_04_0_69_!AX127</f>
        <v>0</v>
      </c>
      <c r="AP127" s="174">
        <f>В0228_1037000158513_04_0_69_!AY127</f>
        <v>0</v>
      </c>
      <c r="AQ127" s="174">
        <f>В0228_1037000158513_04_0_69_!AZ127</f>
        <v>0</v>
      </c>
      <c r="AR127" s="174">
        <f>В0228_1037000158513_04_0_69_!BA127</f>
        <v>0</v>
      </c>
      <c r="AS127" s="174" t="str">
        <f>В0228_1037000158513_04_0_69_!BB127</f>
        <v>нд</v>
      </c>
      <c r="AT127" s="150" t="s">
        <v>493</v>
      </c>
      <c r="AU127" s="150">
        <f>В0228_1037000158513_04_0_69_!BE127</f>
        <v>0</v>
      </c>
      <c r="AV127" s="150">
        <f>В0228_1037000158513_04_0_69_!BF127</f>
        <v>0</v>
      </c>
      <c r="AW127" s="150">
        <f>В0228_1037000158513_04_0_69_!BG127</f>
        <v>0</v>
      </c>
      <c r="AX127" s="150">
        <f>В0228_1037000158513_04_0_69_!BH127</f>
        <v>0</v>
      </c>
      <c r="AY127" s="150">
        <f>В0228_1037000158513_04_0_69_!BI127</f>
        <v>0</v>
      </c>
      <c r="AZ127" s="174" t="s">
        <v>493</v>
      </c>
      <c r="BA127" s="174">
        <f>В0228_1037000158513_04_0_69_!BL127</f>
        <v>0</v>
      </c>
      <c r="BB127" s="174">
        <f>В0228_1037000158513_04_0_69_!BM127</f>
        <v>0</v>
      </c>
      <c r="BC127" s="174">
        <f>В0228_1037000158513_04_0_69_!BN127</f>
        <v>0</v>
      </c>
      <c r="BD127" s="174">
        <f>В0228_1037000158513_04_0_69_!BO127</f>
        <v>0</v>
      </c>
      <c r="BE127" s="174">
        <f>В0228_1037000158513_04_0_69_!BP127</f>
        <v>0</v>
      </c>
      <c r="BF127" s="174" t="s">
        <v>493</v>
      </c>
      <c r="BG127" s="174">
        <f>В0228_1037000158513_04_0_69_!BS127</f>
        <v>0</v>
      </c>
      <c r="BH127" s="174">
        <f>В0228_1037000158513_04_0_69_!BT127</f>
        <v>0</v>
      </c>
      <c r="BI127" s="174">
        <f>В0228_1037000158513_04_0_69_!BU127</f>
        <v>0</v>
      </c>
      <c r="BJ127" s="174">
        <f>В0228_1037000158513_04_0_69_!BV127</f>
        <v>0</v>
      </c>
      <c r="BK127" s="174">
        <f>В0228_1037000158513_04_0_69_!BW127</f>
        <v>0</v>
      </c>
      <c r="BL127" s="174" t="s">
        <v>493</v>
      </c>
      <c r="BM127" s="174">
        <f>[7]В0228_1037000158513_04_0_69_!BZ119</f>
        <v>0</v>
      </c>
      <c r="BN127" s="174">
        <f>[7]В0228_1037000158513_04_0_69_!CA119</f>
        <v>0</v>
      </c>
      <c r="BO127" s="174">
        <f>[7]В0228_1037000158513_04_0_69_!CB119</f>
        <v>0</v>
      </c>
      <c r="BP127" s="174">
        <f>[7]В0228_1037000158513_04_0_69_!CC119</f>
        <v>0</v>
      </c>
      <c r="BQ127" s="174">
        <f>[7]В0228_1037000158513_04_0_69_!CD119</f>
        <v>0</v>
      </c>
      <c r="BR127" s="174" t="s">
        <v>493</v>
      </c>
      <c r="BS127" s="174">
        <f>[7]В0228_1037000158513_04_0_69_!CG119</f>
        <v>0</v>
      </c>
      <c r="BT127" s="174">
        <f>[7]В0228_1037000158513_04_0_69_!CH119</f>
        <v>0</v>
      </c>
      <c r="BU127" s="174">
        <f>[7]В0228_1037000158513_04_0_69_!CI119</f>
        <v>0</v>
      </c>
      <c r="BV127" s="174">
        <f>[7]В0228_1037000158513_04_0_69_!CJ119</f>
        <v>0</v>
      </c>
      <c r="BW127" s="174">
        <f>[7]В0228_1037000158513_04_0_69_!CK119</f>
        <v>0</v>
      </c>
      <c r="BX127" s="352" t="str">
        <f>IF(В0228_1037000158513_02_0_69_!DD127="","",В0228_1037000158513_02_0_69_!DD127)</f>
        <v>Включение более приоритетных проектов</v>
      </c>
    </row>
    <row r="128" spans="1:76" ht="31.5" hidden="1" x14ac:dyDescent="0.25">
      <c r="A128" s="226" t="str">
        <f>В0228_1037000158513_02_0_69_!A128</f>
        <v>1.6</v>
      </c>
      <c r="B128" s="227" t="str">
        <f>В0228_1037000158513_02_0_69_!B128</f>
        <v>Приобретение Электролаборатории на базе автомобиля Газель (4х4)</v>
      </c>
      <c r="C128" s="226" t="str">
        <f>В0228_1037000158513_02_0_69_!C128</f>
        <v>Е_0000007050</v>
      </c>
      <c r="D128" s="174" t="s">
        <v>493</v>
      </c>
      <c r="E128" s="174">
        <v>0</v>
      </c>
      <c r="F128" s="174">
        <v>0</v>
      </c>
      <c r="G128" s="174">
        <v>0</v>
      </c>
      <c r="H128" s="174">
        <v>0</v>
      </c>
      <c r="I128" s="174">
        <v>0</v>
      </c>
      <c r="J128" s="174">
        <v>0</v>
      </c>
      <c r="K128" s="174">
        <v>0</v>
      </c>
      <c r="L128" s="174">
        <v>0</v>
      </c>
      <c r="M128" s="174">
        <v>0</v>
      </c>
      <c r="N128" s="174">
        <v>0</v>
      </c>
      <c r="O128" s="174">
        <v>0</v>
      </c>
      <c r="P128" s="404" t="s">
        <v>493</v>
      </c>
      <c r="Q128" s="174">
        <f>[7]В0228_1037000158513_04_0_69_!V120</f>
        <v>0</v>
      </c>
      <c r="R128" s="174">
        <f>[7]В0228_1037000158513_04_0_69_!W120</f>
        <v>0</v>
      </c>
      <c r="S128" s="174">
        <f>[7]В0228_1037000158513_04_0_69_!X120</f>
        <v>0</v>
      </c>
      <c r="T128" s="174">
        <f>[7]В0228_1037000158513_04_0_69_!Y120</f>
        <v>0</v>
      </c>
      <c r="U128" s="174">
        <f>[7]В0228_1037000158513_04_0_69_!Z120</f>
        <v>0</v>
      </c>
      <c r="V128" s="174" t="s">
        <v>493</v>
      </c>
      <c r="W128" s="174">
        <f>[7]В0228_1037000158513_04_0_69_!AC120</f>
        <v>0</v>
      </c>
      <c r="X128" s="174">
        <f>[7]В0228_1037000158513_04_0_69_!AD120</f>
        <v>0</v>
      </c>
      <c r="Y128" s="174">
        <f>[7]В0228_1037000158513_04_0_69_!AE120</f>
        <v>0</v>
      </c>
      <c r="Z128" s="174">
        <f>[7]В0228_1037000158513_04_0_69_!AF120</f>
        <v>0</v>
      </c>
      <c r="AA128" s="174">
        <f>[7]В0228_1037000158513_04_0_69_!AG120</f>
        <v>0</v>
      </c>
      <c r="AB128" s="174" t="s">
        <v>493</v>
      </c>
      <c r="AC128" s="174">
        <f>[7]В0228_1037000158513_04_0_69_!AJ120</f>
        <v>0</v>
      </c>
      <c r="AD128" s="174">
        <f>[7]В0228_1037000158513_04_0_69_!AK120</f>
        <v>0</v>
      </c>
      <c r="AE128" s="174">
        <f>[7]В0228_1037000158513_04_0_69_!AL120</f>
        <v>0</v>
      </c>
      <c r="AF128" s="174">
        <f>[7]В0228_1037000158513_04_0_69_!AM120</f>
        <v>0</v>
      </c>
      <c r="AG128" s="174">
        <f>[7]В0228_1037000158513_04_0_69_!AN120</f>
        <v>0</v>
      </c>
      <c r="AH128" s="174" t="s">
        <v>493</v>
      </c>
      <c r="AI128" s="174">
        <f>[7]В0228_1037000158513_04_0_69_!AQ120</f>
        <v>0</v>
      </c>
      <c r="AJ128" s="174">
        <f>[7]В0228_1037000158513_04_0_69_!AR120</f>
        <v>0</v>
      </c>
      <c r="AK128" s="174">
        <f>[7]В0228_1037000158513_04_0_69_!AS120</f>
        <v>0</v>
      </c>
      <c r="AL128" s="174">
        <f>[7]В0228_1037000158513_04_0_69_!AT120</f>
        <v>0</v>
      </c>
      <c r="AM128" s="174">
        <f>[7]В0228_1037000158513_04_0_69_!AU120</f>
        <v>0</v>
      </c>
      <c r="AN128" s="174" t="s">
        <v>493</v>
      </c>
      <c r="AO128" s="174">
        <f>В0228_1037000158513_04_0_69_!AX128</f>
        <v>0</v>
      </c>
      <c r="AP128" s="174">
        <f>В0228_1037000158513_04_0_69_!AY128</f>
        <v>0</v>
      </c>
      <c r="AQ128" s="174">
        <f>В0228_1037000158513_04_0_69_!AZ128</f>
        <v>0</v>
      </c>
      <c r="AR128" s="174">
        <f>В0228_1037000158513_04_0_69_!BA128</f>
        <v>0</v>
      </c>
      <c r="AS128" s="174">
        <f>В0228_1037000158513_04_0_69_!BB128</f>
        <v>0</v>
      </c>
      <c r="AT128" s="150" t="s">
        <v>493</v>
      </c>
      <c r="AU128" s="150">
        <f>В0228_1037000158513_04_0_69_!BE128</f>
        <v>0</v>
      </c>
      <c r="AV128" s="150">
        <f>В0228_1037000158513_04_0_69_!BF128</f>
        <v>0</v>
      </c>
      <c r="AW128" s="150">
        <f>В0228_1037000158513_04_0_69_!BG128</f>
        <v>0</v>
      </c>
      <c r="AX128" s="150">
        <f>В0228_1037000158513_04_0_69_!BH128</f>
        <v>0</v>
      </c>
      <c r="AY128" s="150">
        <f>В0228_1037000158513_04_0_69_!BI128</f>
        <v>0</v>
      </c>
      <c r="AZ128" s="174" t="s">
        <v>493</v>
      </c>
      <c r="BA128" s="174">
        <f>В0228_1037000158513_04_0_69_!BL128</f>
        <v>0</v>
      </c>
      <c r="BB128" s="174">
        <f>В0228_1037000158513_04_0_69_!BM128</f>
        <v>0</v>
      </c>
      <c r="BC128" s="174">
        <f>В0228_1037000158513_04_0_69_!BN128</f>
        <v>0</v>
      </c>
      <c r="BD128" s="174">
        <f>В0228_1037000158513_04_0_69_!BO128</f>
        <v>0</v>
      </c>
      <c r="BE128" s="174">
        <f>В0228_1037000158513_04_0_69_!BP128</f>
        <v>0</v>
      </c>
      <c r="BF128" s="174" t="s">
        <v>493</v>
      </c>
      <c r="BG128" s="174">
        <f>В0228_1037000158513_04_0_69_!BS128</f>
        <v>0</v>
      </c>
      <c r="BH128" s="174">
        <f>В0228_1037000158513_04_0_69_!BT128</f>
        <v>0</v>
      </c>
      <c r="BI128" s="174">
        <f>В0228_1037000158513_04_0_69_!BU128</f>
        <v>0</v>
      </c>
      <c r="BJ128" s="174">
        <f>В0228_1037000158513_04_0_69_!BV128</f>
        <v>0</v>
      </c>
      <c r="BK128" s="174">
        <f>В0228_1037000158513_04_0_69_!BW128</f>
        <v>0</v>
      </c>
      <c r="BL128" s="174" t="s">
        <v>493</v>
      </c>
      <c r="BM128" s="174">
        <f>[7]В0228_1037000158513_04_0_69_!BZ120</f>
        <v>0</v>
      </c>
      <c r="BN128" s="174">
        <f>[7]В0228_1037000158513_04_0_69_!CA120</f>
        <v>0</v>
      </c>
      <c r="BO128" s="174">
        <f>[7]В0228_1037000158513_04_0_69_!CB120</f>
        <v>0</v>
      </c>
      <c r="BP128" s="174">
        <f>[7]В0228_1037000158513_04_0_69_!CC120</f>
        <v>0</v>
      </c>
      <c r="BQ128" s="174" t="str">
        <f>[7]В0228_1037000158513_04_0_69_!CD120</f>
        <v>нд</v>
      </c>
      <c r="BR128" s="174" t="s">
        <v>493</v>
      </c>
      <c r="BS128" s="174">
        <f>[7]В0228_1037000158513_04_0_69_!CG120</f>
        <v>0</v>
      </c>
      <c r="BT128" s="174">
        <f>[7]В0228_1037000158513_04_0_69_!CH120</f>
        <v>0</v>
      </c>
      <c r="BU128" s="174">
        <f>[7]В0228_1037000158513_04_0_69_!CI120</f>
        <v>0</v>
      </c>
      <c r="BV128" s="174">
        <f>[7]В0228_1037000158513_04_0_69_!CJ120</f>
        <v>0</v>
      </c>
      <c r="BW128" s="174" t="str">
        <f>[7]В0228_1037000158513_04_0_69_!CK120</f>
        <v>нд</v>
      </c>
      <c r="BX128" s="352" t="str">
        <f>IF(В0228_1037000158513_02_0_69_!DD128="","",В0228_1037000158513_02_0_69_!DD128)</f>
        <v>нд</v>
      </c>
    </row>
    <row r="129" spans="1:76" ht="31.5" hidden="1" x14ac:dyDescent="0.25">
      <c r="A129" s="226" t="str">
        <f>В0228_1037000158513_02_0_69_!A129</f>
        <v>1.6</v>
      </c>
      <c r="B129" s="227" t="str">
        <f>В0228_1037000158513_02_0_69_!B129</f>
        <v>Приобретение Ножниц гильотинных SB-12/2500</v>
      </c>
      <c r="C129" s="226" t="str">
        <f>В0228_1037000158513_02_0_69_!C129</f>
        <v>Е_0000007051</v>
      </c>
      <c r="D129" s="174" t="s">
        <v>493</v>
      </c>
      <c r="E129" s="174">
        <v>0</v>
      </c>
      <c r="F129" s="174">
        <v>0</v>
      </c>
      <c r="G129" s="174">
        <v>0</v>
      </c>
      <c r="H129" s="174">
        <v>0</v>
      </c>
      <c r="I129" s="174">
        <v>0</v>
      </c>
      <c r="J129" s="174">
        <v>0</v>
      </c>
      <c r="K129" s="174">
        <v>0</v>
      </c>
      <c r="L129" s="174">
        <v>0</v>
      </c>
      <c r="M129" s="174">
        <v>0</v>
      </c>
      <c r="N129" s="174">
        <v>0</v>
      </c>
      <c r="O129" s="174">
        <v>0</v>
      </c>
      <c r="P129" s="404" t="s">
        <v>493</v>
      </c>
      <c r="Q129" s="174">
        <f>[7]В0228_1037000158513_04_0_69_!V121</f>
        <v>0</v>
      </c>
      <c r="R129" s="174">
        <f>[7]В0228_1037000158513_04_0_69_!W121</f>
        <v>0</v>
      </c>
      <c r="S129" s="174">
        <f>[7]В0228_1037000158513_04_0_69_!X121</f>
        <v>0</v>
      </c>
      <c r="T129" s="174">
        <f>[7]В0228_1037000158513_04_0_69_!Y121</f>
        <v>0</v>
      </c>
      <c r="U129" s="174">
        <f>[7]В0228_1037000158513_04_0_69_!Z121</f>
        <v>0</v>
      </c>
      <c r="V129" s="174" t="s">
        <v>493</v>
      </c>
      <c r="W129" s="174">
        <f>[7]В0228_1037000158513_04_0_69_!AC121</f>
        <v>0</v>
      </c>
      <c r="X129" s="174">
        <f>[7]В0228_1037000158513_04_0_69_!AD121</f>
        <v>0</v>
      </c>
      <c r="Y129" s="174">
        <f>[7]В0228_1037000158513_04_0_69_!AE121</f>
        <v>0</v>
      </c>
      <c r="Z129" s="174">
        <f>[7]В0228_1037000158513_04_0_69_!AF121</f>
        <v>0</v>
      </c>
      <c r="AA129" s="174">
        <f>[7]В0228_1037000158513_04_0_69_!AG121</f>
        <v>0</v>
      </c>
      <c r="AB129" s="174" t="s">
        <v>493</v>
      </c>
      <c r="AC129" s="174">
        <f>[7]В0228_1037000158513_04_0_69_!AJ121</f>
        <v>0</v>
      </c>
      <c r="AD129" s="174">
        <f>[7]В0228_1037000158513_04_0_69_!AK121</f>
        <v>0</v>
      </c>
      <c r="AE129" s="174">
        <f>[7]В0228_1037000158513_04_0_69_!AL121</f>
        <v>0</v>
      </c>
      <c r="AF129" s="174">
        <f>[7]В0228_1037000158513_04_0_69_!AM121</f>
        <v>0</v>
      </c>
      <c r="AG129" s="174">
        <f>[7]В0228_1037000158513_04_0_69_!AN121</f>
        <v>0</v>
      </c>
      <c r="AH129" s="174" t="s">
        <v>493</v>
      </c>
      <c r="AI129" s="174">
        <f>[7]В0228_1037000158513_04_0_69_!AQ121</f>
        <v>0</v>
      </c>
      <c r="AJ129" s="174">
        <f>[7]В0228_1037000158513_04_0_69_!AR121</f>
        <v>0</v>
      </c>
      <c r="AK129" s="174">
        <f>[7]В0228_1037000158513_04_0_69_!AS121</f>
        <v>0</v>
      </c>
      <c r="AL129" s="174">
        <f>[7]В0228_1037000158513_04_0_69_!AT121</f>
        <v>0</v>
      </c>
      <c r="AM129" s="174">
        <f>[7]В0228_1037000158513_04_0_69_!AU121</f>
        <v>0</v>
      </c>
      <c r="AN129" s="174" t="s">
        <v>493</v>
      </c>
      <c r="AO129" s="174">
        <f>В0228_1037000158513_04_0_69_!AX129</f>
        <v>0</v>
      </c>
      <c r="AP129" s="174">
        <f>В0228_1037000158513_04_0_69_!AY129</f>
        <v>0</v>
      </c>
      <c r="AQ129" s="174">
        <f>В0228_1037000158513_04_0_69_!AZ129</f>
        <v>0</v>
      </c>
      <c r="AR129" s="174">
        <f>В0228_1037000158513_04_0_69_!BA129</f>
        <v>0</v>
      </c>
      <c r="AS129" s="174">
        <f>В0228_1037000158513_04_0_69_!BB129</f>
        <v>0</v>
      </c>
      <c r="AT129" s="150" t="s">
        <v>493</v>
      </c>
      <c r="AU129" s="150">
        <f>В0228_1037000158513_04_0_69_!BE129</f>
        <v>0</v>
      </c>
      <c r="AV129" s="150">
        <f>В0228_1037000158513_04_0_69_!BF129</f>
        <v>0</v>
      </c>
      <c r="AW129" s="150">
        <f>В0228_1037000158513_04_0_69_!BG129</f>
        <v>0</v>
      </c>
      <c r="AX129" s="150">
        <f>В0228_1037000158513_04_0_69_!BH129</f>
        <v>0</v>
      </c>
      <c r="AY129" s="150">
        <f>В0228_1037000158513_04_0_69_!BI129</f>
        <v>0</v>
      </c>
      <c r="AZ129" s="174" t="s">
        <v>493</v>
      </c>
      <c r="BA129" s="174">
        <f>В0228_1037000158513_04_0_69_!BL129</f>
        <v>0</v>
      </c>
      <c r="BB129" s="174">
        <f>В0228_1037000158513_04_0_69_!BM129</f>
        <v>0</v>
      </c>
      <c r="BC129" s="174">
        <f>В0228_1037000158513_04_0_69_!BN129</f>
        <v>0</v>
      </c>
      <c r="BD129" s="174">
        <f>В0228_1037000158513_04_0_69_!BO129</f>
        <v>0</v>
      </c>
      <c r="BE129" s="174" t="str">
        <f>В0228_1037000158513_04_0_69_!BP129</f>
        <v>нд</v>
      </c>
      <c r="BF129" s="174" t="s">
        <v>493</v>
      </c>
      <c r="BG129" s="174">
        <f>В0228_1037000158513_04_0_69_!BS129</f>
        <v>0</v>
      </c>
      <c r="BH129" s="174">
        <f>В0228_1037000158513_04_0_69_!BT129</f>
        <v>0</v>
      </c>
      <c r="BI129" s="174">
        <f>В0228_1037000158513_04_0_69_!BU129</f>
        <v>0</v>
      </c>
      <c r="BJ129" s="174">
        <f>В0228_1037000158513_04_0_69_!BV129</f>
        <v>0</v>
      </c>
      <c r="BK129" s="174">
        <f>В0228_1037000158513_04_0_69_!BW129</f>
        <v>0</v>
      </c>
      <c r="BL129" s="174" t="s">
        <v>493</v>
      </c>
      <c r="BM129" s="174">
        <f>[7]В0228_1037000158513_04_0_69_!BZ121</f>
        <v>0</v>
      </c>
      <c r="BN129" s="174">
        <f>[7]В0228_1037000158513_04_0_69_!CA121</f>
        <v>0</v>
      </c>
      <c r="BO129" s="174">
        <f>[7]В0228_1037000158513_04_0_69_!CB121</f>
        <v>0</v>
      </c>
      <c r="BP129" s="174">
        <f>[7]В0228_1037000158513_04_0_69_!CC121</f>
        <v>0</v>
      </c>
      <c r="BQ129" s="174">
        <f>[7]В0228_1037000158513_04_0_69_!CD121</f>
        <v>0</v>
      </c>
      <c r="BR129" s="174" t="s">
        <v>493</v>
      </c>
      <c r="BS129" s="174">
        <f>[7]В0228_1037000158513_04_0_69_!CG121</f>
        <v>0</v>
      </c>
      <c r="BT129" s="174">
        <f>[7]В0228_1037000158513_04_0_69_!CH121</f>
        <v>0</v>
      </c>
      <c r="BU129" s="174">
        <f>[7]В0228_1037000158513_04_0_69_!CI121</f>
        <v>0</v>
      </c>
      <c r="BV129" s="174">
        <f>[7]В0228_1037000158513_04_0_69_!CJ121</f>
        <v>0</v>
      </c>
      <c r="BW129" s="174">
        <f>[7]В0228_1037000158513_04_0_69_!CK121</f>
        <v>0</v>
      </c>
      <c r="BX129" s="352" t="str">
        <f>IF(В0228_1037000158513_02_0_69_!DD129="","",В0228_1037000158513_02_0_69_!DD129)</f>
        <v>нд</v>
      </c>
    </row>
    <row r="130" spans="1:76" ht="31.5" hidden="1" x14ac:dyDescent="0.25">
      <c r="A130" s="226" t="str">
        <f>В0228_1037000158513_02_0_69_!A130</f>
        <v>1.6</v>
      </c>
      <c r="B130" s="227" t="str">
        <f>В0228_1037000158513_02_0_69_!B130</f>
        <v>Приобретение электронного тахеометра</v>
      </c>
      <c r="C130" s="226" t="str">
        <f>В0228_1037000158513_02_0_69_!C130</f>
        <v>Е_0000007052</v>
      </c>
      <c r="D130" s="174" t="s">
        <v>493</v>
      </c>
      <c r="E130" s="174">
        <v>0</v>
      </c>
      <c r="F130" s="174">
        <v>0</v>
      </c>
      <c r="G130" s="174">
        <v>0</v>
      </c>
      <c r="H130" s="174">
        <v>0</v>
      </c>
      <c r="I130" s="174">
        <v>0</v>
      </c>
      <c r="J130" s="174">
        <v>0</v>
      </c>
      <c r="K130" s="174">
        <v>0</v>
      </c>
      <c r="L130" s="174">
        <v>0</v>
      </c>
      <c r="M130" s="174">
        <v>0</v>
      </c>
      <c r="N130" s="174">
        <v>0</v>
      </c>
      <c r="O130" s="174">
        <v>0</v>
      </c>
      <c r="P130" s="404" t="s">
        <v>493</v>
      </c>
      <c r="Q130" s="174">
        <f>[7]В0228_1037000158513_04_0_69_!V122</f>
        <v>0</v>
      </c>
      <c r="R130" s="174">
        <f>[7]В0228_1037000158513_04_0_69_!W122</f>
        <v>0</v>
      </c>
      <c r="S130" s="174">
        <f>[7]В0228_1037000158513_04_0_69_!X122</f>
        <v>0</v>
      </c>
      <c r="T130" s="174">
        <f>[7]В0228_1037000158513_04_0_69_!Y122</f>
        <v>0</v>
      </c>
      <c r="U130" s="174">
        <f>[7]В0228_1037000158513_04_0_69_!Z122</f>
        <v>0</v>
      </c>
      <c r="V130" s="174" t="s">
        <v>493</v>
      </c>
      <c r="W130" s="174">
        <f>[7]В0228_1037000158513_04_0_69_!AC122</f>
        <v>0</v>
      </c>
      <c r="X130" s="174">
        <f>[7]В0228_1037000158513_04_0_69_!AD122</f>
        <v>0</v>
      </c>
      <c r="Y130" s="174">
        <f>[7]В0228_1037000158513_04_0_69_!AE122</f>
        <v>0</v>
      </c>
      <c r="Z130" s="174">
        <f>[7]В0228_1037000158513_04_0_69_!AF122</f>
        <v>0</v>
      </c>
      <c r="AA130" s="174">
        <f>[7]В0228_1037000158513_04_0_69_!AG122</f>
        <v>0</v>
      </c>
      <c r="AB130" s="174" t="s">
        <v>493</v>
      </c>
      <c r="AC130" s="174">
        <f>[7]В0228_1037000158513_04_0_69_!AJ122</f>
        <v>0</v>
      </c>
      <c r="AD130" s="174">
        <f>[7]В0228_1037000158513_04_0_69_!AK122</f>
        <v>0</v>
      </c>
      <c r="AE130" s="174">
        <f>[7]В0228_1037000158513_04_0_69_!AL122</f>
        <v>0</v>
      </c>
      <c r="AF130" s="174">
        <f>[7]В0228_1037000158513_04_0_69_!AM122</f>
        <v>0</v>
      </c>
      <c r="AG130" s="174" t="str">
        <f>[7]В0228_1037000158513_04_0_69_!AN122</f>
        <v>нд</v>
      </c>
      <c r="AH130" s="174" t="s">
        <v>493</v>
      </c>
      <c r="AI130" s="174">
        <f>[7]В0228_1037000158513_04_0_69_!AQ122</f>
        <v>0</v>
      </c>
      <c r="AJ130" s="174">
        <f>[7]В0228_1037000158513_04_0_69_!AR122</f>
        <v>0</v>
      </c>
      <c r="AK130" s="174">
        <f>[7]В0228_1037000158513_04_0_69_!AS122</f>
        <v>0</v>
      </c>
      <c r="AL130" s="174">
        <f>[7]В0228_1037000158513_04_0_69_!AT122</f>
        <v>0</v>
      </c>
      <c r="AM130" s="174">
        <v>0</v>
      </c>
      <c r="AN130" s="174" t="s">
        <v>493</v>
      </c>
      <c r="AO130" s="174">
        <f>В0228_1037000158513_04_0_69_!AX130</f>
        <v>0</v>
      </c>
      <c r="AP130" s="174">
        <f>В0228_1037000158513_04_0_69_!AY130</f>
        <v>0</v>
      </c>
      <c r="AQ130" s="174">
        <f>В0228_1037000158513_04_0_69_!AZ130</f>
        <v>0</v>
      </c>
      <c r="AR130" s="174">
        <f>В0228_1037000158513_04_0_69_!BA130</f>
        <v>0</v>
      </c>
      <c r="AS130" s="174">
        <f>В0228_1037000158513_04_0_69_!BB130</f>
        <v>0</v>
      </c>
      <c r="AT130" s="150" t="s">
        <v>493</v>
      </c>
      <c r="AU130" s="150">
        <f>В0228_1037000158513_04_0_69_!BE130</f>
        <v>0</v>
      </c>
      <c r="AV130" s="150">
        <f>В0228_1037000158513_04_0_69_!BF130</f>
        <v>0</v>
      </c>
      <c r="AW130" s="150">
        <f>В0228_1037000158513_04_0_69_!BG130</f>
        <v>0</v>
      </c>
      <c r="AX130" s="150">
        <f>В0228_1037000158513_04_0_69_!BH130</f>
        <v>0</v>
      </c>
      <c r="AY130" s="150">
        <f>В0228_1037000158513_04_0_69_!BI130</f>
        <v>0</v>
      </c>
      <c r="AZ130" s="174" t="s">
        <v>493</v>
      </c>
      <c r="BA130" s="174">
        <f>В0228_1037000158513_04_0_69_!BL130</f>
        <v>0</v>
      </c>
      <c r="BB130" s="174">
        <f>В0228_1037000158513_04_0_69_!BM130</f>
        <v>0</v>
      </c>
      <c r="BC130" s="174">
        <f>В0228_1037000158513_04_0_69_!BN130</f>
        <v>0</v>
      </c>
      <c r="BD130" s="174">
        <f>В0228_1037000158513_04_0_69_!BO130</f>
        <v>0</v>
      </c>
      <c r="BE130" s="174">
        <f>В0228_1037000158513_04_0_69_!BP130</f>
        <v>0</v>
      </c>
      <c r="BF130" s="174" t="s">
        <v>493</v>
      </c>
      <c r="BG130" s="174">
        <f>В0228_1037000158513_04_0_69_!BS130</f>
        <v>0</v>
      </c>
      <c r="BH130" s="174">
        <f>В0228_1037000158513_04_0_69_!BT130</f>
        <v>0</v>
      </c>
      <c r="BI130" s="174">
        <f>В0228_1037000158513_04_0_69_!BU130</f>
        <v>0</v>
      </c>
      <c r="BJ130" s="174">
        <f>В0228_1037000158513_04_0_69_!BV130</f>
        <v>0</v>
      </c>
      <c r="BK130" s="174">
        <f>В0228_1037000158513_04_0_69_!BW130</f>
        <v>0</v>
      </c>
      <c r="BL130" s="174" t="s">
        <v>493</v>
      </c>
      <c r="BM130" s="174">
        <f>[7]В0228_1037000158513_04_0_69_!BZ122</f>
        <v>0</v>
      </c>
      <c r="BN130" s="174">
        <f>[7]В0228_1037000158513_04_0_69_!CA122</f>
        <v>0</v>
      </c>
      <c r="BO130" s="174">
        <f>[7]В0228_1037000158513_04_0_69_!CB122</f>
        <v>0</v>
      </c>
      <c r="BP130" s="174">
        <f>[7]В0228_1037000158513_04_0_69_!CC122</f>
        <v>0</v>
      </c>
      <c r="BQ130" s="174">
        <f>[7]В0228_1037000158513_04_0_69_!CD122</f>
        <v>0</v>
      </c>
      <c r="BR130" s="174" t="s">
        <v>493</v>
      </c>
      <c r="BS130" s="174">
        <f>[7]В0228_1037000158513_04_0_69_!CG122</f>
        <v>0</v>
      </c>
      <c r="BT130" s="174">
        <f>[7]В0228_1037000158513_04_0_69_!CH122</f>
        <v>0</v>
      </c>
      <c r="BU130" s="174">
        <f>[7]В0228_1037000158513_04_0_69_!CI122</f>
        <v>0</v>
      </c>
      <c r="BV130" s="174">
        <f>[7]В0228_1037000158513_04_0_69_!CJ122</f>
        <v>0</v>
      </c>
      <c r="BW130" s="174">
        <f>[7]В0228_1037000158513_04_0_69_!CK122</f>
        <v>0</v>
      </c>
      <c r="BX130" s="352" t="str">
        <f>IF(В0228_1037000158513_02_0_69_!DD130="","",В0228_1037000158513_02_0_69_!DD130)</f>
        <v>Изменение стоимости по результатам закупочных процедур</v>
      </c>
    </row>
    <row r="131" spans="1:76" ht="110.25" hidden="1" x14ac:dyDescent="0.25">
      <c r="A131" s="226" t="str">
        <f>В0228_1037000158513_02_0_69_!A131</f>
        <v>1.6</v>
      </c>
      <c r="B131" s="227" t="str">
        <f>В0228_1037000158513_02_0_69_!B131</f>
        <v>Приобретение Бортового автомобиля</v>
      </c>
      <c r="C131" s="226" t="str">
        <f>В0228_1037000158513_02_0_69_!C131</f>
        <v>Е_0000007053</v>
      </c>
      <c r="D131" s="174" t="s">
        <v>493</v>
      </c>
      <c r="E131" s="174">
        <v>0</v>
      </c>
      <c r="F131" s="174">
        <v>0</v>
      </c>
      <c r="G131" s="174">
        <v>0</v>
      </c>
      <c r="H131" s="174">
        <v>0</v>
      </c>
      <c r="I131" s="174">
        <v>0</v>
      </c>
      <c r="J131" s="174">
        <v>0</v>
      </c>
      <c r="K131" s="174">
        <v>0</v>
      </c>
      <c r="L131" s="174">
        <v>0</v>
      </c>
      <c r="M131" s="174">
        <v>0</v>
      </c>
      <c r="N131" s="174">
        <v>0</v>
      </c>
      <c r="O131" s="174">
        <v>0</v>
      </c>
      <c r="P131" s="404" t="s">
        <v>493</v>
      </c>
      <c r="Q131" s="174">
        <f>[7]В0228_1037000158513_04_0_69_!V123</f>
        <v>0</v>
      </c>
      <c r="R131" s="174">
        <f>[7]В0228_1037000158513_04_0_69_!W123</f>
        <v>0</v>
      </c>
      <c r="S131" s="174">
        <f>[7]В0228_1037000158513_04_0_69_!X123</f>
        <v>0</v>
      </c>
      <c r="T131" s="174">
        <f>[7]В0228_1037000158513_04_0_69_!Y123</f>
        <v>0</v>
      </c>
      <c r="U131" s="174">
        <f>[7]В0228_1037000158513_04_0_69_!Z123</f>
        <v>0</v>
      </c>
      <c r="V131" s="174" t="s">
        <v>493</v>
      </c>
      <c r="W131" s="174">
        <f>[7]В0228_1037000158513_04_0_69_!AC123</f>
        <v>0</v>
      </c>
      <c r="X131" s="174">
        <f>[7]В0228_1037000158513_04_0_69_!AD123</f>
        <v>0</v>
      </c>
      <c r="Y131" s="174">
        <f>[7]В0228_1037000158513_04_0_69_!AE123</f>
        <v>0</v>
      </c>
      <c r="Z131" s="174">
        <f>[7]В0228_1037000158513_04_0_69_!AF123</f>
        <v>0</v>
      </c>
      <c r="AA131" s="174">
        <f>[7]В0228_1037000158513_04_0_69_!AG123</f>
        <v>0</v>
      </c>
      <c r="AB131" s="174" t="s">
        <v>493</v>
      </c>
      <c r="AC131" s="174">
        <f>[7]В0228_1037000158513_04_0_69_!AJ123</f>
        <v>0</v>
      </c>
      <c r="AD131" s="174">
        <f>[7]В0228_1037000158513_04_0_69_!AK123</f>
        <v>0</v>
      </c>
      <c r="AE131" s="174">
        <f>[7]В0228_1037000158513_04_0_69_!AL123</f>
        <v>0</v>
      </c>
      <c r="AF131" s="174">
        <f>[7]В0228_1037000158513_04_0_69_!AM123</f>
        <v>0</v>
      </c>
      <c r="AG131" s="174">
        <f>[7]В0228_1037000158513_04_0_69_!AN123</f>
        <v>0</v>
      </c>
      <c r="AH131" s="174" t="s">
        <v>493</v>
      </c>
      <c r="AI131" s="174">
        <f>[7]В0228_1037000158513_04_0_69_!AQ123</f>
        <v>0</v>
      </c>
      <c r="AJ131" s="174">
        <f>[7]В0228_1037000158513_04_0_69_!AR123</f>
        <v>0</v>
      </c>
      <c r="AK131" s="174">
        <f>[7]В0228_1037000158513_04_0_69_!AS123</f>
        <v>0</v>
      </c>
      <c r="AL131" s="174">
        <f>[7]В0228_1037000158513_04_0_69_!AT123</f>
        <v>0</v>
      </c>
      <c r="AM131" s="174">
        <f>[7]В0228_1037000158513_04_0_69_!AU123</f>
        <v>0</v>
      </c>
      <c r="AN131" s="174" t="s">
        <v>493</v>
      </c>
      <c r="AO131" s="174">
        <f>В0228_1037000158513_04_0_69_!AX131</f>
        <v>0</v>
      </c>
      <c r="AP131" s="174">
        <f>В0228_1037000158513_04_0_69_!AY131</f>
        <v>0</v>
      </c>
      <c r="AQ131" s="174">
        <f>В0228_1037000158513_04_0_69_!AZ131</f>
        <v>0</v>
      </c>
      <c r="AR131" s="174">
        <f>В0228_1037000158513_04_0_69_!BA131</f>
        <v>0</v>
      </c>
      <c r="AS131" s="174">
        <f>В0228_1037000158513_04_0_69_!BB131</f>
        <v>0</v>
      </c>
      <c r="AT131" s="150" t="s">
        <v>493</v>
      </c>
      <c r="AU131" s="150">
        <f>В0228_1037000158513_04_0_69_!BE131</f>
        <v>0</v>
      </c>
      <c r="AV131" s="150">
        <f>В0228_1037000158513_04_0_69_!BF131</f>
        <v>0</v>
      </c>
      <c r="AW131" s="150">
        <f>В0228_1037000158513_04_0_69_!BG131</f>
        <v>0</v>
      </c>
      <c r="AX131" s="150">
        <f>В0228_1037000158513_04_0_69_!BH131</f>
        <v>0</v>
      </c>
      <c r="AY131" s="150">
        <f>В0228_1037000158513_04_0_69_!BI131</f>
        <v>0</v>
      </c>
      <c r="AZ131" s="174" t="s">
        <v>493</v>
      </c>
      <c r="BA131" s="174">
        <f>В0228_1037000158513_04_0_69_!BL131</f>
        <v>0</v>
      </c>
      <c r="BB131" s="174">
        <f>В0228_1037000158513_04_0_69_!BM131</f>
        <v>0</v>
      </c>
      <c r="BC131" s="174">
        <f>В0228_1037000158513_04_0_69_!BN131</f>
        <v>0</v>
      </c>
      <c r="BD131" s="174">
        <f>В0228_1037000158513_04_0_69_!BO131</f>
        <v>0</v>
      </c>
      <c r="BE131" s="174">
        <f>В0228_1037000158513_04_0_69_!BP131</f>
        <v>0</v>
      </c>
      <c r="BF131" s="174" t="s">
        <v>493</v>
      </c>
      <c r="BG131" s="174">
        <f>В0228_1037000158513_04_0_69_!BS131</f>
        <v>0</v>
      </c>
      <c r="BH131" s="174">
        <f>В0228_1037000158513_04_0_69_!BT131</f>
        <v>0</v>
      </c>
      <c r="BI131" s="174">
        <f>В0228_1037000158513_04_0_69_!BU131</f>
        <v>0</v>
      </c>
      <c r="BJ131" s="174">
        <f>В0228_1037000158513_04_0_69_!BV131</f>
        <v>0</v>
      </c>
      <c r="BK131" s="174">
        <f>В0228_1037000158513_04_0_69_!BW131</f>
        <v>0</v>
      </c>
      <c r="BL131" s="174" t="s">
        <v>493</v>
      </c>
      <c r="BM131" s="174">
        <f>[7]В0228_1037000158513_04_0_69_!BZ123</f>
        <v>0</v>
      </c>
      <c r="BN131" s="174">
        <f>[7]В0228_1037000158513_04_0_69_!CA123</f>
        <v>0</v>
      </c>
      <c r="BO131" s="174">
        <f>[7]В0228_1037000158513_04_0_69_!CB123</f>
        <v>0</v>
      </c>
      <c r="BP131" s="174">
        <f>[7]В0228_1037000158513_04_0_69_!CC123</f>
        <v>0</v>
      </c>
      <c r="BQ131" s="174">
        <f>[7]В0228_1037000158513_04_0_69_!CD123</f>
        <v>0</v>
      </c>
      <c r="BR131" s="174" t="s">
        <v>493</v>
      </c>
      <c r="BS131" s="174">
        <f>[7]В0228_1037000158513_04_0_69_!CG123</f>
        <v>0</v>
      </c>
      <c r="BT131" s="174">
        <f>[7]В0228_1037000158513_04_0_69_!CH123</f>
        <v>0</v>
      </c>
      <c r="BU131" s="174">
        <f>[7]В0228_1037000158513_04_0_69_!CI123</f>
        <v>0</v>
      </c>
      <c r="BV131" s="174">
        <f>[7]В0228_1037000158513_04_0_69_!CJ123</f>
        <v>0</v>
      </c>
      <c r="BW131" s="174">
        <f>[7]В0228_1037000158513_04_0_69_!CK123</f>
        <v>0</v>
      </c>
      <c r="BX131" s="352"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76" ht="110.25" hidden="1" x14ac:dyDescent="0.25">
      <c r="A132" s="226" t="str">
        <f>В0228_1037000158513_02_0_69_!A132</f>
        <v>1.6</v>
      </c>
      <c r="B132" s="227" t="str">
        <f>В0228_1037000158513_02_0_69_!B132</f>
        <v>Приобретение Бригадного автомобиля</v>
      </c>
      <c r="C132" s="226" t="str">
        <f>В0228_1037000158513_02_0_69_!C132</f>
        <v>Е_0000007054</v>
      </c>
      <c r="D132" s="174" t="s">
        <v>493</v>
      </c>
      <c r="E132" s="174">
        <v>0</v>
      </c>
      <c r="F132" s="174">
        <v>0</v>
      </c>
      <c r="G132" s="174">
        <v>0</v>
      </c>
      <c r="H132" s="174">
        <v>0</v>
      </c>
      <c r="I132" s="174">
        <v>0</v>
      </c>
      <c r="J132" s="174">
        <v>0</v>
      </c>
      <c r="K132" s="174">
        <v>0</v>
      </c>
      <c r="L132" s="174">
        <v>0</v>
      </c>
      <c r="M132" s="174">
        <v>0</v>
      </c>
      <c r="N132" s="174">
        <v>0</v>
      </c>
      <c r="O132" s="174">
        <v>0</v>
      </c>
      <c r="P132" s="404" t="s">
        <v>493</v>
      </c>
      <c r="Q132" s="174">
        <f>[7]В0228_1037000158513_04_0_69_!V124</f>
        <v>0</v>
      </c>
      <c r="R132" s="174">
        <f>[7]В0228_1037000158513_04_0_69_!W124</f>
        <v>0</v>
      </c>
      <c r="S132" s="174">
        <f>[7]В0228_1037000158513_04_0_69_!X124</f>
        <v>0</v>
      </c>
      <c r="T132" s="174">
        <f>[7]В0228_1037000158513_04_0_69_!Y124</f>
        <v>0</v>
      </c>
      <c r="U132" s="174">
        <f>[7]В0228_1037000158513_04_0_69_!Z124</f>
        <v>0</v>
      </c>
      <c r="V132" s="174" t="s">
        <v>493</v>
      </c>
      <c r="W132" s="174">
        <f>[7]В0228_1037000158513_04_0_69_!AC124</f>
        <v>0</v>
      </c>
      <c r="X132" s="174">
        <f>[7]В0228_1037000158513_04_0_69_!AD124</f>
        <v>0</v>
      </c>
      <c r="Y132" s="174">
        <f>[7]В0228_1037000158513_04_0_69_!AE124</f>
        <v>0</v>
      </c>
      <c r="Z132" s="174">
        <f>[7]В0228_1037000158513_04_0_69_!AF124</f>
        <v>0</v>
      </c>
      <c r="AA132" s="174">
        <f>[7]В0228_1037000158513_04_0_69_!AG124</f>
        <v>0</v>
      </c>
      <c r="AB132" s="174" t="s">
        <v>493</v>
      </c>
      <c r="AC132" s="174">
        <f>[7]В0228_1037000158513_04_0_69_!AJ124</f>
        <v>0</v>
      </c>
      <c r="AD132" s="174">
        <f>[7]В0228_1037000158513_04_0_69_!AK124</f>
        <v>0</v>
      </c>
      <c r="AE132" s="174">
        <f>[7]В0228_1037000158513_04_0_69_!AL124</f>
        <v>0</v>
      </c>
      <c r="AF132" s="174">
        <f>[7]В0228_1037000158513_04_0_69_!AM124</f>
        <v>0</v>
      </c>
      <c r="AG132" s="174">
        <f>[7]В0228_1037000158513_04_0_69_!AN124</f>
        <v>0</v>
      </c>
      <c r="AH132" s="174" t="s">
        <v>493</v>
      </c>
      <c r="AI132" s="174">
        <f>[7]В0228_1037000158513_04_0_69_!AQ124</f>
        <v>0</v>
      </c>
      <c r="AJ132" s="174">
        <f>[7]В0228_1037000158513_04_0_69_!AR124</f>
        <v>0</v>
      </c>
      <c r="AK132" s="174">
        <f>[7]В0228_1037000158513_04_0_69_!AS124</f>
        <v>0</v>
      </c>
      <c r="AL132" s="174">
        <f>[7]В0228_1037000158513_04_0_69_!AT124</f>
        <v>0</v>
      </c>
      <c r="AM132" s="174">
        <f>[7]В0228_1037000158513_04_0_69_!AU124</f>
        <v>0</v>
      </c>
      <c r="AN132" s="174" t="s">
        <v>493</v>
      </c>
      <c r="AO132" s="174">
        <f>В0228_1037000158513_04_0_69_!AX132</f>
        <v>0</v>
      </c>
      <c r="AP132" s="174">
        <f>В0228_1037000158513_04_0_69_!AY132</f>
        <v>0</v>
      </c>
      <c r="AQ132" s="174">
        <f>В0228_1037000158513_04_0_69_!AZ132</f>
        <v>0</v>
      </c>
      <c r="AR132" s="174">
        <f>В0228_1037000158513_04_0_69_!BA132</f>
        <v>0</v>
      </c>
      <c r="AS132" s="174">
        <f>В0228_1037000158513_04_0_69_!BB132</f>
        <v>0</v>
      </c>
      <c r="AT132" s="150" t="s">
        <v>493</v>
      </c>
      <c r="AU132" s="150">
        <f>В0228_1037000158513_04_0_69_!BE132</f>
        <v>0</v>
      </c>
      <c r="AV132" s="150">
        <f>В0228_1037000158513_04_0_69_!BF132</f>
        <v>0</v>
      </c>
      <c r="AW132" s="150">
        <f>В0228_1037000158513_04_0_69_!BG132</f>
        <v>0</v>
      </c>
      <c r="AX132" s="150">
        <f>В0228_1037000158513_04_0_69_!BH132</f>
        <v>0</v>
      </c>
      <c r="AY132" s="150">
        <f>В0228_1037000158513_04_0_69_!BI132</f>
        <v>0</v>
      </c>
      <c r="AZ132" s="174" t="s">
        <v>493</v>
      </c>
      <c r="BA132" s="174">
        <f>В0228_1037000158513_04_0_69_!BL132</f>
        <v>0</v>
      </c>
      <c r="BB132" s="174">
        <f>В0228_1037000158513_04_0_69_!BM132</f>
        <v>0</v>
      </c>
      <c r="BC132" s="174">
        <f>В0228_1037000158513_04_0_69_!BN132</f>
        <v>0</v>
      </c>
      <c r="BD132" s="174">
        <f>В0228_1037000158513_04_0_69_!BO132</f>
        <v>0</v>
      </c>
      <c r="BE132" s="174">
        <f>В0228_1037000158513_04_0_69_!BP132</f>
        <v>0</v>
      </c>
      <c r="BF132" s="174" t="s">
        <v>493</v>
      </c>
      <c r="BG132" s="174">
        <f>В0228_1037000158513_04_0_69_!BS132</f>
        <v>0</v>
      </c>
      <c r="BH132" s="174">
        <f>В0228_1037000158513_04_0_69_!BT132</f>
        <v>0</v>
      </c>
      <c r="BI132" s="174">
        <f>В0228_1037000158513_04_0_69_!BU132</f>
        <v>0</v>
      </c>
      <c r="BJ132" s="174">
        <f>В0228_1037000158513_04_0_69_!BV132</f>
        <v>0</v>
      </c>
      <c r="BK132" s="174">
        <v>0</v>
      </c>
      <c r="BL132" s="174" t="s">
        <v>493</v>
      </c>
      <c r="BM132" s="174">
        <f>[7]В0228_1037000158513_04_0_69_!BZ124</f>
        <v>0</v>
      </c>
      <c r="BN132" s="174">
        <f>[7]В0228_1037000158513_04_0_69_!CA124</f>
        <v>0</v>
      </c>
      <c r="BO132" s="174">
        <f>[7]В0228_1037000158513_04_0_69_!CB124</f>
        <v>0</v>
      </c>
      <c r="BP132" s="174">
        <f>[7]В0228_1037000158513_04_0_69_!CC124</f>
        <v>0</v>
      </c>
      <c r="BQ132" s="174">
        <f>[7]В0228_1037000158513_04_0_69_!CD124</f>
        <v>0</v>
      </c>
      <c r="BR132" s="174" t="s">
        <v>493</v>
      </c>
      <c r="BS132" s="174">
        <f>[7]В0228_1037000158513_04_0_69_!CG124</f>
        <v>0</v>
      </c>
      <c r="BT132" s="174">
        <f>[7]В0228_1037000158513_04_0_69_!CH124</f>
        <v>0</v>
      </c>
      <c r="BU132" s="174">
        <f>[7]В0228_1037000158513_04_0_69_!CI124</f>
        <v>0</v>
      </c>
      <c r="BV132" s="174">
        <f>[7]В0228_1037000158513_04_0_69_!CJ124</f>
        <v>0</v>
      </c>
      <c r="BW132" s="174">
        <f>[7]В0228_1037000158513_04_0_69_!CK124</f>
        <v>0</v>
      </c>
      <c r="BX132" s="352"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76" ht="110.25" hidden="1" x14ac:dyDescent="0.25">
      <c r="A133" s="226" t="str">
        <f>В0228_1037000158513_02_0_69_!A133</f>
        <v>1.6</v>
      </c>
      <c r="B133" s="227" t="str">
        <f>В0228_1037000158513_02_0_69_!B133</f>
        <v>Приобретение Легкового полноприводного автомобиля</v>
      </c>
      <c r="C133" s="226" t="str">
        <f>В0228_1037000158513_02_0_69_!C133</f>
        <v>Е_0000007055</v>
      </c>
      <c r="D133" s="174" t="s">
        <v>493</v>
      </c>
      <c r="E133" s="174">
        <v>0</v>
      </c>
      <c r="F133" s="174">
        <v>0</v>
      </c>
      <c r="G133" s="174">
        <v>0</v>
      </c>
      <c r="H133" s="174">
        <v>0</v>
      </c>
      <c r="I133" s="174">
        <v>0</v>
      </c>
      <c r="J133" s="174">
        <v>0</v>
      </c>
      <c r="K133" s="174">
        <v>0</v>
      </c>
      <c r="L133" s="174">
        <v>0</v>
      </c>
      <c r="M133" s="174">
        <v>0</v>
      </c>
      <c r="N133" s="174">
        <v>0</v>
      </c>
      <c r="O133" s="174">
        <v>0</v>
      </c>
      <c r="P133" s="404" t="s">
        <v>493</v>
      </c>
      <c r="Q133" s="174">
        <f>[7]В0228_1037000158513_04_0_69_!V125</f>
        <v>0</v>
      </c>
      <c r="R133" s="174">
        <f>[7]В0228_1037000158513_04_0_69_!W125</f>
        <v>0</v>
      </c>
      <c r="S133" s="174">
        <f>[7]В0228_1037000158513_04_0_69_!X125</f>
        <v>0</v>
      </c>
      <c r="T133" s="174">
        <f>[7]В0228_1037000158513_04_0_69_!Y125</f>
        <v>0</v>
      </c>
      <c r="U133" s="174">
        <f>[7]В0228_1037000158513_04_0_69_!Z125</f>
        <v>0</v>
      </c>
      <c r="V133" s="174" t="s">
        <v>493</v>
      </c>
      <c r="W133" s="174">
        <f>[7]В0228_1037000158513_04_0_69_!AC125</f>
        <v>0</v>
      </c>
      <c r="X133" s="174">
        <f>[7]В0228_1037000158513_04_0_69_!AD125</f>
        <v>0</v>
      </c>
      <c r="Y133" s="174">
        <f>[7]В0228_1037000158513_04_0_69_!AE125</f>
        <v>0</v>
      </c>
      <c r="Z133" s="174">
        <f>[7]В0228_1037000158513_04_0_69_!AF125</f>
        <v>0</v>
      </c>
      <c r="AA133" s="174">
        <f>[7]В0228_1037000158513_04_0_69_!AG125</f>
        <v>0</v>
      </c>
      <c r="AB133" s="174" t="s">
        <v>493</v>
      </c>
      <c r="AC133" s="174">
        <f>[7]В0228_1037000158513_04_0_69_!AJ125</f>
        <v>0</v>
      </c>
      <c r="AD133" s="174">
        <f>[7]В0228_1037000158513_04_0_69_!AK125</f>
        <v>0</v>
      </c>
      <c r="AE133" s="174">
        <f>[7]В0228_1037000158513_04_0_69_!AL125</f>
        <v>0</v>
      </c>
      <c r="AF133" s="174">
        <f>[7]В0228_1037000158513_04_0_69_!AM125</f>
        <v>0</v>
      </c>
      <c r="AG133" s="174">
        <f>[7]В0228_1037000158513_04_0_69_!AN125</f>
        <v>0</v>
      </c>
      <c r="AH133" s="174" t="s">
        <v>493</v>
      </c>
      <c r="AI133" s="174">
        <f>[7]В0228_1037000158513_04_0_69_!AQ125</f>
        <v>0</v>
      </c>
      <c r="AJ133" s="174">
        <f>[7]В0228_1037000158513_04_0_69_!AR125</f>
        <v>0</v>
      </c>
      <c r="AK133" s="174">
        <f>[7]В0228_1037000158513_04_0_69_!AS125</f>
        <v>0</v>
      </c>
      <c r="AL133" s="174">
        <f>[7]В0228_1037000158513_04_0_69_!AT125</f>
        <v>0</v>
      </c>
      <c r="AM133" s="174">
        <f>[7]В0228_1037000158513_04_0_69_!AU125</f>
        <v>0</v>
      </c>
      <c r="AN133" s="174" t="s">
        <v>493</v>
      </c>
      <c r="AO133" s="174">
        <f>В0228_1037000158513_04_0_69_!AX133</f>
        <v>0</v>
      </c>
      <c r="AP133" s="174">
        <f>В0228_1037000158513_04_0_69_!AY133</f>
        <v>0</v>
      </c>
      <c r="AQ133" s="174">
        <f>В0228_1037000158513_04_0_69_!AZ133</f>
        <v>0</v>
      </c>
      <c r="AR133" s="174">
        <f>В0228_1037000158513_04_0_69_!BA133</f>
        <v>0</v>
      </c>
      <c r="AS133" s="174">
        <f>В0228_1037000158513_04_0_69_!BB133</f>
        <v>0</v>
      </c>
      <c r="AT133" s="150" t="s">
        <v>493</v>
      </c>
      <c r="AU133" s="150">
        <f>В0228_1037000158513_04_0_69_!BE133</f>
        <v>0</v>
      </c>
      <c r="AV133" s="150">
        <f>В0228_1037000158513_04_0_69_!BF133</f>
        <v>0</v>
      </c>
      <c r="AW133" s="150">
        <f>В0228_1037000158513_04_0_69_!BG133</f>
        <v>0</v>
      </c>
      <c r="AX133" s="150">
        <f>В0228_1037000158513_04_0_69_!BH133</f>
        <v>0</v>
      </c>
      <c r="AY133" s="150">
        <f>В0228_1037000158513_04_0_69_!BI133</f>
        <v>0</v>
      </c>
      <c r="AZ133" s="174" t="s">
        <v>493</v>
      </c>
      <c r="BA133" s="174">
        <f>В0228_1037000158513_04_0_69_!BL133</f>
        <v>0</v>
      </c>
      <c r="BB133" s="174">
        <f>В0228_1037000158513_04_0_69_!BM133</f>
        <v>0</v>
      </c>
      <c r="BC133" s="174">
        <f>В0228_1037000158513_04_0_69_!BN133</f>
        <v>0</v>
      </c>
      <c r="BD133" s="174">
        <f>В0228_1037000158513_04_0_69_!BO133</f>
        <v>0</v>
      </c>
      <c r="BE133" s="174">
        <f>В0228_1037000158513_04_0_69_!BP133</f>
        <v>0</v>
      </c>
      <c r="BF133" s="174" t="s">
        <v>493</v>
      </c>
      <c r="BG133" s="174">
        <f>В0228_1037000158513_04_0_69_!BS133</f>
        <v>0</v>
      </c>
      <c r="BH133" s="174">
        <f>В0228_1037000158513_04_0_69_!BT133</f>
        <v>0</v>
      </c>
      <c r="BI133" s="174">
        <f>В0228_1037000158513_04_0_69_!BU133</f>
        <v>0</v>
      </c>
      <c r="BJ133" s="174">
        <f>В0228_1037000158513_04_0_69_!BV133</f>
        <v>0</v>
      </c>
      <c r="BK133" s="174">
        <f>В0228_1037000158513_04_0_69_!BW133</f>
        <v>0</v>
      </c>
      <c r="BL133" s="174" t="s">
        <v>493</v>
      </c>
      <c r="BM133" s="174">
        <f>[7]В0228_1037000158513_04_0_69_!BZ125</f>
        <v>0</v>
      </c>
      <c r="BN133" s="174">
        <f>[7]В0228_1037000158513_04_0_69_!CA125</f>
        <v>0</v>
      </c>
      <c r="BO133" s="174">
        <f>[7]В0228_1037000158513_04_0_69_!CB125</f>
        <v>0</v>
      </c>
      <c r="BP133" s="174">
        <f>[7]В0228_1037000158513_04_0_69_!CC125</f>
        <v>0</v>
      </c>
      <c r="BQ133" s="174">
        <f>[7]В0228_1037000158513_04_0_69_!CD125</f>
        <v>0</v>
      </c>
      <c r="BR133" s="174" t="s">
        <v>493</v>
      </c>
      <c r="BS133" s="174">
        <f>[7]В0228_1037000158513_04_0_69_!CG125</f>
        <v>0</v>
      </c>
      <c r="BT133" s="174">
        <f>[7]В0228_1037000158513_04_0_69_!CH125</f>
        <v>0</v>
      </c>
      <c r="BU133" s="174">
        <f>[7]В0228_1037000158513_04_0_69_!CI125</f>
        <v>0</v>
      </c>
      <c r="BV133" s="174">
        <f>[7]В0228_1037000158513_04_0_69_!CJ125</f>
        <v>0</v>
      </c>
      <c r="BW133" s="174">
        <f>[7]В0228_1037000158513_04_0_69_!CK125</f>
        <v>0</v>
      </c>
      <c r="BX133" s="352"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76" ht="110.25" hidden="1" x14ac:dyDescent="0.25">
      <c r="A134" s="226" t="str">
        <f>В0228_1037000158513_02_0_69_!A134</f>
        <v>1.6</v>
      </c>
      <c r="B134" s="227" t="str">
        <f>В0228_1037000158513_02_0_69_!B134</f>
        <v>Приобретение Бочки-илосос</v>
      </c>
      <c r="C134" s="226" t="str">
        <f>В0228_1037000158513_02_0_69_!C134</f>
        <v>Е_0000007056</v>
      </c>
      <c r="D134" s="174" t="s">
        <v>493</v>
      </c>
      <c r="E134" s="174">
        <v>0</v>
      </c>
      <c r="F134" s="174">
        <v>0</v>
      </c>
      <c r="G134" s="174">
        <v>0</v>
      </c>
      <c r="H134" s="174">
        <v>0</v>
      </c>
      <c r="I134" s="174">
        <v>0</v>
      </c>
      <c r="J134" s="174">
        <v>0</v>
      </c>
      <c r="K134" s="174">
        <v>0</v>
      </c>
      <c r="L134" s="174">
        <v>0</v>
      </c>
      <c r="M134" s="174">
        <v>0</v>
      </c>
      <c r="N134" s="174">
        <v>0</v>
      </c>
      <c r="O134" s="174">
        <v>0</v>
      </c>
      <c r="P134" s="404" t="s">
        <v>493</v>
      </c>
      <c r="Q134" s="174">
        <f>[7]В0228_1037000158513_04_0_69_!V126</f>
        <v>0</v>
      </c>
      <c r="R134" s="174">
        <f>[7]В0228_1037000158513_04_0_69_!W126</f>
        <v>0</v>
      </c>
      <c r="S134" s="174">
        <f>[7]В0228_1037000158513_04_0_69_!X126</f>
        <v>0</v>
      </c>
      <c r="T134" s="174">
        <f>[7]В0228_1037000158513_04_0_69_!Y126</f>
        <v>0</v>
      </c>
      <c r="U134" s="174">
        <f>[7]В0228_1037000158513_04_0_69_!Z126</f>
        <v>0</v>
      </c>
      <c r="V134" s="174" t="s">
        <v>493</v>
      </c>
      <c r="W134" s="174">
        <f>[7]В0228_1037000158513_04_0_69_!AC126</f>
        <v>0</v>
      </c>
      <c r="X134" s="174">
        <f>[7]В0228_1037000158513_04_0_69_!AD126</f>
        <v>0</v>
      </c>
      <c r="Y134" s="174">
        <f>[7]В0228_1037000158513_04_0_69_!AE126</f>
        <v>0</v>
      </c>
      <c r="Z134" s="174">
        <f>[7]В0228_1037000158513_04_0_69_!AF126</f>
        <v>0</v>
      </c>
      <c r="AA134" s="174">
        <f>[7]В0228_1037000158513_04_0_69_!AG126</f>
        <v>0</v>
      </c>
      <c r="AB134" s="174" t="s">
        <v>493</v>
      </c>
      <c r="AC134" s="174">
        <f>[7]В0228_1037000158513_04_0_69_!AJ126</f>
        <v>0</v>
      </c>
      <c r="AD134" s="174">
        <f>[7]В0228_1037000158513_04_0_69_!AK126</f>
        <v>0</v>
      </c>
      <c r="AE134" s="174">
        <f>[7]В0228_1037000158513_04_0_69_!AL126</f>
        <v>0</v>
      </c>
      <c r="AF134" s="174">
        <f>[7]В0228_1037000158513_04_0_69_!AM126</f>
        <v>0</v>
      </c>
      <c r="AG134" s="174">
        <f>[7]В0228_1037000158513_04_0_69_!AN126</f>
        <v>0</v>
      </c>
      <c r="AH134" s="174" t="s">
        <v>493</v>
      </c>
      <c r="AI134" s="174">
        <f>[7]В0228_1037000158513_04_0_69_!AQ126</f>
        <v>0</v>
      </c>
      <c r="AJ134" s="174">
        <f>[7]В0228_1037000158513_04_0_69_!AR126</f>
        <v>0</v>
      </c>
      <c r="AK134" s="174">
        <f>[7]В0228_1037000158513_04_0_69_!AS126</f>
        <v>0</v>
      </c>
      <c r="AL134" s="174">
        <f>[7]В0228_1037000158513_04_0_69_!AT126</f>
        <v>0</v>
      </c>
      <c r="AM134" s="174">
        <f>[7]В0228_1037000158513_04_0_69_!AU126</f>
        <v>0</v>
      </c>
      <c r="AN134" s="174" t="s">
        <v>493</v>
      </c>
      <c r="AO134" s="174">
        <f>В0228_1037000158513_04_0_69_!AX134</f>
        <v>0</v>
      </c>
      <c r="AP134" s="174">
        <f>В0228_1037000158513_04_0_69_!AY134</f>
        <v>0</v>
      </c>
      <c r="AQ134" s="174">
        <f>В0228_1037000158513_04_0_69_!AZ134</f>
        <v>0</v>
      </c>
      <c r="AR134" s="174">
        <f>В0228_1037000158513_04_0_69_!BA134</f>
        <v>0</v>
      </c>
      <c r="AS134" s="174">
        <f>В0228_1037000158513_04_0_69_!BB134</f>
        <v>0</v>
      </c>
      <c r="AT134" s="150" t="s">
        <v>493</v>
      </c>
      <c r="AU134" s="150">
        <f>В0228_1037000158513_04_0_69_!BE134</f>
        <v>0</v>
      </c>
      <c r="AV134" s="150">
        <f>В0228_1037000158513_04_0_69_!BF134</f>
        <v>0</v>
      </c>
      <c r="AW134" s="150">
        <f>В0228_1037000158513_04_0_69_!BG134</f>
        <v>0</v>
      </c>
      <c r="AX134" s="150">
        <f>В0228_1037000158513_04_0_69_!BH134</f>
        <v>0</v>
      </c>
      <c r="AY134" s="150">
        <f>В0228_1037000158513_04_0_69_!BI134</f>
        <v>0</v>
      </c>
      <c r="AZ134" s="174" t="s">
        <v>493</v>
      </c>
      <c r="BA134" s="174">
        <f>В0228_1037000158513_04_0_69_!BL134</f>
        <v>0</v>
      </c>
      <c r="BB134" s="174">
        <f>В0228_1037000158513_04_0_69_!BM134</f>
        <v>0</v>
      </c>
      <c r="BC134" s="174">
        <f>В0228_1037000158513_04_0_69_!BN134</f>
        <v>0</v>
      </c>
      <c r="BD134" s="174">
        <f>В0228_1037000158513_04_0_69_!BO134</f>
        <v>0</v>
      </c>
      <c r="BE134" s="174">
        <f>В0228_1037000158513_04_0_69_!BP134</f>
        <v>0</v>
      </c>
      <c r="BF134" s="174" t="s">
        <v>493</v>
      </c>
      <c r="BG134" s="174">
        <f>В0228_1037000158513_04_0_69_!BS134</f>
        <v>0</v>
      </c>
      <c r="BH134" s="174">
        <f>В0228_1037000158513_04_0_69_!BT134</f>
        <v>0</v>
      </c>
      <c r="BI134" s="174">
        <f>В0228_1037000158513_04_0_69_!BU134</f>
        <v>0</v>
      </c>
      <c r="BJ134" s="174">
        <f>В0228_1037000158513_04_0_69_!BV134</f>
        <v>0</v>
      </c>
      <c r="BK134" s="174">
        <v>0</v>
      </c>
      <c r="BL134" s="174" t="s">
        <v>493</v>
      </c>
      <c r="BM134" s="174">
        <f>[7]В0228_1037000158513_04_0_69_!BZ126</f>
        <v>0</v>
      </c>
      <c r="BN134" s="174">
        <f>[7]В0228_1037000158513_04_0_69_!CA126</f>
        <v>0</v>
      </c>
      <c r="BO134" s="174">
        <f>[7]В0228_1037000158513_04_0_69_!CB126</f>
        <v>0</v>
      </c>
      <c r="BP134" s="174">
        <f>[7]В0228_1037000158513_04_0_69_!CC126</f>
        <v>0</v>
      </c>
      <c r="BQ134" s="174">
        <f>[7]В0228_1037000158513_04_0_69_!CD126</f>
        <v>0</v>
      </c>
      <c r="BR134" s="174" t="s">
        <v>493</v>
      </c>
      <c r="BS134" s="174">
        <f>[7]В0228_1037000158513_04_0_69_!CG126</f>
        <v>0</v>
      </c>
      <c r="BT134" s="174">
        <f>[7]В0228_1037000158513_04_0_69_!CH126</f>
        <v>0</v>
      </c>
      <c r="BU134" s="174">
        <f>[7]В0228_1037000158513_04_0_69_!CI126</f>
        <v>0</v>
      </c>
      <c r="BV134" s="174">
        <f>[7]В0228_1037000158513_04_0_69_!CJ126</f>
        <v>0</v>
      </c>
      <c r="BW134" s="174">
        <f>[7]В0228_1037000158513_04_0_69_!CK126</f>
        <v>0</v>
      </c>
      <c r="BX134" s="352"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76" ht="63" hidden="1" x14ac:dyDescent="0.25">
      <c r="A135" s="226" t="str">
        <f>В0228_1037000158513_02_0_69_!A135</f>
        <v>1.6</v>
      </c>
      <c r="B135" s="227" t="str">
        <f>В0228_1037000158513_02_0_69_!B135</f>
        <v>Приобретение Плазмореза</v>
      </c>
      <c r="C135" s="226" t="str">
        <f>В0228_1037000158513_02_0_69_!C135</f>
        <v>Е_0000007068</v>
      </c>
      <c r="D135" s="174" t="s">
        <v>493</v>
      </c>
      <c r="E135" s="174">
        <v>0</v>
      </c>
      <c r="F135" s="174">
        <v>0</v>
      </c>
      <c r="G135" s="174">
        <v>0</v>
      </c>
      <c r="H135" s="174">
        <v>0</v>
      </c>
      <c r="I135" s="174">
        <v>0</v>
      </c>
      <c r="J135" s="174">
        <v>0</v>
      </c>
      <c r="K135" s="174">
        <v>0</v>
      </c>
      <c r="L135" s="174">
        <v>0</v>
      </c>
      <c r="M135" s="174">
        <v>0</v>
      </c>
      <c r="N135" s="174">
        <v>0</v>
      </c>
      <c r="O135" s="174">
        <v>0</v>
      </c>
      <c r="P135" s="421" t="s">
        <v>493</v>
      </c>
      <c r="Q135" s="174">
        <v>0</v>
      </c>
      <c r="R135" s="174">
        <v>0</v>
      </c>
      <c r="S135" s="174">
        <v>0</v>
      </c>
      <c r="T135" s="174">
        <v>0</v>
      </c>
      <c r="U135" s="174">
        <v>0</v>
      </c>
      <c r="V135" s="174" t="s">
        <v>493</v>
      </c>
      <c r="W135" s="174">
        <v>0</v>
      </c>
      <c r="X135" s="174">
        <v>0</v>
      </c>
      <c r="Y135" s="174">
        <v>0</v>
      </c>
      <c r="Z135" s="174">
        <v>0</v>
      </c>
      <c r="AA135" s="174">
        <v>0</v>
      </c>
      <c r="AB135" s="174" t="s">
        <v>493</v>
      </c>
      <c r="AC135" s="174">
        <v>0</v>
      </c>
      <c r="AD135" s="174">
        <v>0</v>
      </c>
      <c r="AE135" s="174">
        <v>0</v>
      </c>
      <c r="AF135" s="174">
        <v>0</v>
      </c>
      <c r="AG135" s="174">
        <v>0</v>
      </c>
      <c r="AH135" s="174" t="s">
        <v>493</v>
      </c>
      <c r="AI135" s="174">
        <v>0</v>
      </c>
      <c r="AJ135" s="174">
        <v>0</v>
      </c>
      <c r="AK135" s="174">
        <v>0</v>
      </c>
      <c r="AL135" s="174">
        <v>0</v>
      </c>
      <c r="AM135" s="174">
        <v>0</v>
      </c>
      <c r="AN135" s="174" t="s">
        <v>493</v>
      </c>
      <c r="AO135" s="174">
        <f>В0228_1037000158513_04_0_69_!AX135</f>
        <v>0</v>
      </c>
      <c r="AP135" s="174">
        <f>В0228_1037000158513_04_0_69_!AY135</f>
        <v>0</v>
      </c>
      <c r="AQ135" s="174">
        <f>В0228_1037000158513_04_0_69_!AZ135</f>
        <v>0</v>
      </c>
      <c r="AR135" s="174">
        <f>В0228_1037000158513_04_0_69_!BA135</f>
        <v>0</v>
      </c>
      <c r="AS135" s="174">
        <f>В0228_1037000158513_04_0_69_!BB135</f>
        <v>0</v>
      </c>
      <c r="AT135" s="150"/>
      <c r="AU135" s="150"/>
      <c r="AV135" s="150"/>
      <c r="AW135" s="150"/>
      <c r="AX135" s="150"/>
      <c r="AY135" s="150"/>
      <c r="AZ135" s="174"/>
      <c r="BA135" s="174">
        <f>В0228_1037000158513_04_0_69_!BL135</f>
        <v>0</v>
      </c>
      <c r="BB135" s="174">
        <f>В0228_1037000158513_04_0_69_!BM135</f>
        <v>0</v>
      </c>
      <c r="BC135" s="174">
        <f>В0228_1037000158513_04_0_69_!BN135</f>
        <v>0</v>
      </c>
      <c r="BD135" s="174">
        <f>В0228_1037000158513_04_0_69_!BO135</f>
        <v>0</v>
      </c>
      <c r="BE135" s="174">
        <f>В0228_1037000158513_04_0_69_!BP135</f>
        <v>0</v>
      </c>
      <c r="BF135" s="174"/>
      <c r="BG135" s="174">
        <f>В0228_1037000158513_04_0_69_!BS135</f>
        <v>0</v>
      </c>
      <c r="BH135" s="174">
        <f>В0228_1037000158513_04_0_69_!BT135</f>
        <v>0</v>
      </c>
      <c r="BI135" s="174">
        <f>В0228_1037000158513_04_0_69_!BU135</f>
        <v>0</v>
      </c>
      <c r="BJ135" s="174">
        <f>В0228_1037000158513_04_0_69_!BV135</f>
        <v>0</v>
      </c>
      <c r="BK135" s="174">
        <v>0</v>
      </c>
      <c r="BL135" s="174"/>
      <c r="BM135" s="174"/>
      <c r="BN135" s="174"/>
      <c r="BO135" s="174"/>
      <c r="BP135" s="174"/>
      <c r="BQ135" s="174"/>
      <c r="BR135" s="174"/>
      <c r="BS135" s="174"/>
      <c r="BT135" s="174"/>
      <c r="BU135" s="174"/>
      <c r="BV135" s="174"/>
      <c r="BW135" s="174"/>
      <c r="BX135" s="352"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76" ht="63" hidden="1" x14ac:dyDescent="0.25">
      <c r="A136" s="226" t="str">
        <f>В0228_1037000158513_02_0_69_!A136</f>
        <v>1.6</v>
      </c>
      <c r="B136" s="227" t="str">
        <f>В0228_1037000158513_02_0_69_!B136</f>
        <v>Приобретение Листогибочного пресса</v>
      </c>
      <c r="C136" s="226" t="str">
        <f>В0228_1037000158513_02_0_69_!C136</f>
        <v>Е_0000007069</v>
      </c>
      <c r="D136" s="174" t="s">
        <v>493</v>
      </c>
      <c r="E136" s="174">
        <v>0</v>
      </c>
      <c r="F136" s="174">
        <v>0</v>
      </c>
      <c r="G136" s="174">
        <v>0</v>
      </c>
      <c r="H136" s="174">
        <v>0</v>
      </c>
      <c r="I136" s="174">
        <v>0</v>
      </c>
      <c r="J136" s="174">
        <v>0</v>
      </c>
      <c r="K136" s="174">
        <v>0</v>
      </c>
      <c r="L136" s="174">
        <v>0</v>
      </c>
      <c r="M136" s="174">
        <v>0</v>
      </c>
      <c r="N136" s="174">
        <v>0</v>
      </c>
      <c r="O136" s="174">
        <v>0</v>
      </c>
      <c r="P136" s="462" t="s">
        <v>493</v>
      </c>
      <c r="Q136" s="174">
        <v>0</v>
      </c>
      <c r="R136" s="174">
        <v>0</v>
      </c>
      <c r="S136" s="174">
        <v>0</v>
      </c>
      <c r="T136" s="174">
        <v>0</v>
      </c>
      <c r="U136" s="174">
        <v>0</v>
      </c>
      <c r="V136" s="174" t="s">
        <v>493</v>
      </c>
      <c r="W136" s="174">
        <v>0</v>
      </c>
      <c r="X136" s="174">
        <v>0</v>
      </c>
      <c r="Y136" s="174">
        <v>0</v>
      </c>
      <c r="Z136" s="174">
        <v>0</v>
      </c>
      <c r="AA136" s="174">
        <v>0</v>
      </c>
      <c r="AB136" s="174" t="s">
        <v>493</v>
      </c>
      <c r="AC136" s="174">
        <v>0</v>
      </c>
      <c r="AD136" s="174">
        <v>0</v>
      </c>
      <c r="AE136" s="174">
        <v>0</v>
      </c>
      <c r="AF136" s="174">
        <v>0</v>
      </c>
      <c r="AG136" s="174">
        <v>0</v>
      </c>
      <c r="AH136" s="174" t="s">
        <v>493</v>
      </c>
      <c r="AI136" s="174">
        <v>0</v>
      </c>
      <c r="AJ136" s="174">
        <v>0</v>
      </c>
      <c r="AK136" s="174">
        <v>0</v>
      </c>
      <c r="AL136" s="174">
        <v>0</v>
      </c>
      <c r="AM136" s="174">
        <v>0</v>
      </c>
      <c r="AN136" s="174" t="s">
        <v>493</v>
      </c>
      <c r="AO136" s="174">
        <f>В0228_1037000158513_04_0_69_!AX136</f>
        <v>0</v>
      </c>
      <c r="AP136" s="174">
        <f>В0228_1037000158513_04_0_69_!AY136</f>
        <v>0</v>
      </c>
      <c r="AQ136" s="174">
        <f>В0228_1037000158513_04_0_69_!AZ136</f>
        <v>0</v>
      </c>
      <c r="AR136" s="174">
        <f>В0228_1037000158513_04_0_69_!BA136</f>
        <v>0</v>
      </c>
      <c r="AS136" s="174">
        <f>В0228_1037000158513_04_0_69_!BB136</f>
        <v>0</v>
      </c>
      <c r="AT136" s="150"/>
      <c r="AU136" s="150"/>
      <c r="AV136" s="150"/>
      <c r="AW136" s="150"/>
      <c r="AX136" s="150"/>
      <c r="AY136" s="150"/>
      <c r="AZ136" s="174"/>
      <c r="BA136" s="174">
        <f>В0228_1037000158513_04_0_69_!BL136</f>
        <v>0</v>
      </c>
      <c r="BB136" s="174">
        <f>В0228_1037000158513_04_0_69_!BM136</f>
        <v>0</v>
      </c>
      <c r="BC136" s="174">
        <f>В0228_1037000158513_04_0_69_!BN136</f>
        <v>0</v>
      </c>
      <c r="BD136" s="174">
        <f>В0228_1037000158513_04_0_69_!BO136</f>
        <v>0</v>
      </c>
      <c r="BE136" s="174">
        <f>В0228_1037000158513_04_0_69_!BP136</f>
        <v>0</v>
      </c>
      <c r="BF136" s="174"/>
      <c r="BG136" s="174">
        <f>В0228_1037000158513_04_0_69_!BS136</f>
        <v>0</v>
      </c>
      <c r="BH136" s="174">
        <f>В0228_1037000158513_04_0_69_!BT136</f>
        <v>0</v>
      </c>
      <c r="BI136" s="174">
        <f>В0228_1037000158513_04_0_69_!BU136</f>
        <v>0</v>
      </c>
      <c r="BJ136" s="174">
        <f>В0228_1037000158513_04_0_69_!BV136</f>
        <v>0</v>
      </c>
      <c r="BK136" s="174">
        <v>0</v>
      </c>
      <c r="BL136" s="174"/>
      <c r="BM136" s="174"/>
      <c r="BN136" s="174"/>
      <c r="BO136" s="174"/>
      <c r="BP136" s="174"/>
      <c r="BQ136" s="174"/>
      <c r="BR136" s="174"/>
      <c r="BS136" s="174"/>
      <c r="BT136" s="174"/>
      <c r="BU136" s="174"/>
      <c r="BV136" s="174"/>
      <c r="BW136" s="174"/>
      <c r="BX136" s="352"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76" ht="63" hidden="1" x14ac:dyDescent="0.25">
      <c r="A137" s="226" t="str">
        <f>В0228_1037000158513_02_0_69_!A137</f>
        <v>1.6</v>
      </c>
      <c r="B137" s="227" t="str">
        <f>В0228_1037000158513_02_0_69_!B137</f>
        <v xml:space="preserve">Приобретение Дизельной электростанции </v>
      </c>
      <c r="C137" s="226" t="str">
        <f>В0228_1037000158513_02_0_69_!C137</f>
        <v>Е_0000007070</v>
      </c>
      <c r="D137" s="174" t="s">
        <v>493</v>
      </c>
      <c r="E137" s="174">
        <v>0</v>
      </c>
      <c r="F137" s="174">
        <v>0</v>
      </c>
      <c r="G137" s="174">
        <v>0</v>
      </c>
      <c r="H137" s="174">
        <v>0</v>
      </c>
      <c r="I137" s="174">
        <v>0</v>
      </c>
      <c r="J137" s="174">
        <v>0</v>
      </c>
      <c r="K137" s="174">
        <v>0</v>
      </c>
      <c r="L137" s="174">
        <v>0</v>
      </c>
      <c r="M137" s="174">
        <v>0</v>
      </c>
      <c r="N137" s="174">
        <v>0</v>
      </c>
      <c r="O137" s="174">
        <v>0</v>
      </c>
      <c r="P137" s="462" t="s">
        <v>493</v>
      </c>
      <c r="Q137" s="174">
        <v>0</v>
      </c>
      <c r="R137" s="174">
        <v>0</v>
      </c>
      <c r="S137" s="174">
        <v>0</v>
      </c>
      <c r="T137" s="174">
        <v>0</v>
      </c>
      <c r="U137" s="174">
        <v>0</v>
      </c>
      <c r="V137" s="174" t="s">
        <v>493</v>
      </c>
      <c r="W137" s="174">
        <v>0</v>
      </c>
      <c r="X137" s="174">
        <v>0</v>
      </c>
      <c r="Y137" s="174">
        <v>0</v>
      </c>
      <c r="Z137" s="174">
        <v>0</v>
      </c>
      <c r="AA137" s="174">
        <v>0</v>
      </c>
      <c r="AB137" s="174" t="s">
        <v>493</v>
      </c>
      <c r="AC137" s="174">
        <v>0</v>
      </c>
      <c r="AD137" s="174">
        <v>0</v>
      </c>
      <c r="AE137" s="174">
        <v>0</v>
      </c>
      <c r="AF137" s="174">
        <v>0</v>
      </c>
      <c r="AG137" s="174">
        <v>0</v>
      </c>
      <c r="AH137" s="174" t="s">
        <v>493</v>
      </c>
      <c r="AI137" s="174">
        <v>0</v>
      </c>
      <c r="AJ137" s="174">
        <v>0</v>
      </c>
      <c r="AK137" s="174">
        <v>0</v>
      </c>
      <c r="AL137" s="174">
        <v>0</v>
      </c>
      <c r="AM137" s="174">
        <v>0</v>
      </c>
      <c r="AN137" s="174" t="s">
        <v>493</v>
      </c>
      <c r="AO137" s="174">
        <f>В0228_1037000158513_04_0_69_!AX137</f>
        <v>0</v>
      </c>
      <c r="AP137" s="174">
        <f>В0228_1037000158513_04_0_69_!AY137</f>
        <v>0</v>
      </c>
      <c r="AQ137" s="174">
        <f>В0228_1037000158513_04_0_69_!AZ137</f>
        <v>0</v>
      </c>
      <c r="AR137" s="174">
        <f>В0228_1037000158513_04_0_69_!BA137</f>
        <v>0</v>
      </c>
      <c r="AS137" s="174">
        <f>В0228_1037000158513_04_0_69_!BB137</f>
        <v>0</v>
      </c>
      <c r="AT137" s="150"/>
      <c r="AU137" s="150"/>
      <c r="AV137" s="150"/>
      <c r="AW137" s="150"/>
      <c r="AX137" s="150"/>
      <c r="AY137" s="150"/>
      <c r="AZ137" s="174"/>
      <c r="BA137" s="174">
        <f>В0228_1037000158513_04_0_69_!BL137</f>
        <v>0</v>
      </c>
      <c r="BB137" s="174">
        <f>В0228_1037000158513_04_0_69_!BM137</f>
        <v>0</v>
      </c>
      <c r="BC137" s="174">
        <f>В0228_1037000158513_04_0_69_!BN137</f>
        <v>0</v>
      </c>
      <c r="BD137" s="174">
        <f>В0228_1037000158513_04_0_69_!BO137</f>
        <v>0</v>
      </c>
      <c r="BE137" s="174">
        <f>В0228_1037000158513_04_0_69_!BP137</f>
        <v>0</v>
      </c>
      <c r="BF137" s="174"/>
      <c r="BG137" s="174">
        <f>В0228_1037000158513_04_0_69_!BS137</f>
        <v>0</v>
      </c>
      <c r="BH137" s="174">
        <f>В0228_1037000158513_04_0_69_!BT137</f>
        <v>0</v>
      </c>
      <c r="BI137" s="174">
        <f>В0228_1037000158513_04_0_69_!BU137</f>
        <v>0</v>
      </c>
      <c r="BJ137" s="174">
        <f>В0228_1037000158513_04_0_69_!BV137</f>
        <v>0</v>
      </c>
      <c r="BK137" s="174">
        <v>0</v>
      </c>
      <c r="BL137" s="174"/>
      <c r="BM137" s="174"/>
      <c r="BN137" s="174"/>
      <c r="BO137" s="174"/>
      <c r="BP137" s="174"/>
      <c r="BQ137" s="174"/>
      <c r="BR137" s="174"/>
      <c r="BS137" s="174"/>
      <c r="BT137" s="174"/>
      <c r="BU137" s="174"/>
      <c r="BV137" s="174"/>
      <c r="BW137" s="174"/>
      <c r="BX137" s="352"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76" ht="110.25" hidden="1" x14ac:dyDescent="0.25">
      <c r="A138" s="226" t="str">
        <f>В0228_1037000158513_02_0_69_!A138</f>
        <v>1.6</v>
      </c>
      <c r="B138" s="227" t="str">
        <f>В0228_1037000158513_02_0_69_!B138</f>
        <v xml:space="preserve">Приобретение Электролаборатории </v>
      </c>
      <c r="C138" s="226" t="str">
        <f>В0228_1037000158513_02_0_69_!C138</f>
        <v>Е_0000007071</v>
      </c>
      <c r="D138" s="174" t="s">
        <v>493</v>
      </c>
      <c r="E138" s="174">
        <v>0</v>
      </c>
      <c r="F138" s="174">
        <v>0</v>
      </c>
      <c r="G138" s="174">
        <v>0</v>
      </c>
      <c r="H138" s="174">
        <v>0</v>
      </c>
      <c r="I138" s="174">
        <v>0</v>
      </c>
      <c r="J138" s="174">
        <v>0</v>
      </c>
      <c r="K138" s="174">
        <v>0</v>
      </c>
      <c r="L138" s="174">
        <v>0</v>
      </c>
      <c r="M138" s="174">
        <v>0</v>
      </c>
      <c r="N138" s="174">
        <v>0</v>
      </c>
      <c r="O138" s="174">
        <v>0</v>
      </c>
      <c r="P138" s="462" t="s">
        <v>493</v>
      </c>
      <c r="Q138" s="174">
        <v>0</v>
      </c>
      <c r="R138" s="174">
        <v>0</v>
      </c>
      <c r="S138" s="174">
        <v>0</v>
      </c>
      <c r="T138" s="174">
        <v>0</v>
      </c>
      <c r="U138" s="174">
        <v>0</v>
      </c>
      <c r="V138" s="174" t="s">
        <v>493</v>
      </c>
      <c r="W138" s="174">
        <v>0</v>
      </c>
      <c r="X138" s="174">
        <v>0</v>
      </c>
      <c r="Y138" s="174">
        <v>0</v>
      </c>
      <c r="Z138" s="174">
        <v>0</v>
      </c>
      <c r="AA138" s="174">
        <v>0</v>
      </c>
      <c r="AB138" s="174" t="s">
        <v>493</v>
      </c>
      <c r="AC138" s="174">
        <v>0</v>
      </c>
      <c r="AD138" s="174">
        <v>0</v>
      </c>
      <c r="AE138" s="174">
        <v>0</v>
      </c>
      <c r="AF138" s="174">
        <v>0</v>
      </c>
      <c r="AG138" s="174">
        <v>0</v>
      </c>
      <c r="AH138" s="174" t="s">
        <v>493</v>
      </c>
      <c r="AI138" s="174">
        <v>0</v>
      </c>
      <c r="AJ138" s="174">
        <v>0</v>
      </c>
      <c r="AK138" s="174">
        <v>0</v>
      </c>
      <c r="AL138" s="174">
        <v>0</v>
      </c>
      <c r="AM138" s="174">
        <v>0</v>
      </c>
      <c r="AN138" s="174" t="s">
        <v>493</v>
      </c>
      <c r="AO138" s="174">
        <f>В0228_1037000158513_04_0_69_!AX138</f>
        <v>0</v>
      </c>
      <c r="AP138" s="174">
        <f>В0228_1037000158513_04_0_69_!AY138</f>
        <v>0</v>
      </c>
      <c r="AQ138" s="174">
        <f>В0228_1037000158513_04_0_69_!AZ138</f>
        <v>0</v>
      </c>
      <c r="AR138" s="174">
        <f>В0228_1037000158513_04_0_69_!BA138</f>
        <v>0</v>
      </c>
      <c r="AS138" s="174">
        <f>В0228_1037000158513_04_0_69_!BB138</f>
        <v>0</v>
      </c>
      <c r="AT138" s="150"/>
      <c r="AU138" s="150"/>
      <c r="AV138" s="150"/>
      <c r="AW138" s="150"/>
      <c r="AX138" s="150"/>
      <c r="AY138" s="150"/>
      <c r="AZ138" s="174"/>
      <c r="BA138" s="174">
        <f>В0228_1037000158513_04_0_69_!BL138</f>
        <v>0</v>
      </c>
      <c r="BB138" s="174">
        <f>В0228_1037000158513_04_0_69_!BM138</f>
        <v>0</v>
      </c>
      <c r="BC138" s="174">
        <f>В0228_1037000158513_04_0_69_!BN138</f>
        <v>0</v>
      </c>
      <c r="BD138" s="174">
        <f>В0228_1037000158513_04_0_69_!BO138</f>
        <v>0</v>
      </c>
      <c r="BE138" s="174">
        <f>В0228_1037000158513_04_0_69_!BP138</f>
        <v>0</v>
      </c>
      <c r="BF138" s="174"/>
      <c r="BG138" s="174">
        <f>В0228_1037000158513_04_0_69_!BS138</f>
        <v>0</v>
      </c>
      <c r="BH138" s="174">
        <f>В0228_1037000158513_04_0_69_!BT138</f>
        <v>0</v>
      </c>
      <c r="BI138" s="174">
        <f>В0228_1037000158513_04_0_69_!BU138</f>
        <v>0</v>
      </c>
      <c r="BJ138" s="174">
        <f>В0228_1037000158513_04_0_69_!BV138</f>
        <v>0</v>
      </c>
      <c r="BK138" s="174">
        <v>0</v>
      </c>
      <c r="BL138" s="174"/>
      <c r="BM138" s="174"/>
      <c r="BN138" s="174"/>
      <c r="BO138" s="174"/>
      <c r="BP138" s="174"/>
      <c r="BQ138" s="174"/>
      <c r="BR138" s="174"/>
      <c r="BS138" s="174"/>
      <c r="BT138" s="174"/>
      <c r="BU138" s="174"/>
      <c r="BV138" s="174"/>
      <c r="BW138" s="174"/>
      <c r="BX138" s="352"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76" ht="31.5" hidden="1" x14ac:dyDescent="0.25">
      <c r="A139" s="226" t="str">
        <f>В0228_1037000158513_02_0_69_!A139</f>
        <v>1.6</v>
      </c>
      <c r="B139" s="227" t="str">
        <f>В0228_1037000158513_02_0_69_!B139</f>
        <v>Приобретение Серевера</v>
      </c>
      <c r="C139" s="226" t="str">
        <f>В0228_1037000158513_02_0_69_!C139</f>
        <v>Е_0000007072</v>
      </c>
      <c r="D139" s="174" t="s">
        <v>493</v>
      </c>
      <c r="E139" s="174">
        <v>0</v>
      </c>
      <c r="F139" s="174">
        <v>0</v>
      </c>
      <c r="G139" s="174">
        <v>0</v>
      </c>
      <c r="H139" s="174">
        <v>0</v>
      </c>
      <c r="I139" s="174">
        <v>0</v>
      </c>
      <c r="J139" s="174">
        <v>0</v>
      </c>
      <c r="K139" s="174">
        <v>0</v>
      </c>
      <c r="L139" s="174">
        <v>0</v>
      </c>
      <c r="M139" s="174">
        <v>0</v>
      </c>
      <c r="N139" s="174">
        <v>0</v>
      </c>
      <c r="O139" s="174">
        <v>0</v>
      </c>
      <c r="P139" s="462" t="s">
        <v>493</v>
      </c>
      <c r="Q139" s="174">
        <v>0</v>
      </c>
      <c r="R139" s="174">
        <v>0</v>
      </c>
      <c r="S139" s="174">
        <v>0</v>
      </c>
      <c r="T139" s="174">
        <v>0</v>
      </c>
      <c r="U139" s="174">
        <v>0</v>
      </c>
      <c r="V139" s="174" t="s">
        <v>493</v>
      </c>
      <c r="W139" s="174">
        <v>0</v>
      </c>
      <c r="X139" s="174">
        <v>0</v>
      </c>
      <c r="Y139" s="174">
        <v>0</v>
      </c>
      <c r="Z139" s="174">
        <v>0</v>
      </c>
      <c r="AA139" s="174">
        <v>0</v>
      </c>
      <c r="AB139" s="174" t="s">
        <v>493</v>
      </c>
      <c r="AC139" s="174">
        <v>0</v>
      </c>
      <c r="AD139" s="174">
        <v>0</v>
      </c>
      <c r="AE139" s="174">
        <v>0</v>
      </c>
      <c r="AF139" s="174">
        <v>0</v>
      </c>
      <c r="AG139" s="174">
        <v>0</v>
      </c>
      <c r="AH139" s="174" t="s">
        <v>493</v>
      </c>
      <c r="AI139" s="174">
        <v>0</v>
      </c>
      <c r="AJ139" s="174">
        <v>0</v>
      </c>
      <c r="AK139" s="174">
        <v>0</v>
      </c>
      <c r="AL139" s="174">
        <v>0</v>
      </c>
      <c r="AM139" s="174">
        <v>0</v>
      </c>
      <c r="AN139" s="174" t="s">
        <v>493</v>
      </c>
      <c r="AO139" s="174">
        <f>В0228_1037000158513_04_0_69_!AX139</f>
        <v>0</v>
      </c>
      <c r="AP139" s="174">
        <f>В0228_1037000158513_04_0_69_!AY139</f>
        <v>0</v>
      </c>
      <c r="AQ139" s="174">
        <f>В0228_1037000158513_04_0_69_!AZ139</f>
        <v>0</v>
      </c>
      <c r="AR139" s="174">
        <f>В0228_1037000158513_04_0_69_!BA139</f>
        <v>0</v>
      </c>
      <c r="AS139" s="174">
        <f>В0228_1037000158513_04_0_69_!BB139</f>
        <v>0</v>
      </c>
      <c r="AT139" s="150"/>
      <c r="AU139" s="150"/>
      <c r="AV139" s="150"/>
      <c r="AW139" s="150"/>
      <c r="AX139" s="150"/>
      <c r="AY139" s="150"/>
      <c r="AZ139" s="174"/>
      <c r="BA139" s="174">
        <f>В0228_1037000158513_04_0_69_!BL139</f>
        <v>0</v>
      </c>
      <c r="BB139" s="174">
        <f>В0228_1037000158513_04_0_69_!BM139</f>
        <v>0</v>
      </c>
      <c r="BC139" s="174">
        <f>В0228_1037000158513_04_0_69_!BN139</f>
        <v>0</v>
      </c>
      <c r="BD139" s="174">
        <f>В0228_1037000158513_04_0_69_!BO139</f>
        <v>0</v>
      </c>
      <c r="BE139" s="174">
        <f>В0228_1037000158513_04_0_69_!BP139</f>
        <v>0</v>
      </c>
      <c r="BF139" s="174"/>
      <c r="BG139" s="174">
        <f>В0228_1037000158513_04_0_69_!BS139</f>
        <v>0</v>
      </c>
      <c r="BH139" s="174">
        <f>В0228_1037000158513_04_0_69_!BT139</f>
        <v>0</v>
      </c>
      <c r="BI139" s="174">
        <f>В0228_1037000158513_04_0_69_!BU139</f>
        <v>0</v>
      </c>
      <c r="BJ139" s="174">
        <f>В0228_1037000158513_04_0_69_!BV139</f>
        <v>0</v>
      </c>
      <c r="BK139" s="174">
        <v>0</v>
      </c>
      <c r="BL139" s="174"/>
      <c r="BM139" s="174"/>
      <c r="BN139" s="174"/>
      <c r="BO139" s="174"/>
      <c r="BP139" s="174"/>
      <c r="BQ139" s="174"/>
      <c r="BR139" s="174"/>
      <c r="BS139" s="174"/>
      <c r="BT139" s="174"/>
      <c r="BU139" s="174"/>
      <c r="BV139" s="174"/>
      <c r="BW139" s="174"/>
      <c r="BX139" s="352" t="str">
        <f>IF(В0228_1037000158513_02_0_69_!DD139="","",В0228_1037000158513_02_0_69_!DD139)</f>
        <v>Обслуживание и управление базой данных программных продуктов 1С</v>
      </c>
    </row>
    <row r="140" spans="1:76" ht="47.25" hidden="1" x14ac:dyDescent="0.25">
      <c r="A140" s="226" t="str">
        <f>В0228_1037000158513_02_0_69_!A140</f>
        <v>1.6</v>
      </c>
      <c r="B140" s="227" t="str">
        <f>В0228_1037000158513_02_0_69_!B140</f>
        <v>Приобретение Информационно-вычислительной техники</v>
      </c>
      <c r="C140" s="226" t="str">
        <f>В0228_1037000158513_02_0_69_!C140</f>
        <v>Е_0000007073</v>
      </c>
      <c r="D140" s="174" t="s">
        <v>493</v>
      </c>
      <c r="E140" s="174">
        <v>0</v>
      </c>
      <c r="F140" s="174">
        <v>0</v>
      </c>
      <c r="G140" s="174">
        <v>0</v>
      </c>
      <c r="H140" s="174">
        <v>0</v>
      </c>
      <c r="I140" s="174">
        <v>0</v>
      </c>
      <c r="J140" s="174">
        <v>0</v>
      </c>
      <c r="K140" s="174">
        <v>0</v>
      </c>
      <c r="L140" s="174">
        <v>0</v>
      </c>
      <c r="M140" s="174">
        <v>0</v>
      </c>
      <c r="N140" s="174">
        <v>0</v>
      </c>
      <c r="O140" s="174">
        <v>0</v>
      </c>
      <c r="P140" s="462" t="s">
        <v>493</v>
      </c>
      <c r="Q140" s="174">
        <v>0</v>
      </c>
      <c r="R140" s="174">
        <v>0</v>
      </c>
      <c r="S140" s="174">
        <v>0</v>
      </c>
      <c r="T140" s="174">
        <v>0</v>
      </c>
      <c r="U140" s="174">
        <v>0</v>
      </c>
      <c r="V140" s="174" t="s">
        <v>493</v>
      </c>
      <c r="W140" s="174">
        <v>0</v>
      </c>
      <c r="X140" s="174">
        <v>0</v>
      </c>
      <c r="Y140" s="174">
        <v>0</v>
      </c>
      <c r="Z140" s="174">
        <v>0</v>
      </c>
      <c r="AA140" s="174">
        <v>0</v>
      </c>
      <c r="AB140" s="174" t="s">
        <v>493</v>
      </c>
      <c r="AC140" s="174">
        <v>0</v>
      </c>
      <c r="AD140" s="174">
        <v>0</v>
      </c>
      <c r="AE140" s="174">
        <v>0</v>
      </c>
      <c r="AF140" s="174">
        <v>0</v>
      </c>
      <c r="AG140" s="174">
        <v>0</v>
      </c>
      <c r="AH140" s="174" t="s">
        <v>493</v>
      </c>
      <c r="AI140" s="174">
        <v>0</v>
      </c>
      <c r="AJ140" s="174">
        <v>0</v>
      </c>
      <c r="AK140" s="174">
        <v>0</v>
      </c>
      <c r="AL140" s="174">
        <v>0</v>
      </c>
      <c r="AM140" s="174">
        <v>0</v>
      </c>
      <c r="AN140" s="174" t="s">
        <v>493</v>
      </c>
      <c r="AO140" s="174">
        <f>В0228_1037000158513_04_0_69_!AX140</f>
        <v>0</v>
      </c>
      <c r="AP140" s="174">
        <f>В0228_1037000158513_04_0_69_!AY140</f>
        <v>0</v>
      </c>
      <c r="AQ140" s="174">
        <f>В0228_1037000158513_04_0_69_!AZ140</f>
        <v>0</v>
      </c>
      <c r="AR140" s="174">
        <f>В0228_1037000158513_04_0_69_!BA140</f>
        <v>0</v>
      </c>
      <c r="AS140" s="174">
        <f>В0228_1037000158513_04_0_69_!BB140</f>
        <v>0</v>
      </c>
      <c r="AT140" s="150"/>
      <c r="AU140" s="150"/>
      <c r="AV140" s="150"/>
      <c r="AW140" s="150"/>
      <c r="AX140" s="150"/>
      <c r="AY140" s="150"/>
      <c r="AZ140" s="174"/>
      <c r="BA140" s="174">
        <f>В0228_1037000158513_04_0_69_!BL140</f>
        <v>0</v>
      </c>
      <c r="BB140" s="174">
        <f>В0228_1037000158513_04_0_69_!BM140</f>
        <v>0</v>
      </c>
      <c r="BC140" s="174">
        <f>В0228_1037000158513_04_0_69_!BN140</f>
        <v>0</v>
      </c>
      <c r="BD140" s="174">
        <f>В0228_1037000158513_04_0_69_!BO140</f>
        <v>0</v>
      </c>
      <c r="BE140" s="174">
        <f>В0228_1037000158513_04_0_69_!BP140</f>
        <v>0</v>
      </c>
      <c r="BF140" s="174"/>
      <c r="BG140" s="174">
        <f>В0228_1037000158513_04_0_69_!BS140</f>
        <v>0</v>
      </c>
      <c r="BH140" s="174">
        <f>В0228_1037000158513_04_0_69_!BT140</f>
        <v>0</v>
      </c>
      <c r="BI140" s="174">
        <f>В0228_1037000158513_04_0_69_!BU140</f>
        <v>0</v>
      </c>
      <c r="BJ140" s="174">
        <f>В0228_1037000158513_04_0_69_!BV140</f>
        <v>0</v>
      </c>
      <c r="BK140" s="174" t="str">
        <f>В0228_1037000158513_04_0_69_!BW140</f>
        <v>нд</v>
      </c>
      <c r="BL140" s="174"/>
      <c r="BM140" s="174"/>
      <c r="BN140" s="174"/>
      <c r="BO140" s="174"/>
      <c r="BP140" s="174"/>
      <c r="BQ140" s="174"/>
      <c r="BR140" s="174"/>
      <c r="BS140" s="174"/>
      <c r="BT140" s="174"/>
      <c r="BU140" s="174"/>
      <c r="BV140" s="174"/>
      <c r="BW140" s="174"/>
      <c r="BX140" s="352" t="str">
        <f>IF(В0228_1037000158513_02_0_69_!DD140="","",В0228_1037000158513_02_0_69_!DD140)</f>
        <v>Повышение эффективности, производительности труда, надежности энергоснабжения.</v>
      </c>
    </row>
    <row r="141" spans="1:76" ht="31.5" hidden="1" x14ac:dyDescent="0.25">
      <c r="A141" s="226" t="str">
        <f>В0228_1037000158513_02_0_69_!A141</f>
        <v>1.6</v>
      </c>
      <c r="B141" s="227" t="str">
        <f>В0228_1037000158513_02_0_69_!B141</f>
        <v>Приобретение пассажирского лифта</v>
      </c>
      <c r="C141" s="226" t="str">
        <f>В0228_1037000158513_02_0_69_!C141</f>
        <v>Е_0000007074</v>
      </c>
      <c r="D141" s="174" t="s">
        <v>493</v>
      </c>
      <c r="E141" s="174">
        <v>0</v>
      </c>
      <c r="F141" s="174">
        <v>0</v>
      </c>
      <c r="G141" s="174">
        <v>0</v>
      </c>
      <c r="H141" s="174">
        <v>0</v>
      </c>
      <c r="I141" s="174">
        <v>0</v>
      </c>
      <c r="J141" s="174">
        <v>0</v>
      </c>
      <c r="K141" s="174">
        <v>0</v>
      </c>
      <c r="L141" s="174">
        <v>0</v>
      </c>
      <c r="M141" s="174">
        <v>0</v>
      </c>
      <c r="N141" s="174">
        <v>0</v>
      </c>
      <c r="O141" s="174">
        <v>0</v>
      </c>
      <c r="P141" s="462" t="s">
        <v>493</v>
      </c>
      <c r="Q141" s="174">
        <v>0</v>
      </c>
      <c r="R141" s="174">
        <v>0</v>
      </c>
      <c r="S141" s="174">
        <v>0</v>
      </c>
      <c r="T141" s="174">
        <v>0</v>
      </c>
      <c r="U141" s="174">
        <v>0</v>
      </c>
      <c r="V141" s="174" t="s">
        <v>493</v>
      </c>
      <c r="W141" s="174">
        <v>0</v>
      </c>
      <c r="X141" s="174">
        <v>0</v>
      </c>
      <c r="Y141" s="174">
        <v>0</v>
      </c>
      <c r="Z141" s="174">
        <v>0</v>
      </c>
      <c r="AA141" s="174">
        <v>0</v>
      </c>
      <c r="AB141" s="174" t="s">
        <v>493</v>
      </c>
      <c r="AC141" s="174">
        <v>0</v>
      </c>
      <c r="AD141" s="174">
        <v>0</v>
      </c>
      <c r="AE141" s="174">
        <v>0</v>
      </c>
      <c r="AF141" s="174">
        <v>0</v>
      </c>
      <c r="AG141" s="174">
        <v>0</v>
      </c>
      <c r="AH141" s="174" t="s">
        <v>493</v>
      </c>
      <c r="AI141" s="174">
        <v>0</v>
      </c>
      <c r="AJ141" s="174">
        <v>0</v>
      </c>
      <c r="AK141" s="174">
        <v>0</v>
      </c>
      <c r="AL141" s="174">
        <v>0</v>
      </c>
      <c r="AM141" s="174">
        <v>0</v>
      </c>
      <c r="AN141" s="174" t="s">
        <v>493</v>
      </c>
      <c r="AO141" s="174">
        <f>В0228_1037000158513_04_0_69_!AX141</f>
        <v>0</v>
      </c>
      <c r="AP141" s="174">
        <f>В0228_1037000158513_04_0_69_!AY141</f>
        <v>0</v>
      </c>
      <c r="AQ141" s="174">
        <f>В0228_1037000158513_04_0_69_!AZ141</f>
        <v>0</v>
      </c>
      <c r="AR141" s="174">
        <f>В0228_1037000158513_04_0_69_!BA141</f>
        <v>0</v>
      </c>
      <c r="AS141" s="174">
        <f>В0228_1037000158513_04_0_69_!BB141</f>
        <v>0</v>
      </c>
      <c r="AT141" s="150"/>
      <c r="AU141" s="150"/>
      <c r="AV141" s="150"/>
      <c r="AW141" s="150"/>
      <c r="AX141" s="150"/>
      <c r="AY141" s="150"/>
      <c r="AZ141" s="174"/>
      <c r="BA141" s="174">
        <f>В0228_1037000158513_04_0_69_!BL141</f>
        <v>0</v>
      </c>
      <c r="BB141" s="174">
        <f>В0228_1037000158513_04_0_69_!BM141</f>
        <v>0</v>
      </c>
      <c r="BC141" s="174">
        <f>В0228_1037000158513_04_0_69_!BN141</f>
        <v>0</v>
      </c>
      <c r="BD141" s="174">
        <f>В0228_1037000158513_04_0_69_!BO141</f>
        <v>0</v>
      </c>
      <c r="BE141" s="174">
        <f>В0228_1037000158513_04_0_69_!BP141</f>
        <v>0</v>
      </c>
      <c r="BF141" s="174"/>
      <c r="BG141" s="174">
        <f>В0228_1037000158513_04_0_69_!BS141</f>
        <v>0</v>
      </c>
      <c r="BH141" s="174">
        <f>В0228_1037000158513_04_0_69_!BT141</f>
        <v>0</v>
      </c>
      <c r="BI141" s="174">
        <f>В0228_1037000158513_04_0_69_!BU141</f>
        <v>0</v>
      </c>
      <c r="BJ141" s="174">
        <f>В0228_1037000158513_04_0_69_!BV141</f>
        <v>0</v>
      </c>
      <c r="BK141" s="174">
        <v>0</v>
      </c>
      <c r="BL141" s="174"/>
      <c r="BM141" s="174"/>
      <c r="BN141" s="174"/>
      <c r="BO141" s="174"/>
      <c r="BP141" s="174"/>
      <c r="BQ141" s="174"/>
      <c r="BR141" s="174"/>
      <c r="BS141" s="174"/>
      <c r="BT141" s="174"/>
      <c r="BU141" s="174"/>
      <c r="BV141" s="174"/>
      <c r="BW141" s="174"/>
      <c r="BX141" s="352" t="str">
        <f>IF(В0228_1037000158513_02_0_69_!DD141="","",В0228_1037000158513_02_0_69_!DD141)</f>
        <v>Обеспечение оптимальных условий труда обслуживающего персонала</v>
      </c>
    </row>
    <row r="142" spans="1:76" ht="78.75" hidden="1" x14ac:dyDescent="0.25">
      <c r="A142" s="226" t="str">
        <f>В0228_1037000158513_02_0_69_!A142</f>
        <v>1.6</v>
      </c>
      <c r="B142" s="22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6" t="str">
        <f>В0228_1037000158513_02_0_69_!C142</f>
        <v>Е_0000007057</v>
      </c>
      <c r="D142" s="174" t="s">
        <v>493</v>
      </c>
      <c r="E142" s="174">
        <v>0</v>
      </c>
      <c r="F142" s="174">
        <v>0</v>
      </c>
      <c r="G142" s="174">
        <v>0</v>
      </c>
      <c r="H142" s="174">
        <v>0</v>
      </c>
      <c r="I142" s="174">
        <v>0</v>
      </c>
      <c r="J142" s="174">
        <v>0</v>
      </c>
      <c r="K142" s="174">
        <v>0</v>
      </c>
      <c r="L142" s="174">
        <v>0</v>
      </c>
      <c r="M142" s="174">
        <v>0</v>
      </c>
      <c r="N142" s="174">
        <v>0</v>
      </c>
      <c r="O142" s="174">
        <v>0</v>
      </c>
      <c r="P142" s="404" t="s">
        <v>493</v>
      </c>
      <c r="Q142" s="174">
        <f>[7]В0228_1037000158513_04_0_69_!V127</f>
        <v>0</v>
      </c>
      <c r="R142" s="174">
        <f>[7]В0228_1037000158513_04_0_69_!W127</f>
        <v>0</v>
      </c>
      <c r="S142" s="174">
        <f>[7]В0228_1037000158513_04_0_69_!X127</f>
        <v>0</v>
      </c>
      <c r="T142" s="174">
        <f>[7]В0228_1037000158513_04_0_69_!Y127</f>
        <v>0</v>
      </c>
      <c r="U142" s="174">
        <f>[7]В0228_1037000158513_04_0_69_!Z127</f>
        <v>0</v>
      </c>
      <c r="V142" s="174" t="s">
        <v>493</v>
      </c>
      <c r="W142" s="174">
        <f>[7]В0228_1037000158513_04_0_69_!AC127</f>
        <v>0</v>
      </c>
      <c r="X142" s="174">
        <f>[7]В0228_1037000158513_04_0_69_!AD127</f>
        <v>0</v>
      </c>
      <c r="Y142" s="174">
        <f>[7]В0228_1037000158513_04_0_69_!AE127</f>
        <v>0</v>
      </c>
      <c r="Z142" s="174">
        <f>[7]В0228_1037000158513_04_0_69_!AF127</f>
        <v>0</v>
      </c>
      <c r="AA142" s="174">
        <f>[7]В0228_1037000158513_04_0_69_!AG127</f>
        <v>0</v>
      </c>
      <c r="AB142" s="174" t="s">
        <v>493</v>
      </c>
      <c r="AC142" s="174">
        <f>[7]В0228_1037000158513_04_0_69_!AJ127</f>
        <v>0</v>
      </c>
      <c r="AD142" s="174">
        <f>[7]В0228_1037000158513_04_0_69_!AK127</f>
        <v>0</v>
      </c>
      <c r="AE142" s="174">
        <f>[7]В0228_1037000158513_04_0_69_!AL127</f>
        <v>0</v>
      </c>
      <c r="AF142" s="174">
        <f>[7]В0228_1037000158513_04_0_69_!AM127</f>
        <v>0</v>
      </c>
      <c r="AG142" s="174">
        <f>[7]В0228_1037000158513_04_0_69_!AN127</f>
        <v>0</v>
      </c>
      <c r="AH142" s="174" t="s">
        <v>493</v>
      </c>
      <c r="AI142" s="174">
        <f>[7]В0228_1037000158513_04_0_69_!AQ127</f>
        <v>0</v>
      </c>
      <c r="AJ142" s="174">
        <f>[7]В0228_1037000158513_04_0_69_!AR127</f>
        <v>0</v>
      </c>
      <c r="AK142" s="174">
        <f>[7]В0228_1037000158513_04_0_69_!AS127</f>
        <v>0</v>
      </c>
      <c r="AL142" s="174">
        <f>[7]В0228_1037000158513_04_0_69_!AT127</f>
        <v>0</v>
      </c>
      <c r="AM142" s="174">
        <v>0</v>
      </c>
      <c r="AN142" s="174" t="s">
        <v>493</v>
      </c>
      <c r="AO142" s="174">
        <f>В0228_1037000158513_04_0_69_!AX142</f>
        <v>0</v>
      </c>
      <c r="AP142" s="174">
        <f>В0228_1037000158513_04_0_69_!AY142</f>
        <v>0</v>
      </c>
      <c r="AQ142" s="174">
        <f>В0228_1037000158513_04_0_69_!AZ142</f>
        <v>0</v>
      </c>
      <c r="AR142" s="174">
        <f>В0228_1037000158513_04_0_69_!BA142</f>
        <v>0</v>
      </c>
      <c r="AS142" s="174">
        <f>В0228_1037000158513_04_0_69_!BB142</f>
        <v>0</v>
      </c>
      <c r="AT142" s="150" t="s">
        <v>493</v>
      </c>
      <c r="AU142" s="150">
        <f>В0228_1037000158513_04_0_69_!BE142</f>
        <v>0</v>
      </c>
      <c r="AV142" s="150">
        <f>В0228_1037000158513_04_0_69_!BF142</f>
        <v>0</v>
      </c>
      <c r="AW142" s="150">
        <f>В0228_1037000158513_04_0_69_!BG142</f>
        <v>0</v>
      </c>
      <c r="AX142" s="150">
        <f>В0228_1037000158513_04_0_69_!BH142</f>
        <v>0</v>
      </c>
      <c r="AY142" s="150">
        <f>В0228_1037000158513_04_0_69_!BI142</f>
        <v>0</v>
      </c>
      <c r="AZ142" s="174" t="s">
        <v>493</v>
      </c>
      <c r="BA142" s="174">
        <f>В0228_1037000158513_04_0_69_!BL142</f>
        <v>0</v>
      </c>
      <c r="BB142" s="174">
        <f>В0228_1037000158513_04_0_69_!BM142</f>
        <v>0</v>
      </c>
      <c r="BC142" s="174">
        <f>В0228_1037000158513_04_0_69_!BN142</f>
        <v>0</v>
      </c>
      <c r="BD142" s="174">
        <f>В0228_1037000158513_04_0_69_!BO142</f>
        <v>0</v>
      </c>
      <c r="BE142" s="174">
        <f>В0228_1037000158513_04_0_69_!BP142</f>
        <v>0</v>
      </c>
      <c r="BF142" s="174" t="s">
        <v>493</v>
      </c>
      <c r="BG142" s="174">
        <f>В0228_1037000158513_04_0_69_!BS142</f>
        <v>0</v>
      </c>
      <c r="BH142" s="174">
        <f>В0228_1037000158513_04_0_69_!BT142</f>
        <v>0</v>
      </c>
      <c r="BI142" s="174">
        <f>В0228_1037000158513_04_0_69_!BU142</f>
        <v>0</v>
      </c>
      <c r="BJ142" s="174">
        <f>В0228_1037000158513_04_0_69_!BV142</f>
        <v>0</v>
      </c>
      <c r="BK142" s="174">
        <f>В0228_1037000158513_04_0_69_!BW142</f>
        <v>0</v>
      </c>
      <c r="BL142" s="174" t="s">
        <v>493</v>
      </c>
      <c r="BM142" s="174">
        <f>[7]В0228_1037000158513_04_0_69_!BZ127</f>
        <v>0</v>
      </c>
      <c r="BN142" s="174">
        <f>[7]В0228_1037000158513_04_0_69_!CA127</f>
        <v>0</v>
      </c>
      <c r="BO142" s="174">
        <f>[7]В0228_1037000158513_04_0_69_!CB127</f>
        <v>0</v>
      </c>
      <c r="BP142" s="174">
        <f>[7]В0228_1037000158513_04_0_69_!CC127</f>
        <v>0</v>
      </c>
      <c r="BQ142" s="174">
        <f>[7]В0228_1037000158513_04_0_69_!CD127</f>
        <v>0</v>
      </c>
      <c r="BR142" s="174" t="s">
        <v>493</v>
      </c>
      <c r="BS142" s="174">
        <f>[7]В0228_1037000158513_04_0_69_!CG127</f>
        <v>0</v>
      </c>
      <c r="BT142" s="174">
        <f>[7]В0228_1037000158513_04_0_69_!CH127</f>
        <v>0</v>
      </c>
      <c r="BU142" s="174">
        <f>[7]В0228_1037000158513_04_0_69_!CI127</f>
        <v>0</v>
      </c>
      <c r="BV142" s="174">
        <f>[7]В0228_1037000158513_04_0_69_!CJ127</f>
        <v>0</v>
      </c>
      <c r="BW142" s="174">
        <f>[7]В0228_1037000158513_04_0_69_!CK127</f>
        <v>0</v>
      </c>
      <c r="BX142" s="352" t="str">
        <f>IF(В0228_1037000158513_02_0_69_!DD142="","",В0228_1037000158513_02_0_69_!DD142)</f>
        <v>Изменение стоимости по результатам закупочных процедур</v>
      </c>
    </row>
    <row r="143" spans="1:76" ht="141.75" hidden="1" x14ac:dyDescent="0.25">
      <c r="A143" s="226" t="str">
        <f>В0228_1037000158513_02_0_69_!A143</f>
        <v>1.6</v>
      </c>
      <c r="B143" s="227" t="str">
        <f>В0228_1037000158513_02_0_69_!B143</f>
        <v>Приобретение Программного обеспечение "Единая информационная система городских электрических сетей"</v>
      </c>
      <c r="C143" s="226" t="str">
        <f>В0228_1037000158513_02_0_69_!C143</f>
        <v>Е_0000007058</v>
      </c>
      <c r="D143" s="174" t="s">
        <v>493</v>
      </c>
      <c r="E143" s="174">
        <v>0</v>
      </c>
      <c r="F143" s="174">
        <v>0</v>
      </c>
      <c r="G143" s="174">
        <v>0</v>
      </c>
      <c r="H143" s="174">
        <v>0</v>
      </c>
      <c r="I143" s="174">
        <v>0</v>
      </c>
      <c r="J143" s="174">
        <v>0</v>
      </c>
      <c r="K143" s="174">
        <v>0</v>
      </c>
      <c r="L143" s="174">
        <v>0</v>
      </c>
      <c r="M143" s="174">
        <v>0</v>
      </c>
      <c r="N143" s="174">
        <v>0</v>
      </c>
      <c r="O143" s="174">
        <v>0</v>
      </c>
      <c r="P143" s="404" t="s">
        <v>493</v>
      </c>
      <c r="Q143" s="174">
        <f>[7]В0228_1037000158513_04_0_69_!V128</f>
        <v>0</v>
      </c>
      <c r="R143" s="174">
        <f>[7]В0228_1037000158513_04_0_69_!W128</f>
        <v>0</v>
      </c>
      <c r="S143" s="174">
        <f>[7]В0228_1037000158513_04_0_69_!X128</f>
        <v>0</v>
      </c>
      <c r="T143" s="174">
        <f>[7]В0228_1037000158513_04_0_69_!Y128</f>
        <v>0</v>
      </c>
      <c r="U143" s="174">
        <f>[7]В0228_1037000158513_04_0_69_!Z128</f>
        <v>0</v>
      </c>
      <c r="V143" s="174" t="s">
        <v>493</v>
      </c>
      <c r="W143" s="174">
        <f>[7]В0228_1037000158513_04_0_69_!AC128</f>
        <v>0</v>
      </c>
      <c r="X143" s="174">
        <f>[7]В0228_1037000158513_04_0_69_!AD128</f>
        <v>0</v>
      </c>
      <c r="Y143" s="174">
        <f>[7]В0228_1037000158513_04_0_69_!AE128</f>
        <v>0</v>
      </c>
      <c r="Z143" s="174">
        <f>[7]В0228_1037000158513_04_0_69_!AF128</f>
        <v>0</v>
      </c>
      <c r="AA143" s="174">
        <f>[7]В0228_1037000158513_04_0_69_!AG128</f>
        <v>0</v>
      </c>
      <c r="AB143" s="174" t="s">
        <v>493</v>
      </c>
      <c r="AC143" s="174">
        <f>[7]В0228_1037000158513_04_0_69_!AJ128</f>
        <v>0</v>
      </c>
      <c r="AD143" s="174">
        <f>[7]В0228_1037000158513_04_0_69_!AK128</f>
        <v>0</v>
      </c>
      <c r="AE143" s="174">
        <f>[7]В0228_1037000158513_04_0_69_!AL128</f>
        <v>0</v>
      </c>
      <c r="AF143" s="174">
        <f>[7]В0228_1037000158513_04_0_69_!AM128</f>
        <v>0</v>
      </c>
      <c r="AG143" s="174">
        <f>[7]В0228_1037000158513_04_0_69_!AN128</f>
        <v>0</v>
      </c>
      <c r="AH143" s="174" t="s">
        <v>493</v>
      </c>
      <c r="AI143" s="174">
        <f>[7]В0228_1037000158513_04_0_69_!AQ128</f>
        <v>0</v>
      </c>
      <c r="AJ143" s="174">
        <f>[7]В0228_1037000158513_04_0_69_!AR128</f>
        <v>0</v>
      </c>
      <c r="AK143" s="174">
        <f>[7]В0228_1037000158513_04_0_69_!AS128</f>
        <v>0</v>
      </c>
      <c r="AL143" s="174">
        <f>[7]В0228_1037000158513_04_0_69_!AT128</f>
        <v>0</v>
      </c>
      <c r="AM143" s="174">
        <f>[7]В0228_1037000158513_04_0_69_!AU128</f>
        <v>0</v>
      </c>
      <c r="AN143" s="174" t="s">
        <v>493</v>
      </c>
      <c r="AO143" s="174">
        <f>В0228_1037000158513_04_0_69_!AX143</f>
        <v>0</v>
      </c>
      <c r="AP143" s="174">
        <f>В0228_1037000158513_04_0_69_!AY143</f>
        <v>0</v>
      </c>
      <c r="AQ143" s="174">
        <f>В0228_1037000158513_04_0_69_!AZ143</f>
        <v>0</v>
      </c>
      <c r="AR143" s="174">
        <f>В0228_1037000158513_04_0_69_!BA143</f>
        <v>0</v>
      </c>
      <c r="AS143" s="174">
        <f>В0228_1037000158513_04_0_69_!BB143</f>
        <v>0</v>
      </c>
      <c r="AT143" s="150" t="s">
        <v>493</v>
      </c>
      <c r="AU143" s="150">
        <f>В0228_1037000158513_04_0_69_!BE143</f>
        <v>0</v>
      </c>
      <c r="AV143" s="150">
        <f>В0228_1037000158513_04_0_69_!BF143</f>
        <v>0</v>
      </c>
      <c r="AW143" s="150">
        <f>В0228_1037000158513_04_0_69_!BG143</f>
        <v>0</v>
      </c>
      <c r="AX143" s="150">
        <f>В0228_1037000158513_04_0_69_!BH143</f>
        <v>0</v>
      </c>
      <c r="AY143" s="150">
        <f>В0228_1037000158513_04_0_69_!BI143</f>
        <v>0</v>
      </c>
      <c r="AZ143" s="174" t="s">
        <v>493</v>
      </c>
      <c r="BA143" s="174">
        <f>В0228_1037000158513_04_0_69_!BL143</f>
        <v>0</v>
      </c>
      <c r="BB143" s="174">
        <f>В0228_1037000158513_04_0_69_!BM143</f>
        <v>0</v>
      </c>
      <c r="BC143" s="174">
        <f>В0228_1037000158513_04_0_69_!BN143</f>
        <v>0</v>
      </c>
      <c r="BD143" s="174">
        <f>В0228_1037000158513_04_0_69_!BO143</f>
        <v>0</v>
      </c>
      <c r="BE143" s="174">
        <f>В0228_1037000158513_04_0_69_!BP143</f>
        <v>0</v>
      </c>
      <c r="BF143" s="174" t="s">
        <v>493</v>
      </c>
      <c r="BG143" s="174">
        <f>В0228_1037000158513_04_0_69_!BS143</f>
        <v>0</v>
      </c>
      <c r="BH143" s="174">
        <f>В0228_1037000158513_04_0_69_!BT143</f>
        <v>0</v>
      </c>
      <c r="BI143" s="174">
        <f>В0228_1037000158513_04_0_69_!BU143</f>
        <v>0</v>
      </c>
      <c r="BJ143" s="174">
        <f>В0228_1037000158513_04_0_69_!BV143</f>
        <v>0</v>
      </c>
      <c r="BK143" s="174">
        <f>В0228_1037000158513_04_0_69_!BW143</f>
        <v>0</v>
      </c>
      <c r="BL143" s="174" t="s">
        <v>493</v>
      </c>
      <c r="BM143" s="174">
        <f>[7]В0228_1037000158513_04_0_69_!BZ128</f>
        <v>0</v>
      </c>
      <c r="BN143" s="174">
        <f>[7]В0228_1037000158513_04_0_69_!CA128</f>
        <v>0</v>
      </c>
      <c r="BO143" s="174">
        <f>[7]В0228_1037000158513_04_0_69_!CB128</f>
        <v>0</v>
      </c>
      <c r="BP143" s="174">
        <f>[7]В0228_1037000158513_04_0_69_!CC128</f>
        <v>0</v>
      </c>
      <c r="BQ143" s="174">
        <f>[7]В0228_1037000158513_04_0_69_!CD128</f>
        <v>0</v>
      </c>
      <c r="BR143" s="174" t="s">
        <v>493</v>
      </c>
      <c r="BS143" s="174">
        <f>[7]В0228_1037000158513_04_0_69_!CG128</f>
        <v>0</v>
      </c>
      <c r="BT143" s="174">
        <f>[7]В0228_1037000158513_04_0_69_!CH128</f>
        <v>0</v>
      </c>
      <c r="BU143" s="174">
        <f>[7]В0228_1037000158513_04_0_69_!CI128</f>
        <v>0</v>
      </c>
      <c r="BV143" s="174">
        <f>[7]В0228_1037000158513_04_0_69_!CJ128</f>
        <v>0</v>
      </c>
      <c r="BW143" s="174">
        <f>[7]В0228_1037000158513_04_0_69_!CK128</f>
        <v>0</v>
      </c>
      <c r="BX143" s="352"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76" ht="78.75" hidden="1" x14ac:dyDescent="0.25">
      <c r="A144" s="226" t="str">
        <f>В0228_1037000158513_02_0_69_!A144</f>
        <v>1.6</v>
      </c>
      <c r="B144" s="227" t="str">
        <f>В0228_1037000158513_02_0_69_!B144</f>
        <v>Приобретение Системы электронной очереди</v>
      </c>
      <c r="C144" s="226" t="str">
        <f>В0228_1037000158513_02_0_69_!C144</f>
        <v>Е_0000007059</v>
      </c>
      <c r="D144" s="174" t="s">
        <v>493</v>
      </c>
      <c r="E144" s="174">
        <v>0</v>
      </c>
      <c r="F144" s="174">
        <v>0</v>
      </c>
      <c r="G144" s="174">
        <v>0</v>
      </c>
      <c r="H144" s="174">
        <v>0</v>
      </c>
      <c r="I144" s="174">
        <v>0</v>
      </c>
      <c r="J144" s="174">
        <v>0</v>
      </c>
      <c r="K144" s="174">
        <v>0</v>
      </c>
      <c r="L144" s="174">
        <v>0</v>
      </c>
      <c r="M144" s="174">
        <v>0</v>
      </c>
      <c r="N144" s="174">
        <v>0</v>
      </c>
      <c r="O144" s="174">
        <v>0</v>
      </c>
      <c r="P144" s="404" t="s">
        <v>493</v>
      </c>
      <c r="Q144" s="174">
        <f>[7]В0228_1037000158513_04_0_69_!V129</f>
        <v>0</v>
      </c>
      <c r="R144" s="174">
        <f>[7]В0228_1037000158513_04_0_69_!W129</f>
        <v>0</v>
      </c>
      <c r="S144" s="174">
        <f>[7]В0228_1037000158513_04_0_69_!X129</f>
        <v>0</v>
      </c>
      <c r="T144" s="174">
        <f>[7]В0228_1037000158513_04_0_69_!Y129</f>
        <v>0</v>
      </c>
      <c r="U144" s="174">
        <f>[7]В0228_1037000158513_04_0_69_!Z129</f>
        <v>0</v>
      </c>
      <c r="V144" s="174" t="s">
        <v>493</v>
      </c>
      <c r="W144" s="174">
        <f>[7]В0228_1037000158513_04_0_69_!AC129</f>
        <v>0</v>
      </c>
      <c r="X144" s="174">
        <f>[7]В0228_1037000158513_04_0_69_!AD129</f>
        <v>0</v>
      </c>
      <c r="Y144" s="174">
        <f>[7]В0228_1037000158513_04_0_69_!AE129</f>
        <v>0</v>
      </c>
      <c r="Z144" s="174">
        <f>[7]В0228_1037000158513_04_0_69_!AF129</f>
        <v>0</v>
      </c>
      <c r="AA144" s="174">
        <f>[7]В0228_1037000158513_04_0_69_!AG129</f>
        <v>0</v>
      </c>
      <c r="AB144" s="174" t="s">
        <v>493</v>
      </c>
      <c r="AC144" s="174">
        <f>[7]В0228_1037000158513_04_0_69_!AJ129</f>
        <v>0</v>
      </c>
      <c r="AD144" s="174">
        <f>[7]В0228_1037000158513_04_0_69_!AK129</f>
        <v>0</v>
      </c>
      <c r="AE144" s="174">
        <f>[7]В0228_1037000158513_04_0_69_!AL129</f>
        <v>0</v>
      </c>
      <c r="AF144" s="174">
        <f>[7]В0228_1037000158513_04_0_69_!AM129</f>
        <v>0</v>
      </c>
      <c r="AG144" s="174">
        <f>[7]В0228_1037000158513_04_0_69_!AN129</f>
        <v>0</v>
      </c>
      <c r="AH144" s="174" t="s">
        <v>493</v>
      </c>
      <c r="AI144" s="174">
        <f>[7]В0228_1037000158513_04_0_69_!AQ129</f>
        <v>0</v>
      </c>
      <c r="AJ144" s="174">
        <f>[7]В0228_1037000158513_04_0_69_!AR129</f>
        <v>0</v>
      </c>
      <c r="AK144" s="174">
        <f>[7]В0228_1037000158513_04_0_69_!AS129</f>
        <v>0</v>
      </c>
      <c r="AL144" s="174">
        <f>[7]В0228_1037000158513_04_0_69_!AT129</f>
        <v>0</v>
      </c>
      <c r="AM144" s="174">
        <f>[7]В0228_1037000158513_04_0_69_!AU129</f>
        <v>0</v>
      </c>
      <c r="AN144" s="174" t="s">
        <v>493</v>
      </c>
      <c r="AO144" s="174">
        <f>В0228_1037000158513_04_0_69_!AX144</f>
        <v>0</v>
      </c>
      <c r="AP144" s="174">
        <f>В0228_1037000158513_04_0_69_!AY144</f>
        <v>0</v>
      </c>
      <c r="AQ144" s="174">
        <f>В0228_1037000158513_04_0_69_!AZ144</f>
        <v>0</v>
      </c>
      <c r="AR144" s="174">
        <f>В0228_1037000158513_04_0_69_!BA144</f>
        <v>0</v>
      </c>
      <c r="AS144" s="174">
        <f>В0228_1037000158513_04_0_69_!BB144</f>
        <v>0</v>
      </c>
      <c r="AT144" s="150" t="s">
        <v>493</v>
      </c>
      <c r="AU144" s="150">
        <f>В0228_1037000158513_04_0_69_!BE144</f>
        <v>0</v>
      </c>
      <c r="AV144" s="150">
        <f>В0228_1037000158513_04_0_69_!BF144</f>
        <v>0</v>
      </c>
      <c r="AW144" s="150">
        <f>В0228_1037000158513_04_0_69_!BG144</f>
        <v>0</v>
      </c>
      <c r="AX144" s="150">
        <f>В0228_1037000158513_04_0_69_!BH144</f>
        <v>0</v>
      </c>
      <c r="AY144" s="150">
        <f>В0228_1037000158513_04_0_69_!BI144</f>
        <v>0</v>
      </c>
      <c r="AZ144" s="174" t="s">
        <v>493</v>
      </c>
      <c r="BA144" s="174">
        <f>В0228_1037000158513_04_0_69_!BL144</f>
        <v>0</v>
      </c>
      <c r="BB144" s="174">
        <f>В0228_1037000158513_04_0_69_!BM144</f>
        <v>0</v>
      </c>
      <c r="BC144" s="174">
        <f>В0228_1037000158513_04_0_69_!BN144</f>
        <v>0</v>
      </c>
      <c r="BD144" s="174">
        <f>В0228_1037000158513_04_0_69_!BO144</f>
        <v>0</v>
      </c>
      <c r="BE144" s="174">
        <f>В0228_1037000158513_04_0_69_!BP144</f>
        <v>0</v>
      </c>
      <c r="BF144" s="174" t="s">
        <v>493</v>
      </c>
      <c r="BG144" s="174">
        <f>В0228_1037000158513_04_0_69_!BS144</f>
        <v>0</v>
      </c>
      <c r="BH144" s="174">
        <f>В0228_1037000158513_04_0_69_!BT144</f>
        <v>0</v>
      </c>
      <c r="BI144" s="174">
        <f>В0228_1037000158513_04_0_69_!BU144</f>
        <v>0</v>
      </c>
      <c r="BJ144" s="174">
        <f>В0228_1037000158513_04_0_69_!BV144</f>
        <v>0</v>
      </c>
      <c r="BK144" s="174">
        <v>0</v>
      </c>
      <c r="BL144" s="174" t="s">
        <v>493</v>
      </c>
      <c r="BM144" s="174">
        <f>[7]В0228_1037000158513_04_0_69_!BZ129</f>
        <v>0</v>
      </c>
      <c r="BN144" s="174">
        <f>[7]В0228_1037000158513_04_0_69_!CA129</f>
        <v>0</v>
      </c>
      <c r="BO144" s="174">
        <f>[7]В0228_1037000158513_04_0_69_!CB129</f>
        <v>0</v>
      </c>
      <c r="BP144" s="174">
        <f>[7]В0228_1037000158513_04_0_69_!CC129</f>
        <v>0</v>
      </c>
      <c r="BQ144" s="174">
        <f>[7]В0228_1037000158513_04_0_69_!CD129</f>
        <v>0</v>
      </c>
      <c r="BR144" s="174" t="s">
        <v>493</v>
      </c>
      <c r="BS144" s="174">
        <f>[7]В0228_1037000158513_04_0_69_!CG129</f>
        <v>0</v>
      </c>
      <c r="BT144" s="174">
        <f>[7]В0228_1037000158513_04_0_69_!CH129</f>
        <v>0</v>
      </c>
      <c r="BU144" s="174">
        <f>[7]В0228_1037000158513_04_0_69_!CI129</f>
        <v>0</v>
      </c>
      <c r="BV144" s="174">
        <f>[7]В0228_1037000158513_04_0_69_!CJ129</f>
        <v>0</v>
      </c>
      <c r="BW144" s="174">
        <f>[7]В0228_1037000158513_04_0_69_!CK129</f>
        <v>0</v>
      </c>
      <c r="BX144" s="352"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76" ht="141.75" hidden="1" x14ac:dyDescent="0.25">
      <c r="A145" s="226" t="str">
        <f>В0228_1037000158513_02_0_69_!A145</f>
        <v>1.6</v>
      </c>
      <c r="B145" s="227" t="str">
        <f>В0228_1037000158513_02_0_69_!B145</f>
        <v>Приобретение Телефонной станции</v>
      </c>
      <c r="C145" s="226" t="str">
        <f>В0228_1037000158513_02_0_69_!C145</f>
        <v>Е_0000007060</v>
      </c>
      <c r="D145" s="174" t="s">
        <v>493</v>
      </c>
      <c r="E145" s="174">
        <v>0</v>
      </c>
      <c r="F145" s="174">
        <v>0</v>
      </c>
      <c r="G145" s="174">
        <v>0</v>
      </c>
      <c r="H145" s="174">
        <v>0</v>
      </c>
      <c r="I145" s="174">
        <v>0</v>
      </c>
      <c r="J145" s="174">
        <v>0</v>
      </c>
      <c r="K145" s="174">
        <v>0</v>
      </c>
      <c r="L145" s="174">
        <v>0</v>
      </c>
      <c r="M145" s="174">
        <v>0</v>
      </c>
      <c r="N145" s="174">
        <v>0</v>
      </c>
      <c r="O145" s="174">
        <v>0</v>
      </c>
      <c r="P145" s="404" t="s">
        <v>493</v>
      </c>
      <c r="Q145" s="174">
        <f>[7]В0228_1037000158513_04_0_69_!V130</f>
        <v>0</v>
      </c>
      <c r="R145" s="174">
        <f>[7]В0228_1037000158513_04_0_69_!W130</f>
        <v>0</v>
      </c>
      <c r="S145" s="174">
        <f>[7]В0228_1037000158513_04_0_69_!X130</f>
        <v>0</v>
      </c>
      <c r="T145" s="174">
        <f>[7]В0228_1037000158513_04_0_69_!Y130</f>
        <v>0</v>
      </c>
      <c r="U145" s="174">
        <f>[7]В0228_1037000158513_04_0_69_!Z130</f>
        <v>0</v>
      </c>
      <c r="V145" s="174" t="s">
        <v>493</v>
      </c>
      <c r="W145" s="174">
        <f>[7]В0228_1037000158513_04_0_69_!AC130</f>
        <v>0</v>
      </c>
      <c r="X145" s="174">
        <f>[7]В0228_1037000158513_04_0_69_!AD130</f>
        <v>0</v>
      </c>
      <c r="Y145" s="174">
        <f>[7]В0228_1037000158513_04_0_69_!AE130</f>
        <v>0</v>
      </c>
      <c r="Z145" s="174">
        <f>[7]В0228_1037000158513_04_0_69_!AF130</f>
        <v>0</v>
      </c>
      <c r="AA145" s="174">
        <f>[7]В0228_1037000158513_04_0_69_!AG130</f>
        <v>0</v>
      </c>
      <c r="AB145" s="174" t="s">
        <v>493</v>
      </c>
      <c r="AC145" s="174">
        <f>[7]В0228_1037000158513_04_0_69_!AJ130</f>
        <v>0</v>
      </c>
      <c r="AD145" s="174">
        <f>[7]В0228_1037000158513_04_0_69_!AK130</f>
        <v>0</v>
      </c>
      <c r="AE145" s="174">
        <f>[7]В0228_1037000158513_04_0_69_!AL130</f>
        <v>0</v>
      </c>
      <c r="AF145" s="174">
        <f>[7]В0228_1037000158513_04_0_69_!AM130</f>
        <v>0</v>
      </c>
      <c r="AG145" s="174">
        <f>[7]В0228_1037000158513_04_0_69_!AN130</f>
        <v>0</v>
      </c>
      <c r="AH145" s="174" t="s">
        <v>493</v>
      </c>
      <c r="AI145" s="174">
        <f>[7]В0228_1037000158513_04_0_69_!AQ130</f>
        <v>0</v>
      </c>
      <c r="AJ145" s="174">
        <f>[7]В0228_1037000158513_04_0_69_!AR130</f>
        <v>0</v>
      </c>
      <c r="AK145" s="174">
        <f>[7]В0228_1037000158513_04_0_69_!AS130</f>
        <v>0</v>
      </c>
      <c r="AL145" s="174">
        <f>[7]В0228_1037000158513_04_0_69_!AT130</f>
        <v>0</v>
      </c>
      <c r="AM145" s="174">
        <f>[7]В0228_1037000158513_04_0_69_!AU130</f>
        <v>0</v>
      </c>
      <c r="AN145" s="174" t="s">
        <v>493</v>
      </c>
      <c r="AO145" s="174">
        <f>В0228_1037000158513_04_0_69_!AX145</f>
        <v>0</v>
      </c>
      <c r="AP145" s="174">
        <f>В0228_1037000158513_04_0_69_!AY145</f>
        <v>0</v>
      </c>
      <c r="AQ145" s="174">
        <f>В0228_1037000158513_04_0_69_!AZ145</f>
        <v>0</v>
      </c>
      <c r="AR145" s="174">
        <f>В0228_1037000158513_04_0_69_!BA145</f>
        <v>0</v>
      </c>
      <c r="AS145" s="174" t="s">
        <v>493</v>
      </c>
      <c r="AT145" s="150" t="s">
        <v>493</v>
      </c>
      <c r="AU145" s="150">
        <f>В0228_1037000158513_04_0_69_!BE145</f>
        <v>0</v>
      </c>
      <c r="AV145" s="150">
        <f>В0228_1037000158513_04_0_69_!BF145</f>
        <v>0</v>
      </c>
      <c r="AW145" s="150">
        <f>В0228_1037000158513_04_0_69_!BG145</f>
        <v>0</v>
      </c>
      <c r="AX145" s="150">
        <f>В0228_1037000158513_04_0_69_!BH145</f>
        <v>0</v>
      </c>
      <c r="AY145" s="150" t="s">
        <v>493</v>
      </c>
      <c r="AZ145" s="174" t="s">
        <v>493</v>
      </c>
      <c r="BA145" s="174">
        <f>В0228_1037000158513_04_0_69_!BL145</f>
        <v>0</v>
      </c>
      <c r="BB145" s="174">
        <f>В0228_1037000158513_04_0_69_!BM145</f>
        <v>0</v>
      </c>
      <c r="BC145" s="174">
        <f>В0228_1037000158513_04_0_69_!BN145</f>
        <v>0</v>
      </c>
      <c r="BD145" s="174">
        <f>В0228_1037000158513_04_0_69_!BO145</f>
        <v>0</v>
      </c>
      <c r="BE145" s="174">
        <f>В0228_1037000158513_04_0_69_!BP145</f>
        <v>0</v>
      </c>
      <c r="BF145" s="174" t="s">
        <v>493</v>
      </c>
      <c r="BG145" s="174">
        <f>В0228_1037000158513_04_0_69_!BS145</f>
        <v>0</v>
      </c>
      <c r="BH145" s="174">
        <f>В0228_1037000158513_04_0_69_!BT145</f>
        <v>0</v>
      </c>
      <c r="BI145" s="174">
        <f>В0228_1037000158513_04_0_69_!BU145</f>
        <v>0</v>
      </c>
      <c r="BJ145" s="174">
        <f>В0228_1037000158513_04_0_69_!BV145</f>
        <v>0</v>
      </c>
      <c r="BK145" s="174">
        <f>В0228_1037000158513_04_0_69_!BW145</f>
        <v>0</v>
      </c>
      <c r="BL145" s="174" t="s">
        <v>493</v>
      </c>
      <c r="BM145" s="174">
        <f>[7]В0228_1037000158513_04_0_69_!BZ130</f>
        <v>0</v>
      </c>
      <c r="BN145" s="174">
        <f>[7]В0228_1037000158513_04_0_69_!CA130</f>
        <v>0</v>
      </c>
      <c r="BO145" s="174">
        <f>[7]В0228_1037000158513_04_0_69_!CB130</f>
        <v>0</v>
      </c>
      <c r="BP145" s="174">
        <f>[7]В0228_1037000158513_04_0_69_!CC130</f>
        <v>0</v>
      </c>
      <c r="BQ145" s="174">
        <f>[7]В0228_1037000158513_04_0_69_!CD130</f>
        <v>0</v>
      </c>
      <c r="BR145" s="174" t="s">
        <v>493</v>
      </c>
      <c r="BS145" s="174">
        <f>[7]В0228_1037000158513_04_0_69_!CG130</f>
        <v>0</v>
      </c>
      <c r="BT145" s="174">
        <f>[7]В0228_1037000158513_04_0_69_!CH130</f>
        <v>0</v>
      </c>
      <c r="BU145" s="174">
        <f>[7]В0228_1037000158513_04_0_69_!CI130</f>
        <v>0</v>
      </c>
      <c r="BV145" s="174">
        <f>[7]В0228_1037000158513_04_0_69_!CJ130</f>
        <v>0</v>
      </c>
      <c r="BW145" s="174">
        <f>[7]В0228_1037000158513_04_0_69_!CK130</f>
        <v>0</v>
      </c>
      <c r="BX145" s="352"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76" ht="18.75" x14ac:dyDescent="0.25">
      <c r="B147" s="360" t="s">
        <v>1196</v>
      </c>
      <c r="C147" s="144"/>
      <c r="D147" s="360"/>
      <c r="E147" s="360"/>
      <c r="F147" s="360"/>
      <c r="G147" s="360"/>
      <c r="H147" s="360"/>
      <c r="I147" s="1008" t="s">
        <v>1197</v>
      </c>
      <c r="J147" s="1008"/>
      <c r="K147" s="1008"/>
      <c r="L147" s="1008"/>
      <c r="M147" s="1008"/>
    </row>
    <row r="148" spans="1:76" ht="18.75" x14ac:dyDescent="0.25">
      <c r="B148" s="360"/>
      <c r="C148" s="144"/>
      <c r="D148" s="360"/>
      <c r="E148" s="360"/>
      <c r="F148" s="360"/>
      <c r="G148" s="360"/>
      <c r="H148" s="360"/>
      <c r="I148" s="360"/>
      <c r="J148" s="360"/>
      <c r="K148" s="360"/>
      <c r="L148" s="360"/>
      <c r="M148" s="360"/>
    </row>
    <row r="149" spans="1:76" ht="18.75" customHeight="1" x14ac:dyDescent="0.25">
      <c r="B149" s="1008" t="s">
        <v>1202</v>
      </c>
      <c r="C149" s="1008"/>
      <c r="D149" s="360"/>
      <c r="E149" s="360"/>
      <c r="F149" s="360"/>
      <c r="G149" s="360"/>
      <c r="H149" s="360"/>
      <c r="I149" s="1008" t="s">
        <v>1203</v>
      </c>
      <c r="J149" s="1008"/>
      <c r="K149" s="1008"/>
      <c r="L149" s="1008"/>
      <c r="M149" s="1008"/>
    </row>
    <row r="150" spans="1:76" ht="18.75" x14ac:dyDescent="0.25">
      <c r="B150" s="360"/>
      <c r="C150" s="144"/>
      <c r="D150" s="360"/>
      <c r="E150" s="360"/>
      <c r="F150" s="360"/>
      <c r="G150" s="360"/>
      <c r="H150" s="360"/>
      <c r="I150" s="360"/>
      <c r="J150" s="360"/>
      <c r="K150" s="360"/>
      <c r="L150" s="360"/>
      <c r="M150" s="360"/>
    </row>
  </sheetData>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s>
    <customSheetView guid="{7827CC47-A8A6-411C-BB9A-80AEDD4B0446}"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44" fitToWidth="2" fitToHeight="0" orientation="landscape" r:id="rId1"/>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 guid="{5D1DDB92-E2F2-4E40-9215-C70ED035E1A7}"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64" fitToWidth="2" fitToHeight="0" orientation="landscape" r:id="rId2"/>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s>
  <mergeCells count="41">
    <mergeCell ref="I147:M147"/>
    <mergeCell ref="B149:C149"/>
    <mergeCell ref="I149:M149"/>
    <mergeCell ref="BL18:BQ18"/>
    <mergeCell ref="BR18:BW18"/>
    <mergeCell ref="D18:I18"/>
    <mergeCell ref="J18:O18"/>
    <mergeCell ref="P18:U18"/>
    <mergeCell ref="V18:AA18"/>
    <mergeCell ref="AB18:AG18"/>
    <mergeCell ref="AH18:AM18"/>
    <mergeCell ref="CM18:CS18"/>
    <mergeCell ref="CT18:CZ18"/>
    <mergeCell ref="DA18:DG18"/>
    <mergeCell ref="DH18:DN18"/>
    <mergeCell ref="CM16:CS17"/>
    <mergeCell ref="CT16:CZ17"/>
    <mergeCell ref="DA16:DG17"/>
    <mergeCell ref="DH16:DN17"/>
    <mergeCell ref="BX15:BX19"/>
    <mergeCell ref="P16:AA17"/>
    <mergeCell ref="AB16:AM17"/>
    <mergeCell ref="AN16:AY17"/>
    <mergeCell ref="AZ16:BK17"/>
    <mergeCell ref="BL16:BW17"/>
    <mergeCell ref="AN18:AS18"/>
    <mergeCell ref="AT18:AY18"/>
    <mergeCell ref="AZ18:BE18"/>
    <mergeCell ref="BF18:BK18"/>
    <mergeCell ref="P15:BW15"/>
    <mergeCell ref="A14:AY14"/>
    <mergeCell ref="A15:A19"/>
    <mergeCell ref="B15:B19"/>
    <mergeCell ref="C15:C19"/>
    <mergeCell ref="D15:O17"/>
    <mergeCell ref="A12:BX12"/>
    <mergeCell ref="A4:BX4"/>
    <mergeCell ref="A6:BX6"/>
    <mergeCell ref="A7:BX7"/>
    <mergeCell ref="A9:BX9"/>
    <mergeCell ref="A11:BX11"/>
  </mergeCells>
  <pageMargins left="0.59055118110236227" right="0.19685039370078741" top="0.19685039370078741" bottom="0.19685039370078741" header="0.27559055118110237" footer="0.27559055118110237"/>
  <pageSetup paperSize="8" scale="44" fitToWidth="2" fitToHeight="0" orientation="landscape" r:id="rId3"/>
  <headerFooter alignWithMargins="0">
    <oddHeader>&amp;L&amp;"Arial,обычный"&amp;6Подготовлено с использованием системы ГАРАНТ</oddHeader>
  </headerFooter>
  <colBreaks count="2" manualBreakCount="2">
    <brk id="76" max="1048575" man="1"/>
    <brk id="80"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149"/>
  <sheetViews>
    <sheetView view="pageBreakPreview" zoomScale="70" zoomScaleNormal="100" zoomScaleSheetLayoutView="70" workbookViewId="0">
      <pane xSplit="3" ySplit="21" topLeftCell="D37"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 style="135" customWidth="1"/>
    <col min="2" max="2" width="28" style="234" customWidth="1"/>
    <col min="3" max="3" width="15.85546875" style="164" customWidth="1"/>
    <col min="4" max="37" width="6.85546875" style="164" customWidth="1"/>
    <col min="38" max="38" width="9.140625" style="164" customWidth="1"/>
    <col min="39" max="44" width="6.85546875" style="164" customWidth="1"/>
    <col min="45" max="45" width="11.5703125" style="164" customWidth="1"/>
    <col min="46" max="51" width="6.85546875" style="164" customWidth="1"/>
    <col min="52" max="52" width="8.42578125" style="164" customWidth="1"/>
    <col min="53" max="58" width="6.85546875" style="164" customWidth="1"/>
    <col min="59" max="59" width="9.28515625" style="164" customWidth="1"/>
    <col min="60" max="65" width="6.85546875" style="164" customWidth="1"/>
    <col min="66" max="66" width="9" style="164" customWidth="1"/>
    <col min="67" max="72" width="6.85546875" style="466" customWidth="1"/>
    <col min="73" max="73" width="9.42578125" style="466" customWidth="1"/>
    <col min="74" max="79" width="6.85546875" style="164" customWidth="1"/>
    <col min="80" max="80" width="8.5703125" style="164" customWidth="1"/>
    <col min="81" max="86" width="6.85546875" style="466" customWidth="1"/>
    <col min="87" max="87" width="11.42578125" style="466" customWidth="1"/>
    <col min="88" max="93" width="6.85546875" style="164" customWidth="1"/>
    <col min="94" max="94" width="8.140625" style="164" customWidth="1"/>
    <col min="95" max="100" width="6.85546875" style="164" customWidth="1"/>
    <col min="101" max="101" width="8.140625" style="164" customWidth="1"/>
    <col min="102" max="115" width="6.85546875" style="164" customWidth="1"/>
    <col min="116" max="116" width="26.85546875" style="164" customWidth="1"/>
    <col min="117" max="126" width="5.7109375" style="135" customWidth="1"/>
    <col min="127" max="16384" width="9.140625" style="135"/>
  </cols>
  <sheetData>
    <row r="1" spans="1:117" s="134" customFormat="1" x14ac:dyDescent="0.25">
      <c r="B1" s="232"/>
      <c r="C1" s="136"/>
      <c r="D1" s="13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3"/>
      <c r="AG1" s="133"/>
      <c r="AH1" s="133"/>
      <c r="AI1" s="133"/>
      <c r="AJ1" s="133"/>
      <c r="AK1" s="133"/>
      <c r="AL1" s="133"/>
      <c r="AM1" s="133"/>
      <c r="AN1" s="133"/>
      <c r="AO1" s="133"/>
      <c r="AP1" s="133"/>
      <c r="AQ1" s="136"/>
      <c r="AR1" s="136"/>
      <c r="AT1" s="136"/>
      <c r="AU1" s="136"/>
      <c r="AV1" s="136"/>
      <c r="AW1" s="136"/>
      <c r="AX1" s="136"/>
      <c r="AY1" s="136"/>
      <c r="AZ1" s="136"/>
      <c r="BA1" s="136"/>
      <c r="BB1" s="136"/>
      <c r="BC1" s="136"/>
      <c r="BD1" s="136"/>
      <c r="BE1" s="136"/>
      <c r="BF1" s="136"/>
      <c r="BG1" s="136"/>
      <c r="BH1" s="136"/>
      <c r="BI1" s="136"/>
      <c r="BJ1" s="136"/>
      <c r="BK1" s="136"/>
      <c r="BL1" s="136"/>
      <c r="BM1" s="136"/>
      <c r="BN1" s="136"/>
      <c r="BO1" s="133"/>
      <c r="BP1" s="133"/>
      <c r="BQ1" s="133"/>
      <c r="BR1" s="133"/>
      <c r="BS1" s="133"/>
      <c r="BT1" s="133"/>
      <c r="BU1" s="133"/>
      <c r="BV1" s="136"/>
      <c r="BW1" s="136"/>
      <c r="BX1" s="136"/>
      <c r="BY1" s="136"/>
      <c r="BZ1" s="136"/>
      <c r="CA1" s="136"/>
      <c r="CB1" s="136"/>
      <c r="CC1" s="133"/>
      <c r="CD1" s="133"/>
      <c r="CE1" s="133"/>
      <c r="CF1" s="133"/>
      <c r="CG1" s="133"/>
      <c r="CH1" s="133"/>
      <c r="CI1" s="133"/>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326" t="s">
        <v>273</v>
      </c>
    </row>
    <row r="2" spans="1:117" s="134" customFormat="1" ht="15" customHeight="1" x14ac:dyDescent="0.25">
      <c r="B2" s="232"/>
      <c r="C2" s="136"/>
      <c r="D2" s="136"/>
      <c r="E2" s="136"/>
      <c r="F2" s="136"/>
      <c r="G2" s="136"/>
      <c r="H2" s="136"/>
      <c r="I2" s="136"/>
      <c r="J2" s="136"/>
      <c r="K2" s="136"/>
      <c r="L2" s="136"/>
      <c r="M2" s="136"/>
      <c r="N2" s="136"/>
      <c r="O2" s="136"/>
      <c r="P2" s="136"/>
      <c r="Q2" s="136"/>
      <c r="R2" s="136"/>
      <c r="S2" s="136"/>
      <c r="T2" s="136"/>
      <c r="U2" s="136"/>
      <c r="V2" s="136"/>
      <c r="W2" s="136"/>
      <c r="X2" s="136"/>
      <c r="Y2" s="136"/>
      <c r="Z2" s="136"/>
      <c r="AA2" s="136"/>
      <c r="AB2" s="136"/>
      <c r="AC2" s="136"/>
      <c r="AD2" s="136"/>
      <c r="AE2" s="136"/>
      <c r="AF2" s="133"/>
      <c r="AG2" s="133"/>
      <c r="AH2" s="133"/>
      <c r="AI2" s="133"/>
      <c r="AJ2" s="133"/>
      <c r="AK2" s="133"/>
      <c r="AL2" s="133"/>
      <c r="AM2" s="133"/>
      <c r="AN2" s="133"/>
      <c r="AO2" s="133"/>
      <c r="AP2" s="133"/>
      <c r="AQ2" s="136"/>
      <c r="AR2" s="136"/>
      <c r="AT2" s="136"/>
      <c r="AU2" s="136"/>
      <c r="AV2" s="136"/>
      <c r="AW2" s="136"/>
      <c r="AX2" s="136"/>
      <c r="AY2" s="136"/>
      <c r="AZ2" s="136"/>
      <c r="BA2" s="136"/>
      <c r="BB2" s="136"/>
      <c r="BC2" s="136"/>
      <c r="BD2" s="136"/>
      <c r="BE2" s="136"/>
      <c r="BF2" s="136"/>
      <c r="BG2" s="136"/>
      <c r="BH2" s="136"/>
      <c r="BI2" s="136"/>
      <c r="BJ2" s="136"/>
      <c r="BK2" s="136"/>
      <c r="BL2" s="136"/>
      <c r="BM2" s="136"/>
      <c r="BN2" s="136"/>
      <c r="BO2" s="133"/>
      <c r="BP2" s="133"/>
      <c r="BQ2" s="133"/>
      <c r="BR2" s="133"/>
      <c r="BS2" s="133"/>
      <c r="BT2" s="133"/>
      <c r="BU2" s="133"/>
      <c r="BV2" s="136"/>
      <c r="BW2" s="136"/>
      <c r="BX2" s="136"/>
      <c r="BY2" s="136"/>
      <c r="BZ2" s="136"/>
      <c r="CA2" s="136"/>
      <c r="CB2" s="136"/>
      <c r="CC2" s="133"/>
      <c r="CD2" s="133"/>
      <c r="CE2" s="133"/>
      <c r="CF2" s="133"/>
      <c r="CG2" s="133"/>
      <c r="CH2" s="133"/>
      <c r="CI2" s="133"/>
      <c r="CJ2" s="136"/>
      <c r="CK2" s="136"/>
      <c r="CL2" s="136"/>
      <c r="CM2" s="136"/>
      <c r="CN2" s="136"/>
      <c r="CO2" s="136"/>
      <c r="CP2" s="136"/>
      <c r="CQ2" s="136"/>
      <c r="CR2" s="136"/>
      <c r="CS2" s="136"/>
      <c r="CT2" s="136"/>
      <c r="CU2" s="136"/>
      <c r="CV2" s="136"/>
      <c r="CW2" s="136"/>
      <c r="CX2" s="136"/>
      <c r="CY2" s="136"/>
      <c r="CZ2" s="136"/>
      <c r="DA2" s="136"/>
      <c r="DB2" s="136"/>
      <c r="DC2" s="136"/>
      <c r="DD2" s="136"/>
      <c r="DE2" s="136"/>
      <c r="DF2" s="136"/>
      <c r="DG2" s="136"/>
      <c r="DH2" s="136"/>
      <c r="DI2" s="1223" t="s">
        <v>0</v>
      </c>
      <c r="DJ2" s="1223"/>
      <c r="DK2" s="1223"/>
      <c r="DL2" s="1223"/>
    </row>
    <row r="3" spans="1:117" s="134" customFormat="1" x14ac:dyDescent="0.25">
      <c r="B3" s="232"/>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3"/>
      <c r="AG3" s="133"/>
      <c r="AH3" s="133"/>
      <c r="AI3" s="133"/>
      <c r="AJ3" s="133"/>
      <c r="AK3" s="133"/>
      <c r="AL3" s="133"/>
      <c r="AM3" s="133"/>
      <c r="AN3" s="133"/>
      <c r="AO3" s="133"/>
      <c r="AP3" s="133"/>
      <c r="AQ3" s="136"/>
      <c r="AR3" s="136"/>
      <c r="AT3" s="136"/>
      <c r="AU3" s="136"/>
      <c r="AV3" s="136"/>
      <c r="AW3" s="136"/>
      <c r="AX3" s="136"/>
      <c r="AY3" s="136"/>
      <c r="AZ3" s="136"/>
      <c r="BA3" s="136"/>
      <c r="BB3" s="136"/>
      <c r="BC3" s="136"/>
      <c r="BD3" s="136"/>
      <c r="BE3" s="136"/>
      <c r="BF3" s="136"/>
      <c r="BG3" s="136"/>
      <c r="BH3" s="136"/>
      <c r="BI3" s="136"/>
      <c r="BJ3" s="136"/>
      <c r="BK3" s="136"/>
      <c r="BL3" s="136"/>
      <c r="BM3" s="136"/>
      <c r="BN3" s="136"/>
      <c r="BO3" s="133"/>
      <c r="BP3" s="133"/>
      <c r="BQ3" s="133"/>
      <c r="BR3" s="133"/>
      <c r="BS3" s="133"/>
      <c r="BT3" s="133"/>
      <c r="BU3" s="133"/>
      <c r="BV3" s="136"/>
      <c r="BW3" s="136"/>
      <c r="BX3" s="136"/>
      <c r="BY3" s="136"/>
      <c r="BZ3" s="136"/>
      <c r="CA3" s="136"/>
      <c r="CB3" s="136"/>
      <c r="CC3" s="133"/>
      <c r="CD3" s="133"/>
      <c r="CE3" s="133"/>
      <c r="CF3" s="133"/>
      <c r="CG3" s="133"/>
      <c r="CH3" s="133"/>
      <c r="CI3" s="133"/>
      <c r="CJ3" s="136"/>
      <c r="CK3" s="136"/>
      <c r="CL3" s="136"/>
      <c r="CM3" s="136"/>
      <c r="CN3" s="136"/>
      <c r="CO3" s="136"/>
      <c r="CP3" s="136"/>
      <c r="CQ3" s="136"/>
      <c r="CR3" s="136"/>
      <c r="CS3" s="136"/>
      <c r="CT3" s="136"/>
      <c r="CU3" s="136"/>
      <c r="CV3" s="136"/>
      <c r="CW3" s="136"/>
      <c r="CX3" s="136"/>
      <c r="CY3" s="136"/>
      <c r="CZ3" s="136"/>
      <c r="DA3" s="136"/>
      <c r="DB3" s="136"/>
      <c r="DC3" s="136"/>
      <c r="DD3" s="136"/>
      <c r="DE3" s="136"/>
      <c r="DF3" s="136"/>
      <c r="DG3" s="136"/>
      <c r="DH3" s="136"/>
      <c r="DI3" s="136"/>
      <c r="DJ3" s="136"/>
      <c r="DK3" s="136"/>
      <c r="DL3" s="325" t="s">
        <v>1</v>
      </c>
    </row>
    <row r="4" spans="1:117" x14ac:dyDescent="0.25">
      <c r="A4" s="983" t="s">
        <v>274</v>
      </c>
      <c r="B4" s="983"/>
      <c r="C4" s="983"/>
      <c r="D4" s="983"/>
      <c r="E4" s="983"/>
      <c r="F4" s="983"/>
      <c r="G4" s="983"/>
      <c r="H4" s="983"/>
      <c r="I4" s="983"/>
      <c r="J4" s="983"/>
      <c r="K4" s="983"/>
      <c r="L4" s="983"/>
      <c r="M4" s="983"/>
      <c r="N4" s="983"/>
      <c r="O4" s="983"/>
      <c r="P4" s="983"/>
      <c r="Q4" s="983"/>
      <c r="R4" s="983"/>
      <c r="S4" s="983"/>
      <c r="T4" s="983"/>
      <c r="U4" s="983"/>
      <c r="V4" s="983"/>
      <c r="W4" s="983"/>
      <c r="X4" s="983"/>
      <c r="Y4" s="983"/>
      <c r="Z4" s="983"/>
      <c r="AA4" s="983"/>
      <c r="AB4" s="983"/>
      <c r="AC4" s="983"/>
      <c r="AD4" s="983"/>
      <c r="AE4" s="983"/>
      <c r="AF4" s="983"/>
      <c r="AG4" s="983"/>
      <c r="AH4" s="983"/>
      <c r="AI4" s="983"/>
      <c r="AJ4" s="983"/>
      <c r="AK4" s="983"/>
      <c r="AL4" s="983"/>
      <c r="AM4" s="983"/>
      <c r="AN4" s="983"/>
      <c r="AO4" s="983"/>
      <c r="AP4" s="983"/>
      <c r="AQ4" s="983"/>
      <c r="AR4" s="983"/>
      <c r="AS4" s="983"/>
    </row>
    <row r="5" spans="1:117" x14ac:dyDescent="0.25">
      <c r="A5" s="984"/>
      <c r="B5" s="984"/>
      <c r="C5" s="984"/>
      <c r="D5" s="984"/>
      <c r="E5" s="984"/>
      <c r="F5" s="984"/>
      <c r="G5" s="984"/>
      <c r="H5" s="984"/>
      <c r="I5" s="984"/>
      <c r="J5" s="984"/>
      <c r="K5" s="984"/>
      <c r="L5" s="984"/>
      <c r="M5" s="984"/>
      <c r="N5" s="984"/>
      <c r="O5" s="984"/>
      <c r="P5" s="984"/>
      <c r="Q5" s="984"/>
      <c r="R5" s="984"/>
      <c r="S5" s="984"/>
      <c r="T5" s="984"/>
      <c r="U5" s="984"/>
      <c r="V5" s="984"/>
      <c r="W5" s="984"/>
      <c r="X5" s="984"/>
      <c r="Y5" s="984"/>
      <c r="Z5" s="984"/>
      <c r="AA5" s="984"/>
      <c r="AB5" s="984"/>
      <c r="AC5" s="984"/>
      <c r="AD5" s="984"/>
      <c r="AE5" s="984"/>
      <c r="AF5" s="984"/>
      <c r="AG5" s="984"/>
      <c r="AH5" s="984"/>
      <c r="AI5" s="984"/>
      <c r="AJ5" s="984"/>
      <c r="AK5" s="984"/>
      <c r="AL5" s="984"/>
      <c r="AM5" s="984"/>
      <c r="AN5" s="984"/>
      <c r="AO5" s="984"/>
      <c r="AP5" s="984"/>
      <c r="AQ5" s="984"/>
      <c r="AR5" s="984"/>
      <c r="AS5" s="984"/>
      <c r="AT5" s="153"/>
      <c r="AU5" s="153"/>
      <c r="AV5" s="153"/>
      <c r="AW5" s="153"/>
      <c r="AX5" s="153"/>
      <c r="AY5" s="153"/>
      <c r="AZ5" s="153"/>
      <c r="BA5" s="153"/>
      <c r="BB5" s="153"/>
      <c r="BC5" s="153"/>
      <c r="BD5" s="153"/>
      <c r="BE5" s="153"/>
      <c r="BF5" s="153"/>
      <c r="BG5" s="153"/>
      <c r="BH5" s="153"/>
      <c r="BI5" s="153"/>
      <c r="BJ5" s="153"/>
      <c r="BK5" s="153"/>
      <c r="BL5" s="153"/>
      <c r="BM5" s="153"/>
      <c r="BN5" s="153"/>
      <c r="BO5" s="464"/>
      <c r="BP5" s="464"/>
      <c r="BQ5" s="464"/>
      <c r="BR5" s="464"/>
      <c r="BS5" s="464"/>
      <c r="BT5" s="464"/>
      <c r="BU5" s="464"/>
      <c r="BV5" s="153"/>
      <c r="BW5" s="153"/>
      <c r="BX5" s="153"/>
      <c r="BY5" s="153"/>
      <c r="BZ5" s="153"/>
      <c r="CA5" s="153"/>
      <c r="CB5" s="153"/>
      <c r="CC5" s="464"/>
      <c r="CD5" s="464"/>
      <c r="CE5" s="464"/>
      <c r="CF5" s="464"/>
      <c r="CG5" s="464"/>
      <c r="CH5" s="464"/>
      <c r="CI5" s="464"/>
      <c r="CJ5" s="153"/>
      <c r="CK5" s="153"/>
      <c r="CL5" s="153"/>
      <c r="CM5" s="153"/>
      <c r="CN5" s="153"/>
      <c r="CO5" s="153"/>
      <c r="CP5" s="153"/>
      <c r="CQ5" s="153"/>
      <c r="CR5" s="153"/>
      <c r="CS5" s="153"/>
      <c r="CT5" s="153"/>
      <c r="CU5" s="153"/>
      <c r="CV5" s="153"/>
      <c r="CW5" s="153"/>
      <c r="CX5" s="153"/>
      <c r="CY5" s="153"/>
      <c r="CZ5" s="153"/>
      <c r="DA5" s="153"/>
      <c r="DB5" s="153"/>
      <c r="DC5" s="153"/>
      <c r="DD5" s="153"/>
      <c r="DE5" s="153"/>
      <c r="DF5" s="153"/>
      <c r="DG5" s="153"/>
      <c r="DH5" s="153"/>
      <c r="DI5" s="153"/>
      <c r="DJ5" s="153"/>
      <c r="DK5" s="153"/>
      <c r="DL5" s="157"/>
    </row>
    <row r="6" spans="1:117" ht="18.75" x14ac:dyDescent="0.25">
      <c r="A6" s="1204" t="s">
        <v>1032</v>
      </c>
      <c r="B6" s="1204"/>
      <c r="C6" s="1204"/>
      <c r="D6" s="1204"/>
      <c r="E6" s="1204"/>
      <c r="F6" s="1204"/>
      <c r="G6" s="1204"/>
      <c r="H6" s="1204"/>
      <c r="I6" s="1204"/>
      <c r="J6" s="1204"/>
      <c r="K6" s="1204"/>
      <c r="L6" s="1204"/>
      <c r="M6" s="1204"/>
      <c r="N6" s="1204"/>
      <c r="O6" s="1204"/>
      <c r="P6" s="1204"/>
      <c r="Q6" s="1204"/>
      <c r="R6" s="1204"/>
      <c r="S6" s="1204"/>
      <c r="T6" s="1204"/>
      <c r="U6" s="1204"/>
      <c r="V6" s="1204"/>
      <c r="W6" s="1204"/>
      <c r="X6" s="1204"/>
      <c r="Y6" s="1204"/>
      <c r="Z6" s="1204"/>
      <c r="AA6" s="1204"/>
      <c r="AB6" s="1204"/>
      <c r="AC6" s="1204"/>
      <c r="AD6" s="1204"/>
      <c r="AE6" s="1204"/>
      <c r="AF6" s="1204"/>
      <c r="AG6" s="1204"/>
      <c r="AH6" s="1204"/>
      <c r="AI6" s="1204"/>
      <c r="AJ6" s="1204"/>
      <c r="AK6" s="1204"/>
      <c r="AL6" s="1204"/>
      <c r="AM6" s="1204"/>
      <c r="AN6" s="1204"/>
      <c r="AO6" s="1204"/>
      <c r="AP6" s="1204"/>
      <c r="AQ6" s="1204"/>
      <c r="AR6" s="1204"/>
      <c r="AS6" s="1204"/>
      <c r="AT6" s="180"/>
      <c r="AU6" s="180"/>
      <c r="AV6" s="180"/>
      <c r="AW6" s="180"/>
      <c r="AX6" s="180"/>
      <c r="AY6" s="180"/>
      <c r="AZ6" s="180"/>
      <c r="BA6" s="180"/>
      <c r="BB6" s="180"/>
      <c r="BC6" s="180"/>
      <c r="BD6" s="180"/>
      <c r="BE6" s="180"/>
      <c r="BF6" s="180"/>
      <c r="BG6" s="180"/>
      <c r="BH6" s="180"/>
      <c r="BI6" s="180"/>
      <c r="BJ6" s="180"/>
      <c r="BK6" s="180"/>
      <c r="BL6" s="180"/>
      <c r="BM6" s="180"/>
      <c r="BN6" s="180"/>
      <c r="BO6" s="458"/>
      <c r="BP6" s="458"/>
      <c r="BQ6" s="458"/>
      <c r="BR6" s="458"/>
      <c r="BS6" s="458"/>
      <c r="BT6" s="458"/>
      <c r="BU6" s="458"/>
      <c r="BV6" s="180"/>
      <c r="BW6" s="180"/>
      <c r="BX6" s="180"/>
      <c r="BY6" s="180"/>
      <c r="BZ6" s="180"/>
      <c r="CA6" s="180"/>
      <c r="CB6" s="180"/>
      <c r="CC6" s="458"/>
      <c r="CD6" s="458"/>
      <c r="CE6" s="458"/>
      <c r="CF6" s="458"/>
      <c r="CG6" s="458"/>
      <c r="CH6" s="458"/>
      <c r="CI6" s="458"/>
      <c r="CJ6" s="180"/>
      <c r="CK6" s="180"/>
      <c r="CL6" s="180"/>
      <c r="CM6" s="180"/>
      <c r="CN6" s="180"/>
      <c r="CO6" s="180"/>
      <c r="CP6" s="180"/>
      <c r="CQ6" s="180"/>
      <c r="CR6" s="180"/>
      <c r="CS6" s="180"/>
      <c r="CT6" s="180"/>
      <c r="CU6" s="180"/>
      <c r="CV6" s="180"/>
      <c r="CW6" s="180"/>
      <c r="CX6" s="180"/>
      <c r="CY6" s="180"/>
      <c r="CZ6" s="180"/>
      <c r="DA6" s="180"/>
      <c r="DB6" s="180"/>
      <c r="DC6" s="180"/>
      <c r="DD6" s="180"/>
      <c r="DE6" s="180"/>
      <c r="DF6" s="180"/>
      <c r="DG6" s="180"/>
      <c r="DH6" s="180"/>
      <c r="DI6" s="180"/>
      <c r="DJ6" s="180"/>
      <c r="DK6" s="180"/>
      <c r="DL6" s="308"/>
      <c r="DM6" s="154"/>
    </row>
    <row r="7" spans="1:117" x14ac:dyDescent="0.25">
      <c r="A7" s="1205" t="s">
        <v>3</v>
      </c>
      <c r="B7" s="1205"/>
      <c r="C7" s="1205"/>
      <c r="D7" s="1205"/>
      <c r="E7" s="1205"/>
      <c r="F7" s="1205"/>
      <c r="G7" s="1205"/>
      <c r="H7" s="1205"/>
      <c r="I7" s="1205"/>
      <c r="J7" s="1205"/>
      <c r="K7" s="1205"/>
      <c r="L7" s="1205"/>
      <c r="M7" s="1205"/>
      <c r="N7" s="1205"/>
      <c r="O7" s="1205"/>
      <c r="P7" s="1205"/>
      <c r="Q7" s="1205"/>
      <c r="R7" s="1205"/>
      <c r="S7" s="1205"/>
      <c r="T7" s="1205"/>
      <c r="U7" s="1205"/>
      <c r="V7" s="1205"/>
      <c r="W7" s="1205"/>
      <c r="X7" s="1205"/>
      <c r="Y7" s="1205"/>
      <c r="Z7" s="1205"/>
      <c r="AA7" s="1205"/>
      <c r="AB7" s="1205"/>
      <c r="AC7" s="1205"/>
      <c r="AD7" s="1205"/>
      <c r="AE7" s="1205"/>
      <c r="AF7" s="1205"/>
      <c r="AG7" s="1205"/>
      <c r="AH7" s="1205"/>
      <c r="AI7" s="1205"/>
      <c r="AJ7" s="1205"/>
      <c r="AK7" s="1205"/>
      <c r="AL7" s="1205"/>
      <c r="AM7" s="1205"/>
      <c r="AN7" s="1205"/>
      <c r="AO7" s="1205"/>
      <c r="AP7" s="1205"/>
      <c r="AQ7" s="1205"/>
      <c r="AR7" s="1205"/>
      <c r="AS7" s="1205"/>
      <c r="AT7" s="179"/>
      <c r="AU7" s="179"/>
      <c r="AV7" s="179"/>
      <c r="AW7" s="179"/>
      <c r="AX7" s="179"/>
      <c r="AY7" s="179"/>
      <c r="AZ7" s="179"/>
      <c r="BA7" s="179"/>
      <c r="BB7" s="179"/>
      <c r="BC7" s="179"/>
      <c r="BD7" s="179"/>
      <c r="BE7" s="179"/>
      <c r="BF7" s="179"/>
      <c r="BG7" s="179"/>
      <c r="BH7" s="179"/>
      <c r="BI7" s="179"/>
      <c r="BJ7" s="179"/>
      <c r="BK7" s="179"/>
      <c r="BL7" s="179"/>
      <c r="BM7" s="179"/>
      <c r="BN7" s="179"/>
      <c r="BO7" s="459"/>
      <c r="BP7" s="459"/>
      <c r="BQ7" s="459"/>
      <c r="BR7" s="459"/>
      <c r="BS7" s="459"/>
      <c r="BT7" s="459"/>
      <c r="BU7" s="459"/>
      <c r="BV7" s="179"/>
      <c r="BW7" s="179"/>
      <c r="BX7" s="179"/>
      <c r="BY7" s="179"/>
      <c r="BZ7" s="179"/>
      <c r="CA7" s="179"/>
      <c r="CB7" s="179"/>
      <c r="CC7" s="459"/>
      <c r="CD7" s="459"/>
      <c r="CE7" s="459"/>
      <c r="CF7" s="459"/>
      <c r="CG7" s="459"/>
      <c r="CH7" s="459"/>
      <c r="CI7" s="459"/>
      <c r="CJ7" s="179"/>
      <c r="CK7" s="179"/>
      <c r="CL7" s="179"/>
      <c r="CM7" s="179"/>
      <c r="CN7" s="179"/>
      <c r="CO7" s="179"/>
      <c r="CP7" s="179"/>
      <c r="CQ7" s="179"/>
      <c r="CR7" s="179"/>
      <c r="CS7" s="179"/>
      <c r="CT7" s="179"/>
      <c r="CU7" s="179"/>
      <c r="CV7" s="179"/>
      <c r="CW7" s="179"/>
      <c r="CX7" s="179"/>
      <c r="CY7" s="179"/>
      <c r="CZ7" s="179"/>
      <c r="DA7" s="179"/>
      <c r="DB7" s="179"/>
      <c r="DC7" s="179"/>
      <c r="DD7" s="179"/>
      <c r="DE7" s="179"/>
      <c r="DF7" s="179"/>
      <c r="DG7" s="179"/>
      <c r="DH7" s="179"/>
      <c r="DI7" s="179"/>
      <c r="DJ7" s="179"/>
      <c r="DK7" s="179"/>
      <c r="DL7" s="309"/>
      <c r="DM7" s="155"/>
    </row>
    <row r="8" spans="1:117" ht="16.5" x14ac:dyDescent="0.25">
      <c r="A8" s="986"/>
      <c r="B8" s="986"/>
      <c r="C8" s="986"/>
      <c r="D8" s="986"/>
      <c r="E8" s="986"/>
      <c r="F8" s="986"/>
      <c r="G8" s="986"/>
      <c r="H8" s="986"/>
      <c r="I8" s="986"/>
      <c r="J8" s="986"/>
      <c r="K8" s="986"/>
      <c r="L8" s="986"/>
      <c r="M8" s="986"/>
      <c r="N8" s="986"/>
      <c r="O8" s="986"/>
      <c r="P8" s="986"/>
      <c r="Q8" s="986"/>
      <c r="R8" s="986"/>
      <c r="S8" s="986"/>
      <c r="T8" s="986"/>
      <c r="U8" s="986"/>
      <c r="V8" s="986"/>
      <c r="W8" s="986"/>
      <c r="X8" s="986"/>
      <c r="Y8" s="986"/>
      <c r="Z8" s="986"/>
      <c r="AA8" s="986"/>
      <c r="AB8" s="986"/>
      <c r="AC8" s="986"/>
      <c r="AD8" s="986"/>
      <c r="AE8" s="986"/>
      <c r="AF8" s="986"/>
      <c r="AG8" s="986"/>
      <c r="AH8" s="986"/>
      <c r="AI8" s="986"/>
      <c r="AJ8" s="986"/>
      <c r="AK8" s="986"/>
      <c r="AL8" s="986"/>
      <c r="AM8" s="986"/>
      <c r="AN8" s="986"/>
      <c r="AO8" s="986"/>
      <c r="AP8" s="986"/>
      <c r="AQ8" s="986"/>
      <c r="AR8" s="986"/>
      <c r="AS8" s="986"/>
      <c r="AT8" s="157"/>
      <c r="AU8" s="157"/>
      <c r="AV8" s="157"/>
      <c r="AW8" s="157"/>
      <c r="AX8" s="157"/>
      <c r="AY8" s="157"/>
      <c r="AZ8" s="157"/>
      <c r="BA8" s="157"/>
      <c r="BB8" s="157"/>
      <c r="BC8" s="157"/>
      <c r="BD8" s="157"/>
      <c r="BE8" s="157"/>
      <c r="BF8" s="157"/>
      <c r="BG8" s="157"/>
      <c r="BH8" s="157"/>
      <c r="BI8" s="157"/>
      <c r="BJ8" s="157"/>
      <c r="BK8" s="157"/>
      <c r="BL8" s="157"/>
      <c r="BM8" s="157"/>
      <c r="BN8" s="157"/>
      <c r="BV8" s="157"/>
      <c r="BW8" s="157"/>
      <c r="BX8" s="157"/>
      <c r="BY8" s="157"/>
      <c r="BZ8" s="157"/>
      <c r="CA8" s="157"/>
      <c r="CB8" s="157"/>
      <c r="CJ8" s="157"/>
      <c r="CK8" s="157"/>
      <c r="CL8" s="157"/>
      <c r="CM8" s="157"/>
      <c r="CN8" s="157"/>
      <c r="CO8" s="157"/>
      <c r="CP8" s="157"/>
      <c r="CQ8" s="157"/>
      <c r="CR8" s="157"/>
      <c r="CS8" s="157"/>
      <c r="CT8" s="157"/>
      <c r="CU8" s="157"/>
      <c r="CV8" s="157"/>
      <c r="CW8" s="157"/>
      <c r="CX8" s="157"/>
      <c r="CY8" s="157"/>
      <c r="CZ8" s="157"/>
      <c r="DA8" s="157"/>
      <c r="DB8" s="157"/>
      <c r="DC8" s="157"/>
      <c r="DK8" s="235"/>
    </row>
    <row r="9" spans="1:117" x14ac:dyDescent="0.25">
      <c r="A9" s="986" t="s">
        <v>1270</v>
      </c>
      <c r="B9" s="986"/>
      <c r="C9" s="986"/>
      <c r="D9" s="986"/>
      <c r="E9" s="986"/>
      <c r="F9" s="986"/>
      <c r="G9" s="986"/>
      <c r="H9" s="986"/>
      <c r="I9" s="986"/>
      <c r="J9" s="986"/>
      <c r="K9" s="986"/>
      <c r="L9" s="986"/>
      <c r="M9" s="986"/>
      <c r="N9" s="986"/>
      <c r="O9" s="986"/>
      <c r="P9" s="986"/>
      <c r="Q9" s="986"/>
      <c r="R9" s="986"/>
      <c r="S9" s="986"/>
      <c r="T9" s="986"/>
      <c r="U9" s="986"/>
      <c r="V9" s="986"/>
      <c r="W9" s="986"/>
      <c r="X9" s="986"/>
      <c r="Y9" s="986"/>
      <c r="Z9" s="986"/>
      <c r="AA9" s="986"/>
      <c r="AB9" s="986"/>
      <c r="AC9" s="986"/>
      <c r="AD9" s="986"/>
      <c r="AE9" s="986"/>
      <c r="AF9" s="986"/>
      <c r="AG9" s="986"/>
      <c r="AH9" s="986"/>
      <c r="AI9" s="986"/>
      <c r="AJ9" s="986"/>
      <c r="AK9" s="986"/>
      <c r="AL9" s="986"/>
      <c r="AM9" s="986"/>
      <c r="AN9" s="986"/>
      <c r="AO9" s="986"/>
      <c r="AP9" s="986"/>
      <c r="AQ9" s="986"/>
      <c r="AR9" s="986"/>
      <c r="AS9" s="986"/>
      <c r="AT9" s="178"/>
      <c r="AU9" s="178"/>
      <c r="AV9" s="178"/>
      <c r="AW9" s="178"/>
      <c r="AX9" s="178"/>
      <c r="AY9" s="178"/>
      <c r="AZ9" s="178"/>
      <c r="BA9" s="178"/>
      <c r="BB9" s="178"/>
      <c r="BC9" s="178"/>
      <c r="BD9" s="178"/>
      <c r="BE9" s="178"/>
      <c r="BF9" s="178"/>
      <c r="BG9" s="178"/>
      <c r="BH9" s="178"/>
      <c r="BI9" s="178"/>
      <c r="BJ9" s="178"/>
      <c r="BK9" s="178"/>
      <c r="BL9" s="178"/>
      <c r="BM9" s="178"/>
      <c r="BN9" s="178"/>
      <c r="BO9" s="467"/>
      <c r="BP9" s="467"/>
      <c r="BQ9" s="467"/>
      <c r="BR9" s="467"/>
      <c r="BS9" s="467"/>
      <c r="BT9" s="467"/>
      <c r="BU9" s="467"/>
      <c r="BV9" s="178"/>
      <c r="BW9" s="178"/>
      <c r="BX9" s="178"/>
      <c r="BY9" s="178"/>
      <c r="BZ9" s="178"/>
      <c r="CA9" s="178"/>
      <c r="CB9" s="178"/>
      <c r="CC9" s="467"/>
      <c r="CD9" s="467"/>
      <c r="CE9" s="467"/>
      <c r="CF9" s="467"/>
      <c r="CG9" s="467"/>
      <c r="CH9" s="467"/>
      <c r="CI9" s="467"/>
      <c r="CJ9" s="178"/>
      <c r="CK9" s="178"/>
      <c r="CL9" s="178"/>
      <c r="CM9" s="178"/>
      <c r="CN9" s="178"/>
      <c r="CO9" s="178"/>
      <c r="CP9" s="178"/>
      <c r="CQ9" s="178"/>
      <c r="CR9" s="178"/>
      <c r="CS9" s="178"/>
      <c r="CT9" s="178"/>
      <c r="CU9" s="178"/>
      <c r="CV9" s="178"/>
      <c r="CW9" s="178"/>
      <c r="CX9" s="178"/>
      <c r="CY9" s="178"/>
      <c r="CZ9" s="178"/>
      <c r="DA9" s="178"/>
      <c r="DB9" s="178"/>
      <c r="DC9" s="178"/>
      <c r="DD9" s="178"/>
      <c r="DE9" s="178"/>
      <c r="DF9" s="178"/>
      <c r="DG9" s="178"/>
      <c r="DH9" s="178"/>
      <c r="DI9" s="178"/>
      <c r="DJ9" s="178"/>
      <c r="DK9" s="178"/>
      <c r="DL9" s="314"/>
    </row>
    <row r="10" spans="1:117" ht="15.75" customHeight="1" x14ac:dyDescent="0.25">
      <c r="A10" s="984"/>
      <c r="B10" s="984"/>
      <c r="C10" s="984"/>
      <c r="D10" s="984"/>
      <c r="E10" s="984"/>
      <c r="F10" s="984"/>
      <c r="G10" s="984"/>
      <c r="H10" s="984"/>
      <c r="I10" s="984"/>
      <c r="J10" s="984"/>
      <c r="K10" s="984"/>
      <c r="L10" s="984"/>
      <c r="M10" s="984"/>
      <c r="N10" s="984"/>
      <c r="O10" s="984"/>
      <c r="P10" s="984"/>
      <c r="Q10" s="984"/>
      <c r="R10" s="984"/>
      <c r="S10" s="984"/>
      <c r="T10" s="984"/>
      <c r="U10" s="984"/>
      <c r="V10" s="984"/>
      <c r="W10" s="984"/>
      <c r="X10" s="984"/>
      <c r="Y10" s="984"/>
      <c r="Z10" s="984"/>
      <c r="AA10" s="984"/>
      <c r="AB10" s="984"/>
      <c r="AC10" s="984"/>
      <c r="AD10" s="984"/>
      <c r="AE10" s="984"/>
      <c r="AF10" s="984"/>
      <c r="AG10" s="984"/>
      <c r="AH10" s="984"/>
      <c r="AI10" s="984"/>
      <c r="AJ10" s="984"/>
      <c r="AK10" s="984"/>
      <c r="AL10" s="984"/>
      <c r="AM10" s="984"/>
      <c r="AN10" s="984"/>
      <c r="AO10" s="984"/>
      <c r="AP10" s="984"/>
      <c r="AQ10" s="984"/>
      <c r="AR10" s="984"/>
      <c r="AS10" s="984"/>
    </row>
    <row r="11" spans="1:117" ht="18.75" x14ac:dyDescent="0.25">
      <c r="A11" s="1000" t="s">
        <v>1279</v>
      </c>
      <c r="B11" s="1000"/>
      <c r="C11" s="1000"/>
      <c r="D11" s="1000"/>
      <c r="E11" s="1000"/>
      <c r="F11" s="1000"/>
      <c r="G11" s="1000"/>
      <c r="H11" s="1000"/>
      <c r="I11" s="1000"/>
      <c r="J11" s="1000"/>
      <c r="K11" s="1000"/>
      <c r="L11" s="1000"/>
      <c r="M11" s="1000"/>
      <c r="N11" s="1000"/>
      <c r="O11" s="1000"/>
      <c r="P11" s="1000"/>
      <c r="Q11" s="1000"/>
      <c r="R11" s="1000"/>
      <c r="S11" s="1000"/>
      <c r="T11" s="1000"/>
      <c r="U11" s="1000"/>
      <c r="V11" s="1000"/>
      <c r="W11" s="1000"/>
      <c r="X11" s="1000"/>
      <c r="Y11" s="1000"/>
      <c r="Z11" s="1000"/>
      <c r="AA11" s="1000"/>
      <c r="AB11" s="1000"/>
      <c r="AC11" s="1000"/>
      <c r="AD11" s="1000"/>
      <c r="AE11" s="1000"/>
      <c r="AF11" s="1000"/>
      <c r="AG11" s="1000"/>
      <c r="AH11" s="1000"/>
      <c r="AI11" s="1000"/>
      <c r="AJ11" s="1000"/>
      <c r="AK11" s="1000"/>
      <c r="AL11" s="1000"/>
      <c r="AM11" s="1000"/>
      <c r="AN11" s="1000"/>
      <c r="AO11" s="1000"/>
      <c r="AP11" s="1000"/>
      <c r="AQ11" s="1000"/>
      <c r="AR11" s="1000"/>
      <c r="AS11" s="1000"/>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465"/>
      <c r="BP11" s="465"/>
      <c r="BQ11" s="465"/>
      <c r="BR11" s="465"/>
      <c r="BS11" s="465"/>
      <c r="BT11" s="465"/>
      <c r="BU11" s="465"/>
      <c r="BV11" s="137"/>
      <c r="BW11" s="137"/>
      <c r="BX11" s="137"/>
      <c r="BY11" s="137"/>
      <c r="BZ11" s="137"/>
      <c r="CA11" s="137"/>
      <c r="CB11" s="137"/>
      <c r="CC11" s="465"/>
      <c r="CD11" s="465"/>
      <c r="CE11" s="465"/>
      <c r="CF11" s="465"/>
      <c r="CG11" s="465"/>
      <c r="CH11" s="465"/>
      <c r="CI11" s="465"/>
      <c r="CJ11" s="137"/>
      <c r="CK11" s="137"/>
      <c r="CL11" s="137"/>
      <c r="CM11" s="137"/>
      <c r="CN11" s="137"/>
      <c r="CO11" s="137"/>
      <c r="CP11" s="137"/>
      <c r="CQ11" s="137"/>
      <c r="CR11" s="137"/>
      <c r="CS11" s="137"/>
      <c r="CT11" s="137"/>
      <c r="CU11" s="137"/>
      <c r="CV11" s="137"/>
      <c r="CW11" s="137"/>
      <c r="CX11" s="137"/>
      <c r="CY11" s="137"/>
      <c r="CZ11" s="137"/>
      <c r="DA11" s="137"/>
      <c r="DB11" s="137"/>
      <c r="DC11" s="137"/>
      <c r="DD11" s="137"/>
      <c r="DE11" s="137"/>
      <c r="DF11" s="137"/>
      <c r="DG11" s="137"/>
      <c r="DH11" s="137"/>
      <c r="DI11" s="137"/>
      <c r="DJ11" s="137"/>
      <c r="DK11" s="137"/>
      <c r="DL11" s="137"/>
    </row>
    <row r="12" spans="1:117" x14ac:dyDescent="0.25">
      <c r="A12" s="986" t="s">
        <v>6</v>
      </c>
      <c r="B12" s="986"/>
      <c r="C12" s="986"/>
      <c r="D12" s="986"/>
      <c r="E12" s="986"/>
      <c r="F12" s="986"/>
      <c r="G12" s="986"/>
      <c r="H12" s="986"/>
      <c r="I12" s="986"/>
      <c r="J12" s="986"/>
      <c r="K12" s="986"/>
      <c r="L12" s="986"/>
      <c r="M12" s="986"/>
      <c r="N12" s="986"/>
      <c r="O12" s="986"/>
      <c r="P12" s="986"/>
      <c r="Q12" s="986"/>
      <c r="R12" s="986"/>
      <c r="S12" s="986"/>
      <c r="T12" s="986"/>
      <c r="U12" s="986"/>
      <c r="V12" s="986"/>
      <c r="W12" s="986"/>
      <c r="X12" s="986"/>
      <c r="Y12" s="986"/>
      <c r="Z12" s="986"/>
      <c r="AA12" s="986"/>
      <c r="AB12" s="986"/>
      <c r="AC12" s="986"/>
      <c r="AD12" s="986"/>
      <c r="AE12" s="986"/>
      <c r="AF12" s="986"/>
      <c r="AG12" s="986"/>
      <c r="AH12" s="986"/>
      <c r="AI12" s="986"/>
      <c r="AJ12" s="986"/>
      <c r="AK12" s="986"/>
      <c r="AL12" s="986"/>
      <c r="AM12" s="986"/>
      <c r="AN12" s="986"/>
      <c r="AO12" s="986"/>
      <c r="AP12" s="986"/>
      <c r="AQ12" s="986"/>
      <c r="AR12" s="986"/>
      <c r="AS12" s="986"/>
      <c r="AT12" s="157"/>
      <c r="AU12" s="157"/>
      <c r="AV12" s="157"/>
      <c r="AW12" s="157"/>
      <c r="AX12" s="157"/>
      <c r="AY12" s="157"/>
      <c r="AZ12" s="157"/>
      <c r="BA12" s="157"/>
      <c r="BB12" s="157"/>
      <c r="BC12" s="157"/>
      <c r="BD12" s="157"/>
      <c r="BE12" s="157"/>
      <c r="BF12" s="157"/>
      <c r="BG12" s="157"/>
      <c r="BH12" s="157"/>
      <c r="BI12" s="157"/>
      <c r="BJ12" s="157"/>
      <c r="BK12" s="157"/>
      <c r="BL12" s="157"/>
      <c r="BM12" s="157"/>
      <c r="BN12" s="157"/>
      <c r="BV12" s="157"/>
      <c r="BW12" s="157"/>
      <c r="BX12" s="157"/>
      <c r="BY12" s="157"/>
      <c r="BZ12" s="157"/>
      <c r="CA12" s="157"/>
      <c r="CB12" s="157"/>
      <c r="CJ12" s="157"/>
      <c r="CK12" s="157"/>
      <c r="CL12" s="157"/>
      <c r="CM12" s="157"/>
      <c r="CN12" s="157"/>
      <c r="CO12" s="157"/>
      <c r="CP12" s="157"/>
      <c r="CQ12" s="157"/>
      <c r="CR12" s="157"/>
      <c r="CS12" s="157"/>
      <c r="CT12" s="157"/>
      <c r="CU12" s="157"/>
      <c r="CV12" s="157"/>
      <c r="CW12" s="157"/>
      <c r="CX12" s="157"/>
      <c r="CY12" s="157"/>
      <c r="CZ12" s="157"/>
      <c r="DA12" s="157"/>
      <c r="DB12" s="157"/>
      <c r="DC12" s="157"/>
      <c r="DD12" s="157"/>
      <c r="DE12" s="157"/>
      <c r="DF12" s="157"/>
      <c r="DG12" s="157"/>
      <c r="DH12" s="157"/>
      <c r="DI12" s="157"/>
      <c r="DJ12" s="157"/>
      <c r="DK12" s="157"/>
      <c r="DL12" s="157"/>
    </row>
    <row r="13" spans="1:117" x14ac:dyDescent="0.25">
      <c r="A13" s="157"/>
      <c r="B13" s="233"/>
      <c r="C13" s="157"/>
      <c r="D13" s="157"/>
      <c r="E13" s="157"/>
      <c r="F13" s="157"/>
      <c r="G13" s="157"/>
      <c r="H13" s="157"/>
      <c r="I13" s="157"/>
      <c r="J13" s="157"/>
      <c r="K13" s="157"/>
      <c r="L13" s="157"/>
      <c r="M13" s="157"/>
      <c r="N13" s="157"/>
      <c r="O13" s="157"/>
      <c r="P13" s="157"/>
      <c r="Q13" s="157"/>
      <c r="R13" s="157"/>
      <c r="S13" s="157"/>
      <c r="T13" s="157"/>
      <c r="U13" s="157"/>
      <c r="V13" s="157"/>
      <c r="W13" s="157"/>
      <c r="X13" s="157"/>
      <c r="Y13" s="157"/>
      <c r="Z13" s="157"/>
      <c r="AA13" s="157"/>
      <c r="AB13" s="157"/>
      <c r="AC13" s="157"/>
      <c r="AD13" s="157"/>
      <c r="AE13" s="157"/>
      <c r="AF13" s="157"/>
      <c r="AG13" s="157"/>
      <c r="AH13" s="157"/>
      <c r="AI13" s="157"/>
      <c r="AJ13" s="157"/>
      <c r="AK13" s="157"/>
      <c r="AL13" s="157"/>
      <c r="AM13" s="157"/>
      <c r="AN13" s="157"/>
      <c r="AO13" s="157"/>
      <c r="AP13" s="157"/>
      <c r="AQ13" s="157"/>
      <c r="AR13" s="157"/>
      <c r="AS13" s="157"/>
      <c r="AT13" s="157"/>
      <c r="AU13" s="157"/>
      <c r="AV13" s="157"/>
      <c r="AW13" s="157"/>
      <c r="AX13" s="157"/>
      <c r="AY13" s="157"/>
      <c r="AZ13" s="157"/>
      <c r="BA13" s="157"/>
      <c r="BB13" s="157"/>
      <c r="BC13" s="157"/>
      <c r="BD13" s="157"/>
      <c r="BE13" s="157"/>
      <c r="BF13" s="157"/>
      <c r="BG13" s="157"/>
      <c r="BH13" s="157"/>
      <c r="BI13" s="157"/>
      <c r="BJ13" s="157"/>
      <c r="BK13" s="157"/>
      <c r="BL13" s="157"/>
      <c r="BM13" s="157"/>
      <c r="BN13" s="157"/>
      <c r="BV13" s="157"/>
      <c r="BW13" s="157"/>
      <c r="BX13" s="157"/>
      <c r="BY13" s="157"/>
      <c r="BZ13" s="157"/>
      <c r="CA13" s="157"/>
      <c r="CB13" s="157"/>
      <c r="CJ13" s="157"/>
      <c r="CK13" s="157"/>
      <c r="CL13" s="157"/>
      <c r="CM13" s="157"/>
      <c r="CN13" s="157"/>
      <c r="CO13" s="157"/>
      <c r="CP13" s="157"/>
      <c r="CQ13" s="157"/>
      <c r="CR13" s="157"/>
      <c r="CS13" s="157"/>
      <c r="CT13" s="157"/>
      <c r="CU13" s="157"/>
      <c r="CV13" s="157"/>
      <c r="CW13" s="157"/>
      <c r="CX13" s="157"/>
      <c r="CY13" s="157"/>
      <c r="CZ13" s="157"/>
      <c r="DA13" s="157"/>
      <c r="DB13" s="157"/>
      <c r="DC13" s="157"/>
      <c r="DD13" s="157"/>
      <c r="DE13" s="157"/>
      <c r="DF13" s="157"/>
      <c r="DG13" s="157"/>
      <c r="DH13" s="157"/>
      <c r="DI13" s="157"/>
      <c r="DJ13" s="157"/>
      <c r="DK13" s="157"/>
      <c r="DL13" s="157"/>
    </row>
    <row r="14" spans="1:117" x14ac:dyDescent="0.25">
      <c r="A14" s="157"/>
      <c r="B14" s="233"/>
      <c r="C14" s="157"/>
      <c r="D14" s="157"/>
      <c r="E14" s="157"/>
      <c r="F14" s="157"/>
      <c r="G14" s="157"/>
      <c r="H14" s="157"/>
      <c r="I14" s="157"/>
      <c r="J14" s="157"/>
      <c r="K14" s="157"/>
      <c r="L14" s="157"/>
      <c r="M14" s="157"/>
      <c r="N14" s="157"/>
      <c r="O14" s="157"/>
      <c r="P14" s="157"/>
      <c r="Q14" s="157"/>
      <c r="R14" s="157"/>
      <c r="S14" s="157"/>
      <c r="T14" s="157"/>
      <c r="U14" s="157"/>
      <c r="V14" s="157"/>
      <c r="W14" s="157"/>
      <c r="X14" s="157"/>
      <c r="Y14" s="157"/>
      <c r="Z14" s="157"/>
      <c r="AA14" s="157"/>
      <c r="AB14" s="157"/>
      <c r="AC14" s="157"/>
      <c r="AD14" s="157"/>
      <c r="AE14" s="157"/>
      <c r="AF14" s="157"/>
      <c r="AG14" s="157"/>
      <c r="AH14" s="157"/>
      <c r="AI14" s="157"/>
      <c r="AJ14" s="157"/>
      <c r="AK14" s="157"/>
      <c r="AL14" s="157"/>
      <c r="AM14" s="157"/>
      <c r="AN14" s="157"/>
      <c r="AO14" s="157"/>
      <c r="AP14" s="157"/>
      <c r="AQ14" s="157"/>
      <c r="AR14" s="157"/>
      <c r="AS14" s="157"/>
      <c r="AT14" s="157"/>
      <c r="AU14" s="157"/>
      <c r="AV14" s="157"/>
      <c r="AW14" s="157"/>
      <c r="AX14" s="157"/>
      <c r="AY14" s="157"/>
      <c r="AZ14" s="157"/>
      <c r="BA14" s="157"/>
      <c r="BB14" s="157"/>
      <c r="BC14" s="157"/>
      <c r="BD14" s="157"/>
      <c r="BE14" s="157"/>
      <c r="BF14" s="157"/>
      <c r="BG14" s="157"/>
      <c r="BH14" s="157"/>
      <c r="BI14" s="157"/>
      <c r="BJ14" s="157"/>
      <c r="BK14" s="157"/>
      <c r="BL14" s="157"/>
      <c r="BM14" s="157"/>
      <c r="BN14" s="157"/>
      <c r="BV14" s="157"/>
      <c r="BW14" s="157"/>
      <c r="BX14" s="157"/>
      <c r="BY14" s="157"/>
      <c r="BZ14" s="157"/>
      <c r="CA14" s="157"/>
      <c r="CB14" s="157"/>
      <c r="CJ14" s="157"/>
      <c r="CK14" s="157"/>
      <c r="CL14" s="157"/>
      <c r="CM14" s="157"/>
      <c r="CN14" s="157"/>
      <c r="CO14" s="157"/>
      <c r="CP14" s="157"/>
      <c r="CQ14" s="157"/>
      <c r="CR14" s="157"/>
      <c r="CS14" s="157"/>
      <c r="CT14" s="157"/>
      <c r="CU14" s="157"/>
      <c r="CV14" s="157"/>
      <c r="CW14" s="157"/>
      <c r="CX14" s="157"/>
      <c r="CY14" s="157"/>
      <c r="CZ14" s="157"/>
      <c r="DA14" s="157"/>
      <c r="DB14" s="157"/>
      <c r="DC14" s="157"/>
      <c r="DD14" s="157"/>
      <c r="DE14" s="157"/>
      <c r="DF14" s="157"/>
      <c r="DG14" s="157"/>
      <c r="DH14" s="157"/>
      <c r="DI14" s="157"/>
      <c r="DJ14" s="157"/>
      <c r="DK14" s="157"/>
      <c r="DL14" s="157"/>
    </row>
    <row r="15" spans="1:117" x14ac:dyDescent="0.25">
      <c r="A15" s="995"/>
      <c r="B15" s="995"/>
      <c r="C15" s="995"/>
      <c r="D15" s="995"/>
      <c r="E15" s="995"/>
      <c r="F15" s="995"/>
      <c r="G15" s="995"/>
      <c r="H15" s="995"/>
      <c r="I15" s="995"/>
      <c r="J15" s="995"/>
      <c r="K15" s="995"/>
      <c r="L15" s="995"/>
      <c r="M15" s="995"/>
      <c r="N15" s="995"/>
      <c r="O15" s="995"/>
      <c r="P15" s="995"/>
      <c r="Q15" s="995"/>
      <c r="R15" s="995"/>
      <c r="S15" s="995"/>
      <c r="T15" s="995"/>
      <c r="U15" s="995"/>
      <c r="V15" s="995"/>
      <c r="W15" s="995"/>
      <c r="X15" s="995"/>
      <c r="Y15" s="995"/>
      <c r="Z15" s="995"/>
      <c r="AA15" s="995"/>
      <c r="AB15" s="995"/>
      <c r="AC15" s="995"/>
      <c r="AD15" s="995"/>
      <c r="AE15" s="995"/>
      <c r="AF15" s="995"/>
      <c r="AG15" s="995"/>
      <c r="AH15" s="995"/>
      <c r="AI15" s="995"/>
      <c r="AJ15" s="995"/>
      <c r="AK15" s="995"/>
      <c r="AL15" s="995"/>
      <c r="AM15" s="995"/>
      <c r="AN15" s="995"/>
      <c r="AO15" s="995"/>
      <c r="AP15" s="995"/>
      <c r="AQ15" s="995"/>
      <c r="AR15" s="995"/>
      <c r="AS15" s="995"/>
      <c r="AT15" s="995"/>
      <c r="AU15" s="995"/>
      <c r="AV15" s="995"/>
      <c r="AW15" s="995"/>
      <c r="AX15" s="995"/>
      <c r="AY15" s="995"/>
      <c r="AZ15" s="995"/>
      <c r="BA15" s="995"/>
      <c r="BB15" s="995"/>
      <c r="BC15" s="995"/>
      <c r="BD15" s="995"/>
      <c r="BE15" s="995"/>
      <c r="BF15" s="995"/>
      <c r="BG15" s="995"/>
      <c r="BH15" s="995"/>
      <c r="BI15" s="995"/>
      <c r="BJ15" s="995"/>
      <c r="BK15" s="995"/>
      <c r="BL15" s="995"/>
      <c r="BM15" s="995"/>
      <c r="BN15" s="995"/>
      <c r="BO15" s="1234"/>
      <c r="BP15" s="995"/>
      <c r="BQ15" s="1234"/>
      <c r="BR15" s="1234"/>
      <c r="BS15" s="1234"/>
      <c r="BT15" s="995"/>
      <c r="BU15" s="1234"/>
      <c r="BV15" s="995"/>
      <c r="BW15" s="995"/>
      <c r="BX15" s="995"/>
      <c r="BY15" s="995"/>
      <c r="BZ15" s="995"/>
      <c r="CA15" s="995"/>
      <c r="CB15" s="995"/>
      <c r="CC15" s="995"/>
      <c r="CD15" s="995"/>
      <c r="CE15" s="995"/>
      <c r="CF15" s="995"/>
      <c r="CG15" s="995"/>
      <c r="CH15" s="995"/>
      <c r="CI15" s="995"/>
      <c r="CJ15" s="995"/>
      <c r="CK15" s="995"/>
      <c r="CL15" s="995"/>
      <c r="CM15" s="995"/>
      <c r="CN15" s="995"/>
      <c r="CO15" s="995"/>
      <c r="CP15" s="995"/>
      <c r="CQ15" s="995"/>
      <c r="CR15" s="995"/>
      <c r="CS15" s="995"/>
      <c r="CT15" s="995"/>
      <c r="CU15" s="995"/>
      <c r="CV15" s="995"/>
      <c r="CW15" s="995"/>
      <c r="CX15" s="995"/>
      <c r="CY15" s="995"/>
      <c r="CZ15" s="995"/>
      <c r="DA15" s="995"/>
      <c r="DB15" s="995"/>
      <c r="DC15" s="995"/>
      <c r="DD15" s="995"/>
      <c r="DE15" s="995"/>
      <c r="DF15" s="995"/>
      <c r="DG15" s="995"/>
      <c r="DH15" s="995"/>
      <c r="DI15" s="995"/>
      <c r="DJ15" s="995"/>
      <c r="DK15" s="995"/>
    </row>
    <row r="16" spans="1:117" ht="24.75" customHeight="1" x14ac:dyDescent="0.25">
      <c r="A16" s="1007" t="s">
        <v>7</v>
      </c>
      <c r="B16" s="1007" t="s">
        <v>8</v>
      </c>
      <c r="C16" s="1007" t="s">
        <v>9</v>
      </c>
      <c r="D16" s="961" t="s">
        <v>275</v>
      </c>
      <c r="E16" s="961"/>
      <c r="F16" s="961"/>
      <c r="G16" s="961"/>
      <c r="H16" s="961"/>
      <c r="I16" s="961"/>
      <c r="J16" s="961"/>
      <c r="K16" s="961"/>
      <c r="L16" s="961"/>
      <c r="M16" s="961"/>
      <c r="N16" s="961"/>
      <c r="O16" s="961"/>
      <c r="P16" s="961"/>
      <c r="Q16" s="961"/>
      <c r="R16" s="961" t="s">
        <v>965</v>
      </c>
      <c r="S16" s="961"/>
      <c r="T16" s="961"/>
      <c r="U16" s="961"/>
      <c r="V16" s="961"/>
      <c r="W16" s="961"/>
      <c r="X16" s="961"/>
      <c r="Y16" s="961"/>
      <c r="Z16" s="961"/>
      <c r="AA16" s="961"/>
      <c r="AB16" s="961"/>
      <c r="AC16" s="961"/>
      <c r="AD16" s="961"/>
      <c r="AE16" s="961"/>
      <c r="AF16" s="1231" t="s">
        <v>276</v>
      </c>
      <c r="AG16" s="1231"/>
      <c r="AH16" s="1231"/>
      <c r="AI16" s="1231"/>
      <c r="AJ16" s="1231"/>
      <c r="AK16" s="1231"/>
      <c r="AL16" s="1231"/>
      <c r="AM16" s="1231"/>
      <c r="AN16" s="1231"/>
      <c r="AO16" s="1231"/>
      <c r="AP16" s="1231"/>
      <c r="AQ16" s="1231"/>
      <c r="AR16" s="1231"/>
      <c r="AS16" s="1231"/>
      <c r="AT16" s="1231" t="s">
        <v>276</v>
      </c>
      <c r="AU16" s="1231"/>
      <c r="AV16" s="1231"/>
      <c r="AW16" s="1231"/>
      <c r="AX16" s="1231"/>
      <c r="AY16" s="1231"/>
      <c r="AZ16" s="1231"/>
      <c r="BA16" s="1231"/>
      <c r="BB16" s="1231"/>
      <c r="BC16" s="1231"/>
      <c r="BD16" s="1231"/>
      <c r="BE16" s="1231"/>
      <c r="BF16" s="1231"/>
      <c r="BG16" s="1231"/>
      <c r="BH16" s="1231"/>
      <c r="BI16" s="1231"/>
      <c r="BJ16" s="1231"/>
      <c r="BK16" s="1231"/>
      <c r="BL16" s="1231"/>
      <c r="BM16" s="1231"/>
      <c r="BN16" s="1231"/>
      <c r="BO16" s="1232"/>
      <c r="BP16" s="1231"/>
      <c r="BQ16" s="1232"/>
      <c r="BR16" s="1232"/>
      <c r="BS16" s="1232"/>
      <c r="BT16" s="1231"/>
      <c r="BU16" s="1232"/>
      <c r="BV16" s="1231"/>
      <c r="BW16" s="1231"/>
      <c r="BX16" s="1231"/>
      <c r="BY16" s="1231"/>
      <c r="BZ16" s="1231"/>
      <c r="CA16" s="1231"/>
      <c r="CB16" s="1231"/>
      <c r="CC16" s="1231"/>
      <c r="CD16" s="1231"/>
      <c r="CE16" s="1231"/>
      <c r="CF16" s="1231"/>
      <c r="CG16" s="1231"/>
      <c r="CH16" s="1231"/>
      <c r="CI16" s="1231"/>
      <c r="CJ16" s="1231"/>
      <c r="CK16" s="1231"/>
      <c r="CL16" s="1231"/>
      <c r="CM16" s="1231"/>
      <c r="CN16" s="1231"/>
      <c r="CO16" s="1231"/>
      <c r="CP16" s="1231"/>
      <c r="CQ16" s="1231"/>
      <c r="CR16" s="1231"/>
      <c r="CS16" s="1231"/>
      <c r="CT16" s="1231"/>
      <c r="CU16" s="1231"/>
      <c r="CV16" s="1231"/>
      <c r="CW16" s="1231"/>
      <c r="CX16" s="1231"/>
      <c r="CY16" s="1231"/>
      <c r="CZ16" s="1231"/>
      <c r="DA16" s="1231"/>
      <c r="DB16" s="1231"/>
      <c r="DC16" s="1231"/>
      <c r="DD16" s="1231"/>
      <c r="DE16" s="1231"/>
      <c r="DF16" s="1231"/>
      <c r="DG16" s="1231"/>
      <c r="DH16" s="1231"/>
      <c r="DI16" s="1231"/>
      <c r="DJ16" s="1231"/>
      <c r="DK16" s="1231"/>
      <c r="DL16" s="1233" t="s">
        <v>56</v>
      </c>
    </row>
    <row r="17" spans="1:116" ht="29.25" customHeight="1" x14ac:dyDescent="0.25">
      <c r="A17" s="1007"/>
      <c r="B17" s="1007"/>
      <c r="C17" s="1007"/>
      <c r="D17" s="961"/>
      <c r="E17" s="961"/>
      <c r="F17" s="961"/>
      <c r="G17" s="961"/>
      <c r="H17" s="961"/>
      <c r="I17" s="961"/>
      <c r="J17" s="961"/>
      <c r="K17" s="961"/>
      <c r="L17" s="961"/>
      <c r="M17" s="961"/>
      <c r="N17" s="961"/>
      <c r="O17" s="961"/>
      <c r="P17" s="961"/>
      <c r="Q17" s="961"/>
      <c r="R17" s="961"/>
      <c r="S17" s="961"/>
      <c r="T17" s="961"/>
      <c r="U17" s="961"/>
      <c r="V17" s="961"/>
      <c r="W17" s="961"/>
      <c r="X17" s="961"/>
      <c r="Y17" s="961"/>
      <c r="Z17" s="961"/>
      <c r="AA17" s="961"/>
      <c r="AB17" s="961"/>
      <c r="AC17" s="961"/>
      <c r="AD17" s="961"/>
      <c r="AE17" s="961"/>
      <c r="AF17" s="1007" t="s">
        <v>929</v>
      </c>
      <c r="AG17" s="1007"/>
      <c r="AH17" s="1007"/>
      <c r="AI17" s="1007"/>
      <c r="AJ17" s="1007"/>
      <c r="AK17" s="1007"/>
      <c r="AL17" s="1007"/>
      <c r="AM17" s="1007"/>
      <c r="AN17" s="1007"/>
      <c r="AO17" s="1007"/>
      <c r="AP17" s="1007"/>
      <c r="AQ17" s="1007"/>
      <c r="AR17" s="1007"/>
      <c r="AS17" s="1007"/>
      <c r="AT17" s="1007" t="s">
        <v>930</v>
      </c>
      <c r="AU17" s="1007"/>
      <c r="AV17" s="1007"/>
      <c r="AW17" s="1007"/>
      <c r="AX17" s="1007"/>
      <c r="AY17" s="1007"/>
      <c r="AZ17" s="1007"/>
      <c r="BA17" s="1007"/>
      <c r="BB17" s="1007"/>
      <c r="BC17" s="1007"/>
      <c r="BD17" s="1007"/>
      <c r="BE17" s="1007"/>
      <c r="BF17" s="1007"/>
      <c r="BG17" s="1007"/>
      <c r="BH17" s="1007" t="s">
        <v>931</v>
      </c>
      <c r="BI17" s="1007"/>
      <c r="BJ17" s="1007"/>
      <c r="BK17" s="1007"/>
      <c r="BL17" s="1007"/>
      <c r="BM17" s="1007"/>
      <c r="BN17" s="1007"/>
      <c r="BO17" s="1207"/>
      <c r="BP17" s="1007"/>
      <c r="BQ17" s="1207"/>
      <c r="BR17" s="1207"/>
      <c r="BS17" s="1207"/>
      <c r="BT17" s="1007"/>
      <c r="BU17" s="1207"/>
      <c r="BV17" s="1007" t="s">
        <v>932</v>
      </c>
      <c r="BW17" s="1007"/>
      <c r="BX17" s="1007"/>
      <c r="BY17" s="1007"/>
      <c r="BZ17" s="1007"/>
      <c r="CA17" s="1007"/>
      <c r="CB17" s="1007"/>
      <c r="CC17" s="1007"/>
      <c r="CD17" s="1007"/>
      <c r="CE17" s="1007"/>
      <c r="CF17" s="1007"/>
      <c r="CG17" s="1007"/>
      <c r="CH17" s="1007"/>
      <c r="CI17" s="1007"/>
      <c r="CJ17" s="1007" t="s">
        <v>933</v>
      </c>
      <c r="CK17" s="1007"/>
      <c r="CL17" s="1007"/>
      <c r="CM17" s="1007"/>
      <c r="CN17" s="1007"/>
      <c r="CO17" s="1007"/>
      <c r="CP17" s="1007"/>
      <c r="CQ17" s="1007"/>
      <c r="CR17" s="1007"/>
      <c r="CS17" s="1007"/>
      <c r="CT17" s="1007"/>
      <c r="CU17" s="1007"/>
      <c r="CV17" s="1007"/>
      <c r="CW17" s="1007"/>
      <c r="CX17" s="961" t="s">
        <v>277</v>
      </c>
      <c r="CY17" s="961"/>
      <c r="CZ17" s="961"/>
      <c r="DA17" s="961"/>
      <c r="DB17" s="961"/>
      <c r="DC17" s="961"/>
      <c r="DD17" s="961"/>
      <c r="DE17" s="961"/>
      <c r="DF17" s="961"/>
      <c r="DG17" s="961"/>
      <c r="DH17" s="961"/>
      <c r="DI17" s="961"/>
      <c r="DJ17" s="961"/>
      <c r="DK17" s="961"/>
      <c r="DL17" s="1233"/>
    </row>
    <row r="18" spans="1:116" ht="45" customHeight="1" x14ac:dyDescent="0.25">
      <c r="A18" s="1007"/>
      <c r="B18" s="1007"/>
      <c r="C18" s="1007"/>
      <c r="D18" s="1007" t="s">
        <v>57</v>
      </c>
      <c r="E18" s="1007"/>
      <c r="F18" s="1007"/>
      <c r="G18" s="1007"/>
      <c r="H18" s="1007"/>
      <c r="I18" s="1007"/>
      <c r="J18" s="1007"/>
      <c r="K18" s="1007" t="s">
        <v>110</v>
      </c>
      <c r="L18" s="1007"/>
      <c r="M18" s="1007"/>
      <c r="N18" s="1007"/>
      <c r="O18" s="1007"/>
      <c r="P18" s="1007"/>
      <c r="Q18" s="1007"/>
      <c r="R18" s="1007" t="s">
        <v>911</v>
      </c>
      <c r="S18" s="1007"/>
      <c r="T18" s="1007"/>
      <c r="U18" s="1007"/>
      <c r="V18" s="1007"/>
      <c r="W18" s="1007"/>
      <c r="X18" s="1007"/>
      <c r="Y18" s="1007" t="s">
        <v>964</v>
      </c>
      <c r="Z18" s="1007"/>
      <c r="AA18" s="1007"/>
      <c r="AB18" s="1007"/>
      <c r="AC18" s="1007"/>
      <c r="AD18" s="1007"/>
      <c r="AE18" s="1007"/>
      <c r="AF18" s="1007" t="s">
        <v>911</v>
      </c>
      <c r="AG18" s="1007"/>
      <c r="AH18" s="1007"/>
      <c r="AI18" s="1007"/>
      <c r="AJ18" s="1007"/>
      <c r="AK18" s="1007"/>
      <c r="AL18" s="1007"/>
      <c r="AM18" s="1007" t="s">
        <v>964</v>
      </c>
      <c r="AN18" s="1007"/>
      <c r="AO18" s="1007"/>
      <c r="AP18" s="1007"/>
      <c r="AQ18" s="1007"/>
      <c r="AR18" s="1007"/>
      <c r="AS18" s="1007"/>
      <c r="AT18" s="1007" t="s">
        <v>911</v>
      </c>
      <c r="AU18" s="1007"/>
      <c r="AV18" s="1007"/>
      <c r="AW18" s="1007"/>
      <c r="AX18" s="1007"/>
      <c r="AY18" s="1007"/>
      <c r="AZ18" s="1007"/>
      <c r="BA18" s="1007" t="s">
        <v>964</v>
      </c>
      <c r="BB18" s="1007"/>
      <c r="BC18" s="1007"/>
      <c r="BD18" s="1007"/>
      <c r="BE18" s="1007"/>
      <c r="BF18" s="1007"/>
      <c r="BG18" s="1007"/>
      <c r="BH18" s="1007" t="s">
        <v>911</v>
      </c>
      <c r="BI18" s="1007"/>
      <c r="BJ18" s="1007"/>
      <c r="BK18" s="1007"/>
      <c r="BL18" s="1007"/>
      <c r="BM18" s="1007"/>
      <c r="BN18" s="1007"/>
      <c r="BO18" s="1007" t="s">
        <v>962</v>
      </c>
      <c r="BP18" s="1007"/>
      <c r="BQ18" s="1007"/>
      <c r="BR18" s="1007"/>
      <c r="BS18" s="1007"/>
      <c r="BT18" s="1007"/>
      <c r="BU18" s="1007"/>
      <c r="BV18" s="1007" t="s">
        <v>911</v>
      </c>
      <c r="BW18" s="1007"/>
      <c r="BX18" s="1007"/>
      <c r="BY18" s="1007"/>
      <c r="BZ18" s="1007"/>
      <c r="CA18" s="1007"/>
      <c r="CB18" s="1007"/>
      <c r="CC18" s="1007" t="s">
        <v>58</v>
      </c>
      <c r="CD18" s="1007"/>
      <c r="CE18" s="1007"/>
      <c r="CF18" s="1007"/>
      <c r="CG18" s="1007"/>
      <c r="CH18" s="1007"/>
      <c r="CI18" s="1007"/>
      <c r="CJ18" s="1007" t="s">
        <v>911</v>
      </c>
      <c r="CK18" s="1007"/>
      <c r="CL18" s="1007"/>
      <c r="CM18" s="1007"/>
      <c r="CN18" s="1007"/>
      <c r="CO18" s="1007"/>
      <c r="CP18" s="1007"/>
      <c r="CQ18" s="1007" t="s">
        <v>58</v>
      </c>
      <c r="CR18" s="1007"/>
      <c r="CS18" s="1007"/>
      <c r="CT18" s="1007"/>
      <c r="CU18" s="1007"/>
      <c r="CV18" s="1007"/>
      <c r="CW18" s="1007"/>
      <c r="CX18" s="1007" t="s">
        <v>57</v>
      </c>
      <c r="CY18" s="1007"/>
      <c r="CZ18" s="1007"/>
      <c r="DA18" s="1007"/>
      <c r="DB18" s="1007"/>
      <c r="DC18" s="1007"/>
      <c r="DD18" s="1007"/>
      <c r="DE18" s="1007" t="s">
        <v>58</v>
      </c>
      <c r="DF18" s="1007"/>
      <c r="DG18" s="1007"/>
      <c r="DH18" s="1007"/>
      <c r="DI18" s="1007"/>
      <c r="DJ18" s="1007"/>
      <c r="DK18" s="1007"/>
      <c r="DL18" s="1233"/>
    </row>
    <row r="19" spans="1:116" ht="60.75" customHeight="1" x14ac:dyDescent="0.25">
      <c r="A19" s="1007"/>
      <c r="B19" s="1007"/>
      <c r="C19" s="1007"/>
      <c r="D19" s="16" t="s">
        <v>114</v>
      </c>
      <c r="E19" s="16" t="s">
        <v>115</v>
      </c>
      <c r="F19" s="16" t="s">
        <v>278</v>
      </c>
      <c r="G19" s="16" t="s">
        <v>279</v>
      </c>
      <c r="H19" s="16" t="s">
        <v>280</v>
      </c>
      <c r="I19" s="16" t="s">
        <v>117</v>
      </c>
      <c r="J19" s="17" t="s">
        <v>118</v>
      </c>
      <c r="K19" s="16" t="s">
        <v>114</v>
      </c>
      <c r="L19" s="16" t="s">
        <v>115</v>
      </c>
      <c r="M19" s="16" t="s">
        <v>278</v>
      </c>
      <c r="N19" s="16" t="s">
        <v>279</v>
      </c>
      <c r="O19" s="16" t="s">
        <v>280</v>
      </c>
      <c r="P19" s="16" t="s">
        <v>117</v>
      </c>
      <c r="Q19" s="17" t="s">
        <v>118</v>
      </c>
      <c r="R19" s="16" t="s">
        <v>114</v>
      </c>
      <c r="S19" s="16" t="s">
        <v>115</v>
      </c>
      <c r="T19" s="16" t="s">
        <v>278</v>
      </c>
      <c r="U19" s="16" t="s">
        <v>279</v>
      </c>
      <c r="V19" s="16" t="s">
        <v>280</v>
      </c>
      <c r="W19" s="16" t="s">
        <v>117</v>
      </c>
      <c r="X19" s="17" t="s">
        <v>118</v>
      </c>
      <c r="Y19" s="16" t="s">
        <v>114</v>
      </c>
      <c r="Z19" s="16" t="s">
        <v>115</v>
      </c>
      <c r="AA19" s="16" t="s">
        <v>278</v>
      </c>
      <c r="AB19" s="16" t="s">
        <v>279</v>
      </c>
      <c r="AC19" s="16" t="s">
        <v>280</v>
      </c>
      <c r="AD19" s="16" t="s">
        <v>117</v>
      </c>
      <c r="AE19" s="17" t="s">
        <v>118</v>
      </c>
      <c r="AF19" s="16" t="s">
        <v>114</v>
      </c>
      <c r="AG19" s="16" t="s">
        <v>115</v>
      </c>
      <c r="AH19" s="16" t="s">
        <v>278</v>
      </c>
      <c r="AI19" s="16" t="s">
        <v>279</v>
      </c>
      <c r="AJ19" s="16" t="s">
        <v>280</v>
      </c>
      <c r="AK19" s="16" t="s">
        <v>117</v>
      </c>
      <c r="AL19" s="17" t="s">
        <v>118</v>
      </c>
      <c r="AM19" s="16" t="s">
        <v>114</v>
      </c>
      <c r="AN19" s="16" t="s">
        <v>115</v>
      </c>
      <c r="AO19" s="16" t="s">
        <v>278</v>
      </c>
      <c r="AP19" s="16" t="s">
        <v>279</v>
      </c>
      <c r="AQ19" s="16" t="s">
        <v>280</v>
      </c>
      <c r="AR19" s="16" t="s">
        <v>117</v>
      </c>
      <c r="AS19" s="17" t="s">
        <v>118</v>
      </c>
      <c r="AT19" s="16" t="s">
        <v>114</v>
      </c>
      <c r="AU19" s="16" t="s">
        <v>115</v>
      </c>
      <c r="AV19" s="16" t="s">
        <v>278</v>
      </c>
      <c r="AW19" s="16" t="s">
        <v>279</v>
      </c>
      <c r="AX19" s="16" t="s">
        <v>280</v>
      </c>
      <c r="AY19" s="16" t="s">
        <v>117</v>
      </c>
      <c r="AZ19" s="17" t="s">
        <v>118</v>
      </c>
      <c r="BA19" s="16" t="s">
        <v>114</v>
      </c>
      <c r="BB19" s="16" t="s">
        <v>115</v>
      </c>
      <c r="BC19" s="16" t="s">
        <v>278</v>
      </c>
      <c r="BD19" s="16" t="s">
        <v>279</v>
      </c>
      <c r="BE19" s="16" t="s">
        <v>280</v>
      </c>
      <c r="BF19" s="16" t="s">
        <v>117</v>
      </c>
      <c r="BG19" s="17" t="s">
        <v>118</v>
      </c>
      <c r="BH19" s="16" t="s">
        <v>114</v>
      </c>
      <c r="BI19" s="16" t="s">
        <v>115</v>
      </c>
      <c r="BJ19" s="16" t="s">
        <v>278</v>
      </c>
      <c r="BK19" s="16" t="s">
        <v>279</v>
      </c>
      <c r="BL19" s="16" t="s">
        <v>280</v>
      </c>
      <c r="BM19" s="16" t="s">
        <v>117</v>
      </c>
      <c r="BN19" s="17" t="s">
        <v>118</v>
      </c>
      <c r="BO19" s="16" t="s">
        <v>114</v>
      </c>
      <c r="BP19" s="16" t="s">
        <v>115</v>
      </c>
      <c r="BQ19" s="16" t="s">
        <v>278</v>
      </c>
      <c r="BR19" s="16" t="s">
        <v>279</v>
      </c>
      <c r="BS19" s="16" t="s">
        <v>280</v>
      </c>
      <c r="BT19" s="16" t="s">
        <v>117</v>
      </c>
      <c r="BU19" s="17" t="s">
        <v>118</v>
      </c>
      <c r="BV19" s="16" t="s">
        <v>114</v>
      </c>
      <c r="BW19" s="16" t="s">
        <v>115</v>
      </c>
      <c r="BX19" s="16" t="s">
        <v>278</v>
      </c>
      <c r="BY19" s="16" t="s">
        <v>279</v>
      </c>
      <c r="BZ19" s="16" t="s">
        <v>280</v>
      </c>
      <c r="CA19" s="16" t="s">
        <v>117</v>
      </c>
      <c r="CB19" s="17" t="s">
        <v>118</v>
      </c>
      <c r="CC19" s="16" t="s">
        <v>114</v>
      </c>
      <c r="CD19" s="16" t="s">
        <v>115</v>
      </c>
      <c r="CE19" s="16" t="s">
        <v>278</v>
      </c>
      <c r="CF19" s="16" t="s">
        <v>279</v>
      </c>
      <c r="CG19" s="16" t="s">
        <v>280</v>
      </c>
      <c r="CH19" s="16" t="s">
        <v>117</v>
      </c>
      <c r="CI19" s="17" t="s">
        <v>118</v>
      </c>
      <c r="CJ19" s="16" t="s">
        <v>114</v>
      </c>
      <c r="CK19" s="16" t="s">
        <v>115</v>
      </c>
      <c r="CL19" s="16" t="s">
        <v>278</v>
      </c>
      <c r="CM19" s="16" t="s">
        <v>279</v>
      </c>
      <c r="CN19" s="16" t="s">
        <v>280</v>
      </c>
      <c r="CO19" s="16" t="s">
        <v>117</v>
      </c>
      <c r="CP19" s="17" t="s">
        <v>118</v>
      </c>
      <c r="CQ19" s="16" t="s">
        <v>114</v>
      </c>
      <c r="CR19" s="16" t="s">
        <v>115</v>
      </c>
      <c r="CS19" s="16" t="s">
        <v>278</v>
      </c>
      <c r="CT19" s="16" t="s">
        <v>279</v>
      </c>
      <c r="CU19" s="16" t="s">
        <v>280</v>
      </c>
      <c r="CV19" s="16" t="s">
        <v>117</v>
      </c>
      <c r="CW19" s="17" t="s">
        <v>118</v>
      </c>
      <c r="CX19" s="16" t="s">
        <v>114</v>
      </c>
      <c r="CY19" s="16" t="s">
        <v>115</v>
      </c>
      <c r="CZ19" s="16" t="s">
        <v>278</v>
      </c>
      <c r="DA19" s="16" t="s">
        <v>279</v>
      </c>
      <c r="DB19" s="16" t="s">
        <v>280</v>
      </c>
      <c r="DC19" s="16" t="s">
        <v>117</v>
      </c>
      <c r="DD19" s="17" t="s">
        <v>118</v>
      </c>
      <c r="DE19" s="16" t="s">
        <v>114</v>
      </c>
      <c r="DF19" s="16" t="s">
        <v>115</v>
      </c>
      <c r="DG19" s="16" t="s">
        <v>278</v>
      </c>
      <c r="DH19" s="16" t="s">
        <v>279</v>
      </c>
      <c r="DI19" s="16" t="s">
        <v>280</v>
      </c>
      <c r="DJ19" s="16" t="s">
        <v>117</v>
      </c>
      <c r="DK19" s="17" t="s">
        <v>118</v>
      </c>
      <c r="DL19" s="1233"/>
    </row>
    <row r="20" spans="1:116" s="164" customFormat="1" x14ac:dyDescent="0.25">
      <c r="A20" s="177">
        <v>1</v>
      </c>
      <c r="B20" s="177">
        <v>2</v>
      </c>
      <c r="C20" s="177">
        <v>3</v>
      </c>
      <c r="D20" s="162" t="s">
        <v>198</v>
      </c>
      <c r="E20" s="162" t="s">
        <v>199</v>
      </c>
      <c r="F20" s="162" t="s">
        <v>200</v>
      </c>
      <c r="G20" s="162" t="s">
        <v>201</v>
      </c>
      <c r="H20" s="162" t="s">
        <v>202</v>
      </c>
      <c r="I20" s="162" t="s">
        <v>203</v>
      </c>
      <c r="J20" s="162" t="s">
        <v>204</v>
      </c>
      <c r="K20" s="162" t="s">
        <v>205</v>
      </c>
      <c r="L20" s="162" t="s">
        <v>206</v>
      </c>
      <c r="M20" s="162" t="s">
        <v>207</v>
      </c>
      <c r="N20" s="162" t="s">
        <v>208</v>
      </c>
      <c r="O20" s="162" t="s">
        <v>209</v>
      </c>
      <c r="P20" s="162" t="s">
        <v>210</v>
      </c>
      <c r="Q20" s="162" t="s">
        <v>211</v>
      </c>
      <c r="R20" s="162" t="s">
        <v>237</v>
      </c>
      <c r="S20" s="162" t="s">
        <v>238</v>
      </c>
      <c r="T20" s="162" t="s">
        <v>239</v>
      </c>
      <c r="U20" s="162" t="s">
        <v>240</v>
      </c>
      <c r="V20" s="162" t="s">
        <v>241</v>
      </c>
      <c r="W20" s="162" t="s">
        <v>242</v>
      </c>
      <c r="X20" s="162" t="s">
        <v>281</v>
      </c>
      <c r="Y20" s="162" t="s">
        <v>243</v>
      </c>
      <c r="Z20" s="162" t="s">
        <v>244</v>
      </c>
      <c r="AA20" s="162" t="s">
        <v>245</v>
      </c>
      <c r="AB20" s="162" t="s">
        <v>246</v>
      </c>
      <c r="AC20" s="162" t="s">
        <v>247</v>
      </c>
      <c r="AD20" s="162" t="s">
        <v>248</v>
      </c>
      <c r="AE20" s="162" t="s">
        <v>282</v>
      </c>
      <c r="AF20" s="162" t="s">
        <v>119</v>
      </c>
      <c r="AG20" s="162" t="s">
        <v>120</v>
      </c>
      <c r="AH20" s="162" t="s">
        <v>121</v>
      </c>
      <c r="AI20" s="162" t="s">
        <v>122</v>
      </c>
      <c r="AJ20" s="162" t="s">
        <v>123</v>
      </c>
      <c r="AK20" s="162" t="s">
        <v>124</v>
      </c>
      <c r="AL20" s="162" t="s">
        <v>125</v>
      </c>
      <c r="AM20" s="162" t="s">
        <v>126</v>
      </c>
      <c r="AN20" s="162" t="s">
        <v>127</v>
      </c>
      <c r="AO20" s="162" t="s">
        <v>128</v>
      </c>
      <c r="AP20" s="162" t="s">
        <v>129</v>
      </c>
      <c r="AQ20" s="162" t="s">
        <v>130</v>
      </c>
      <c r="AR20" s="162" t="s">
        <v>131</v>
      </c>
      <c r="AS20" s="162" t="s">
        <v>132</v>
      </c>
      <c r="AT20" s="162" t="s">
        <v>283</v>
      </c>
      <c r="AU20" s="162" t="s">
        <v>284</v>
      </c>
      <c r="AV20" s="162" t="s">
        <v>285</v>
      </c>
      <c r="AW20" s="162" t="s">
        <v>286</v>
      </c>
      <c r="AX20" s="162" t="s">
        <v>287</v>
      </c>
      <c r="AY20" s="162" t="s">
        <v>288</v>
      </c>
      <c r="AZ20" s="162" t="s">
        <v>289</v>
      </c>
      <c r="BA20" s="162" t="s">
        <v>290</v>
      </c>
      <c r="BB20" s="162" t="s">
        <v>291</v>
      </c>
      <c r="BC20" s="162" t="s">
        <v>292</v>
      </c>
      <c r="BD20" s="162" t="s">
        <v>293</v>
      </c>
      <c r="BE20" s="162" t="s">
        <v>294</v>
      </c>
      <c r="BF20" s="162" t="s">
        <v>295</v>
      </c>
      <c r="BG20" s="162" t="s">
        <v>296</v>
      </c>
      <c r="BH20" s="162" t="s">
        <v>297</v>
      </c>
      <c r="BI20" s="162" t="s">
        <v>298</v>
      </c>
      <c r="BJ20" s="162" t="s">
        <v>299</v>
      </c>
      <c r="BK20" s="162" t="s">
        <v>300</v>
      </c>
      <c r="BL20" s="162" t="s">
        <v>301</v>
      </c>
      <c r="BM20" s="162" t="s">
        <v>302</v>
      </c>
      <c r="BN20" s="162" t="s">
        <v>303</v>
      </c>
      <c r="BO20" s="162" t="s">
        <v>304</v>
      </c>
      <c r="BP20" s="162" t="s">
        <v>305</v>
      </c>
      <c r="BQ20" s="162" t="s">
        <v>306</v>
      </c>
      <c r="BR20" s="162" t="s">
        <v>307</v>
      </c>
      <c r="BS20" s="162" t="s">
        <v>308</v>
      </c>
      <c r="BT20" s="162" t="s">
        <v>309</v>
      </c>
      <c r="BU20" s="162" t="s">
        <v>310</v>
      </c>
      <c r="BV20" s="162" t="s">
        <v>297</v>
      </c>
      <c r="BW20" s="162" t="s">
        <v>298</v>
      </c>
      <c r="BX20" s="162" t="s">
        <v>299</v>
      </c>
      <c r="BY20" s="162" t="s">
        <v>300</v>
      </c>
      <c r="BZ20" s="162" t="s">
        <v>301</v>
      </c>
      <c r="CA20" s="162" t="s">
        <v>302</v>
      </c>
      <c r="CB20" s="162" t="s">
        <v>303</v>
      </c>
      <c r="CC20" s="162" t="s">
        <v>304</v>
      </c>
      <c r="CD20" s="162" t="s">
        <v>305</v>
      </c>
      <c r="CE20" s="162" t="s">
        <v>306</v>
      </c>
      <c r="CF20" s="162" t="s">
        <v>307</v>
      </c>
      <c r="CG20" s="162" t="s">
        <v>308</v>
      </c>
      <c r="CH20" s="162" t="s">
        <v>309</v>
      </c>
      <c r="CI20" s="162" t="s">
        <v>310</v>
      </c>
      <c r="CJ20" s="162" t="s">
        <v>297</v>
      </c>
      <c r="CK20" s="162" t="s">
        <v>298</v>
      </c>
      <c r="CL20" s="162" t="s">
        <v>299</v>
      </c>
      <c r="CM20" s="162" t="s">
        <v>300</v>
      </c>
      <c r="CN20" s="162" t="s">
        <v>301</v>
      </c>
      <c r="CO20" s="162" t="s">
        <v>302</v>
      </c>
      <c r="CP20" s="162" t="s">
        <v>303</v>
      </c>
      <c r="CQ20" s="162" t="s">
        <v>304</v>
      </c>
      <c r="CR20" s="162" t="s">
        <v>305</v>
      </c>
      <c r="CS20" s="162" t="s">
        <v>306</v>
      </c>
      <c r="CT20" s="162" t="s">
        <v>307</v>
      </c>
      <c r="CU20" s="162" t="s">
        <v>308</v>
      </c>
      <c r="CV20" s="162" t="s">
        <v>309</v>
      </c>
      <c r="CW20" s="162" t="s">
        <v>310</v>
      </c>
      <c r="CX20" s="162" t="s">
        <v>133</v>
      </c>
      <c r="CY20" s="162" t="s">
        <v>134</v>
      </c>
      <c r="CZ20" s="162" t="s">
        <v>135</v>
      </c>
      <c r="DA20" s="162" t="s">
        <v>136</v>
      </c>
      <c r="DB20" s="162" t="s">
        <v>137</v>
      </c>
      <c r="DC20" s="162" t="s">
        <v>138</v>
      </c>
      <c r="DD20" s="162" t="s">
        <v>139</v>
      </c>
      <c r="DE20" s="162" t="s">
        <v>140</v>
      </c>
      <c r="DF20" s="162" t="s">
        <v>141</v>
      </c>
      <c r="DG20" s="162" t="s">
        <v>142</v>
      </c>
      <c r="DH20" s="162" t="s">
        <v>143</v>
      </c>
      <c r="DI20" s="162" t="s">
        <v>144</v>
      </c>
      <c r="DJ20" s="162" t="s">
        <v>145</v>
      </c>
      <c r="DK20" s="162" t="s">
        <v>146</v>
      </c>
      <c r="DL20" s="307">
        <v>8</v>
      </c>
    </row>
    <row r="21" spans="1:116" s="231" customFormat="1" ht="47.2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36">
        <f>SUM(AF21,AT21,BH21,BV21,CJ21)</f>
        <v>12.379999999999999</v>
      </c>
      <c r="E21" s="236">
        <f t="shared" ref="E21:Q21" si="0">SUM(AG21,AU21,BI21,BW21,CK21)</f>
        <v>0</v>
      </c>
      <c r="F21" s="236">
        <f t="shared" si="0"/>
        <v>61.706999999999994</v>
      </c>
      <c r="G21" s="236">
        <f t="shared" si="0"/>
        <v>0.14000000000000001</v>
      </c>
      <c r="H21" s="236">
        <f t="shared" si="0"/>
        <v>57.7575</v>
      </c>
      <c r="I21" s="236">
        <f t="shared" si="0"/>
        <v>0</v>
      </c>
      <c r="J21" s="236">
        <f t="shared" si="0"/>
        <v>5645</v>
      </c>
      <c r="K21" s="236">
        <f t="shared" si="0"/>
        <v>15.92</v>
      </c>
      <c r="L21" s="236">
        <f t="shared" si="0"/>
        <v>0</v>
      </c>
      <c r="M21" s="236">
        <f t="shared" si="0"/>
        <v>75.593999999999994</v>
      </c>
      <c r="N21" s="236">
        <f t="shared" si="0"/>
        <v>0.14399999999999999</v>
      </c>
      <c r="O21" s="236">
        <f t="shared" si="0"/>
        <v>53.463000000000001</v>
      </c>
      <c r="P21" s="236">
        <f t="shared" si="0"/>
        <v>0</v>
      </c>
      <c r="Q21" s="236">
        <f t="shared" si="0"/>
        <v>6255</v>
      </c>
      <c r="R21" s="236">
        <v>0</v>
      </c>
      <c r="S21" s="236">
        <v>0</v>
      </c>
      <c r="T21" s="236">
        <v>0</v>
      </c>
      <c r="U21" s="236">
        <v>0</v>
      </c>
      <c r="V21" s="236">
        <v>0</v>
      </c>
      <c r="W21" s="236">
        <v>0</v>
      </c>
      <c r="X21" s="236">
        <v>0</v>
      </c>
      <c r="Y21" s="236">
        <v>0</v>
      </c>
      <c r="Z21" s="236">
        <v>0</v>
      </c>
      <c r="AA21" s="236">
        <v>0</v>
      </c>
      <c r="AB21" s="236">
        <v>0</v>
      </c>
      <c r="AC21" s="236">
        <v>0</v>
      </c>
      <c r="AD21" s="236">
        <v>0</v>
      </c>
      <c r="AE21" s="236">
        <v>0</v>
      </c>
      <c r="AF21" s="225">
        <f>SUM(AF22:AF27)</f>
        <v>2.2999999999999998</v>
      </c>
      <c r="AG21" s="225">
        <f t="shared" ref="AG21:CR21" si="1">SUM(AG22:AG27)</f>
        <v>0</v>
      </c>
      <c r="AH21" s="225">
        <f t="shared" si="1"/>
        <v>10.1</v>
      </c>
      <c r="AI21" s="225">
        <f t="shared" si="1"/>
        <v>0</v>
      </c>
      <c r="AJ21" s="225">
        <f t="shared" si="1"/>
        <v>11.9255</v>
      </c>
      <c r="AK21" s="225">
        <f t="shared" si="1"/>
        <v>0</v>
      </c>
      <c r="AL21" s="225">
        <f t="shared" si="1"/>
        <v>1793</v>
      </c>
      <c r="AM21" s="225">
        <f t="shared" si="1"/>
        <v>2.2999999999999998</v>
      </c>
      <c r="AN21" s="225">
        <f t="shared" si="1"/>
        <v>0</v>
      </c>
      <c r="AO21" s="225">
        <f t="shared" si="1"/>
        <v>11.401</v>
      </c>
      <c r="AP21" s="225">
        <f t="shared" si="1"/>
        <v>0</v>
      </c>
      <c r="AQ21" s="225">
        <f t="shared" si="1"/>
        <v>12.984999999999999</v>
      </c>
      <c r="AR21" s="225">
        <f t="shared" si="1"/>
        <v>0</v>
      </c>
      <c r="AS21" s="225">
        <f t="shared" si="1"/>
        <v>1793</v>
      </c>
      <c r="AT21" s="225">
        <f t="shared" si="1"/>
        <v>1.06</v>
      </c>
      <c r="AU21" s="225">
        <f t="shared" si="1"/>
        <v>0</v>
      </c>
      <c r="AV21" s="225">
        <f t="shared" si="1"/>
        <v>12.196999999999999</v>
      </c>
      <c r="AW21" s="225">
        <f t="shared" si="1"/>
        <v>0</v>
      </c>
      <c r="AX21" s="225">
        <f t="shared" si="1"/>
        <v>8.3409999999999993</v>
      </c>
      <c r="AY21" s="225">
        <f t="shared" si="1"/>
        <v>0</v>
      </c>
      <c r="AZ21" s="225">
        <f t="shared" si="1"/>
        <v>951</v>
      </c>
      <c r="BA21" s="225">
        <f t="shared" si="1"/>
        <v>9.06</v>
      </c>
      <c r="BB21" s="225">
        <f t="shared" si="1"/>
        <v>0</v>
      </c>
      <c r="BC21" s="225">
        <f t="shared" si="1"/>
        <v>20.241</v>
      </c>
      <c r="BD21" s="225">
        <f t="shared" si="1"/>
        <v>0</v>
      </c>
      <c r="BE21" s="225">
        <f t="shared" si="1"/>
        <v>8.8729999999999993</v>
      </c>
      <c r="BF21" s="225">
        <f t="shared" si="1"/>
        <v>0</v>
      </c>
      <c r="BG21" s="225">
        <f t="shared" si="1"/>
        <v>1079</v>
      </c>
      <c r="BH21" s="225">
        <v>1.82</v>
      </c>
      <c r="BI21" s="225">
        <v>0</v>
      </c>
      <c r="BJ21" s="225">
        <v>19.41</v>
      </c>
      <c r="BK21" s="225">
        <v>0.14000000000000001</v>
      </c>
      <c r="BL21" s="225">
        <v>7.5910000000000002</v>
      </c>
      <c r="BM21" s="225">
        <v>0</v>
      </c>
      <c r="BN21" s="225">
        <v>994</v>
      </c>
      <c r="BO21" s="460">
        <f t="shared" si="1"/>
        <v>1.82</v>
      </c>
      <c r="BP21" s="460">
        <f t="shared" si="1"/>
        <v>0</v>
      </c>
      <c r="BQ21" s="460">
        <f t="shared" si="1"/>
        <v>13.936999999999999</v>
      </c>
      <c r="BR21" s="460">
        <f t="shared" si="1"/>
        <v>0.14399999999999999</v>
      </c>
      <c r="BS21" s="460">
        <f t="shared" si="1"/>
        <v>6.55</v>
      </c>
      <c r="BT21" s="460">
        <f t="shared" si="1"/>
        <v>0</v>
      </c>
      <c r="BU21" s="460">
        <f t="shared" si="1"/>
        <v>995</v>
      </c>
      <c r="BV21" s="225">
        <f t="shared" si="1"/>
        <v>5.6</v>
      </c>
      <c r="BW21" s="225">
        <f t="shared" si="1"/>
        <v>0</v>
      </c>
      <c r="BX21" s="225">
        <f t="shared" si="1"/>
        <v>10</v>
      </c>
      <c r="BY21" s="225">
        <f t="shared" si="1"/>
        <v>0</v>
      </c>
      <c r="BZ21" s="225">
        <f t="shared" si="1"/>
        <v>15.55</v>
      </c>
      <c r="CA21" s="225">
        <f t="shared" si="1"/>
        <v>0</v>
      </c>
      <c r="CB21" s="225">
        <f t="shared" si="1"/>
        <v>953</v>
      </c>
      <c r="CC21" s="460">
        <f t="shared" si="1"/>
        <v>1.1399999999999999</v>
      </c>
      <c r="CD21" s="460">
        <f t="shared" si="1"/>
        <v>0</v>
      </c>
      <c r="CE21" s="460">
        <f t="shared" si="1"/>
        <v>20.015000000000001</v>
      </c>
      <c r="CF21" s="460">
        <f t="shared" si="1"/>
        <v>0</v>
      </c>
      <c r="CG21" s="460">
        <f t="shared" si="1"/>
        <v>10.705000000000002</v>
      </c>
      <c r="CH21" s="460">
        <f t="shared" si="1"/>
        <v>0</v>
      </c>
      <c r="CI21" s="460">
        <f t="shared" si="1"/>
        <v>1434</v>
      </c>
      <c r="CJ21" s="225">
        <f t="shared" si="1"/>
        <v>1.6</v>
      </c>
      <c r="CK21" s="225">
        <f t="shared" si="1"/>
        <v>0</v>
      </c>
      <c r="CL21" s="225">
        <f t="shared" si="1"/>
        <v>10</v>
      </c>
      <c r="CM21" s="225">
        <f t="shared" si="1"/>
        <v>0</v>
      </c>
      <c r="CN21" s="225">
        <f t="shared" si="1"/>
        <v>14.35</v>
      </c>
      <c r="CO21" s="225">
        <f t="shared" si="1"/>
        <v>0</v>
      </c>
      <c r="CP21" s="225">
        <f t="shared" si="1"/>
        <v>954</v>
      </c>
      <c r="CQ21" s="225">
        <f t="shared" si="1"/>
        <v>1.6</v>
      </c>
      <c r="CR21" s="225">
        <f t="shared" si="1"/>
        <v>0</v>
      </c>
      <c r="CS21" s="225">
        <f>SUM(CS22:CS27)</f>
        <v>10</v>
      </c>
      <c r="CT21" s="225">
        <f>SUM(CT22:CT27)</f>
        <v>0</v>
      </c>
      <c r="CU21" s="225">
        <f>SUM(CU22:CU27)</f>
        <v>14.35</v>
      </c>
      <c r="CV21" s="225">
        <f>SUM(CV22:CV27)</f>
        <v>0</v>
      </c>
      <c r="CW21" s="225">
        <f>SUM(CW22:CW27)</f>
        <v>954</v>
      </c>
      <c r="CX21" s="236">
        <f>SUM(AF21,AT21,BH21,BV21,CJ21)</f>
        <v>12.379999999999999</v>
      </c>
      <c r="CY21" s="236">
        <f t="shared" ref="CY21:DK21" si="2">SUM(AG21,AU21,BI21,BW21,CK21)</f>
        <v>0</v>
      </c>
      <c r="CZ21" s="236">
        <f t="shared" si="2"/>
        <v>61.706999999999994</v>
      </c>
      <c r="DA21" s="236">
        <f t="shared" si="2"/>
        <v>0.14000000000000001</v>
      </c>
      <c r="DB21" s="236">
        <f t="shared" si="2"/>
        <v>57.7575</v>
      </c>
      <c r="DC21" s="236">
        <f t="shared" si="2"/>
        <v>0</v>
      </c>
      <c r="DD21" s="236">
        <f t="shared" si="2"/>
        <v>5645</v>
      </c>
      <c r="DE21" s="236">
        <f t="shared" si="2"/>
        <v>15.92</v>
      </c>
      <c r="DF21" s="236">
        <f t="shared" si="2"/>
        <v>0</v>
      </c>
      <c r="DG21" s="236">
        <f t="shared" si="2"/>
        <v>75.593999999999994</v>
      </c>
      <c r="DH21" s="236">
        <f t="shared" si="2"/>
        <v>0.14399999999999999</v>
      </c>
      <c r="DI21" s="236">
        <f t="shared" si="2"/>
        <v>53.463000000000001</v>
      </c>
      <c r="DJ21" s="236">
        <f t="shared" si="2"/>
        <v>0</v>
      </c>
      <c r="DK21" s="236">
        <f t="shared" si="2"/>
        <v>6255</v>
      </c>
      <c r="DL21" s="138" t="str">
        <f>IF(В0228_1037000158513_02_0_69_!DD21="","",В0228_1037000158513_02_0_69_!DD21)</f>
        <v>нд</v>
      </c>
    </row>
    <row r="22" spans="1:116" ht="31.5" x14ac:dyDescent="0.25">
      <c r="A22" s="163" t="str">
        <f>В0228_1037000158513_02_0_69_!A22</f>
        <v>0.1</v>
      </c>
      <c r="B22" s="147" t="str">
        <f>В0228_1037000158513_02_0_69_!B22</f>
        <v>Технологическое присоединение, всего</v>
      </c>
      <c r="C22" s="163" t="str">
        <f>В0228_1037000158513_02_0_69_!C22</f>
        <v>Г</v>
      </c>
      <c r="D22" s="138">
        <f t="shared" ref="D22:D86" si="3">SUM(AF22,AT22,BH22,BV22,CJ22)</f>
        <v>0</v>
      </c>
      <c r="E22" s="138">
        <f t="shared" ref="E22:E86" si="4">SUM(AG22,AU22,BI22,BW22,CK22)</f>
        <v>0</v>
      </c>
      <c r="F22" s="138">
        <f t="shared" ref="F22:F86" si="5">SUM(AH22,AV22,BJ22,BX22,CL22)</f>
        <v>0</v>
      </c>
      <c r="G22" s="138">
        <f t="shared" ref="G22:G86" si="6">SUM(AI22,AW22,BK22,BY22,CM22)</f>
        <v>0</v>
      </c>
      <c r="H22" s="138">
        <f t="shared" ref="H22:H86" si="7">SUM(AJ22,AX22,BL22,BZ22,CN22)</f>
        <v>0</v>
      </c>
      <c r="I22" s="138">
        <f t="shared" ref="I22:I86" si="8">SUM(AK22,AY22,BM22,CA22,CO22)</f>
        <v>0</v>
      </c>
      <c r="J22" s="138">
        <f t="shared" ref="J22:J86" si="9">SUM(AL22,AZ22,BN22,CB22,CP22)</f>
        <v>0</v>
      </c>
      <c r="K22" s="138">
        <f t="shared" ref="K22:K86" si="10">SUM(AM22,BA22,BO22,CC22,CQ22)</f>
        <v>0</v>
      </c>
      <c r="L22" s="138">
        <f t="shared" ref="L22:L86" si="11">SUM(AN22,BB22,BP22,CD22,CR22)</f>
        <v>0</v>
      </c>
      <c r="M22" s="138">
        <f t="shared" ref="M22:M86" si="12">SUM(AO22,BC22,BQ22,CE22,CS22)</f>
        <v>0</v>
      </c>
      <c r="N22" s="138">
        <f t="shared" ref="N22:N86" si="13">SUM(AP22,BD22,BR22,CF22,CT22)</f>
        <v>0</v>
      </c>
      <c r="O22" s="138">
        <f t="shared" ref="O22:O86" si="14">SUM(AQ22,BE22,BS22,CG22,CU22)</f>
        <v>0</v>
      </c>
      <c r="P22" s="138">
        <f t="shared" ref="P22:P86" si="15">SUM(AR22,BF22,BT22,CH22,CV22)</f>
        <v>0</v>
      </c>
      <c r="Q22" s="138">
        <f t="shared" ref="Q22:Q86" si="16">SUM(AS22,BG22,BU22,CI22,CW22)</f>
        <v>0</v>
      </c>
      <c r="R22" s="138">
        <v>0</v>
      </c>
      <c r="S22" s="138">
        <v>0</v>
      </c>
      <c r="T22" s="138">
        <v>0</v>
      </c>
      <c r="U22" s="138">
        <v>0</v>
      </c>
      <c r="V22" s="138">
        <v>0</v>
      </c>
      <c r="W22" s="138">
        <v>0</v>
      </c>
      <c r="X22" s="138">
        <v>0</v>
      </c>
      <c r="Y22" s="138">
        <v>0</v>
      </c>
      <c r="Z22" s="138">
        <v>0</v>
      </c>
      <c r="AA22" s="138">
        <v>0</v>
      </c>
      <c r="AB22" s="138">
        <v>0</v>
      </c>
      <c r="AC22" s="138">
        <v>0</v>
      </c>
      <c r="AD22" s="138">
        <v>0</v>
      </c>
      <c r="AE22" s="138">
        <v>0</v>
      </c>
      <c r="AF22" s="174">
        <f>SUM(AF28)</f>
        <v>0</v>
      </c>
      <c r="AG22" s="174">
        <f t="shared" ref="AG22:CR22" si="17">SUM(AG28)</f>
        <v>0</v>
      </c>
      <c r="AH22" s="174">
        <f t="shared" si="17"/>
        <v>0</v>
      </c>
      <c r="AI22" s="174">
        <f t="shared" si="17"/>
        <v>0</v>
      </c>
      <c r="AJ22" s="174">
        <f t="shared" si="17"/>
        <v>0</v>
      </c>
      <c r="AK22" s="174">
        <f t="shared" si="17"/>
        <v>0</v>
      </c>
      <c r="AL22" s="174">
        <f t="shared" si="17"/>
        <v>0</v>
      </c>
      <c r="AM22" s="174">
        <f t="shared" si="17"/>
        <v>0</v>
      </c>
      <c r="AN22" s="174">
        <f t="shared" si="17"/>
        <v>0</v>
      </c>
      <c r="AO22" s="174">
        <f t="shared" si="17"/>
        <v>0</v>
      </c>
      <c r="AP22" s="174">
        <f t="shared" si="17"/>
        <v>0</v>
      </c>
      <c r="AQ22" s="174">
        <f t="shared" si="17"/>
        <v>0</v>
      </c>
      <c r="AR22" s="174">
        <f t="shared" si="17"/>
        <v>0</v>
      </c>
      <c r="AS22" s="174">
        <f t="shared" si="17"/>
        <v>0</v>
      </c>
      <c r="AT22" s="174">
        <f t="shared" si="17"/>
        <v>0</v>
      </c>
      <c r="AU22" s="174">
        <f t="shared" si="17"/>
        <v>0</v>
      </c>
      <c r="AV22" s="174">
        <f t="shared" si="17"/>
        <v>0</v>
      </c>
      <c r="AW22" s="174">
        <f t="shared" si="17"/>
        <v>0</v>
      </c>
      <c r="AX22" s="174">
        <f t="shared" si="17"/>
        <v>0</v>
      </c>
      <c r="AY22" s="174">
        <f t="shared" si="17"/>
        <v>0</v>
      </c>
      <c r="AZ22" s="174">
        <f t="shared" si="17"/>
        <v>0</v>
      </c>
      <c r="BA22" s="174">
        <f t="shared" si="17"/>
        <v>0</v>
      </c>
      <c r="BB22" s="174">
        <f t="shared" si="17"/>
        <v>0</v>
      </c>
      <c r="BC22" s="174">
        <f t="shared" si="17"/>
        <v>0</v>
      </c>
      <c r="BD22" s="174">
        <f t="shared" si="17"/>
        <v>0</v>
      </c>
      <c r="BE22" s="174">
        <f t="shared" si="17"/>
        <v>0</v>
      </c>
      <c r="BF22" s="174">
        <f t="shared" si="17"/>
        <v>0</v>
      </c>
      <c r="BG22" s="174">
        <f t="shared" si="17"/>
        <v>0</v>
      </c>
      <c r="BH22" s="174">
        <v>0</v>
      </c>
      <c r="BI22" s="174">
        <v>0</v>
      </c>
      <c r="BJ22" s="174">
        <v>0</v>
      </c>
      <c r="BK22" s="174">
        <v>0</v>
      </c>
      <c r="BL22" s="174">
        <v>0</v>
      </c>
      <c r="BM22" s="174">
        <v>0</v>
      </c>
      <c r="BN22" s="174">
        <v>0</v>
      </c>
      <c r="BO22" s="150">
        <f t="shared" si="17"/>
        <v>0</v>
      </c>
      <c r="BP22" s="150">
        <f t="shared" si="17"/>
        <v>0</v>
      </c>
      <c r="BQ22" s="150">
        <f t="shared" si="17"/>
        <v>0</v>
      </c>
      <c r="BR22" s="150">
        <f t="shared" si="17"/>
        <v>0</v>
      </c>
      <c r="BS22" s="150">
        <f t="shared" si="17"/>
        <v>0</v>
      </c>
      <c r="BT22" s="150">
        <f t="shared" si="17"/>
        <v>0</v>
      </c>
      <c r="BU22" s="150">
        <f>В0228_1037000158513_04_0_69_!BI22</f>
        <v>0</v>
      </c>
      <c r="BV22" s="174">
        <f t="shared" si="17"/>
        <v>0</v>
      </c>
      <c r="BW22" s="174">
        <f t="shared" si="17"/>
        <v>0</v>
      </c>
      <c r="BX22" s="174">
        <f t="shared" si="17"/>
        <v>0</v>
      </c>
      <c r="BY22" s="174">
        <f t="shared" si="17"/>
        <v>0</v>
      </c>
      <c r="BZ22" s="174">
        <f t="shared" si="17"/>
        <v>0</v>
      </c>
      <c r="CA22" s="174">
        <f t="shared" si="17"/>
        <v>0</v>
      </c>
      <c r="CB22" s="174">
        <f t="shared" si="17"/>
        <v>0</v>
      </c>
      <c r="CC22" s="150">
        <f t="shared" si="17"/>
        <v>0</v>
      </c>
      <c r="CD22" s="150">
        <f t="shared" si="17"/>
        <v>0</v>
      </c>
      <c r="CE22" s="150">
        <f t="shared" si="17"/>
        <v>0</v>
      </c>
      <c r="CF22" s="150">
        <f t="shared" si="17"/>
        <v>0</v>
      </c>
      <c r="CG22" s="150">
        <f t="shared" si="17"/>
        <v>0</v>
      </c>
      <c r="CH22" s="150">
        <f t="shared" si="17"/>
        <v>0</v>
      </c>
      <c r="CI22" s="150">
        <f t="shared" si="17"/>
        <v>0</v>
      </c>
      <c r="CJ22" s="174">
        <f t="shared" si="17"/>
        <v>0</v>
      </c>
      <c r="CK22" s="174">
        <f t="shared" si="17"/>
        <v>0</v>
      </c>
      <c r="CL22" s="174">
        <f t="shared" si="17"/>
        <v>0</v>
      </c>
      <c r="CM22" s="174">
        <f t="shared" si="17"/>
        <v>0</v>
      </c>
      <c r="CN22" s="174">
        <f t="shared" si="17"/>
        <v>0</v>
      </c>
      <c r="CO22" s="174">
        <f t="shared" si="17"/>
        <v>0</v>
      </c>
      <c r="CP22" s="174">
        <f t="shared" si="17"/>
        <v>0</v>
      </c>
      <c r="CQ22" s="174">
        <f t="shared" si="17"/>
        <v>0</v>
      </c>
      <c r="CR22" s="174">
        <f t="shared" si="17"/>
        <v>0</v>
      </c>
      <c r="CS22" s="174">
        <f>SUM(CS28)</f>
        <v>0</v>
      </c>
      <c r="CT22" s="174">
        <f>SUM(CT28)</f>
        <v>0</v>
      </c>
      <c r="CU22" s="174">
        <f>SUM(CU28)</f>
        <v>0</v>
      </c>
      <c r="CV22" s="174">
        <f>SUM(CV28)</f>
        <v>0</v>
      </c>
      <c r="CW22" s="174">
        <f>SUM(CW28)</f>
        <v>0</v>
      </c>
      <c r="CX22" s="138">
        <f t="shared" ref="CX22:CX86" si="18">SUM(AF22,AT22,BH22,BV22,CJ22)</f>
        <v>0</v>
      </c>
      <c r="CY22" s="138">
        <f t="shared" ref="CY22:CY86" si="19">SUM(AG22,AU22,BI22,BW22,CK22)</f>
        <v>0</v>
      </c>
      <c r="CZ22" s="138">
        <f t="shared" ref="CZ22:CZ86" si="20">SUM(AH22,AV22,BJ22,BX22,CL22)</f>
        <v>0</v>
      </c>
      <c r="DA22" s="138">
        <f t="shared" ref="DA22:DA86" si="21">SUM(AI22,AW22,BK22,BY22,CM22)</f>
        <v>0</v>
      </c>
      <c r="DB22" s="138">
        <f t="shared" ref="DB22:DB86" si="22">SUM(AJ22,AX22,BL22,BZ22,CN22)</f>
        <v>0</v>
      </c>
      <c r="DC22" s="138">
        <f t="shared" ref="DC22:DC86" si="23">SUM(AK22,AY22,BM22,CA22,CO22)</f>
        <v>0</v>
      </c>
      <c r="DD22" s="138">
        <f t="shared" ref="DD22:DD86" si="24">SUM(AL22,AZ22,BN22,CB22,CP22)</f>
        <v>0</v>
      </c>
      <c r="DE22" s="138">
        <f t="shared" ref="DE22:DE86" si="25">SUM(AM22,BA22,BO22,CC22,CQ22)</f>
        <v>0</v>
      </c>
      <c r="DF22" s="138">
        <f t="shared" ref="DF22:DF86" si="26">SUM(AN22,BB22,BP22,CD22,CR22)</f>
        <v>0</v>
      </c>
      <c r="DG22" s="138">
        <f t="shared" ref="DG22:DG86" si="27">SUM(AO22,BC22,BQ22,CE22,CS22)</f>
        <v>0</v>
      </c>
      <c r="DH22" s="138">
        <f t="shared" ref="DH22:DH86" si="28">SUM(AP22,BD22,BR22,CF22,CT22)</f>
        <v>0</v>
      </c>
      <c r="DI22" s="138">
        <f t="shared" ref="DI22:DI86" si="29">SUM(AQ22,BE22,BS22,CG22,CU22)</f>
        <v>0</v>
      </c>
      <c r="DJ22" s="138">
        <f t="shared" ref="DJ22:DJ86" si="30">SUM(AR22,BF22,BT22,CH22,CV22)</f>
        <v>0</v>
      </c>
      <c r="DK22" s="138">
        <f t="shared" ref="DK22:DK86" si="31">SUM(AS22,BG22,BU22,CI22,CW22)</f>
        <v>0</v>
      </c>
      <c r="DL22" s="138" t="str">
        <f>IF(В0228_1037000158513_02_0_69_!DD22="","",В0228_1037000158513_02_0_69_!DD22)</f>
        <v>нд</v>
      </c>
    </row>
    <row r="23" spans="1:116" ht="63"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38">
        <f t="shared" si="3"/>
        <v>0</v>
      </c>
      <c r="E23" s="138">
        <f t="shared" si="4"/>
        <v>0</v>
      </c>
      <c r="F23" s="138">
        <f t="shared" si="5"/>
        <v>0</v>
      </c>
      <c r="G23" s="138">
        <f t="shared" si="6"/>
        <v>0</v>
      </c>
      <c r="H23" s="138">
        <f t="shared" si="7"/>
        <v>0.33300000000000002</v>
      </c>
      <c r="I23" s="138">
        <f t="shared" si="8"/>
        <v>0</v>
      </c>
      <c r="J23" s="138">
        <f t="shared" si="9"/>
        <v>5638</v>
      </c>
      <c r="K23" s="138">
        <f t="shared" si="10"/>
        <v>0</v>
      </c>
      <c r="L23" s="138">
        <f t="shared" si="11"/>
        <v>0</v>
      </c>
      <c r="M23" s="138">
        <f t="shared" si="12"/>
        <v>0</v>
      </c>
      <c r="N23" s="138">
        <f t="shared" si="13"/>
        <v>0</v>
      </c>
      <c r="O23" s="138">
        <f t="shared" si="14"/>
        <v>0.33300000000000002</v>
      </c>
      <c r="P23" s="138">
        <f t="shared" si="15"/>
        <v>0</v>
      </c>
      <c r="Q23" s="138">
        <f t="shared" si="16"/>
        <v>6226</v>
      </c>
      <c r="R23" s="138">
        <v>0</v>
      </c>
      <c r="S23" s="138">
        <v>0</v>
      </c>
      <c r="T23" s="138">
        <v>0</v>
      </c>
      <c r="U23" s="138">
        <v>0</v>
      </c>
      <c r="V23" s="138">
        <v>0</v>
      </c>
      <c r="W23" s="138">
        <v>0</v>
      </c>
      <c r="X23" s="138">
        <v>0</v>
      </c>
      <c r="Y23" s="138">
        <v>0</v>
      </c>
      <c r="Z23" s="138">
        <v>0</v>
      </c>
      <c r="AA23" s="138">
        <v>0</v>
      </c>
      <c r="AB23" s="138">
        <v>0</v>
      </c>
      <c r="AC23" s="138">
        <v>0</v>
      </c>
      <c r="AD23" s="138">
        <v>0</v>
      </c>
      <c r="AE23" s="138">
        <v>0</v>
      </c>
      <c r="AF23" s="174">
        <f>SUM(AF46)</f>
        <v>0</v>
      </c>
      <c r="AG23" s="174">
        <f t="shared" ref="AG23:CR23" si="32">SUM(AG46)</f>
        <v>0</v>
      </c>
      <c r="AH23" s="174">
        <f t="shared" si="32"/>
        <v>0</v>
      </c>
      <c r="AI23" s="174">
        <f t="shared" si="32"/>
        <v>0</v>
      </c>
      <c r="AJ23" s="174">
        <f t="shared" si="32"/>
        <v>0</v>
      </c>
      <c r="AK23" s="174">
        <f t="shared" si="32"/>
        <v>0</v>
      </c>
      <c r="AL23" s="174">
        <f t="shared" si="32"/>
        <v>1793</v>
      </c>
      <c r="AM23" s="174">
        <f t="shared" si="32"/>
        <v>0</v>
      </c>
      <c r="AN23" s="174">
        <f t="shared" si="32"/>
        <v>0</v>
      </c>
      <c r="AO23" s="174">
        <f t="shared" si="32"/>
        <v>0</v>
      </c>
      <c r="AP23" s="174">
        <f t="shared" si="32"/>
        <v>0</v>
      </c>
      <c r="AQ23" s="174">
        <f t="shared" si="32"/>
        <v>0</v>
      </c>
      <c r="AR23" s="174">
        <f t="shared" si="32"/>
        <v>0</v>
      </c>
      <c r="AS23" s="174">
        <f t="shared" si="32"/>
        <v>1793</v>
      </c>
      <c r="AT23" s="174">
        <f t="shared" si="32"/>
        <v>0</v>
      </c>
      <c r="AU23" s="174">
        <f t="shared" si="32"/>
        <v>0</v>
      </c>
      <c r="AV23" s="174">
        <f t="shared" si="32"/>
        <v>0</v>
      </c>
      <c r="AW23" s="174">
        <f t="shared" si="32"/>
        <v>0</v>
      </c>
      <c r="AX23" s="174">
        <f t="shared" si="32"/>
        <v>0</v>
      </c>
      <c r="AY23" s="174">
        <f t="shared" si="32"/>
        <v>0</v>
      </c>
      <c r="AZ23" s="174">
        <f t="shared" si="32"/>
        <v>951</v>
      </c>
      <c r="BA23" s="174">
        <f t="shared" si="32"/>
        <v>0</v>
      </c>
      <c r="BB23" s="174">
        <f t="shared" si="32"/>
        <v>0</v>
      </c>
      <c r="BC23" s="174">
        <f t="shared" si="32"/>
        <v>0</v>
      </c>
      <c r="BD23" s="174">
        <f t="shared" si="32"/>
        <v>0</v>
      </c>
      <c r="BE23" s="174">
        <f t="shared" si="32"/>
        <v>0</v>
      </c>
      <c r="BF23" s="174">
        <f t="shared" si="32"/>
        <v>0</v>
      </c>
      <c r="BG23" s="174">
        <f t="shared" si="32"/>
        <v>1076</v>
      </c>
      <c r="BH23" s="174">
        <v>0</v>
      </c>
      <c r="BI23" s="174">
        <v>0</v>
      </c>
      <c r="BJ23" s="174">
        <v>0</v>
      </c>
      <c r="BK23" s="174">
        <v>0</v>
      </c>
      <c r="BL23" s="174">
        <v>0.33300000000000002</v>
      </c>
      <c r="BM23" s="174">
        <v>0</v>
      </c>
      <c r="BN23" s="174">
        <v>990</v>
      </c>
      <c r="BO23" s="150">
        <f t="shared" si="32"/>
        <v>0</v>
      </c>
      <c r="BP23" s="150">
        <f t="shared" si="32"/>
        <v>0</v>
      </c>
      <c r="BQ23" s="150">
        <f t="shared" si="32"/>
        <v>0</v>
      </c>
      <c r="BR23" s="150">
        <f t="shared" si="32"/>
        <v>0</v>
      </c>
      <c r="BS23" s="150">
        <f t="shared" si="32"/>
        <v>0.33300000000000002</v>
      </c>
      <c r="BT23" s="150">
        <f t="shared" si="32"/>
        <v>0</v>
      </c>
      <c r="BU23" s="150">
        <f>В0228_1037000158513_04_0_69_!BI23</f>
        <v>990</v>
      </c>
      <c r="BV23" s="174">
        <f t="shared" si="32"/>
        <v>0</v>
      </c>
      <c r="BW23" s="174">
        <f t="shared" si="32"/>
        <v>0</v>
      </c>
      <c r="BX23" s="174">
        <f t="shared" si="32"/>
        <v>0</v>
      </c>
      <c r="BY23" s="174">
        <f t="shared" si="32"/>
        <v>0</v>
      </c>
      <c r="BZ23" s="174">
        <f t="shared" si="32"/>
        <v>0</v>
      </c>
      <c r="CA23" s="174">
        <f t="shared" si="32"/>
        <v>0</v>
      </c>
      <c r="CB23" s="174">
        <f t="shared" si="32"/>
        <v>952</v>
      </c>
      <c r="CC23" s="150">
        <f t="shared" si="32"/>
        <v>0</v>
      </c>
      <c r="CD23" s="150">
        <f t="shared" si="32"/>
        <v>0</v>
      </c>
      <c r="CE23" s="150">
        <f t="shared" si="32"/>
        <v>0</v>
      </c>
      <c r="CF23" s="150">
        <f t="shared" si="32"/>
        <v>0</v>
      </c>
      <c r="CG23" s="150">
        <f t="shared" si="32"/>
        <v>0</v>
      </c>
      <c r="CH23" s="150">
        <f t="shared" si="32"/>
        <v>0</v>
      </c>
      <c r="CI23" s="150">
        <f t="shared" si="32"/>
        <v>1415</v>
      </c>
      <c r="CJ23" s="174">
        <f t="shared" si="32"/>
        <v>0</v>
      </c>
      <c r="CK23" s="174">
        <f t="shared" si="32"/>
        <v>0</v>
      </c>
      <c r="CL23" s="174">
        <f t="shared" si="32"/>
        <v>0</v>
      </c>
      <c r="CM23" s="174">
        <f t="shared" si="32"/>
        <v>0</v>
      </c>
      <c r="CN23" s="174">
        <f t="shared" si="32"/>
        <v>0</v>
      </c>
      <c r="CO23" s="174">
        <f t="shared" si="32"/>
        <v>0</v>
      </c>
      <c r="CP23" s="174">
        <f t="shared" si="32"/>
        <v>952</v>
      </c>
      <c r="CQ23" s="174">
        <f t="shared" si="32"/>
        <v>0</v>
      </c>
      <c r="CR23" s="174">
        <f t="shared" si="32"/>
        <v>0</v>
      </c>
      <c r="CS23" s="174">
        <f>SUM(CS46)</f>
        <v>0</v>
      </c>
      <c r="CT23" s="174">
        <f>SUM(CT46)</f>
        <v>0</v>
      </c>
      <c r="CU23" s="174">
        <f>SUM(CU46)</f>
        <v>0</v>
      </c>
      <c r="CV23" s="174">
        <f>SUM(CV46)</f>
        <v>0</v>
      </c>
      <c r="CW23" s="174">
        <f>SUM(CW46)</f>
        <v>952</v>
      </c>
      <c r="CX23" s="138">
        <f t="shared" si="18"/>
        <v>0</v>
      </c>
      <c r="CY23" s="138">
        <f t="shared" si="19"/>
        <v>0</v>
      </c>
      <c r="CZ23" s="138">
        <f t="shared" si="20"/>
        <v>0</v>
      </c>
      <c r="DA23" s="138">
        <f t="shared" si="21"/>
        <v>0</v>
      </c>
      <c r="DB23" s="138">
        <f t="shared" si="22"/>
        <v>0.33300000000000002</v>
      </c>
      <c r="DC23" s="138">
        <f t="shared" si="23"/>
        <v>0</v>
      </c>
      <c r="DD23" s="138">
        <f t="shared" si="24"/>
        <v>5638</v>
      </c>
      <c r="DE23" s="138">
        <f t="shared" si="25"/>
        <v>0</v>
      </c>
      <c r="DF23" s="138">
        <f t="shared" si="26"/>
        <v>0</v>
      </c>
      <c r="DG23" s="138">
        <f t="shared" si="27"/>
        <v>0</v>
      </c>
      <c r="DH23" s="138">
        <f t="shared" si="28"/>
        <v>0</v>
      </c>
      <c r="DI23" s="138">
        <f t="shared" si="29"/>
        <v>0.33300000000000002</v>
      </c>
      <c r="DJ23" s="138">
        <f t="shared" si="30"/>
        <v>0</v>
      </c>
      <c r="DK23" s="138">
        <f t="shared" si="31"/>
        <v>6226</v>
      </c>
      <c r="DL23" s="138" t="str">
        <f>IF(В0228_1037000158513_02_0_69_!DD23="","",В0228_1037000158513_02_0_69_!DD23)</f>
        <v>нд</v>
      </c>
    </row>
    <row r="24" spans="1:116" ht="94.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38">
        <f t="shared" si="3"/>
        <v>0</v>
      </c>
      <c r="E24" s="138">
        <f t="shared" si="4"/>
        <v>0</v>
      </c>
      <c r="F24" s="138">
        <f t="shared" si="5"/>
        <v>0</v>
      </c>
      <c r="G24" s="138">
        <f t="shared" si="6"/>
        <v>0</v>
      </c>
      <c r="H24" s="138">
        <f t="shared" si="7"/>
        <v>23.106999999999999</v>
      </c>
      <c r="I24" s="138">
        <f t="shared" si="8"/>
        <v>0</v>
      </c>
      <c r="J24" s="138">
        <f t="shared" si="9"/>
        <v>4</v>
      </c>
      <c r="K24" s="138">
        <f t="shared" si="10"/>
        <v>0</v>
      </c>
      <c r="L24" s="138">
        <f t="shared" si="11"/>
        <v>0</v>
      </c>
      <c r="M24" s="138">
        <f t="shared" si="12"/>
        <v>2.9550000000000001</v>
      </c>
      <c r="N24" s="138">
        <f t="shared" si="13"/>
        <v>0</v>
      </c>
      <c r="O24" s="138">
        <f t="shared" si="14"/>
        <v>20.765999999999998</v>
      </c>
      <c r="P24" s="138">
        <f t="shared" si="15"/>
        <v>0</v>
      </c>
      <c r="Q24" s="138">
        <f t="shared" si="16"/>
        <v>3</v>
      </c>
      <c r="R24" s="138">
        <v>0</v>
      </c>
      <c r="S24" s="138">
        <v>0</v>
      </c>
      <c r="T24" s="138">
        <v>0</v>
      </c>
      <c r="U24" s="138">
        <v>0</v>
      </c>
      <c r="V24" s="138">
        <v>0</v>
      </c>
      <c r="W24" s="138">
        <v>0</v>
      </c>
      <c r="X24" s="138">
        <v>0</v>
      </c>
      <c r="Y24" s="138">
        <v>0</v>
      </c>
      <c r="Z24" s="138">
        <v>0</v>
      </c>
      <c r="AA24" s="138">
        <v>0</v>
      </c>
      <c r="AB24" s="138">
        <v>0</v>
      </c>
      <c r="AC24" s="138">
        <v>0</v>
      </c>
      <c r="AD24" s="138">
        <v>0</v>
      </c>
      <c r="AE24" s="138">
        <v>0</v>
      </c>
      <c r="AF24" s="174">
        <f>SUM(AF76)</f>
        <v>0</v>
      </c>
      <c r="AG24" s="174">
        <f t="shared" ref="AG24:CR24" si="33">SUM(AG76)</f>
        <v>0</v>
      </c>
      <c r="AH24" s="174">
        <f t="shared" si="33"/>
        <v>0</v>
      </c>
      <c r="AI24" s="174">
        <f t="shared" si="33"/>
        <v>0</v>
      </c>
      <c r="AJ24" s="174">
        <f t="shared" si="33"/>
        <v>4.1459999999999999</v>
      </c>
      <c r="AK24" s="174">
        <f t="shared" si="33"/>
        <v>0</v>
      </c>
      <c r="AL24" s="174">
        <f t="shared" si="33"/>
        <v>0</v>
      </c>
      <c r="AM24" s="174">
        <f t="shared" si="33"/>
        <v>0</v>
      </c>
      <c r="AN24" s="174">
        <f t="shared" si="33"/>
        <v>0</v>
      </c>
      <c r="AO24" s="174">
        <f t="shared" si="33"/>
        <v>0</v>
      </c>
      <c r="AP24" s="174">
        <f t="shared" si="33"/>
        <v>0</v>
      </c>
      <c r="AQ24" s="174">
        <f t="shared" si="33"/>
        <v>4.1459999999999999</v>
      </c>
      <c r="AR24" s="174">
        <f t="shared" si="33"/>
        <v>0</v>
      </c>
      <c r="AS24" s="174">
        <f t="shared" si="33"/>
        <v>0</v>
      </c>
      <c r="AT24" s="174">
        <f t="shared" si="33"/>
        <v>0</v>
      </c>
      <c r="AU24" s="174">
        <f t="shared" si="33"/>
        <v>0</v>
      </c>
      <c r="AV24" s="174">
        <f t="shared" si="33"/>
        <v>0</v>
      </c>
      <c r="AW24" s="174">
        <f t="shared" si="33"/>
        <v>0</v>
      </c>
      <c r="AX24" s="174">
        <f t="shared" si="33"/>
        <v>0.23</v>
      </c>
      <c r="AY24" s="174">
        <f t="shared" si="33"/>
        <v>0</v>
      </c>
      <c r="AZ24" s="174">
        <f t="shared" si="33"/>
        <v>0</v>
      </c>
      <c r="BA24" s="174">
        <f t="shared" si="33"/>
        <v>0</v>
      </c>
      <c r="BB24" s="174">
        <f t="shared" si="33"/>
        <v>0</v>
      </c>
      <c r="BC24" s="174">
        <f t="shared" si="33"/>
        <v>0</v>
      </c>
      <c r="BD24" s="174">
        <f t="shared" si="33"/>
        <v>0</v>
      </c>
      <c r="BE24" s="174">
        <f t="shared" si="33"/>
        <v>0.23</v>
      </c>
      <c r="BF24" s="174">
        <f t="shared" si="33"/>
        <v>0</v>
      </c>
      <c r="BG24" s="174">
        <f t="shared" si="33"/>
        <v>0</v>
      </c>
      <c r="BH24" s="174">
        <v>0</v>
      </c>
      <c r="BI24" s="174">
        <v>0</v>
      </c>
      <c r="BJ24" s="174">
        <v>0</v>
      </c>
      <c r="BK24" s="174">
        <v>0</v>
      </c>
      <c r="BL24" s="174">
        <v>3.331</v>
      </c>
      <c r="BM24" s="174">
        <v>0</v>
      </c>
      <c r="BN24" s="174">
        <v>1</v>
      </c>
      <c r="BO24" s="150">
        <f t="shared" si="33"/>
        <v>0</v>
      </c>
      <c r="BP24" s="150">
        <f t="shared" si="33"/>
        <v>0</v>
      </c>
      <c r="BQ24" s="150">
        <f t="shared" si="33"/>
        <v>0</v>
      </c>
      <c r="BR24" s="150">
        <f t="shared" si="33"/>
        <v>0</v>
      </c>
      <c r="BS24" s="150">
        <f t="shared" si="33"/>
        <v>3.331</v>
      </c>
      <c r="BT24" s="150">
        <f t="shared" si="33"/>
        <v>0</v>
      </c>
      <c r="BU24" s="150">
        <f>В0228_1037000158513_04_0_69_!BI24</f>
        <v>1</v>
      </c>
      <c r="BV24" s="174">
        <f t="shared" si="33"/>
        <v>0</v>
      </c>
      <c r="BW24" s="174">
        <f t="shared" si="33"/>
        <v>0</v>
      </c>
      <c r="BX24" s="174">
        <f t="shared" si="33"/>
        <v>0</v>
      </c>
      <c r="BY24" s="174">
        <f t="shared" si="33"/>
        <v>0</v>
      </c>
      <c r="BZ24" s="174">
        <f t="shared" si="33"/>
        <v>7.0500000000000007</v>
      </c>
      <c r="CA24" s="174">
        <f t="shared" si="33"/>
        <v>0</v>
      </c>
      <c r="CB24" s="174">
        <f t="shared" si="33"/>
        <v>1</v>
      </c>
      <c r="CC24" s="150">
        <f t="shared" si="33"/>
        <v>0</v>
      </c>
      <c r="CD24" s="150">
        <f t="shared" si="33"/>
        <v>0</v>
      </c>
      <c r="CE24" s="150">
        <f t="shared" si="33"/>
        <v>2.9550000000000001</v>
      </c>
      <c r="CF24" s="150">
        <f t="shared" si="33"/>
        <v>0</v>
      </c>
      <c r="CG24" s="150">
        <f t="shared" si="33"/>
        <v>4.7090000000000005</v>
      </c>
      <c r="CH24" s="150">
        <f t="shared" si="33"/>
        <v>0</v>
      </c>
      <c r="CI24" s="150">
        <f t="shared" si="33"/>
        <v>0</v>
      </c>
      <c r="CJ24" s="174">
        <f t="shared" si="33"/>
        <v>0</v>
      </c>
      <c r="CK24" s="174">
        <f t="shared" si="33"/>
        <v>0</v>
      </c>
      <c r="CL24" s="174">
        <f t="shared" si="33"/>
        <v>0</v>
      </c>
      <c r="CM24" s="174">
        <f t="shared" si="33"/>
        <v>0</v>
      </c>
      <c r="CN24" s="174">
        <f t="shared" si="33"/>
        <v>8.35</v>
      </c>
      <c r="CO24" s="174">
        <f t="shared" si="33"/>
        <v>0</v>
      </c>
      <c r="CP24" s="174">
        <f t="shared" si="33"/>
        <v>2</v>
      </c>
      <c r="CQ24" s="174">
        <f t="shared" si="33"/>
        <v>0</v>
      </c>
      <c r="CR24" s="174">
        <f t="shared" si="33"/>
        <v>0</v>
      </c>
      <c r="CS24" s="174">
        <f>SUM(CS76)</f>
        <v>0</v>
      </c>
      <c r="CT24" s="174">
        <f>SUM(CT76)</f>
        <v>0</v>
      </c>
      <c r="CU24" s="174">
        <f>SUM(CU76)</f>
        <v>8.35</v>
      </c>
      <c r="CV24" s="174">
        <f>SUM(CV76)</f>
        <v>0</v>
      </c>
      <c r="CW24" s="174">
        <f>SUM(CW76)</f>
        <v>2</v>
      </c>
      <c r="CX24" s="138">
        <f t="shared" si="18"/>
        <v>0</v>
      </c>
      <c r="CY24" s="138">
        <f t="shared" si="19"/>
        <v>0</v>
      </c>
      <c r="CZ24" s="138">
        <f t="shared" si="20"/>
        <v>0</v>
      </c>
      <c r="DA24" s="138">
        <f t="shared" si="21"/>
        <v>0</v>
      </c>
      <c r="DB24" s="138">
        <f t="shared" si="22"/>
        <v>23.106999999999999</v>
      </c>
      <c r="DC24" s="138">
        <f t="shared" si="23"/>
        <v>0</v>
      </c>
      <c r="DD24" s="138">
        <f t="shared" si="24"/>
        <v>4</v>
      </c>
      <c r="DE24" s="138">
        <f t="shared" si="25"/>
        <v>0</v>
      </c>
      <c r="DF24" s="138">
        <f t="shared" si="26"/>
        <v>0</v>
      </c>
      <c r="DG24" s="138">
        <f t="shared" si="27"/>
        <v>2.9550000000000001</v>
      </c>
      <c r="DH24" s="138">
        <f t="shared" si="28"/>
        <v>0</v>
      </c>
      <c r="DI24" s="138">
        <f t="shared" si="29"/>
        <v>20.765999999999998</v>
      </c>
      <c r="DJ24" s="138">
        <f t="shared" si="30"/>
        <v>0</v>
      </c>
      <c r="DK24" s="138">
        <f t="shared" si="31"/>
        <v>3</v>
      </c>
      <c r="DL24" s="138" t="str">
        <f>IF(В0228_1037000158513_02_0_69_!DD24="","",В0228_1037000158513_02_0_69_!DD24)</f>
        <v>нд</v>
      </c>
    </row>
    <row r="25" spans="1:116" ht="63"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38">
        <f t="shared" si="3"/>
        <v>12.379999999999999</v>
      </c>
      <c r="E25" s="138">
        <f t="shared" si="4"/>
        <v>0</v>
      </c>
      <c r="F25" s="138">
        <f t="shared" si="5"/>
        <v>61.706999999999994</v>
      </c>
      <c r="G25" s="138">
        <f t="shared" si="6"/>
        <v>0.14000000000000001</v>
      </c>
      <c r="H25" s="138">
        <f t="shared" si="7"/>
        <v>34.317499999999995</v>
      </c>
      <c r="I25" s="138">
        <f t="shared" si="8"/>
        <v>0</v>
      </c>
      <c r="J25" s="138">
        <f t="shared" si="9"/>
        <v>0</v>
      </c>
      <c r="K25" s="138">
        <f t="shared" si="10"/>
        <v>7.92</v>
      </c>
      <c r="L25" s="138">
        <f t="shared" si="11"/>
        <v>0</v>
      </c>
      <c r="M25" s="138">
        <f t="shared" si="12"/>
        <v>63.638999999999996</v>
      </c>
      <c r="N25" s="138">
        <f t="shared" si="13"/>
        <v>0.14399999999999999</v>
      </c>
      <c r="O25" s="138">
        <f t="shared" si="14"/>
        <v>32.183999999999997</v>
      </c>
      <c r="P25" s="138">
        <f t="shared" si="15"/>
        <v>0</v>
      </c>
      <c r="Q25" s="138">
        <f t="shared" si="16"/>
        <v>3</v>
      </c>
      <c r="R25" s="138">
        <v>0</v>
      </c>
      <c r="S25" s="138">
        <v>0</v>
      </c>
      <c r="T25" s="138">
        <v>0</v>
      </c>
      <c r="U25" s="138">
        <v>0</v>
      </c>
      <c r="V25" s="138">
        <v>0</v>
      </c>
      <c r="W25" s="138">
        <v>0</v>
      </c>
      <c r="X25" s="138">
        <v>0</v>
      </c>
      <c r="Y25" s="138">
        <v>0</v>
      </c>
      <c r="Z25" s="138">
        <v>0</v>
      </c>
      <c r="AA25" s="138">
        <v>0</v>
      </c>
      <c r="AB25" s="138">
        <v>0</v>
      </c>
      <c r="AC25" s="138">
        <v>0</v>
      </c>
      <c r="AD25" s="138">
        <v>0</v>
      </c>
      <c r="AE25" s="138">
        <v>0</v>
      </c>
      <c r="AF25" s="174">
        <f>SUM(AF100)</f>
        <v>2.2999999999999998</v>
      </c>
      <c r="AG25" s="174">
        <f t="shared" ref="AG25:CR25" si="34">SUM(AG100)</f>
        <v>0</v>
      </c>
      <c r="AH25" s="174">
        <f t="shared" si="34"/>
        <v>10.1</v>
      </c>
      <c r="AI25" s="174">
        <f t="shared" si="34"/>
        <v>0</v>
      </c>
      <c r="AJ25" s="174">
        <f t="shared" si="34"/>
        <v>7.7794999999999987</v>
      </c>
      <c r="AK25" s="174">
        <f t="shared" si="34"/>
        <v>0</v>
      </c>
      <c r="AL25" s="174">
        <f t="shared" si="34"/>
        <v>0</v>
      </c>
      <c r="AM25" s="174">
        <f t="shared" si="34"/>
        <v>2.2999999999999998</v>
      </c>
      <c r="AN25" s="174">
        <f t="shared" si="34"/>
        <v>0</v>
      </c>
      <c r="AO25" s="174">
        <f t="shared" si="34"/>
        <v>11.401</v>
      </c>
      <c r="AP25" s="174">
        <f t="shared" si="34"/>
        <v>0</v>
      </c>
      <c r="AQ25" s="174">
        <f t="shared" si="34"/>
        <v>8.8390000000000004</v>
      </c>
      <c r="AR25" s="174">
        <f t="shared" si="34"/>
        <v>0</v>
      </c>
      <c r="AS25" s="174">
        <f t="shared" si="34"/>
        <v>0</v>
      </c>
      <c r="AT25" s="174">
        <f t="shared" si="34"/>
        <v>1.06</v>
      </c>
      <c r="AU25" s="174">
        <f t="shared" si="34"/>
        <v>0</v>
      </c>
      <c r="AV25" s="174">
        <f t="shared" si="34"/>
        <v>12.196999999999999</v>
      </c>
      <c r="AW25" s="174">
        <f t="shared" si="34"/>
        <v>0</v>
      </c>
      <c r="AX25" s="174">
        <f t="shared" si="34"/>
        <v>8.1109999999999989</v>
      </c>
      <c r="AY25" s="174">
        <f t="shared" si="34"/>
        <v>0</v>
      </c>
      <c r="AZ25" s="174">
        <f t="shared" si="34"/>
        <v>0</v>
      </c>
      <c r="BA25" s="174">
        <f t="shared" si="34"/>
        <v>1.06</v>
      </c>
      <c r="BB25" s="174">
        <f t="shared" si="34"/>
        <v>0</v>
      </c>
      <c r="BC25" s="174">
        <f t="shared" si="34"/>
        <v>11.241</v>
      </c>
      <c r="BD25" s="174">
        <f t="shared" si="34"/>
        <v>0</v>
      </c>
      <c r="BE25" s="174">
        <f t="shared" si="34"/>
        <v>8.4629999999999992</v>
      </c>
      <c r="BF25" s="174">
        <f t="shared" si="34"/>
        <v>0</v>
      </c>
      <c r="BG25" s="174">
        <f t="shared" si="34"/>
        <v>0</v>
      </c>
      <c r="BH25" s="174">
        <v>1.82</v>
      </c>
      <c r="BI25" s="174">
        <v>0</v>
      </c>
      <c r="BJ25" s="174">
        <v>19.41</v>
      </c>
      <c r="BK25" s="174">
        <v>0.14000000000000001</v>
      </c>
      <c r="BL25" s="174">
        <v>3.927</v>
      </c>
      <c r="BM25" s="174">
        <v>0</v>
      </c>
      <c r="BN25" s="174">
        <v>0</v>
      </c>
      <c r="BO25" s="150">
        <f t="shared" si="34"/>
        <v>1.82</v>
      </c>
      <c r="BP25" s="150">
        <f t="shared" si="34"/>
        <v>0</v>
      </c>
      <c r="BQ25" s="150">
        <f t="shared" si="34"/>
        <v>13.936999999999999</v>
      </c>
      <c r="BR25" s="150">
        <f t="shared" si="34"/>
        <v>0.14399999999999999</v>
      </c>
      <c r="BS25" s="150">
        <f t="shared" si="34"/>
        <v>2.8859999999999997</v>
      </c>
      <c r="BT25" s="150">
        <f t="shared" si="34"/>
        <v>0</v>
      </c>
      <c r="BU25" s="150">
        <f>В0228_1037000158513_04_0_69_!BI25</f>
        <v>1</v>
      </c>
      <c r="BV25" s="174">
        <f t="shared" si="34"/>
        <v>5.6</v>
      </c>
      <c r="BW25" s="174">
        <f t="shared" si="34"/>
        <v>0</v>
      </c>
      <c r="BX25" s="174">
        <f t="shared" si="34"/>
        <v>10</v>
      </c>
      <c r="BY25" s="174">
        <f t="shared" si="34"/>
        <v>0</v>
      </c>
      <c r="BZ25" s="174">
        <f t="shared" si="34"/>
        <v>8.5</v>
      </c>
      <c r="CA25" s="174">
        <f t="shared" si="34"/>
        <v>0</v>
      </c>
      <c r="CB25" s="174">
        <f t="shared" si="34"/>
        <v>0</v>
      </c>
      <c r="CC25" s="150">
        <f t="shared" si="34"/>
        <v>1.1399999999999999</v>
      </c>
      <c r="CD25" s="150">
        <f t="shared" si="34"/>
        <v>0</v>
      </c>
      <c r="CE25" s="150">
        <f t="shared" si="34"/>
        <v>17.059999999999999</v>
      </c>
      <c r="CF25" s="150">
        <f t="shared" si="34"/>
        <v>0</v>
      </c>
      <c r="CG25" s="150">
        <f t="shared" si="34"/>
        <v>5.9960000000000004</v>
      </c>
      <c r="CH25" s="150">
        <f t="shared" si="34"/>
        <v>0</v>
      </c>
      <c r="CI25" s="150">
        <f t="shared" si="34"/>
        <v>2</v>
      </c>
      <c r="CJ25" s="174">
        <f t="shared" si="34"/>
        <v>1.6</v>
      </c>
      <c r="CK25" s="174">
        <f t="shared" si="34"/>
        <v>0</v>
      </c>
      <c r="CL25" s="174">
        <f t="shared" si="34"/>
        <v>10</v>
      </c>
      <c r="CM25" s="174">
        <f t="shared" si="34"/>
        <v>0</v>
      </c>
      <c r="CN25" s="174">
        <f t="shared" si="34"/>
        <v>6</v>
      </c>
      <c r="CO25" s="174">
        <f t="shared" si="34"/>
        <v>0</v>
      </c>
      <c r="CP25" s="174">
        <f t="shared" si="34"/>
        <v>0</v>
      </c>
      <c r="CQ25" s="174">
        <f t="shared" si="34"/>
        <v>1.6</v>
      </c>
      <c r="CR25" s="174">
        <f t="shared" si="34"/>
        <v>0</v>
      </c>
      <c r="CS25" s="174">
        <f>SUM(CS100)</f>
        <v>10</v>
      </c>
      <c r="CT25" s="174">
        <f>SUM(CT100)</f>
        <v>0</v>
      </c>
      <c r="CU25" s="174">
        <f>SUM(CU100)</f>
        <v>6</v>
      </c>
      <c r="CV25" s="174">
        <f>SUM(CV100)</f>
        <v>0</v>
      </c>
      <c r="CW25" s="174">
        <f>SUM(CW100)</f>
        <v>0</v>
      </c>
      <c r="CX25" s="138">
        <f t="shared" si="18"/>
        <v>12.379999999999999</v>
      </c>
      <c r="CY25" s="138">
        <f t="shared" si="19"/>
        <v>0</v>
      </c>
      <c r="CZ25" s="138">
        <f t="shared" si="20"/>
        <v>61.706999999999994</v>
      </c>
      <c r="DA25" s="138">
        <f t="shared" si="21"/>
        <v>0.14000000000000001</v>
      </c>
      <c r="DB25" s="138">
        <f t="shared" si="22"/>
        <v>34.317499999999995</v>
      </c>
      <c r="DC25" s="138">
        <f t="shared" si="23"/>
        <v>0</v>
      </c>
      <c r="DD25" s="138">
        <f t="shared" si="24"/>
        <v>0</v>
      </c>
      <c r="DE25" s="138">
        <f t="shared" si="25"/>
        <v>7.92</v>
      </c>
      <c r="DF25" s="138">
        <f t="shared" si="26"/>
        <v>0</v>
      </c>
      <c r="DG25" s="138">
        <f t="shared" si="27"/>
        <v>63.638999999999996</v>
      </c>
      <c r="DH25" s="138">
        <f t="shared" si="28"/>
        <v>0.14399999999999999</v>
      </c>
      <c r="DI25" s="138">
        <f t="shared" si="29"/>
        <v>32.183999999999997</v>
      </c>
      <c r="DJ25" s="138">
        <f t="shared" si="30"/>
        <v>0</v>
      </c>
      <c r="DK25" s="138">
        <f t="shared" si="31"/>
        <v>3</v>
      </c>
      <c r="DL25" s="138" t="str">
        <f>IF(В0228_1037000158513_02_0_69_!DD25="","",В0228_1037000158513_02_0_69_!DD25)</f>
        <v>нд</v>
      </c>
    </row>
    <row r="26" spans="1:116" ht="78.7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38">
        <f t="shared" si="3"/>
        <v>0</v>
      </c>
      <c r="E26" s="138">
        <f t="shared" si="4"/>
        <v>0</v>
      </c>
      <c r="F26" s="138">
        <f t="shared" si="5"/>
        <v>0</v>
      </c>
      <c r="G26" s="138">
        <f t="shared" si="6"/>
        <v>0</v>
      </c>
      <c r="H26" s="138">
        <f t="shared" si="7"/>
        <v>0</v>
      </c>
      <c r="I26" s="138">
        <f t="shared" si="8"/>
        <v>0</v>
      </c>
      <c r="J26" s="138">
        <f t="shared" si="9"/>
        <v>0</v>
      </c>
      <c r="K26" s="138">
        <f t="shared" si="10"/>
        <v>0</v>
      </c>
      <c r="L26" s="138">
        <f t="shared" si="11"/>
        <v>0</v>
      </c>
      <c r="M26" s="138">
        <f t="shared" si="12"/>
        <v>0</v>
      </c>
      <c r="N26" s="138">
        <f t="shared" si="13"/>
        <v>0</v>
      </c>
      <c r="O26" s="138">
        <f t="shared" si="14"/>
        <v>0</v>
      </c>
      <c r="P26" s="138">
        <f t="shared" si="15"/>
        <v>0</v>
      </c>
      <c r="Q26" s="138">
        <f t="shared" si="16"/>
        <v>0</v>
      </c>
      <c r="R26" s="138">
        <v>0</v>
      </c>
      <c r="S26" s="138">
        <v>0</v>
      </c>
      <c r="T26" s="138">
        <v>0</v>
      </c>
      <c r="U26" s="138">
        <v>0</v>
      </c>
      <c r="V26" s="138">
        <v>0</v>
      </c>
      <c r="W26" s="138">
        <v>0</v>
      </c>
      <c r="X26" s="138">
        <v>0</v>
      </c>
      <c r="Y26" s="138">
        <v>0</v>
      </c>
      <c r="Z26" s="138">
        <v>0</v>
      </c>
      <c r="AA26" s="138">
        <v>0</v>
      </c>
      <c r="AB26" s="138">
        <v>0</v>
      </c>
      <c r="AC26" s="138">
        <v>0</v>
      </c>
      <c r="AD26" s="138">
        <v>0</v>
      </c>
      <c r="AE26" s="138">
        <v>0</v>
      </c>
      <c r="AF26" s="174">
        <f>SUM(AF110)</f>
        <v>0</v>
      </c>
      <c r="AG26" s="174">
        <f t="shared" ref="AG26:CR26" si="35">SUM(AG110)</f>
        <v>0</v>
      </c>
      <c r="AH26" s="174">
        <f t="shared" si="35"/>
        <v>0</v>
      </c>
      <c r="AI26" s="174">
        <f t="shared" si="35"/>
        <v>0</v>
      </c>
      <c r="AJ26" s="174">
        <f t="shared" si="35"/>
        <v>0</v>
      </c>
      <c r="AK26" s="174">
        <f t="shared" si="35"/>
        <v>0</v>
      </c>
      <c r="AL26" s="174">
        <f t="shared" si="35"/>
        <v>0</v>
      </c>
      <c r="AM26" s="174">
        <f t="shared" si="35"/>
        <v>0</v>
      </c>
      <c r="AN26" s="174">
        <f t="shared" si="35"/>
        <v>0</v>
      </c>
      <c r="AO26" s="174">
        <f t="shared" si="35"/>
        <v>0</v>
      </c>
      <c r="AP26" s="174">
        <f t="shared" si="35"/>
        <v>0</v>
      </c>
      <c r="AQ26" s="174">
        <f t="shared" si="35"/>
        <v>0</v>
      </c>
      <c r="AR26" s="174">
        <f t="shared" si="35"/>
        <v>0</v>
      </c>
      <c r="AS26" s="174">
        <f t="shared" si="35"/>
        <v>0</v>
      </c>
      <c r="AT26" s="174">
        <f t="shared" si="35"/>
        <v>0</v>
      </c>
      <c r="AU26" s="174">
        <f t="shared" si="35"/>
        <v>0</v>
      </c>
      <c r="AV26" s="174">
        <f t="shared" si="35"/>
        <v>0</v>
      </c>
      <c r="AW26" s="174">
        <f t="shared" si="35"/>
        <v>0</v>
      </c>
      <c r="AX26" s="174">
        <f t="shared" si="35"/>
        <v>0</v>
      </c>
      <c r="AY26" s="174">
        <f t="shared" si="35"/>
        <v>0</v>
      </c>
      <c r="AZ26" s="174">
        <f t="shared" si="35"/>
        <v>0</v>
      </c>
      <c r="BA26" s="174">
        <f t="shared" si="35"/>
        <v>0</v>
      </c>
      <c r="BB26" s="174">
        <f t="shared" si="35"/>
        <v>0</v>
      </c>
      <c r="BC26" s="174">
        <f t="shared" si="35"/>
        <v>0</v>
      </c>
      <c r="BD26" s="174">
        <f t="shared" si="35"/>
        <v>0</v>
      </c>
      <c r="BE26" s="174">
        <f t="shared" si="35"/>
        <v>0</v>
      </c>
      <c r="BF26" s="174">
        <f t="shared" si="35"/>
        <v>0</v>
      </c>
      <c r="BG26" s="174">
        <f t="shared" si="35"/>
        <v>0</v>
      </c>
      <c r="BH26" s="174">
        <v>0</v>
      </c>
      <c r="BI26" s="174">
        <v>0</v>
      </c>
      <c r="BJ26" s="174">
        <v>0</v>
      </c>
      <c r="BK26" s="174">
        <v>0</v>
      </c>
      <c r="BL26" s="174">
        <v>0</v>
      </c>
      <c r="BM26" s="174">
        <v>0</v>
      </c>
      <c r="BN26" s="174">
        <v>0</v>
      </c>
      <c r="BO26" s="150">
        <f t="shared" si="35"/>
        <v>0</v>
      </c>
      <c r="BP26" s="150">
        <f t="shared" si="35"/>
        <v>0</v>
      </c>
      <c r="BQ26" s="150">
        <f t="shared" si="35"/>
        <v>0</v>
      </c>
      <c r="BR26" s="150">
        <f t="shared" si="35"/>
        <v>0</v>
      </c>
      <c r="BS26" s="150">
        <f t="shared" si="35"/>
        <v>0</v>
      </c>
      <c r="BT26" s="150">
        <f t="shared" si="35"/>
        <v>0</v>
      </c>
      <c r="BU26" s="150">
        <f>В0228_1037000158513_04_0_69_!BI26</f>
        <v>0</v>
      </c>
      <c r="BV26" s="174">
        <f t="shared" si="35"/>
        <v>0</v>
      </c>
      <c r="BW26" s="174">
        <f t="shared" si="35"/>
        <v>0</v>
      </c>
      <c r="BX26" s="174">
        <f t="shared" si="35"/>
        <v>0</v>
      </c>
      <c r="BY26" s="174">
        <f t="shared" si="35"/>
        <v>0</v>
      </c>
      <c r="BZ26" s="174">
        <f t="shared" si="35"/>
        <v>0</v>
      </c>
      <c r="CA26" s="174">
        <f t="shared" si="35"/>
        <v>0</v>
      </c>
      <c r="CB26" s="174">
        <f t="shared" si="35"/>
        <v>0</v>
      </c>
      <c r="CC26" s="150">
        <f t="shared" si="35"/>
        <v>0</v>
      </c>
      <c r="CD26" s="150">
        <f t="shared" si="35"/>
        <v>0</v>
      </c>
      <c r="CE26" s="150">
        <f t="shared" si="35"/>
        <v>0</v>
      </c>
      <c r="CF26" s="150">
        <f t="shared" si="35"/>
        <v>0</v>
      </c>
      <c r="CG26" s="150">
        <f t="shared" si="35"/>
        <v>0</v>
      </c>
      <c r="CH26" s="150">
        <f t="shared" si="35"/>
        <v>0</v>
      </c>
      <c r="CI26" s="150">
        <f t="shared" si="35"/>
        <v>0</v>
      </c>
      <c r="CJ26" s="174">
        <f t="shared" si="35"/>
        <v>0</v>
      </c>
      <c r="CK26" s="174">
        <f t="shared" si="35"/>
        <v>0</v>
      </c>
      <c r="CL26" s="174">
        <f t="shared" si="35"/>
        <v>0</v>
      </c>
      <c r="CM26" s="174">
        <f t="shared" si="35"/>
        <v>0</v>
      </c>
      <c r="CN26" s="174">
        <f t="shared" si="35"/>
        <v>0</v>
      </c>
      <c r="CO26" s="174">
        <f t="shared" si="35"/>
        <v>0</v>
      </c>
      <c r="CP26" s="174">
        <f t="shared" si="35"/>
        <v>0</v>
      </c>
      <c r="CQ26" s="174">
        <f t="shared" si="35"/>
        <v>0</v>
      </c>
      <c r="CR26" s="174">
        <f t="shared" si="35"/>
        <v>0</v>
      </c>
      <c r="CS26" s="174">
        <f t="shared" ref="CS26:CW27" si="36">SUM(CS110)</f>
        <v>0</v>
      </c>
      <c r="CT26" s="174">
        <f t="shared" si="36"/>
        <v>0</v>
      </c>
      <c r="CU26" s="174">
        <f t="shared" si="36"/>
        <v>0</v>
      </c>
      <c r="CV26" s="174">
        <f t="shared" si="36"/>
        <v>0</v>
      </c>
      <c r="CW26" s="174">
        <f t="shared" si="36"/>
        <v>0</v>
      </c>
      <c r="CX26" s="138">
        <f t="shared" si="18"/>
        <v>0</v>
      </c>
      <c r="CY26" s="138">
        <f t="shared" si="19"/>
        <v>0</v>
      </c>
      <c r="CZ26" s="138">
        <f t="shared" si="20"/>
        <v>0</v>
      </c>
      <c r="DA26" s="138">
        <f t="shared" si="21"/>
        <v>0</v>
      </c>
      <c r="DB26" s="138">
        <f t="shared" si="22"/>
        <v>0</v>
      </c>
      <c r="DC26" s="138">
        <f t="shared" si="23"/>
        <v>0</v>
      </c>
      <c r="DD26" s="138">
        <f t="shared" si="24"/>
        <v>0</v>
      </c>
      <c r="DE26" s="138">
        <f t="shared" si="25"/>
        <v>0</v>
      </c>
      <c r="DF26" s="138">
        <f t="shared" si="26"/>
        <v>0</v>
      </c>
      <c r="DG26" s="138">
        <f t="shared" si="27"/>
        <v>0</v>
      </c>
      <c r="DH26" s="138">
        <f t="shared" si="28"/>
        <v>0</v>
      </c>
      <c r="DI26" s="138">
        <f t="shared" si="29"/>
        <v>0</v>
      </c>
      <c r="DJ26" s="138">
        <f t="shared" si="30"/>
        <v>0</v>
      </c>
      <c r="DK26" s="138">
        <f t="shared" si="31"/>
        <v>0</v>
      </c>
      <c r="DL26" s="138" t="str">
        <f>IF(В0228_1037000158513_02_0_69_!DD26="","",В0228_1037000158513_02_0_69_!DD26)</f>
        <v>нд</v>
      </c>
    </row>
    <row r="27" spans="1:116" ht="31.5" x14ac:dyDescent="0.25">
      <c r="A27" s="163" t="str">
        <f>В0228_1037000158513_02_0_69_!A27</f>
        <v>0.6</v>
      </c>
      <c r="B27" s="147" t="str">
        <f>В0228_1037000158513_02_0_69_!B27</f>
        <v>Прочие инвестиционные проекты, всего</v>
      </c>
      <c r="C27" s="163" t="str">
        <f>В0228_1037000158513_02_0_69_!C27</f>
        <v>Г</v>
      </c>
      <c r="D27" s="138">
        <f t="shared" si="3"/>
        <v>0</v>
      </c>
      <c r="E27" s="138">
        <f t="shared" si="4"/>
        <v>0</v>
      </c>
      <c r="F27" s="138">
        <f t="shared" si="5"/>
        <v>0</v>
      </c>
      <c r="G27" s="138">
        <f t="shared" si="6"/>
        <v>0</v>
      </c>
      <c r="H27" s="138">
        <f t="shared" si="7"/>
        <v>0</v>
      </c>
      <c r="I27" s="138">
        <f t="shared" si="8"/>
        <v>0</v>
      </c>
      <c r="J27" s="138">
        <f t="shared" si="9"/>
        <v>3</v>
      </c>
      <c r="K27" s="138">
        <f t="shared" si="10"/>
        <v>8</v>
      </c>
      <c r="L27" s="138">
        <f t="shared" si="11"/>
        <v>0</v>
      </c>
      <c r="M27" s="138">
        <f t="shared" si="12"/>
        <v>9</v>
      </c>
      <c r="N27" s="138">
        <f t="shared" si="13"/>
        <v>0</v>
      </c>
      <c r="O27" s="138">
        <f t="shared" si="14"/>
        <v>0.18</v>
      </c>
      <c r="P27" s="138">
        <f t="shared" si="15"/>
        <v>0</v>
      </c>
      <c r="Q27" s="138">
        <f t="shared" si="16"/>
        <v>23</v>
      </c>
      <c r="R27" s="138">
        <v>0</v>
      </c>
      <c r="S27" s="138">
        <v>0</v>
      </c>
      <c r="T27" s="138">
        <v>0</v>
      </c>
      <c r="U27" s="138">
        <v>0</v>
      </c>
      <c r="V27" s="138">
        <v>0</v>
      </c>
      <c r="W27" s="138">
        <v>0</v>
      </c>
      <c r="X27" s="138">
        <v>0</v>
      </c>
      <c r="Y27" s="138">
        <v>0</v>
      </c>
      <c r="Z27" s="138">
        <v>0</v>
      </c>
      <c r="AA27" s="138">
        <v>0</v>
      </c>
      <c r="AB27" s="138">
        <v>0</v>
      </c>
      <c r="AC27" s="138">
        <v>0</v>
      </c>
      <c r="AD27" s="138">
        <v>0</v>
      </c>
      <c r="AE27" s="138">
        <v>0</v>
      </c>
      <c r="AF27" s="174">
        <f>SUM(AF111)</f>
        <v>0</v>
      </c>
      <c r="AG27" s="174">
        <f t="shared" ref="AG27:CR27" si="37">SUM(AG111)</f>
        <v>0</v>
      </c>
      <c r="AH27" s="174">
        <f t="shared" si="37"/>
        <v>0</v>
      </c>
      <c r="AI27" s="174">
        <f t="shared" si="37"/>
        <v>0</v>
      </c>
      <c r="AJ27" s="174">
        <f t="shared" si="37"/>
        <v>0</v>
      </c>
      <c r="AK27" s="174">
        <f t="shared" si="37"/>
        <v>0</v>
      </c>
      <c r="AL27" s="174">
        <f t="shared" si="37"/>
        <v>0</v>
      </c>
      <c r="AM27" s="174">
        <f t="shared" si="37"/>
        <v>0</v>
      </c>
      <c r="AN27" s="174">
        <f t="shared" si="37"/>
        <v>0</v>
      </c>
      <c r="AO27" s="174">
        <f t="shared" si="37"/>
        <v>0</v>
      </c>
      <c r="AP27" s="174">
        <f t="shared" si="37"/>
        <v>0</v>
      </c>
      <c r="AQ27" s="174">
        <f t="shared" si="37"/>
        <v>0</v>
      </c>
      <c r="AR27" s="174">
        <f t="shared" si="37"/>
        <v>0</v>
      </c>
      <c r="AS27" s="174">
        <f t="shared" si="37"/>
        <v>0</v>
      </c>
      <c r="AT27" s="174">
        <f t="shared" si="37"/>
        <v>0</v>
      </c>
      <c r="AU27" s="174">
        <f t="shared" si="37"/>
        <v>0</v>
      </c>
      <c r="AV27" s="174">
        <f t="shared" si="37"/>
        <v>0</v>
      </c>
      <c r="AW27" s="174">
        <f t="shared" si="37"/>
        <v>0</v>
      </c>
      <c r="AX27" s="174">
        <f t="shared" si="37"/>
        <v>0</v>
      </c>
      <c r="AY27" s="174">
        <f t="shared" si="37"/>
        <v>0</v>
      </c>
      <c r="AZ27" s="174">
        <f t="shared" si="37"/>
        <v>0</v>
      </c>
      <c r="BA27" s="174">
        <f t="shared" si="37"/>
        <v>8</v>
      </c>
      <c r="BB27" s="174">
        <f t="shared" si="37"/>
        <v>0</v>
      </c>
      <c r="BC27" s="174">
        <f t="shared" si="37"/>
        <v>9</v>
      </c>
      <c r="BD27" s="174">
        <f t="shared" si="37"/>
        <v>0</v>
      </c>
      <c r="BE27" s="174">
        <f t="shared" si="37"/>
        <v>0.18</v>
      </c>
      <c r="BF27" s="174">
        <f t="shared" si="37"/>
        <v>0</v>
      </c>
      <c r="BG27" s="174">
        <f t="shared" si="37"/>
        <v>3</v>
      </c>
      <c r="BH27" s="174">
        <v>0</v>
      </c>
      <c r="BI27" s="174">
        <v>0</v>
      </c>
      <c r="BJ27" s="174">
        <v>0</v>
      </c>
      <c r="BK27" s="174">
        <v>0</v>
      </c>
      <c r="BL27" s="174">
        <v>0</v>
      </c>
      <c r="BM27" s="174">
        <v>0</v>
      </c>
      <c r="BN27" s="174">
        <v>3</v>
      </c>
      <c r="BO27" s="150">
        <f t="shared" si="37"/>
        <v>0</v>
      </c>
      <c r="BP27" s="150">
        <f t="shared" si="37"/>
        <v>0</v>
      </c>
      <c r="BQ27" s="150">
        <f t="shared" si="37"/>
        <v>0</v>
      </c>
      <c r="BR27" s="150">
        <f t="shared" si="37"/>
        <v>0</v>
      </c>
      <c r="BS27" s="150">
        <f t="shared" si="37"/>
        <v>0</v>
      </c>
      <c r="BT27" s="150">
        <f t="shared" si="37"/>
        <v>0</v>
      </c>
      <c r="BU27" s="150">
        <f>В0228_1037000158513_04_0_69_!BI27</f>
        <v>3</v>
      </c>
      <c r="BV27" s="174">
        <f t="shared" si="37"/>
        <v>0</v>
      </c>
      <c r="BW27" s="174">
        <f t="shared" si="37"/>
        <v>0</v>
      </c>
      <c r="BX27" s="174">
        <f t="shared" si="37"/>
        <v>0</v>
      </c>
      <c r="BY27" s="174">
        <f t="shared" si="37"/>
        <v>0</v>
      </c>
      <c r="BZ27" s="174">
        <f t="shared" si="37"/>
        <v>0</v>
      </c>
      <c r="CA27" s="174">
        <f t="shared" si="37"/>
        <v>0</v>
      </c>
      <c r="CB27" s="174">
        <f t="shared" si="37"/>
        <v>0</v>
      </c>
      <c r="CC27" s="150">
        <f t="shared" si="37"/>
        <v>0</v>
      </c>
      <c r="CD27" s="150">
        <f t="shared" si="37"/>
        <v>0</v>
      </c>
      <c r="CE27" s="150">
        <f t="shared" si="37"/>
        <v>0</v>
      </c>
      <c r="CF27" s="150">
        <f t="shared" si="37"/>
        <v>0</v>
      </c>
      <c r="CG27" s="150">
        <f t="shared" si="37"/>
        <v>0</v>
      </c>
      <c r="CH27" s="150">
        <f t="shared" si="37"/>
        <v>0</v>
      </c>
      <c r="CI27" s="150">
        <f t="shared" si="37"/>
        <v>17</v>
      </c>
      <c r="CJ27" s="174">
        <f t="shared" si="37"/>
        <v>0</v>
      </c>
      <c r="CK27" s="174">
        <f t="shared" si="37"/>
        <v>0</v>
      </c>
      <c r="CL27" s="174">
        <f t="shared" si="37"/>
        <v>0</v>
      </c>
      <c r="CM27" s="174">
        <f t="shared" si="37"/>
        <v>0</v>
      </c>
      <c r="CN27" s="174">
        <f t="shared" si="37"/>
        <v>0</v>
      </c>
      <c r="CO27" s="174">
        <f t="shared" si="37"/>
        <v>0</v>
      </c>
      <c r="CP27" s="174">
        <f t="shared" si="37"/>
        <v>0</v>
      </c>
      <c r="CQ27" s="174">
        <f t="shared" si="37"/>
        <v>0</v>
      </c>
      <c r="CR27" s="174">
        <f t="shared" si="37"/>
        <v>0</v>
      </c>
      <c r="CS27" s="174">
        <f t="shared" si="36"/>
        <v>0</v>
      </c>
      <c r="CT27" s="174">
        <f t="shared" si="36"/>
        <v>0</v>
      </c>
      <c r="CU27" s="174">
        <f t="shared" si="36"/>
        <v>0</v>
      </c>
      <c r="CV27" s="174">
        <f t="shared" si="36"/>
        <v>0</v>
      </c>
      <c r="CW27" s="174">
        <f t="shared" si="36"/>
        <v>0</v>
      </c>
      <c r="CX27" s="138">
        <f t="shared" si="18"/>
        <v>0</v>
      </c>
      <c r="CY27" s="138">
        <f t="shared" si="19"/>
        <v>0</v>
      </c>
      <c r="CZ27" s="138">
        <f t="shared" si="20"/>
        <v>0</v>
      </c>
      <c r="DA27" s="138">
        <f t="shared" si="21"/>
        <v>0</v>
      </c>
      <c r="DB27" s="138">
        <f t="shared" si="22"/>
        <v>0</v>
      </c>
      <c r="DC27" s="138">
        <f t="shared" si="23"/>
        <v>0</v>
      </c>
      <c r="DD27" s="138">
        <f t="shared" si="24"/>
        <v>3</v>
      </c>
      <c r="DE27" s="138">
        <f t="shared" si="25"/>
        <v>8</v>
      </c>
      <c r="DF27" s="138">
        <f t="shared" si="26"/>
        <v>0</v>
      </c>
      <c r="DG27" s="138">
        <f t="shared" si="27"/>
        <v>9</v>
      </c>
      <c r="DH27" s="138">
        <f t="shared" si="28"/>
        <v>0</v>
      </c>
      <c r="DI27" s="138">
        <f t="shared" si="29"/>
        <v>0.18</v>
      </c>
      <c r="DJ27" s="138">
        <f t="shared" si="30"/>
        <v>0</v>
      </c>
      <c r="DK27" s="138">
        <f t="shared" si="31"/>
        <v>23</v>
      </c>
      <c r="DL27" s="138" t="str">
        <f>IF(В0228_1037000158513_02_0_69_!DD27="","",В0228_1037000158513_02_0_69_!DD27)</f>
        <v>нд</v>
      </c>
    </row>
    <row r="28" spans="1:116" ht="47.2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38">
        <f t="shared" si="3"/>
        <v>0</v>
      </c>
      <c r="E28" s="138">
        <f t="shared" si="4"/>
        <v>0</v>
      </c>
      <c r="F28" s="138">
        <f t="shared" si="5"/>
        <v>0</v>
      </c>
      <c r="G28" s="138">
        <f t="shared" si="6"/>
        <v>0</v>
      </c>
      <c r="H28" s="138">
        <f t="shared" si="7"/>
        <v>0</v>
      </c>
      <c r="I28" s="138">
        <f t="shared" si="8"/>
        <v>0</v>
      </c>
      <c r="J28" s="138">
        <f t="shared" si="9"/>
        <v>0</v>
      </c>
      <c r="K28" s="138">
        <f t="shared" si="10"/>
        <v>0</v>
      </c>
      <c r="L28" s="138">
        <f t="shared" si="11"/>
        <v>0</v>
      </c>
      <c r="M28" s="138">
        <f t="shared" si="12"/>
        <v>0</v>
      </c>
      <c r="N28" s="138">
        <f t="shared" si="13"/>
        <v>0</v>
      </c>
      <c r="O28" s="138">
        <f t="shared" si="14"/>
        <v>0</v>
      </c>
      <c r="P28" s="138">
        <f t="shared" si="15"/>
        <v>0</v>
      </c>
      <c r="Q28" s="138">
        <f t="shared" si="16"/>
        <v>0</v>
      </c>
      <c r="R28" s="138">
        <v>0</v>
      </c>
      <c r="S28" s="138">
        <v>0</v>
      </c>
      <c r="T28" s="138">
        <v>0</v>
      </c>
      <c r="U28" s="138">
        <v>0</v>
      </c>
      <c r="V28" s="138">
        <v>0</v>
      </c>
      <c r="W28" s="138">
        <v>0</v>
      </c>
      <c r="X28" s="138">
        <v>0</v>
      </c>
      <c r="Y28" s="138">
        <v>0</v>
      </c>
      <c r="Z28" s="138">
        <v>0</v>
      </c>
      <c r="AA28" s="138">
        <v>0</v>
      </c>
      <c r="AB28" s="138">
        <v>0</v>
      </c>
      <c r="AC28" s="138">
        <v>0</v>
      </c>
      <c r="AD28" s="138">
        <v>0</v>
      </c>
      <c r="AE28" s="138">
        <v>0</v>
      </c>
      <c r="AF28" s="174">
        <f>SUM(AF29,AF33,AF36,AF43)</f>
        <v>0</v>
      </c>
      <c r="AG28" s="174">
        <f t="shared" ref="AG28:CR28" si="38">SUM(AG29,AG33,AG36,AG43)</f>
        <v>0</v>
      </c>
      <c r="AH28" s="174">
        <f t="shared" si="38"/>
        <v>0</v>
      </c>
      <c r="AI28" s="174">
        <f t="shared" si="38"/>
        <v>0</v>
      </c>
      <c r="AJ28" s="174">
        <f t="shared" si="38"/>
        <v>0</v>
      </c>
      <c r="AK28" s="174">
        <f t="shared" si="38"/>
        <v>0</v>
      </c>
      <c r="AL28" s="174">
        <f t="shared" si="38"/>
        <v>0</v>
      </c>
      <c r="AM28" s="174">
        <f t="shared" si="38"/>
        <v>0</v>
      </c>
      <c r="AN28" s="174">
        <f t="shared" si="38"/>
        <v>0</v>
      </c>
      <c r="AO28" s="174">
        <f t="shared" si="38"/>
        <v>0</v>
      </c>
      <c r="AP28" s="174">
        <f t="shared" si="38"/>
        <v>0</v>
      </c>
      <c r="AQ28" s="174">
        <f t="shared" si="38"/>
        <v>0</v>
      </c>
      <c r="AR28" s="174">
        <f t="shared" si="38"/>
        <v>0</v>
      </c>
      <c r="AS28" s="174">
        <f t="shared" si="38"/>
        <v>0</v>
      </c>
      <c r="AT28" s="174">
        <f t="shared" si="38"/>
        <v>0</v>
      </c>
      <c r="AU28" s="174">
        <f t="shared" si="38"/>
        <v>0</v>
      </c>
      <c r="AV28" s="174">
        <f t="shared" si="38"/>
        <v>0</v>
      </c>
      <c r="AW28" s="174">
        <f t="shared" si="38"/>
        <v>0</v>
      </c>
      <c r="AX28" s="174">
        <f t="shared" si="38"/>
        <v>0</v>
      </c>
      <c r="AY28" s="174">
        <f t="shared" si="38"/>
        <v>0</v>
      </c>
      <c r="AZ28" s="174">
        <f t="shared" si="38"/>
        <v>0</v>
      </c>
      <c r="BA28" s="174">
        <f t="shared" si="38"/>
        <v>0</v>
      </c>
      <c r="BB28" s="174">
        <f t="shared" si="38"/>
        <v>0</v>
      </c>
      <c r="BC28" s="174">
        <f t="shared" si="38"/>
        <v>0</v>
      </c>
      <c r="BD28" s="174">
        <f t="shared" si="38"/>
        <v>0</v>
      </c>
      <c r="BE28" s="174">
        <f t="shared" si="38"/>
        <v>0</v>
      </c>
      <c r="BF28" s="174">
        <f t="shared" si="38"/>
        <v>0</v>
      </c>
      <c r="BG28" s="174">
        <f t="shared" si="38"/>
        <v>0</v>
      </c>
      <c r="BH28" s="174">
        <v>0</v>
      </c>
      <c r="BI28" s="174">
        <v>0</v>
      </c>
      <c r="BJ28" s="174">
        <v>0</v>
      </c>
      <c r="BK28" s="174">
        <v>0</v>
      </c>
      <c r="BL28" s="174">
        <v>0</v>
      </c>
      <c r="BM28" s="174">
        <v>0</v>
      </c>
      <c r="BN28" s="174">
        <v>0</v>
      </c>
      <c r="BO28" s="150">
        <f t="shared" si="38"/>
        <v>0</v>
      </c>
      <c r="BP28" s="150">
        <f t="shared" si="38"/>
        <v>0</v>
      </c>
      <c r="BQ28" s="150">
        <f t="shared" si="38"/>
        <v>0</v>
      </c>
      <c r="BR28" s="150">
        <f t="shared" si="38"/>
        <v>0</v>
      </c>
      <c r="BS28" s="150">
        <f t="shared" si="38"/>
        <v>0</v>
      </c>
      <c r="BT28" s="150">
        <f t="shared" si="38"/>
        <v>0</v>
      </c>
      <c r="BU28" s="150">
        <f>В0228_1037000158513_04_0_69_!BI28</f>
        <v>0</v>
      </c>
      <c r="BV28" s="174">
        <f t="shared" si="38"/>
        <v>0</v>
      </c>
      <c r="BW28" s="174">
        <f t="shared" si="38"/>
        <v>0</v>
      </c>
      <c r="BX28" s="174">
        <f t="shared" si="38"/>
        <v>0</v>
      </c>
      <c r="BY28" s="174">
        <f t="shared" si="38"/>
        <v>0</v>
      </c>
      <c r="BZ28" s="174">
        <f t="shared" si="38"/>
        <v>0</v>
      </c>
      <c r="CA28" s="174">
        <f t="shared" si="38"/>
        <v>0</v>
      </c>
      <c r="CB28" s="174">
        <f t="shared" si="38"/>
        <v>0</v>
      </c>
      <c r="CC28" s="150">
        <f t="shared" si="38"/>
        <v>0</v>
      </c>
      <c r="CD28" s="150">
        <f t="shared" si="38"/>
        <v>0</v>
      </c>
      <c r="CE28" s="150">
        <f t="shared" si="38"/>
        <v>0</v>
      </c>
      <c r="CF28" s="150">
        <f t="shared" si="38"/>
        <v>0</v>
      </c>
      <c r="CG28" s="150">
        <f t="shared" si="38"/>
        <v>0</v>
      </c>
      <c r="CH28" s="150">
        <f t="shared" si="38"/>
        <v>0</v>
      </c>
      <c r="CI28" s="150">
        <f t="shared" si="38"/>
        <v>0</v>
      </c>
      <c r="CJ28" s="174">
        <f t="shared" si="38"/>
        <v>0</v>
      </c>
      <c r="CK28" s="174">
        <f t="shared" si="38"/>
        <v>0</v>
      </c>
      <c r="CL28" s="174">
        <f t="shared" si="38"/>
        <v>0</v>
      </c>
      <c r="CM28" s="174">
        <f t="shared" si="38"/>
        <v>0</v>
      </c>
      <c r="CN28" s="174">
        <f t="shared" si="38"/>
        <v>0</v>
      </c>
      <c r="CO28" s="174">
        <f t="shared" si="38"/>
        <v>0</v>
      </c>
      <c r="CP28" s="174">
        <f t="shared" si="38"/>
        <v>0</v>
      </c>
      <c r="CQ28" s="174">
        <f t="shared" si="38"/>
        <v>0</v>
      </c>
      <c r="CR28" s="174">
        <f t="shared" si="38"/>
        <v>0</v>
      </c>
      <c r="CS28" s="174">
        <f>SUM(CS29,CS33,CS36,CS43)</f>
        <v>0</v>
      </c>
      <c r="CT28" s="174">
        <f>SUM(CT29,CT33,CT36,CT43)</f>
        <v>0</v>
      </c>
      <c r="CU28" s="174">
        <f>SUM(CU29,CU33,CU36,CU43)</f>
        <v>0</v>
      </c>
      <c r="CV28" s="174">
        <f>SUM(CV29,CV33,CV36,CV43)</f>
        <v>0</v>
      </c>
      <c r="CW28" s="174">
        <f>SUM(CW29,CW33,CW36,CW43)</f>
        <v>0</v>
      </c>
      <c r="CX28" s="138">
        <f t="shared" si="18"/>
        <v>0</v>
      </c>
      <c r="CY28" s="138">
        <f t="shared" si="19"/>
        <v>0</v>
      </c>
      <c r="CZ28" s="138">
        <f t="shared" si="20"/>
        <v>0</v>
      </c>
      <c r="DA28" s="138">
        <f t="shared" si="21"/>
        <v>0</v>
      </c>
      <c r="DB28" s="138">
        <f t="shared" si="22"/>
        <v>0</v>
      </c>
      <c r="DC28" s="138">
        <f t="shared" si="23"/>
        <v>0</v>
      </c>
      <c r="DD28" s="138">
        <f t="shared" si="24"/>
        <v>0</v>
      </c>
      <c r="DE28" s="138">
        <f t="shared" si="25"/>
        <v>0</v>
      </c>
      <c r="DF28" s="138">
        <f t="shared" si="26"/>
        <v>0</v>
      </c>
      <c r="DG28" s="138">
        <f t="shared" si="27"/>
        <v>0</v>
      </c>
      <c r="DH28" s="138">
        <f t="shared" si="28"/>
        <v>0</v>
      </c>
      <c r="DI28" s="138">
        <f t="shared" si="29"/>
        <v>0</v>
      </c>
      <c r="DJ28" s="138">
        <f t="shared" si="30"/>
        <v>0</v>
      </c>
      <c r="DK28" s="138">
        <f t="shared" si="31"/>
        <v>0</v>
      </c>
      <c r="DL28" s="138" t="str">
        <f>IF(В0228_1037000158513_02_0_69_!DD28="","",В0228_1037000158513_02_0_69_!DD28)</f>
        <v>нд</v>
      </c>
    </row>
    <row r="29" spans="1:116" ht="78.7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38">
        <f t="shared" si="3"/>
        <v>0</v>
      </c>
      <c r="E29" s="138">
        <f t="shared" si="4"/>
        <v>0</v>
      </c>
      <c r="F29" s="138">
        <f t="shared" si="5"/>
        <v>0</v>
      </c>
      <c r="G29" s="138">
        <f t="shared" si="6"/>
        <v>0</v>
      </c>
      <c r="H29" s="138">
        <f t="shared" si="7"/>
        <v>0</v>
      </c>
      <c r="I29" s="138">
        <f t="shared" si="8"/>
        <v>0</v>
      </c>
      <c r="J29" s="138">
        <f t="shared" si="9"/>
        <v>0</v>
      </c>
      <c r="K29" s="138">
        <f t="shared" si="10"/>
        <v>0</v>
      </c>
      <c r="L29" s="138">
        <f t="shared" si="11"/>
        <v>0</v>
      </c>
      <c r="M29" s="138">
        <f t="shared" si="12"/>
        <v>0</v>
      </c>
      <c r="N29" s="138">
        <f t="shared" si="13"/>
        <v>0</v>
      </c>
      <c r="O29" s="138">
        <f t="shared" si="14"/>
        <v>0</v>
      </c>
      <c r="P29" s="138">
        <f t="shared" si="15"/>
        <v>0</v>
      </c>
      <c r="Q29" s="138">
        <f t="shared" si="16"/>
        <v>0</v>
      </c>
      <c r="R29" s="138">
        <v>0</v>
      </c>
      <c r="S29" s="138">
        <v>0</v>
      </c>
      <c r="T29" s="138">
        <v>0</v>
      </c>
      <c r="U29" s="138">
        <v>0</v>
      </c>
      <c r="V29" s="138">
        <v>0</v>
      </c>
      <c r="W29" s="138">
        <v>0</v>
      </c>
      <c r="X29" s="138">
        <v>0</v>
      </c>
      <c r="Y29" s="138">
        <v>0</v>
      </c>
      <c r="Z29" s="138">
        <v>0</v>
      </c>
      <c r="AA29" s="138">
        <v>0</v>
      </c>
      <c r="AB29" s="138">
        <v>0</v>
      </c>
      <c r="AC29" s="138">
        <v>0</v>
      </c>
      <c r="AD29" s="138">
        <v>0</v>
      </c>
      <c r="AE29" s="138">
        <v>0</v>
      </c>
      <c r="AF29" s="174">
        <f>SUM(AF30:AF32)</f>
        <v>0</v>
      </c>
      <c r="AG29" s="174">
        <f t="shared" ref="AG29:CR29" si="39">SUM(AG30:AG32)</f>
        <v>0</v>
      </c>
      <c r="AH29" s="174">
        <f t="shared" si="39"/>
        <v>0</v>
      </c>
      <c r="AI29" s="174">
        <f t="shared" si="39"/>
        <v>0</v>
      </c>
      <c r="AJ29" s="174">
        <f t="shared" si="39"/>
        <v>0</v>
      </c>
      <c r="AK29" s="174">
        <f t="shared" si="39"/>
        <v>0</v>
      </c>
      <c r="AL29" s="174">
        <f t="shared" si="39"/>
        <v>0</v>
      </c>
      <c r="AM29" s="174">
        <f t="shared" si="39"/>
        <v>0</v>
      </c>
      <c r="AN29" s="174">
        <f t="shared" si="39"/>
        <v>0</v>
      </c>
      <c r="AO29" s="174">
        <f t="shared" si="39"/>
        <v>0</v>
      </c>
      <c r="AP29" s="174">
        <f t="shared" si="39"/>
        <v>0</v>
      </c>
      <c r="AQ29" s="174">
        <f t="shared" si="39"/>
        <v>0</v>
      </c>
      <c r="AR29" s="174">
        <f t="shared" si="39"/>
        <v>0</v>
      </c>
      <c r="AS29" s="174">
        <f t="shared" si="39"/>
        <v>0</v>
      </c>
      <c r="AT29" s="174">
        <f t="shared" si="39"/>
        <v>0</v>
      </c>
      <c r="AU29" s="174">
        <f t="shared" si="39"/>
        <v>0</v>
      </c>
      <c r="AV29" s="174">
        <f t="shared" si="39"/>
        <v>0</v>
      </c>
      <c r="AW29" s="174">
        <f t="shared" si="39"/>
        <v>0</v>
      </c>
      <c r="AX29" s="174">
        <f t="shared" si="39"/>
        <v>0</v>
      </c>
      <c r="AY29" s="174">
        <f t="shared" si="39"/>
        <v>0</v>
      </c>
      <c r="AZ29" s="174">
        <f t="shared" si="39"/>
        <v>0</v>
      </c>
      <c r="BA29" s="174">
        <f t="shared" si="39"/>
        <v>0</v>
      </c>
      <c r="BB29" s="174">
        <f t="shared" si="39"/>
        <v>0</v>
      </c>
      <c r="BC29" s="174">
        <f t="shared" si="39"/>
        <v>0</v>
      </c>
      <c r="BD29" s="174">
        <f t="shared" si="39"/>
        <v>0</v>
      </c>
      <c r="BE29" s="174">
        <f t="shared" si="39"/>
        <v>0</v>
      </c>
      <c r="BF29" s="174">
        <f t="shared" si="39"/>
        <v>0</v>
      </c>
      <c r="BG29" s="174">
        <f t="shared" si="39"/>
        <v>0</v>
      </c>
      <c r="BH29" s="174">
        <v>0</v>
      </c>
      <c r="BI29" s="174">
        <v>0</v>
      </c>
      <c r="BJ29" s="174">
        <v>0</v>
      </c>
      <c r="BK29" s="174">
        <v>0</v>
      </c>
      <c r="BL29" s="174">
        <v>0</v>
      </c>
      <c r="BM29" s="174">
        <v>0</v>
      </c>
      <c r="BN29" s="174">
        <v>0</v>
      </c>
      <c r="BO29" s="150">
        <f t="shared" si="39"/>
        <v>0</v>
      </c>
      <c r="BP29" s="150">
        <f t="shared" si="39"/>
        <v>0</v>
      </c>
      <c r="BQ29" s="150">
        <f t="shared" si="39"/>
        <v>0</v>
      </c>
      <c r="BR29" s="150">
        <f t="shared" si="39"/>
        <v>0</v>
      </c>
      <c r="BS29" s="150">
        <f t="shared" si="39"/>
        <v>0</v>
      </c>
      <c r="BT29" s="150">
        <f t="shared" si="39"/>
        <v>0</v>
      </c>
      <c r="BU29" s="150">
        <f>В0228_1037000158513_04_0_69_!BI29</f>
        <v>0</v>
      </c>
      <c r="BV29" s="174">
        <f t="shared" si="39"/>
        <v>0</v>
      </c>
      <c r="BW29" s="174">
        <f t="shared" si="39"/>
        <v>0</v>
      </c>
      <c r="BX29" s="174">
        <f t="shared" si="39"/>
        <v>0</v>
      </c>
      <c r="BY29" s="174">
        <f t="shared" si="39"/>
        <v>0</v>
      </c>
      <c r="BZ29" s="174">
        <f t="shared" si="39"/>
        <v>0</v>
      </c>
      <c r="CA29" s="174">
        <f t="shared" si="39"/>
        <v>0</v>
      </c>
      <c r="CB29" s="174">
        <f t="shared" si="39"/>
        <v>0</v>
      </c>
      <c r="CC29" s="150">
        <f t="shared" si="39"/>
        <v>0</v>
      </c>
      <c r="CD29" s="150">
        <f t="shared" si="39"/>
        <v>0</v>
      </c>
      <c r="CE29" s="150">
        <f t="shared" si="39"/>
        <v>0</v>
      </c>
      <c r="CF29" s="150">
        <f t="shared" si="39"/>
        <v>0</v>
      </c>
      <c r="CG29" s="150">
        <f t="shared" si="39"/>
        <v>0</v>
      </c>
      <c r="CH29" s="150">
        <f t="shared" si="39"/>
        <v>0</v>
      </c>
      <c r="CI29" s="150">
        <f t="shared" si="39"/>
        <v>0</v>
      </c>
      <c r="CJ29" s="174">
        <f t="shared" si="39"/>
        <v>0</v>
      </c>
      <c r="CK29" s="174">
        <f t="shared" si="39"/>
        <v>0</v>
      </c>
      <c r="CL29" s="174">
        <f t="shared" si="39"/>
        <v>0</v>
      </c>
      <c r="CM29" s="174">
        <f t="shared" si="39"/>
        <v>0</v>
      </c>
      <c r="CN29" s="174">
        <f t="shared" si="39"/>
        <v>0</v>
      </c>
      <c r="CO29" s="174">
        <f t="shared" si="39"/>
        <v>0</v>
      </c>
      <c r="CP29" s="174">
        <f t="shared" si="39"/>
        <v>0</v>
      </c>
      <c r="CQ29" s="174">
        <f t="shared" si="39"/>
        <v>0</v>
      </c>
      <c r="CR29" s="174">
        <f t="shared" si="39"/>
        <v>0</v>
      </c>
      <c r="CS29" s="174">
        <f>SUM(CS30:CS32)</f>
        <v>0</v>
      </c>
      <c r="CT29" s="174">
        <f>SUM(CT30:CT32)</f>
        <v>0</v>
      </c>
      <c r="CU29" s="174">
        <f>SUM(CU30:CU32)</f>
        <v>0</v>
      </c>
      <c r="CV29" s="174">
        <f>SUM(CV30:CV32)</f>
        <v>0</v>
      </c>
      <c r="CW29" s="174">
        <f>SUM(CW30:CW32)</f>
        <v>0</v>
      </c>
      <c r="CX29" s="138">
        <f t="shared" si="18"/>
        <v>0</v>
      </c>
      <c r="CY29" s="138">
        <f t="shared" si="19"/>
        <v>0</v>
      </c>
      <c r="CZ29" s="138">
        <f t="shared" si="20"/>
        <v>0</v>
      </c>
      <c r="DA29" s="138">
        <f t="shared" si="21"/>
        <v>0</v>
      </c>
      <c r="DB29" s="138">
        <f t="shared" si="22"/>
        <v>0</v>
      </c>
      <c r="DC29" s="138">
        <f t="shared" si="23"/>
        <v>0</v>
      </c>
      <c r="DD29" s="138">
        <f t="shared" si="24"/>
        <v>0</v>
      </c>
      <c r="DE29" s="138">
        <f t="shared" si="25"/>
        <v>0</v>
      </c>
      <c r="DF29" s="138">
        <f t="shared" si="26"/>
        <v>0</v>
      </c>
      <c r="DG29" s="138">
        <f t="shared" si="27"/>
        <v>0</v>
      </c>
      <c r="DH29" s="138">
        <f t="shared" si="28"/>
        <v>0</v>
      </c>
      <c r="DI29" s="138">
        <f t="shared" si="29"/>
        <v>0</v>
      </c>
      <c r="DJ29" s="138">
        <f t="shared" si="30"/>
        <v>0</v>
      </c>
      <c r="DK29" s="138">
        <f t="shared" si="31"/>
        <v>0</v>
      </c>
      <c r="DL29" s="138" t="str">
        <f>IF(В0228_1037000158513_02_0_69_!DD29="","",В0228_1037000158513_02_0_69_!DD29)</f>
        <v>нд</v>
      </c>
    </row>
    <row r="30" spans="1:116" ht="110.2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38">
        <f t="shared" si="3"/>
        <v>0</v>
      </c>
      <c r="E30" s="138">
        <f t="shared" si="4"/>
        <v>0</v>
      </c>
      <c r="F30" s="138">
        <f t="shared" si="5"/>
        <v>0</v>
      </c>
      <c r="G30" s="138">
        <f t="shared" si="6"/>
        <v>0</v>
      </c>
      <c r="H30" s="138">
        <f t="shared" si="7"/>
        <v>0</v>
      </c>
      <c r="I30" s="138">
        <f t="shared" si="8"/>
        <v>0</v>
      </c>
      <c r="J30" s="138">
        <f t="shared" si="9"/>
        <v>0</v>
      </c>
      <c r="K30" s="138">
        <f t="shared" si="10"/>
        <v>0</v>
      </c>
      <c r="L30" s="138">
        <f t="shared" si="11"/>
        <v>0</v>
      </c>
      <c r="M30" s="138">
        <f t="shared" si="12"/>
        <v>0</v>
      </c>
      <c r="N30" s="138">
        <f t="shared" si="13"/>
        <v>0</v>
      </c>
      <c r="O30" s="138">
        <f t="shared" si="14"/>
        <v>0</v>
      </c>
      <c r="P30" s="138">
        <f t="shared" si="15"/>
        <v>0</v>
      </c>
      <c r="Q30" s="138">
        <f t="shared" si="16"/>
        <v>0</v>
      </c>
      <c r="R30" s="138">
        <v>0</v>
      </c>
      <c r="S30" s="138">
        <v>0</v>
      </c>
      <c r="T30" s="138">
        <v>0</v>
      </c>
      <c r="U30" s="138">
        <v>0</v>
      </c>
      <c r="V30" s="138">
        <v>0</v>
      </c>
      <c r="W30" s="138">
        <v>0</v>
      </c>
      <c r="X30" s="138">
        <v>0</v>
      </c>
      <c r="Y30" s="138">
        <v>0</v>
      </c>
      <c r="Z30" s="138">
        <v>0</v>
      </c>
      <c r="AA30" s="138">
        <v>0</v>
      </c>
      <c r="AB30" s="138">
        <v>0</v>
      </c>
      <c r="AC30" s="138">
        <v>0</v>
      </c>
      <c r="AD30" s="138">
        <v>0</v>
      </c>
      <c r="AE30" s="138">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74">
        <v>0</v>
      </c>
      <c r="AW30" s="174">
        <v>0</v>
      </c>
      <c r="AX30" s="174">
        <v>0</v>
      </c>
      <c r="AY30" s="174">
        <v>0</v>
      </c>
      <c r="AZ30" s="174">
        <v>0</v>
      </c>
      <c r="BA30" s="174">
        <v>0</v>
      </c>
      <c r="BB30" s="174">
        <v>0</v>
      </c>
      <c r="BC30" s="174">
        <v>0</v>
      </c>
      <c r="BD30" s="174">
        <v>0</v>
      </c>
      <c r="BE30" s="174">
        <v>0</v>
      </c>
      <c r="BF30" s="174">
        <v>0</v>
      </c>
      <c r="BG30" s="174">
        <v>0</v>
      </c>
      <c r="BH30" s="174">
        <v>0</v>
      </c>
      <c r="BI30" s="174">
        <v>0</v>
      </c>
      <c r="BJ30" s="174">
        <v>0</v>
      </c>
      <c r="BK30" s="174">
        <v>0</v>
      </c>
      <c r="BL30" s="174">
        <v>0</v>
      </c>
      <c r="BM30" s="174">
        <v>0</v>
      </c>
      <c r="BN30" s="174">
        <v>0</v>
      </c>
      <c r="BO30" s="150">
        <v>0</v>
      </c>
      <c r="BP30" s="150">
        <v>0</v>
      </c>
      <c r="BQ30" s="150">
        <v>0</v>
      </c>
      <c r="BR30" s="150">
        <v>0</v>
      </c>
      <c r="BS30" s="150">
        <v>0</v>
      </c>
      <c r="BT30" s="150">
        <v>0</v>
      </c>
      <c r="BU30" s="150">
        <f>В0228_1037000158513_04_0_69_!BI30</f>
        <v>0</v>
      </c>
      <c r="BV30" s="174">
        <v>0</v>
      </c>
      <c r="BW30" s="174">
        <v>0</v>
      </c>
      <c r="BX30" s="174">
        <v>0</v>
      </c>
      <c r="BY30" s="174">
        <v>0</v>
      </c>
      <c r="BZ30" s="174">
        <v>0</v>
      </c>
      <c r="CA30" s="174">
        <v>0</v>
      </c>
      <c r="CB30" s="174">
        <v>0</v>
      </c>
      <c r="CC30" s="150">
        <v>0</v>
      </c>
      <c r="CD30" s="150">
        <v>0</v>
      </c>
      <c r="CE30" s="150">
        <v>0</v>
      </c>
      <c r="CF30" s="150">
        <v>0</v>
      </c>
      <c r="CG30" s="150">
        <v>0</v>
      </c>
      <c r="CH30" s="150">
        <v>0</v>
      </c>
      <c r="CI30" s="150">
        <v>0</v>
      </c>
      <c r="CJ30" s="174">
        <v>0</v>
      </c>
      <c r="CK30" s="174">
        <v>0</v>
      </c>
      <c r="CL30" s="174">
        <v>0</v>
      </c>
      <c r="CM30" s="174">
        <v>0</v>
      </c>
      <c r="CN30" s="174">
        <v>0</v>
      </c>
      <c r="CO30" s="174">
        <v>0</v>
      </c>
      <c r="CP30" s="174">
        <v>0</v>
      </c>
      <c r="CQ30" s="174">
        <v>0</v>
      </c>
      <c r="CR30" s="174">
        <v>0</v>
      </c>
      <c r="CS30" s="174">
        <v>0</v>
      </c>
      <c r="CT30" s="174">
        <v>0</v>
      </c>
      <c r="CU30" s="174">
        <v>0</v>
      </c>
      <c r="CV30" s="174">
        <v>0</v>
      </c>
      <c r="CW30" s="174">
        <v>0</v>
      </c>
      <c r="CX30" s="138">
        <f t="shared" si="18"/>
        <v>0</v>
      </c>
      <c r="CY30" s="138">
        <f t="shared" si="19"/>
        <v>0</v>
      </c>
      <c r="CZ30" s="138">
        <f t="shared" si="20"/>
        <v>0</v>
      </c>
      <c r="DA30" s="138">
        <f t="shared" si="21"/>
        <v>0</v>
      </c>
      <c r="DB30" s="138">
        <f t="shared" si="22"/>
        <v>0</v>
      </c>
      <c r="DC30" s="138">
        <f t="shared" si="23"/>
        <v>0</v>
      </c>
      <c r="DD30" s="138">
        <f t="shared" si="24"/>
        <v>0</v>
      </c>
      <c r="DE30" s="138">
        <f t="shared" si="25"/>
        <v>0</v>
      </c>
      <c r="DF30" s="138">
        <f t="shared" si="26"/>
        <v>0</v>
      </c>
      <c r="DG30" s="138">
        <f t="shared" si="27"/>
        <v>0</v>
      </c>
      <c r="DH30" s="138">
        <f t="shared" si="28"/>
        <v>0</v>
      </c>
      <c r="DI30" s="138">
        <f t="shared" si="29"/>
        <v>0</v>
      </c>
      <c r="DJ30" s="138">
        <f t="shared" si="30"/>
        <v>0</v>
      </c>
      <c r="DK30" s="138">
        <f t="shared" si="31"/>
        <v>0</v>
      </c>
      <c r="DL30" s="138" t="str">
        <f>IF(В0228_1037000158513_02_0_69_!DD30="","",В0228_1037000158513_02_0_69_!DD30)</f>
        <v>нд</v>
      </c>
    </row>
    <row r="31" spans="1:116" ht="110.2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38">
        <f t="shared" si="3"/>
        <v>0</v>
      </c>
      <c r="E31" s="138">
        <f t="shared" si="4"/>
        <v>0</v>
      </c>
      <c r="F31" s="138">
        <f t="shared" si="5"/>
        <v>0</v>
      </c>
      <c r="G31" s="138">
        <f t="shared" si="6"/>
        <v>0</v>
      </c>
      <c r="H31" s="138">
        <f t="shared" si="7"/>
        <v>0</v>
      </c>
      <c r="I31" s="138">
        <f t="shared" si="8"/>
        <v>0</v>
      </c>
      <c r="J31" s="138">
        <f t="shared" si="9"/>
        <v>0</v>
      </c>
      <c r="K31" s="138">
        <f t="shared" si="10"/>
        <v>0</v>
      </c>
      <c r="L31" s="138">
        <f t="shared" si="11"/>
        <v>0</v>
      </c>
      <c r="M31" s="138">
        <f t="shared" si="12"/>
        <v>0</v>
      </c>
      <c r="N31" s="138">
        <f t="shared" si="13"/>
        <v>0</v>
      </c>
      <c r="O31" s="138">
        <f t="shared" si="14"/>
        <v>0</v>
      </c>
      <c r="P31" s="138">
        <f t="shared" si="15"/>
        <v>0</v>
      </c>
      <c r="Q31" s="138">
        <f t="shared" si="16"/>
        <v>0</v>
      </c>
      <c r="R31" s="138">
        <v>0</v>
      </c>
      <c r="S31" s="138">
        <v>0</v>
      </c>
      <c r="T31" s="138">
        <v>0</v>
      </c>
      <c r="U31" s="138">
        <v>0</v>
      </c>
      <c r="V31" s="138">
        <v>0</v>
      </c>
      <c r="W31" s="138">
        <v>0</v>
      </c>
      <c r="X31" s="138">
        <v>0</v>
      </c>
      <c r="Y31" s="138">
        <v>0</v>
      </c>
      <c r="Z31" s="138">
        <v>0</v>
      </c>
      <c r="AA31" s="138">
        <v>0</v>
      </c>
      <c r="AB31" s="138">
        <v>0</v>
      </c>
      <c r="AC31" s="138">
        <v>0</v>
      </c>
      <c r="AD31" s="138">
        <v>0</v>
      </c>
      <c r="AE31" s="138">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74">
        <v>0</v>
      </c>
      <c r="AW31" s="174">
        <v>0</v>
      </c>
      <c r="AX31" s="174">
        <v>0</v>
      </c>
      <c r="AY31" s="174">
        <v>0</v>
      </c>
      <c r="AZ31" s="174">
        <v>0</v>
      </c>
      <c r="BA31" s="174">
        <v>0</v>
      </c>
      <c r="BB31" s="174">
        <v>0</v>
      </c>
      <c r="BC31" s="174">
        <v>0</v>
      </c>
      <c r="BD31" s="174">
        <v>0</v>
      </c>
      <c r="BE31" s="174">
        <v>0</v>
      </c>
      <c r="BF31" s="174">
        <v>0</v>
      </c>
      <c r="BG31" s="174">
        <v>0</v>
      </c>
      <c r="BH31" s="174">
        <v>0</v>
      </c>
      <c r="BI31" s="174">
        <v>0</v>
      </c>
      <c r="BJ31" s="174">
        <v>0</v>
      </c>
      <c r="BK31" s="174">
        <v>0</v>
      </c>
      <c r="BL31" s="174">
        <v>0</v>
      </c>
      <c r="BM31" s="174">
        <v>0</v>
      </c>
      <c r="BN31" s="174">
        <v>0</v>
      </c>
      <c r="BO31" s="150">
        <v>0</v>
      </c>
      <c r="BP31" s="150">
        <v>0</v>
      </c>
      <c r="BQ31" s="150">
        <v>0</v>
      </c>
      <c r="BR31" s="150">
        <v>0</v>
      </c>
      <c r="BS31" s="150">
        <v>0</v>
      </c>
      <c r="BT31" s="150">
        <v>0</v>
      </c>
      <c r="BU31" s="150">
        <f>В0228_1037000158513_04_0_69_!BI31</f>
        <v>0</v>
      </c>
      <c r="BV31" s="174">
        <v>0</v>
      </c>
      <c r="BW31" s="174">
        <v>0</v>
      </c>
      <c r="BX31" s="174">
        <v>0</v>
      </c>
      <c r="BY31" s="174">
        <v>0</v>
      </c>
      <c r="BZ31" s="174">
        <v>0</v>
      </c>
      <c r="CA31" s="174">
        <v>0</v>
      </c>
      <c r="CB31" s="174">
        <v>0</v>
      </c>
      <c r="CC31" s="150">
        <v>0</v>
      </c>
      <c r="CD31" s="150">
        <v>0</v>
      </c>
      <c r="CE31" s="150">
        <v>0</v>
      </c>
      <c r="CF31" s="150">
        <v>0</v>
      </c>
      <c r="CG31" s="150">
        <v>0</v>
      </c>
      <c r="CH31" s="150">
        <v>0</v>
      </c>
      <c r="CI31" s="150">
        <v>0</v>
      </c>
      <c r="CJ31" s="174">
        <v>0</v>
      </c>
      <c r="CK31" s="174">
        <v>0</v>
      </c>
      <c r="CL31" s="174">
        <v>0</v>
      </c>
      <c r="CM31" s="174">
        <v>0</v>
      </c>
      <c r="CN31" s="174">
        <v>0</v>
      </c>
      <c r="CO31" s="174">
        <v>0</v>
      </c>
      <c r="CP31" s="174">
        <v>0</v>
      </c>
      <c r="CQ31" s="174">
        <v>0</v>
      </c>
      <c r="CR31" s="174">
        <v>0</v>
      </c>
      <c r="CS31" s="174">
        <v>0</v>
      </c>
      <c r="CT31" s="174">
        <v>0</v>
      </c>
      <c r="CU31" s="174">
        <v>0</v>
      </c>
      <c r="CV31" s="174">
        <v>0</v>
      </c>
      <c r="CW31" s="174">
        <v>0</v>
      </c>
      <c r="CX31" s="138">
        <f t="shared" si="18"/>
        <v>0</v>
      </c>
      <c r="CY31" s="138">
        <f t="shared" si="19"/>
        <v>0</v>
      </c>
      <c r="CZ31" s="138">
        <f t="shared" si="20"/>
        <v>0</v>
      </c>
      <c r="DA31" s="138">
        <f t="shared" si="21"/>
        <v>0</v>
      </c>
      <c r="DB31" s="138">
        <f t="shared" si="22"/>
        <v>0</v>
      </c>
      <c r="DC31" s="138">
        <f t="shared" si="23"/>
        <v>0</v>
      </c>
      <c r="DD31" s="138">
        <f t="shared" si="24"/>
        <v>0</v>
      </c>
      <c r="DE31" s="138">
        <f t="shared" si="25"/>
        <v>0</v>
      </c>
      <c r="DF31" s="138">
        <f t="shared" si="26"/>
        <v>0</v>
      </c>
      <c r="DG31" s="138">
        <f t="shared" si="27"/>
        <v>0</v>
      </c>
      <c r="DH31" s="138">
        <f t="shared" si="28"/>
        <v>0</v>
      </c>
      <c r="DI31" s="138">
        <f t="shared" si="29"/>
        <v>0</v>
      </c>
      <c r="DJ31" s="138">
        <f t="shared" si="30"/>
        <v>0</v>
      </c>
      <c r="DK31" s="138">
        <f t="shared" si="31"/>
        <v>0</v>
      </c>
      <c r="DL31" s="138" t="str">
        <f>IF(В0228_1037000158513_02_0_69_!DD31="","",В0228_1037000158513_02_0_69_!DD31)</f>
        <v>нд</v>
      </c>
    </row>
    <row r="32" spans="1:116" ht="94.5"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38">
        <f t="shared" si="3"/>
        <v>0</v>
      </c>
      <c r="E32" s="138">
        <f t="shared" si="4"/>
        <v>0</v>
      </c>
      <c r="F32" s="138">
        <f t="shared" si="5"/>
        <v>0</v>
      </c>
      <c r="G32" s="138">
        <f t="shared" si="6"/>
        <v>0</v>
      </c>
      <c r="H32" s="138">
        <f t="shared" si="7"/>
        <v>0</v>
      </c>
      <c r="I32" s="138">
        <f t="shared" si="8"/>
        <v>0</v>
      </c>
      <c r="J32" s="138">
        <f t="shared" si="9"/>
        <v>0</v>
      </c>
      <c r="K32" s="138">
        <f t="shared" si="10"/>
        <v>0</v>
      </c>
      <c r="L32" s="138">
        <f t="shared" si="11"/>
        <v>0</v>
      </c>
      <c r="M32" s="138">
        <f t="shared" si="12"/>
        <v>0</v>
      </c>
      <c r="N32" s="138">
        <f t="shared" si="13"/>
        <v>0</v>
      </c>
      <c r="O32" s="138">
        <f t="shared" si="14"/>
        <v>0</v>
      </c>
      <c r="P32" s="138">
        <f t="shared" si="15"/>
        <v>0</v>
      </c>
      <c r="Q32" s="138">
        <f t="shared" si="16"/>
        <v>0</v>
      </c>
      <c r="R32" s="138">
        <v>0</v>
      </c>
      <c r="S32" s="138">
        <v>0</v>
      </c>
      <c r="T32" s="138">
        <v>0</v>
      </c>
      <c r="U32" s="138">
        <v>0</v>
      </c>
      <c r="V32" s="138">
        <v>0</v>
      </c>
      <c r="W32" s="138">
        <v>0</v>
      </c>
      <c r="X32" s="138">
        <v>0</v>
      </c>
      <c r="Y32" s="138">
        <v>0</v>
      </c>
      <c r="Z32" s="138">
        <v>0</v>
      </c>
      <c r="AA32" s="138">
        <v>0</v>
      </c>
      <c r="AB32" s="138">
        <v>0</v>
      </c>
      <c r="AC32" s="138">
        <v>0</v>
      </c>
      <c r="AD32" s="138">
        <v>0</v>
      </c>
      <c r="AE32" s="138">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74">
        <v>0</v>
      </c>
      <c r="AW32" s="174">
        <v>0</v>
      </c>
      <c r="AX32" s="174">
        <v>0</v>
      </c>
      <c r="AY32" s="174">
        <v>0</v>
      </c>
      <c r="AZ32" s="174">
        <v>0</v>
      </c>
      <c r="BA32" s="174">
        <v>0</v>
      </c>
      <c r="BB32" s="174">
        <v>0</v>
      </c>
      <c r="BC32" s="174">
        <v>0</v>
      </c>
      <c r="BD32" s="174">
        <v>0</v>
      </c>
      <c r="BE32" s="174">
        <v>0</v>
      </c>
      <c r="BF32" s="174">
        <v>0</v>
      </c>
      <c r="BG32" s="174">
        <v>0</v>
      </c>
      <c r="BH32" s="174">
        <v>0</v>
      </c>
      <c r="BI32" s="174">
        <v>0</v>
      </c>
      <c r="BJ32" s="174">
        <v>0</v>
      </c>
      <c r="BK32" s="174">
        <v>0</v>
      </c>
      <c r="BL32" s="174">
        <v>0</v>
      </c>
      <c r="BM32" s="174">
        <v>0</v>
      </c>
      <c r="BN32" s="174">
        <v>0</v>
      </c>
      <c r="BO32" s="150">
        <v>0</v>
      </c>
      <c r="BP32" s="150">
        <v>0</v>
      </c>
      <c r="BQ32" s="150">
        <v>0</v>
      </c>
      <c r="BR32" s="150">
        <v>0</v>
      </c>
      <c r="BS32" s="150">
        <v>0</v>
      </c>
      <c r="BT32" s="150">
        <v>0</v>
      </c>
      <c r="BU32" s="150">
        <f>В0228_1037000158513_04_0_69_!BI32</f>
        <v>0</v>
      </c>
      <c r="BV32" s="174">
        <v>0</v>
      </c>
      <c r="BW32" s="174">
        <v>0</v>
      </c>
      <c r="BX32" s="174">
        <v>0</v>
      </c>
      <c r="BY32" s="174">
        <v>0</v>
      </c>
      <c r="BZ32" s="174">
        <v>0</v>
      </c>
      <c r="CA32" s="174">
        <v>0</v>
      </c>
      <c r="CB32" s="174">
        <v>0</v>
      </c>
      <c r="CC32" s="150">
        <v>0</v>
      </c>
      <c r="CD32" s="150">
        <v>0</v>
      </c>
      <c r="CE32" s="150">
        <v>0</v>
      </c>
      <c r="CF32" s="150">
        <v>0</v>
      </c>
      <c r="CG32" s="150">
        <v>0</v>
      </c>
      <c r="CH32" s="150">
        <v>0</v>
      </c>
      <c r="CI32" s="150">
        <v>0</v>
      </c>
      <c r="CJ32" s="174">
        <v>0</v>
      </c>
      <c r="CK32" s="174">
        <v>0</v>
      </c>
      <c r="CL32" s="174">
        <v>0</v>
      </c>
      <c r="CM32" s="174">
        <v>0</v>
      </c>
      <c r="CN32" s="174">
        <v>0</v>
      </c>
      <c r="CO32" s="174">
        <v>0</v>
      </c>
      <c r="CP32" s="174">
        <v>0</v>
      </c>
      <c r="CQ32" s="174">
        <v>0</v>
      </c>
      <c r="CR32" s="174">
        <v>0</v>
      </c>
      <c r="CS32" s="174">
        <v>0</v>
      </c>
      <c r="CT32" s="174">
        <v>0</v>
      </c>
      <c r="CU32" s="174">
        <v>0</v>
      </c>
      <c r="CV32" s="174">
        <v>0</v>
      </c>
      <c r="CW32" s="174">
        <v>0</v>
      </c>
      <c r="CX32" s="138">
        <f t="shared" si="18"/>
        <v>0</v>
      </c>
      <c r="CY32" s="138">
        <f t="shared" si="19"/>
        <v>0</v>
      </c>
      <c r="CZ32" s="138">
        <f t="shared" si="20"/>
        <v>0</v>
      </c>
      <c r="DA32" s="138">
        <f t="shared" si="21"/>
        <v>0</v>
      </c>
      <c r="DB32" s="138">
        <f t="shared" si="22"/>
        <v>0</v>
      </c>
      <c r="DC32" s="138">
        <f t="shared" si="23"/>
        <v>0</v>
      </c>
      <c r="DD32" s="138">
        <f t="shared" si="24"/>
        <v>0</v>
      </c>
      <c r="DE32" s="138">
        <f t="shared" si="25"/>
        <v>0</v>
      </c>
      <c r="DF32" s="138">
        <f t="shared" si="26"/>
        <v>0</v>
      </c>
      <c r="DG32" s="138">
        <f t="shared" si="27"/>
        <v>0</v>
      </c>
      <c r="DH32" s="138">
        <f t="shared" si="28"/>
        <v>0</v>
      </c>
      <c r="DI32" s="138">
        <f t="shared" si="29"/>
        <v>0</v>
      </c>
      <c r="DJ32" s="138">
        <f t="shared" si="30"/>
        <v>0</v>
      </c>
      <c r="DK32" s="138">
        <f t="shared" si="31"/>
        <v>0</v>
      </c>
      <c r="DL32" s="138" t="str">
        <f>IF(В0228_1037000158513_02_0_69_!DD32="","",В0228_1037000158513_02_0_69_!DD32)</f>
        <v>нд</v>
      </c>
    </row>
    <row r="33" spans="1:116" ht="63"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38">
        <f t="shared" si="3"/>
        <v>0</v>
      </c>
      <c r="E33" s="138">
        <f t="shared" si="4"/>
        <v>0</v>
      </c>
      <c r="F33" s="138">
        <f t="shared" si="5"/>
        <v>0</v>
      </c>
      <c r="G33" s="138">
        <f t="shared" si="6"/>
        <v>0</v>
      </c>
      <c r="H33" s="138">
        <f t="shared" si="7"/>
        <v>0</v>
      </c>
      <c r="I33" s="138">
        <f t="shared" si="8"/>
        <v>0</v>
      </c>
      <c r="J33" s="138">
        <f t="shared" si="9"/>
        <v>0</v>
      </c>
      <c r="K33" s="138">
        <f t="shared" si="10"/>
        <v>0</v>
      </c>
      <c r="L33" s="138">
        <f t="shared" si="11"/>
        <v>0</v>
      </c>
      <c r="M33" s="138">
        <f t="shared" si="12"/>
        <v>0</v>
      </c>
      <c r="N33" s="138">
        <f t="shared" si="13"/>
        <v>0</v>
      </c>
      <c r="O33" s="138">
        <f t="shared" si="14"/>
        <v>0</v>
      </c>
      <c r="P33" s="138">
        <f t="shared" si="15"/>
        <v>0</v>
      </c>
      <c r="Q33" s="138">
        <f t="shared" si="16"/>
        <v>0</v>
      </c>
      <c r="R33" s="138">
        <v>0</v>
      </c>
      <c r="S33" s="138">
        <v>0</v>
      </c>
      <c r="T33" s="138">
        <v>0</v>
      </c>
      <c r="U33" s="138">
        <v>0</v>
      </c>
      <c r="V33" s="138">
        <v>0</v>
      </c>
      <c r="W33" s="138">
        <v>0</v>
      </c>
      <c r="X33" s="138">
        <v>0</v>
      </c>
      <c r="Y33" s="138">
        <v>0</v>
      </c>
      <c r="Z33" s="138">
        <v>0</v>
      </c>
      <c r="AA33" s="138">
        <v>0</v>
      </c>
      <c r="AB33" s="138">
        <v>0</v>
      </c>
      <c r="AC33" s="138">
        <v>0</v>
      </c>
      <c r="AD33" s="138">
        <v>0</v>
      </c>
      <c r="AE33" s="138">
        <v>0</v>
      </c>
      <c r="AF33" s="174">
        <f>SUM(AF34:AF35)</f>
        <v>0</v>
      </c>
      <c r="AG33" s="174">
        <f t="shared" ref="AG33:CR33" si="40">SUM(AG34:AG35)</f>
        <v>0</v>
      </c>
      <c r="AH33" s="174">
        <f t="shared" si="40"/>
        <v>0</v>
      </c>
      <c r="AI33" s="174">
        <f t="shared" si="40"/>
        <v>0</v>
      </c>
      <c r="AJ33" s="174">
        <f t="shared" si="40"/>
        <v>0</v>
      </c>
      <c r="AK33" s="174">
        <f t="shared" si="40"/>
        <v>0</v>
      </c>
      <c r="AL33" s="174">
        <f t="shared" si="40"/>
        <v>0</v>
      </c>
      <c r="AM33" s="174">
        <f t="shared" si="40"/>
        <v>0</v>
      </c>
      <c r="AN33" s="174">
        <f t="shared" si="40"/>
        <v>0</v>
      </c>
      <c r="AO33" s="174">
        <f t="shared" si="40"/>
        <v>0</v>
      </c>
      <c r="AP33" s="174">
        <f t="shared" si="40"/>
        <v>0</v>
      </c>
      <c r="AQ33" s="174">
        <f t="shared" si="40"/>
        <v>0</v>
      </c>
      <c r="AR33" s="174">
        <f t="shared" si="40"/>
        <v>0</v>
      </c>
      <c r="AS33" s="174">
        <f t="shared" si="40"/>
        <v>0</v>
      </c>
      <c r="AT33" s="174">
        <f t="shared" si="40"/>
        <v>0</v>
      </c>
      <c r="AU33" s="174">
        <f t="shared" si="40"/>
        <v>0</v>
      </c>
      <c r="AV33" s="174">
        <f t="shared" si="40"/>
        <v>0</v>
      </c>
      <c r="AW33" s="174">
        <f t="shared" si="40"/>
        <v>0</v>
      </c>
      <c r="AX33" s="174">
        <f t="shared" si="40"/>
        <v>0</v>
      </c>
      <c r="AY33" s="174">
        <f t="shared" si="40"/>
        <v>0</v>
      </c>
      <c r="AZ33" s="174">
        <f t="shared" si="40"/>
        <v>0</v>
      </c>
      <c r="BA33" s="174">
        <f t="shared" si="40"/>
        <v>0</v>
      </c>
      <c r="BB33" s="174">
        <f t="shared" si="40"/>
        <v>0</v>
      </c>
      <c r="BC33" s="174">
        <f t="shared" si="40"/>
        <v>0</v>
      </c>
      <c r="BD33" s="174">
        <f t="shared" si="40"/>
        <v>0</v>
      </c>
      <c r="BE33" s="174">
        <f t="shared" si="40"/>
        <v>0</v>
      </c>
      <c r="BF33" s="174">
        <f t="shared" si="40"/>
        <v>0</v>
      </c>
      <c r="BG33" s="174">
        <f t="shared" si="40"/>
        <v>0</v>
      </c>
      <c r="BH33" s="174">
        <v>0</v>
      </c>
      <c r="BI33" s="174">
        <v>0</v>
      </c>
      <c r="BJ33" s="174">
        <v>0</v>
      </c>
      <c r="BK33" s="174">
        <v>0</v>
      </c>
      <c r="BL33" s="174">
        <v>0</v>
      </c>
      <c r="BM33" s="174">
        <v>0</v>
      </c>
      <c r="BN33" s="174">
        <v>0</v>
      </c>
      <c r="BO33" s="150">
        <f t="shared" si="40"/>
        <v>0</v>
      </c>
      <c r="BP33" s="150">
        <f t="shared" si="40"/>
        <v>0</v>
      </c>
      <c r="BQ33" s="150">
        <f t="shared" si="40"/>
        <v>0</v>
      </c>
      <c r="BR33" s="150">
        <f t="shared" si="40"/>
        <v>0</v>
      </c>
      <c r="BS33" s="150">
        <f t="shared" si="40"/>
        <v>0</v>
      </c>
      <c r="BT33" s="150">
        <f t="shared" si="40"/>
        <v>0</v>
      </c>
      <c r="BU33" s="150">
        <f>В0228_1037000158513_04_0_69_!BI33</f>
        <v>0</v>
      </c>
      <c r="BV33" s="174">
        <f t="shared" si="40"/>
        <v>0</v>
      </c>
      <c r="BW33" s="174">
        <f t="shared" si="40"/>
        <v>0</v>
      </c>
      <c r="BX33" s="174">
        <f t="shared" si="40"/>
        <v>0</v>
      </c>
      <c r="BY33" s="174">
        <f t="shared" si="40"/>
        <v>0</v>
      </c>
      <c r="BZ33" s="174">
        <f t="shared" si="40"/>
        <v>0</v>
      </c>
      <c r="CA33" s="174">
        <f t="shared" si="40"/>
        <v>0</v>
      </c>
      <c r="CB33" s="174">
        <f t="shared" si="40"/>
        <v>0</v>
      </c>
      <c r="CC33" s="150">
        <f t="shared" si="40"/>
        <v>0</v>
      </c>
      <c r="CD33" s="150">
        <f t="shared" si="40"/>
        <v>0</v>
      </c>
      <c r="CE33" s="150">
        <f t="shared" si="40"/>
        <v>0</v>
      </c>
      <c r="CF33" s="150">
        <f t="shared" si="40"/>
        <v>0</v>
      </c>
      <c r="CG33" s="150">
        <f t="shared" si="40"/>
        <v>0</v>
      </c>
      <c r="CH33" s="150">
        <f t="shared" si="40"/>
        <v>0</v>
      </c>
      <c r="CI33" s="150">
        <f t="shared" si="40"/>
        <v>0</v>
      </c>
      <c r="CJ33" s="174">
        <f t="shared" si="40"/>
        <v>0</v>
      </c>
      <c r="CK33" s="174">
        <f t="shared" si="40"/>
        <v>0</v>
      </c>
      <c r="CL33" s="174">
        <f t="shared" si="40"/>
        <v>0</v>
      </c>
      <c r="CM33" s="174">
        <f t="shared" si="40"/>
        <v>0</v>
      </c>
      <c r="CN33" s="174">
        <f t="shared" si="40"/>
        <v>0</v>
      </c>
      <c r="CO33" s="174">
        <f t="shared" si="40"/>
        <v>0</v>
      </c>
      <c r="CP33" s="174">
        <f t="shared" si="40"/>
        <v>0</v>
      </c>
      <c r="CQ33" s="174">
        <f t="shared" si="40"/>
        <v>0</v>
      </c>
      <c r="CR33" s="174">
        <f t="shared" si="40"/>
        <v>0</v>
      </c>
      <c r="CS33" s="174">
        <f>SUM(CS34:CS35)</f>
        <v>0</v>
      </c>
      <c r="CT33" s="174">
        <f>SUM(CT34:CT35)</f>
        <v>0</v>
      </c>
      <c r="CU33" s="174">
        <f>SUM(CU34:CU35)</f>
        <v>0</v>
      </c>
      <c r="CV33" s="174">
        <f>SUM(CV34:CV35)</f>
        <v>0</v>
      </c>
      <c r="CW33" s="174">
        <f>SUM(CW34:CW35)</f>
        <v>0</v>
      </c>
      <c r="CX33" s="138">
        <f t="shared" si="18"/>
        <v>0</v>
      </c>
      <c r="CY33" s="138">
        <f t="shared" si="19"/>
        <v>0</v>
      </c>
      <c r="CZ33" s="138">
        <f t="shared" si="20"/>
        <v>0</v>
      </c>
      <c r="DA33" s="138">
        <f t="shared" si="21"/>
        <v>0</v>
      </c>
      <c r="DB33" s="138">
        <f t="shared" si="22"/>
        <v>0</v>
      </c>
      <c r="DC33" s="138">
        <f t="shared" si="23"/>
        <v>0</v>
      </c>
      <c r="DD33" s="138">
        <f t="shared" si="24"/>
        <v>0</v>
      </c>
      <c r="DE33" s="138">
        <f t="shared" si="25"/>
        <v>0</v>
      </c>
      <c r="DF33" s="138">
        <f t="shared" si="26"/>
        <v>0</v>
      </c>
      <c r="DG33" s="138">
        <f t="shared" si="27"/>
        <v>0</v>
      </c>
      <c r="DH33" s="138">
        <f t="shared" si="28"/>
        <v>0</v>
      </c>
      <c r="DI33" s="138">
        <f t="shared" si="29"/>
        <v>0</v>
      </c>
      <c r="DJ33" s="138">
        <f t="shared" si="30"/>
        <v>0</v>
      </c>
      <c r="DK33" s="138">
        <f t="shared" si="31"/>
        <v>0</v>
      </c>
      <c r="DL33" s="138" t="str">
        <f>IF(В0228_1037000158513_02_0_69_!DD33="","",В0228_1037000158513_02_0_69_!DD33)</f>
        <v>нд</v>
      </c>
    </row>
    <row r="34" spans="1:116" ht="110.2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38">
        <f t="shared" si="3"/>
        <v>0</v>
      </c>
      <c r="E34" s="138">
        <f t="shared" si="4"/>
        <v>0</v>
      </c>
      <c r="F34" s="138">
        <f t="shared" si="5"/>
        <v>0</v>
      </c>
      <c r="G34" s="138">
        <f t="shared" si="6"/>
        <v>0</v>
      </c>
      <c r="H34" s="138">
        <f t="shared" si="7"/>
        <v>0</v>
      </c>
      <c r="I34" s="138">
        <f t="shared" si="8"/>
        <v>0</v>
      </c>
      <c r="J34" s="138">
        <f t="shared" si="9"/>
        <v>0</v>
      </c>
      <c r="K34" s="138">
        <f t="shared" si="10"/>
        <v>0</v>
      </c>
      <c r="L34" s="138">
        <f t="shared" si="11"/>
        <v>0</v>
      </c>
      <c r="M34" s="138">
        <f t="shared" si="12"/>
        <v>0</v>
      </c>
      <c r="N34" s="138">
        <f t="shared" si="13"/>
        <v>0</v>
      </c>
      <c r="O34" s="138">
        <f t="shared" si="14"/>
        <v>0</v>
      </c>
      <c r="P34" s="138">
        <f t="shared" si="15"/>
        <v>0</v>
      </c>
      <c r="Q34" s="138">
        <f t="shared" si="16"/>
        <v>0</v>
      </c>
      <c r="R34" s="138">
        <v>0</v>
      </c>
      <c r="S34" s="138">
        <v>0</v>
      </c>
      <c r="T34" s="138">
        <v>0</v>
      </c>
      <c r="U34" s="138">
        <v>0</v>
      </c>
      <c r="V34" s="138">
        <v>0</v>
      </c>
      <c r="W34" s="138">
        <v>0</v>
      </c>
      <c r="X34" s="138">
        <v>0</v>
      </c>
      <c r="Y34" s="138">
        <v>0</v>
      </c>
      <c r="Z34" s="138">
        <v>0</v>
      </c>
      <c r="AA34" s="138">
        <v>0</v>
      </c>
      <c r="AB34" s="138">
        <v>0</v>
      </c>
      <c r="AC34" s="138">
        <v>0</v>
      </c>
      <c r="AD34" s="138">
        <v>0</v>
      </c>
      <c r="AE34" s="138">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74">
        <v>0</v>
      </c>
      <c r="AW34" s="174">
        <v>0</v>
      </c>
      <c r="AX34" s="174">
        <v>0</v>
      </c>
      <c r="AY34" s="174">
        <v>0</v>
      </c>
      <c r="AZ34" s="174">
        <v>0</v>
      </c>
      <c r="BA34" s="174">
        <v>0</v>
      </c>
      <c r="BB34" s="174">
        <v>0</v>
      </c>
      <c r="BC34" s="174">
        <v>0</v>
      </c>
      <c r="BD34" s="174">
        <v>0</v>
      </c>
      <c r="BE34" s="174">
        <v>0</v>
      </c>
      <c r="BF34" s="174">
        <v>0</v>
      </c>
      <c r="BG34" s="174">
        <v>0</v>
      </c>
      <c r="BH34" s="174">
        <v>0</v>
      </c>
      <c r="BI34" s="174">
        <v>0</v>
      </c>
      <c r="BJ34" s="174">
        <v>0</v>
      </c>
      <c r="BK34" s="174">
        <v>0</v>
      </c>
      <c r="BL34" s="174">
        <v>0</v>
      </c>
      <c r="BM34" s="174">
        <v>0</v>
      </c>
      <c r="BN34" s="174">
        <v>0</v>
      </c>
      <c r="BO34" s="150">
        <v>0</v>
      </c>
      <c r="BP34" s="150">
        <v>0</v>
      </c>
      <c r="BQ34" s="150">
        <v>0</v>
      </c>
      <c r="BR34" s="150">
        <v>0</v>
      </c>
      <c r="BS34" s="150">
        <v>0</v>
      </c>
      <c r="BT34" s="150">
        <v>0</v>
      </c>
      <c r="BU34" s="150">
        <f>В0228_1037000158513_04_0_69_!BI34</f>
        <v>0</v>
      </c>
      <c r="BV34" s="174">
        <v>0</v>
      </c>
      <c r="BW34" s="174">
        <v>0</v>
      </c>
      <c r="BX34" s="174">
        <v>0</v>
      </c>
      <c r="BY34" s="174">
        <v>0</v>
      </c>
      <c r="BZ34" s="174">
        <v>0</v>
      </c>
      <c r="CA34" s="174">
        <v>0</v>
      </c>
      <c r="CB34" s="174">
        <v>0</v>
      </c>
      <c r="CC34" s="150">
        <v>0</v>
      </c>
      <c r="CD34" s="150">
        <v>0</v>
      </c>
      <c r="CE34" s="150">
        <v>0</v>
      </c>
      <c r="CF34" s="150">
        <v>0</v>
      </c>
      <c r="CG34" s="150">
        <v>0</v>
      </c>
      <c r="CH34" s="150">
        <v>0</v>
      </c>
      <c r="CI34" s="150">
        <v>0</v>
      </c>
      <c r="CJ34" s="174">
        <v>0</v>
      </c>
      <c r="CK34" s="174">
        <v>0</v>
      </c>
      <c r="CL34" s="174">
        <v>0</v>
      </c>
      <c r="CM34" s="174">
        <v>0</v>
      </c>
      <c r="CN34" s="174">
        <v>0</v>
      </c>
      <c r="CO34" s="174">
        <v>0</v>
      </c>
      <c r="CP34" s="174">
        <v>0</v>
      </c>
      <c r="CQ34" s="174">
        <v>0</v>
      </c>
      <c r="CR34" s="174">
        <v>0</v>
      </c>
      <c r="CS34" s="174">
        <v>0</v>
      </c>
      <c r="CT34" s="174">
        <v>0</v>
      </c>
      <c r="CU34" s="174">
        <v>0</v>
      </c>
      <c r="CV34" s="174">
        <v>0</v>
      </c>
      <c r="CW34" s="174">
        <v>0</v>
      </c>
      <c r="CX34" s="138">
        <f t="shared" si="18"/>
        <v>0</v>
      </c>
      <c r="CY34" s="138">
        <f t="shared" si="19"/>
        <v>0</v>
      </c>
      <c r="CZ34" s="138">
        <f t="shared" si="20"/>
        <v>0</v>
      </c>
      <c r="DA34" s="138">
        <f t="shared" si="21"/>
        <v>0</v>
      </c>
      <c r="DB34" s="138">
        <f t="shared" si="22"/>
        <v>0</v>
      </c>
      <c r="DC34" s="138">
        <f t="shared" si="23"/>
        <v>0</v>
      </c>
      <c r="DD34" s="138">
        <f t="shared" si="24"/>
        <v>0</v>
      </c>
      <c r="DE34" s="138">
        <f t="shared" si="25"/>
        <v>0</v>
      </c>
      <c r="DF34" s="138">
        <f t="shared" si="26"/>
        <v>0</v>
      </c>
      <c r="DG34" s="138">
        <f t="shared" si="27"/>
        <v>0</v>
      </c>
      <c r="DH34" s="138">
        <f t="shared" si="28"/>
        <v>0</v>
      </c>
      <c r="DI34" s="138">
        <f t="shared" si="29"/>
        <v>0</v>
      </c>
      <c r="DJ34" s="138">
        <f t="shared" si="30"/>
        <v>0</v>
      </c>
      <c r="DK34" s="138">
        <f t="shared" si="31"/>
        <v>0</v>
      </c>
      <c r="DL34" s="138" t="str">
        <f>IF(В0228_1037000158513_02_0_69_!DD34="","",В0228_1037000158513_02_0_69_!DD34)</f>
        <v>нд</v>
      </c>
    </row>
    <row r="35" spans="1:116" ht="78.75"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38">
        <f t="shared" si="3"/>
        <v>0</v>
      </c>
      <c r="E35" s="138">
        <f t="shared" si="4"/>
        <v>0</v>
      </c>
      <c r="F35" s="138">
        <f t="shared" si="5"/>
        <v>0</v>
      </c>
      <c r="G35" s="138">
        <f t="shared" si="6"/>
        <v>0</v>
      </c>
      <c r="H35" s="138">
        <f t="shared" si="7"/>
        <v>0</v>
      </c>
      <c r="I35" s="138">
        <f t="shared" si="8"/>
        <v>0</v>
      </c>
      <c r="J35" s="138">
        <f t="shared" si="9"/>
        <v>0</v>
      </c>
      <c r="K35" s="138">
        <f t="shared" si="10"/>
        <v>0</v>
      </c>
      <c r="L35" s="138">
        <f t="shared" si="11"/>
        <v>0</v>
      </c>
      <c r="M35" s="138">
        <f t="shared" si="12"/>
        <v>0</v>
      </c>
      <c r="N35" s="138">
        <f t="shared" si="13"/>
        <v>0</v>
      </c>
      <c r="O35" s="138">
        <f t="shared" si="14"/>
        <v>0</v>
      </c>
      <c r="P35" s="138">
        <f t="shared" si="15"/>
        <v>0</v>
      </c>
      <c r="Q35" s="138">
        <f t="shared" si="16"/>
        <v>0</v>
      </c>
      <c r="R35" s="138">
        <v>0</v>
      </c>
      <c r="S35" s="138">
        <v>0</v>
      </c>
      <c r="T35" s="138">
        <v>0</v>
      </c>
      <c r="U35" s="138">
        <v>0</v>
      </c>
      <c r="V35" s="138">
        <v>0</v>
      </c>
      <c r="W35" s="138">
        <v>0</v>
      </c>
      <c r="X35" s="138">
        <v>0</v>
      </c>
      <c r="Y35" s="138">
        <v>0</v>
      </c>
      <c r="Z35" s="138">
        <v>0</v>
      </c>
      <c r="AA35" s="138">
        <v>0</v>
      </c>
      <c r="AB35" s="138">
        <v>0</v>
      </c>
      <c r="AC35" s="138">
        <v>0</v>
      </c>
      <c r="AD35" s="138">
        <v>0</v>
      </c>
      <c r="AE35" s="138">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74">
        <v>0</v>
      </c>
      <c r="AW35" s="174">
        <v>0</v>
      </c>
      <c r="AX35" s="174">
        <v>0</v>
      </c>
      <c r="AY35" s="174">
        <v>0</v>
      </c>
      <c r="AZ35" s="174">
        <v>0</v>
      </c>
      <c r="BA35" s="174">
        <v>0</v>
      </c>
      <c r="BB35" s="174">
        <v>0</v>
      </c>
      <c r="BC35" s="174">
        <v>0</v>
      </c>
      <c r="BD35" s="174">
        <v>0</v>
      </c>
      <c r="BE35" s="174">
        <v>0</v>
      </c>
      <c r="BF35" s="174">
        <v>0</v>
      </c>
      <c r="BG35" s="174">
        <v>0</v>
      </c>
      <c r="BH35" s="174">
        <v>0</v>
      </c>
      <c r="BI35" s="174">
        <v>0</v>
      </c>
      <c r="BJ35" s="174">
        <v>0</v>
      </c>
      <c r="BK35" s="174">
        <v>0</v>
      </c>
      <c r="BL35" s="174">
        <v>0</v>
      </c>
      <c r="BM35" s="174">
        <v>0</v>
      </c>
      <c r="BN35" s="174">
        <v>0</v>
      </c>
      <c r="BO35" s="150">
        <v>0</v>
      </c>
      <c r="BP35" s="150">
        <v>0</v>
      </c>
      <c r="BQ35" s="150">
        <v>0</v>
      </c>
      <c r="BR35" s="150">
        <v>0</v>
      </c>
      <c r="BS35" s="150">
        <v>0</v>
      </c>
      <c r="BT35" s="150">
        <v>0</v>
      </c>
      <c r="BU35" s="150">
        <f>В0228_1037000158513_04_0_69_!BI35</f>
        <v>0</v>
      </c>
      <c r="BV35" s="174">
        <v>0</v>
      </c>
      <c r="BW35" s="174">
        <v>0</v>
      </c>
      <c r="BX35" s="174">
        <v>0</v>
      </c>
      <c r="BY35" s="174">
        <v>0</v>
      </c>
      <c r="BZ35" s="174">
        <v>0</v>
      </c>
      <c r="CA35" s="174">
        <v>0</v>
      </c>
      <c r="CB35" s="174">
        <v>0</v>
      </c>
      <c r="CC35" s="150">
        <v>0</v>
      </c>
      <c r="CD35" s="150">
        <v>0</v>
      </c>
      <c r="CE35" s="150">
        <v>0</v>
      </c>
      <c r="CF35" s="150">
        <v>0</v>
      </c>
      <c r="CG35" s="150">
        <v>0</v>
      </c>
      <c r="CH35" s="150">
        <v>0</v>
      </c>
      <c r="CI35" s="150">
        <v>0</v>
      </c>
      <c r="CJ35" s="174">
        <v>0</v>
      </c>
      <c r="CK35" s="174">
        <v>0</v>
      </c>
      <c r="CL35" s="174">
        <v>0</v>
      </c>
      <c r="CM35" s="174">
        <v>0</v>
      </c>
      <c r="CN35" s="174">
        <v>0</v>
      </c>
      <c r="CO35" s="174">
        <v>0</v>
      </c>
      <c r="CP35" s="174">
        <v>0</v>
      </c>
      <c r="CQ35" s="174">
        <v>0</v>
      </c>
      <c r="CR35" s="174">
        <v>0</v>
      </c>
      <c r="CS35" s="174">
        <v>0</v>
      </c>
      <c r="CT35" s="174">
        <v>0</v>
      </c>
      <c r="CU35" s="174">
        <v>0</v>
      </c>
      <c r="CV35" s="174">
        <v>0</v>
      </c>
      <c r="CW35" s="174">
        <v>0</v>
      </c>
      <c r="CX35" s="138">
        <f t="shared" si="18"/>
        <v>0</v>
      </c>
      <c r="CY35" s="138">
        <f t="shared" si="19"/>
        <v>0</v>
      </c>
      <c r="CZ35" s="138">
        <f t="shared" si="20"/>
        <v>0</v>
      </c>
      <c r="DA35" s="138">
        <f t="shared" si="21"/>
        <v>0</v>
      </c>
      <c r="DB35" s="138">
        <f t="shared" si="22"/>
        <v>0</v>
      </c>
      <c r="DC35" s="138">
        <f t="shared" si="23"/>
        <v>0</v>
      </c>
      <c r="DD35" s="138">
        <f t="shared" si="24"/>
        <v>0</v>
      </c>
      <c r="DE35" s="138">
        <f t="shared" si="25"/>
        <v>0</v>
      </c>
      <c r="DF35" s="138">
        <f t="shared" si="26"/>
        <v>0</v>
      </c>
      <c r="DG35" s="138">
        <f t="shared" si="27"/>
        <v>0</v>
      </c>
      <c r="DH35" s="138">
        <f t="shared" si="28"/>
        <v>0</v>
      </c>
      <c r="DI35" s="138">
        <f t="shared" si="29"/>
        <v>0</v>
      </c>
      <c r="DJ35" s="138">
        <f t="shared" si="30"/>
        <v>0</v>
      </c>
      <c r="DK35" s="138">
        <f t="shared" si="31"/>
        <v>0</v>
      </c>
      <c r="DL35" s="138" t="str">
        <f>IF(В0228_1037000158513_02_0_69_!DD35="","",В0228_1037000158513_02_0_69_!DD35)</f>
        <v>нд</v>
      </c>
    </row>
    <row r="36" spans="1:116" ht="78.75"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38">
        <f t="shared" si="3"/>
        <v>0</v>
      </c>
      <c r="E36" s="138">
        <f t="shared" si="4"/>
        <v>0</v>
      </c>
      <c r="F36" s="138">
        <f t="shared" si="5"/>
        <v>0</v>
      </c>
      <c r="G36" s="138">
        <f t="shared" si="6"/>
        <v>0</v>
      </c>
      <c r="H36" s="138">
        <f t="shared" si="7"/>
        <v>0</v>
      </c>
      <c r="I36" s="138">
        <f t="shared" si="8"/>
        <v>0</v>
      </c>
      <c r="J36" s="138">
        <f t="shared" si="9"/>
        <v>0</v>
      </c>
      <c r="K36" s="138">
        <f t="shared" si="10"/>
        <v>0</v>
      </c>
      <c r="L36" s="138">
        <f t="shared" si="11"/>
        <v>0</v>
      </c>
      <c r="M36" s="138">
        <f t="shared" si="12"/>
        <v>0</v>
      </c>
      <c r="N36" s="138">
        <f t="shared" si="13"/>
        <v>0</v>
      </c>
      <c r="O36" s="138">
        <f t="shared" si="14"/>
        <v>0</v>
      </c>
      <c r="P36" s="138">
        <f t="shared" si="15"/>
        <v>0</v>
      </c>
      <c r="Q36" s="138">
        <f t="shared" si="16"/>
        <v>0</v>
      </c>
      <c r="R36" s="138">
        <v>0</v>
      </c>
      <c r="S36" s="138">
        <v>0</v>
      </c>
      <c r="T36" s="138">
        <v>0</v>
      </c>
      <c r="U36" s="138">
        <v>0</v>
      </c>
      <c r="V36" s="138">
        <v>0</v>
      </c>
      <c r="W36" s="138">
        <v>0</v>
      </c>
      <c r="X36" s="138">
        <v>0</v>
      </c>
      <c r="Y36" s="138">
        <v>0</v>
      </c>
      <c r="Z36" s="138">
        <v>0</v>
      </c>
      <c r="AA36" s="138">
        <v>0</v>
      </c>
      <c r="AB36" s="138">
        <v>0</v>
      </c>
      <c r="AC36" s="138">
        <v>0</v>
      </c>
      <c r="AD36" s="138">
        <v>0</v>
      </c>
      <c r="AE36" s="138">
        <v>0</v>
      </c>
      <c r="AF36" s="174">
        <f>SUM(AF37:AF42)</f>
        <v>0</v>
      </c>
      <c r="AG36" s="174">
        <f t="shared" ref="AG36:CR36" si="41">SUM(AG37:AG42)</f>
        <v>0</v>
      </c>
      <c r="AH36" s="174">
        <f t="shared" si="41"/>
        <v>0</v>
      </c>
      <c r="AI36" s="174">
        <f t="shared" si="41"/>
        <v>0</v>
      </c>
      <c r="AJ36" s="174">
        <f t="shared" si="41"/>
        <v>0</v>
      </c>
      <c r="AK36" s="174">
        <f t="shared" si="41"/>
        <v>0</v>
      </c>
      <c r="AL36" s="174">
        <f t="shared" si="41"/>
        <v>0</v>
      </c>
      <c r="AM36" s="174">
        <f t="shared" si="41"/>
        <v>0</v>
      </c>
      <c r="AN36" s="174">
        <f t="shared" si="41"/>
        <v>0</v>
      </c>
      <c r="AO36" s="174">
        <f t="shared" si="41"/>
        <v>0</v>
      </c>
      <c r="AP36" s="174">
        <f t="shared" si="41"/>
        <v>0</v>
      </c>
      <c r="AQ36" s="174">
        <f t="shared" si="41"/>
        <v>0</v>
      </c>
      <c r="AR36" s="174">
        <f t="shared" si="41"/>
        <v>0</v>
      </c>
      <c r="AS36" s="174">
        <f t="shared" si="41"/>
        <v>0</v>
      </c>
      <c r="AT36" s="174">
        <f t="shared" si="41"/>
        <v>0</v>
      </c>
      <c r="AU36" s="174">
        <f t="shared" si="41"/>
        <v>0</v>
      </c>
      <c r="AV36" s="174">
        <f t="shared" si="41"/>
        <v>0</v>
      </c>
      <c r="AW36" s="174">
        <f t="shared" si="41"/>
        <v>0</v>
      </c>
      <c r="AX36" s="174">
        <f t="shared" si="41"/>
        <v>0</v>
      </c>
      <c r="AY36" s="174">
        <f t="shared" si="41"/>
        <v>0</v>
      </c>
      <c r="AZ36" s="174">
        <f t="shared" si="41"/>
        <v>0</v>
      </c>
      <c r="BA36" s="174">
        <f t="shared" si="41"/>
        <v>0</v>
      </c>
      <c r="BB36" s="174">
        <f t="shared" si="41"/>
        <v>0</v>
      </c>
      <c r="BC36" s="174">
        <f t="shared" si="41"/>
        <v>0</v>
      </c>
      <c r="BD36" s="174">
        <f t="shared" si="41"/>
        <v>0</v>
      </c>
      <c r="BE36" s="174">
        <f t="shared" si="41"/>
        <v>0</v>
      </c>
      <c r="BF36" s="174">
        <f t="shared" si="41"/>
        <v>0</v>
      </c>
      <c r="BG36" s="174">
        <f t="shared" si="41"/>
        <v>0</v>
      </c>
      <c r="BH36" s="174">
        <v>0</v>
      </c>
      <c r="BI36" s="174">
        <v>0</v>
      </c>
      <c r="BJ36" s="174">
        <v>0</v>
      </c>
      <c r="BK36" s="174">
        <v>0</v>
      </c>
      <c r="BL36" s="174">
        <v>0</v>
      </c>
      <c r="BM36" s="174">
        <v>0</v>
      </c>
      <c r="BN36" s="174">
        <v>0</v>
      </c>
      <c r="BO36" s="150">
        <f t="shared" si="41"/>
        <v>0</v>
      </c>
      <c r="BP36" s="150">
        <f t="shared" si="41"/>
        <v>0</v>
      </c>
      <c r="BQ36" s="150">
        <f t="shared" si="41"/>
        <v>0</v>
      </c>
      <c r="BR36" s="150">
        <f t="shared" si="41"/>
        <v>0</v>
      </c>
      <c r="BS36" s="150">
        <f t="shared" si="41"/>
        <v>0</v>
      </c>
      <c r="BT36" s="150">
        <f t="shared" si="41"/>
        <v>0</v>
      </c>
      <c r="BU36" s="150">
        <f>В0228_1037000158513_04_0_69_!BI36</f>
        <v>0</v>
      </c>
      <c r="BV36" s="174">
        <f t="shared" si="41"/>
        <v>0</v>
      </c>
      <c r="BW36" s="174">
        <f t="shared" si="41"/>
        <v>0</v>
      </c>
      <c r="BX36" s="174">
        <f t="shared" si="41"/>
        <v>0</v>
      </c>
      <c r="BY36" s="174">
        <f t="shared" si="41"/>
        <v>0</v>
      </c>
      <c r="BZ36" s="174">
        <f t="shared" si="41"/>
        <v>0</v>
      </c>
      <c r="CA36" s="174">
        <f t="shared" si="41"/>
        <v>0</v>
      </c>
      <c r="CB36" s="174">
        <f t="shared" si="41"/>
        <v>0</v>
      </c>
      <c r="CC36" s="150">
        <f t="shared" si="41"/>
        <v>0</v>
      </c>
      <c r="CD36" s="150">
        <f t="shared" si="41"/>
        <v>0</v>
      </c>
      <c r="CE36" s="150">
        <f t="shared" si="41"/>
        <v>0</v>
      </c>
      <c r="CF36" s="150">
        <f t="shared" si="41"/>
        <v>0</v>
      </c>
      <c r="CG36" s="150">
        <f t="shared" si="41"/>
        <v>0</v>
      </c>
      <c r="CH36" s="150">
        <f t="shared" si="41"/>
        <v>0</v>
      </c>
      <c r="CI36" s="150">
        <f t="shared" si="41"/>
        <v>0</v>
      </c>
      <c r="CJ36" s="174">
        <f t="shared" si="41"/>
        <v>0</v>
      </c>
      <c r="CK36" s="174">
        <f t="shared" si="41"/>
        <v>0</v>
      </c>
      <c r="CL36" s="174">
        <f t="shared" si="41"/>
        <v>0</v>
      </c>
      <c r="CM36" s="174">
        <f t="shared" si="41"/>
        <v>0</v>
      </c>
      <c r="CN36" s="174">
        <f t="shared" si="41"/>
        <v>0</v>
      </c>
      <c r="CO36" s="174">
        <f t="shared" si="41"/>
        <v>0</v>
      </c>
      <c r="CP36" s="174">
        <f t="shared" si="41"/>
        <v>0</v>
      </c>
      <c r="CQ36" s="174">
        <f t="shared" si="41"/>
        <v>0</v>
      </c>
      <c r="CR36" s="174">
        <f t="shared" si="41"/>
        <v>0</v>
      </c>
      <c r="CS36" s="174">
        <f>SUM(CS37:CS42)</f>
        <v>0</v>
      </c>
      <c r="CT36" s="174">
        <f>SUM(CT37:CT42)</f>
        <v>0</v>
      </c>
      <c r="CU36" s="174">
        <f>SUM(CU37:CU42)</f>
        <v>0</v>
      </c>
      <c r="CV36" s="174">
        <f>SUM(CV37:CV42)</f>
        <v>0</v>
      </c>
      <c r="CW36" s="174">
        <f>SUM(CW37:CW42)</f>
        <v>0</v>
      </c>
      <c r="CX36" s="138">
        <f t="shared" si="18"/>
        <v>0</v>
      </c>
      <c r="CY36" s="138">
        <f t="shared" si="19"/>
        <v>0</v>
      </c>
      <c r="CZ36" s="138">
        <f t="shared" si="20"/>
        <v>0</v>
      </c>
      <c r="DA36" s="138">
        <f t="shared" si="21"/>
        <v>0</v>
      </c>
      <c r="DB36" s="138">
        <f t="shared" si="22"/>
        <v>0</v>
      </c>
      <c r="DC36" s="138">
        <f t="shared" si="23"/>
        <v>0</v>
      </c>
      <c r="DD36" s="138">
        <f t="shared" si="24"/>
        <v>0</v>
      </c>
      <c r="DE36" s="138">
        <f t="shared" si="25"/>
        <v>0</v>
      </c>
      <c r="DF36" s="138">
        <f t="shared" si="26"/>
        <v>0</v>
      </c>
      <c r="DG36" s="138">
        <f t="shared" si="27"/>
        <v>0</v>
      </c>
      <c r="DH36" s="138">
        <f t="shared" si="28"/>
        <v>0</v>
      </c>
      <c r="DI36" s="138">
        <f t="shared" si="29"/>
        <v>0</v>
      </c>
      <c r="DJ36" s="138">
        <f t="shared" si="30"/>
        <v>0</v>
      </c>
      <c r="DK36" s="138">
        <f t="shared" si="31"/>
        <v>0</v>
      </c>
      <c r="DL36" s="138" t="str">
        <f>IF(В0228_1037000158513_02_0_69_!DD36="","",В0228_1037000158513_02_0_69_!DD36)</f>
        <v>нд</v>
      </c>
    </row>
    <row r="37" spans="1:116" ht="173.2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38">
        <f t="shared" si="3"/>
        <v>0</v>
      </c>
      <c r="E37" s="138">
        <f t="shared" si="4"/>
        <v>0</v>
      </c>
      <c r="F37" s="138">
        <f t="shared" si="5"/>
        <v>0</v>
      </c>
      <c r="G37" s="138">
        <f t="shared" si="6"/>
        <v>0</v>
      </c>
      <c r="H37" s="138">
        <f t="shared" si="7"/>
        <v>0</v>
      </c>
      <c r="I37" s="138">
        <f t="shared" si="8"/>
        <v>0</v>
      </c>
      <c r="J37" s="138">
        <f t="shared" si="9"/>
        <v>0</v>
      </c>
      <c r="K37" s="138">
        <f t="shared" si="10"/>
        <v>0</v>
      </c>
      <c r="L37" s="138">
        <f t="shared" si="11"/>
        <v>0</v>
      </c>
      <c r="M37" s="138">
        <f t="shared" si="12"/>
        <v>0</v>
      </c>
      <c r="N37" s="138">
        <f t="shared" si="13"/>
        <v>0</v>
      </c>
      <c r="O37" s="138">
        <f t="shared" si="14"/>
        <v>0</v>
      </c>
      <c r="P37" s="138">
        <f t="shared" si="15"/>
        <v>0</v>
      </c>
      <c r="Q37" s="138">
        <f t="shared" si="16"/>
        <v>0</v>
      </c>
      <c r="R37" s="138">
        <v>0</v>
      </c>
      <c r="S37" s="138">
        <v>0</v>
      </c>
      <c r="T37" s="138">
        <v>0</v>
      </c>
      <c r="U37" s="138">
        <v>0</v>
      </c>
      <c r="V37" s="138">
        <v>0</v>
      </c>
      <c r="W37" s="138">
        <v>0</v>
      </c>
      <c r="X37" s="138">
        <v>0</v>
      </c>
      <c r="Y37" s="138">
        <v>0</v>
      </c>
      <c r="Z37" s="138">
        <v>0</v>
      </c>
      <c r="AA37" s="138">
        <v>0</v>
      </c>
      <c r="AB37" s="138">
        <v>0</v>
      </c>
      <c r="AC37" s="138">
        <v>0</v>
      </c>
      <c r="AD37" s="138">
        <v>0</v>
      </c>
      <c r="AE37" s="138">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74">
        <v>0</v>
      </c>
      <c r="AW37" s="174">
        <v>0</v>
      </c>
      <c r="AX37" s="174">
        <v>0</v>
      </c>
      <c r="AY37" s="174">
        <v>0</v>
      </c>
      <c r="AZ37" s="174">
        <v>0</v>
      </c>
      <c r="BA37" s="174">
        <v>0</v>
      </c>
      <c r="BB37" s="174">
        <v>0</v>
      </c>
      <c r="BC37" s="174">
        <v>0</v>
      </c>
      <c r="BD37" s="174">
        <v>0</v>
      </c>
      <c r="BE37" s="174">
        <v>0</v>
      </c>
      <c r="BF37" s="174">
        <v>0</v>
      </c>
      <c r="BG37" s="174">
        <v>0</v>
      </c>
      <c r="BH37" s="174">
        <v>0</v>
      </c>
      <c r="BI37" s="174">
        <v>0</v>
      </c>
      <c r="BJ37" s="174">
        <v>0</v>
      </c>
      <c r="BK37" s="174">
        <v>0</v>
      </c>
      <c r="BL37" s="174">
        <v>0</v>
      </c>
      <c r="BM37" s="174">
        <v>0</v>
      </c>
      <c r="BN37" s="174">
        <v>0</v>
      </c>
      <c r="BO37" s="150">
        <v>0</v>
      </c>
      <c r="BP37" s="150">
        <v>0</v>
      </c>
      <c r="BQ37" s="150">
        <v>0</v>
      </c>
      <c r="BR37" s="150">
        <v>0</v>
      </c>
      <c r="BS37" s="150">
        <v>0</v>
      </c>
      <c r="BT37" s="150">
        <v>0</v>
      </c>
      <c r="BU37" s="150">
        <f>В0228_1037000158513_04_0_69_!BI37</f>
        <v>0</v>
      </c>
      <c r="BV37" s="174">
        <v>0</v>
      </c>
      <c r="BW37" s="174">
        <v>0</v>
      </c>
      <c r="BX37" s="174">
        <v>0</v>
      </c>
      <c r="BY37" s="174">
        <v>0</v>
      </c>
      <c r="BZ37" s="174">
        <v>0</v>
      </c>
      <c r="CA37" s="174">
        <v>0</v>
      </c>
      <c r="CB37" s="174">
        <v>0</v>
      </c>
      <c r="CC37" s="150">
        <v>0</v>
      </c>
      <c r="CD37" s="150">
        <v>0</v>
      </c>
      <c r="CE37" s="150">
        <v>0</v>
      </c>
      <c r="CF37" s="150">
        <v>0</v>
      </c>
      <c r="CG37" s="150">
        <v>0</v>
      </c>
      <c r="CH37" s="150">
        <v>0</v>
      </c>
      <c r="CI37" s="150">
        <v>0</v>
      </c>
      <c r="CJ37" s="174">
        <v>0</v>
      </c>
      <c r="CK37" s="174">
        <v>0</v>
      </c>
      <c r="CL37" s="174">
        <v>0</v>
      </c>
      <c r="CM37" s="174">
        <v>0</v>
      </c>
      <c r="CN37" s="174">
        <v>0</v>
      </c>
      <c r="CO37" s="174">
        <v>0</v>
      </c>
      <c r="CP37" s="174">
        <v>0</v>
      </c>
      <c r="CQ37" s="174">
        <v>0</v>
      </c>
      <c r="CR37" s="174">
        <v>0</v>
      </c>
      <c r="CS37" s="174">
        <v>0</v>
      </c>
      <c r="CT37" s="174">
        <v>0</v>
      </c>
      <c r="CU37" s="174">
        <v>0</v>
      </c>
      <c r="CV37" s="174">
        <v>0</v>
      </c>
      <c r="CW37" s="174">
        <v>0</v>
      </c>
      <c r="CX37" s="138">
        <f t="shared" si="18"/>
        <v>0</v>
      </c>
      <c r="CY37" s="138">
        <f t="shared" si="19"/>
        <v>0</v>
      </c>
      <c r="CZ37" s="138">
        <f t="shared" si="20"/>
        <v>0</v>
      </c>
      <c r="DA37" s="138">
        <f t="shared" si="21"/>
        <v>0</v>
      </c>
      <c r="DB37" s="138">
        <f t="shared" si="22"/>
        <v>0</v>
      </c>
      <c r="DC37" s="138">
        <f t="shared" si="23"/>
        <v>0</v>
      </c>
      <c r="DD37" s="138">
        <f t="shared" si="24"/>
        <v>0</v>
      </c>
      <c r="DE37" s="138">
        <f t="shared" si="25"/>
        <v>0</v>
      </c>
      <c r="DF37" s="138">
        <f t="shared" si="26"/>
        <v>0</v>
      </c>
      <c r="DG37" s="138">
        <f t="shared" si="27"/>
        <v>0</v>
      </c>
      <c r="DH37" s="138">
        <f t="shared" si="28"/>
        <v>0</v>
      </c>
      <c r="DI37" s="138">
        <f t="shared" si="29"/>
        <v>0</v>
      </c>
      <c r="DJ37" s="138">
        <f t="shared" si="30"/>
        <v>0</v>
      </c>
      <c r="DK37" s="138">
        <f t="shared" si="31"/>
        <v>0</v>
      </c>
      <c r="DL37" s="138" t="str">
        <f>IF(В0228_1037000158513_02_0_69_!DD37="","",В0228_1037000158513_02_0_69_!DD37)</f>
        <v>нд</v>
      </c>
    </row>
    <row r="38" spans="1:116" ht="157.5"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38">
        <f t="shared" si="3"/>
        <v>0</v>
      </c>
      <c r="E38" s="138">
        <f t="shared" si="4"/>
        <v>0</v>
      </c>
      <c r="F38" s="138">
        <f t="shared" si="5"/>
        <v>0</v>
      </c>
      <c r="G38" s="138">
        <f t="shared" si="6"/>
        <v>0</v>
      </c>
      <c r="H38" s="138">
        <f t="shared" si="7"/>
        <v>0</v>
      </c>
      <c r="I38" s="138">
        <f t="shared" si="8"/>
        <v>0</v>
      </c>
      <c r="J38" s="138">
        <f t="shared" si="9"/>
        <v>0</v>
      </c>
      <c r="K38" s="138">
        <f t="shared" si="10"/>
        <v>0</v>
      </c>
      <c r="L38" s="138">
        <f t="shared" si="11"/>
        <v>0</v>
      </c>
      <c r="M38" s="138">
        <f t="shared" si="12"/>
        <v>0</v>
      </c>
      <c r="N38" s="138">
        <f t="shared" si="13"/>
        <v>0</v>
      </c>
      <c r="O38" s="138">
        <f t="shared" si="14"/>
        <v>0</v>
      </c>
      <c r="P38" s="138">
        <f t="shared" si="15"/>
        <v>0</v>
      </c>
      <c r="Q38" s="138">
        <f t="shared" si="16"/>
        <v>0</v>
      </c>
      <c r="R38" s="138">
        <v>0</v>
      </c>
      <c r="S38" s="138">
        <v>0</v>
      </c>
      <c r="T38" s="138">
        <v>0</v>
      </c>
      <c r="U38" s="138">
        <v>0</v>
      </c>
      <c r="V38" s="138">
        <v>0</v>
      </c>
      <c r="W38" s="138">
        <v>0</v>
      </c>
      <c r="X38" s="138">
        <v>0</v>
      </c>
      <c r="Y38" s="138">
        <v>0</v>
      </c>
      <c r="Z38" s="138">
        <v>0</v>
      </c>
      <c r="AA38" s="138">
        <v>0</v>
      </c>
      <c r="AB38" s="138">
        <v>0</v>
      </c>
      <c r="AC38" s="138">
        <v>0</v>
      </c>
      <c r="AD38" s="138">
        <v>0</v>
      </c>
      <c r="AE38" s="138">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74">
        <v>0</v>
      </c>
      <c r="AW38" s="174">
        <v>0</v>
      </c>
      <c r="AX38" s="174">
        <v>0</v>
      </c>
      <c r="AY38" s="174">
        <v>0</v>
      </c>
      <c r="AZ38" s="174">
        <v>0</v>
      </c>
      <c r="BA38" s="174">
        <v>0</v>
      </c>
      <c r="BB38" s="174">
        <v>0</v>
      </c>
      <c r="BC38" s="174">
        <v>0</v>
      </c>
      <c r="BD38" s="174">
        <v>0</v>
      </c>
      <c r="BE38" s="174">
        <v>0</v>
      </c>
      <c r="BF38" s="174">
        <v>0</v>
      </c>
      <c r="BG38" s="174">
        <v>0</v>
      </c>
      <c r="BH38" s="174">
        <v>0</v>
      </c>
      <c r="BI38" s="174">
        <v>0</v>
      </c>
      <c r="BJ38" s="174">
        <v>0</v>
      </c>
      <c r="BK38" s="174">
        <v>0</v>
      </c>
      <c r="BL38" s="174">
        <v>0</v>
      </c>
      <c r="BM38" s="174">
        <v>0</v>
      </c>
      <c r="BN38" s="174">
        <v>0</v>
      </c>
      <c r="BO38" s="150">
        <v>0</v>
      </c>
      <c r="BP38" s="150">
        <v>0</v>
      </c>
      <c r="BQ38" s="150">
        <v>0</v>
      </c>
      <c r="BR38" s="150">
        <v>0</v>
      </c>
      <c r="BS38" s="150">
        <v>0</v>
      </c>
      <c r="BT38" s="150">
        <v>0</v>
      </c>
      <c r="BU38" s="150">
        <f>В0228_1037000158513_04_0_69_!BI38</f>
        <v>0</v>
      </c>
      <c r="BV38" s="174">
        <v>0</v>
      </c>
      <c r="BW38" s="174">
        <v>0</v>
      </c>
      <c r="BX38" s="174">
        <v>0</v>
      </c>
      <c r="BY38" s="174">
        <v>0</v>
      </c>
      <c r="BZ38" s="174">
        <v>0</v>
      </c>
      <c r="CA38" s="174">
        <v>0</v>
      </c>
      <c r="CB38" s="174">
        <v>0</v>
      </c>
      <c r="CC38" s="150">
        <v>0</v>
      </c>
      <c r="CD38" s="150">
        <v>0</v>
      </c>
      <c r="CE38" s="150">
        <v>0</v>
      </c>
      <c r="CF38" s="150">
        <v>0</v>
      </c>
      <c r="CG38" s="150">
        <v>0</v>
      </c>
      <c r="CH38" s="150">
        <v>0</v>
      </c>
      <c r="CI38" s="150">
        <v>0</v>
      </c>
      <c r="CJ38" s="174">
        <v>0</v>
      </c>
      <c r="CK38" s="174">
        <v>0</v>
      </c>
      <c r="CL38" s="174">
        <v>0</v>
      </c>
      <c r="CM38" s="174">
        <v>0</v>
      </c>
      <c r="CN38" s="174">
        <v>0</v>
      </c>
      <c r="CO38" s="174">
        <v>0</v>
      </c>
      <c r="CP38" s="174">
        <v>0</v>
      </c>
      <c r="CQ38" s="174">
        <v>0</v>
      </c>
      <c r="CR38" s="174">
        <v>0</v>
      </c>
      <c r="CS38" s="174">
        <v>0</v>
      </c>
      <c r="CT38" s="174">
        <v>0</v>
      </c>
      <c r="CU38" s="174">
        <v>0</v>
      </c>
      <c r="CV38" s="174">
        <v>0</v>
      </c>
      <c r="CW38" s="174">
        <v>0</v>
      </c>
      <c r="CX38" s="138">
        <f t="shared" si="18"/>
        <v>0</v>
      </c>
      <c r="CY38" s="138">
        <f t="shared" si="19"/>
        <v>0</v>
      </c>
      <c r="CZ38" s="138">
        <f t="shared" si="20"/>
        <v>0</v>
      </c>
      <c r="DA38" s="138">
        <f t="shared" si="21"/>
        <v>0</v>
      </c>
      <c r="DB38" s="138">
        <f t="shared" si="22"/>
        <v>0</v>
      </c>
      <c r="DC38" s="138">
        <f t="shared" si="23"/>
        <v>0</v>
      </c>
      <c r="DD38" s="138">
        <f t="shared" si="24"/>
        <v>0</v>
      </c>
      <c r="DE38" s="138">
        <f t="shared" si="25"/>
        <v>0</v>
      </c>
      <c r="DF38" s="138">
        <f t="shared" si="26"/>
        <v>0</v>
      </c>
      <c r="DG38" s="138">
        <f t="shared" si="27"/>
        <v>0</v>
      </c>
      <c r="DH38" s="138">
        <f t="shared" si="28"/>
        <v>0</v>
      </c>
      <c r="DI38" s="138">
        <f t="shared" si="29"/>
        <v>0</v>
      </c>
      <c r="DJ38" s="138">
        <f t="shared" si="30"/>
        <v>0</v>
      </c>
      <c r="DK38" s="138">
        <f t="shared" si="31"/>
        <v>0</v>
      </c>
      <c r="DL38" s="138" t="str">
        <f>IF(В0228_1037000158513_02_0_69_!DD38="","",В0228_1037000158513_02_0_69_!DD38)</f>
        <v>нд</v>
      </c>
    </row>
    <row r="39" spans="1:116" ht="173.25"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38">
        <f t="shared" si="3"/>
        <v>0</v>
      </c>
      <c r="E39" s="138">
        <f t="shared" si="4"/>
        <v>0</v>
      </c>
      <c r="F39" s="138">
        <f t="shared" si="5"/>
        <v>0</v>
      </c>
      <c r="G39" s="138">
        <f t="shared" si="6"/>
        <v>0</v>
      </c>
      <c r="H39" s="138">
        <f t="shared" si="7"/>
        <v>0</v>
      </c>
      <c r="I39" s="138">
        <f t="shared" si="8"/>
        <v>0</v>
      </c>
      <c r="J39" s="138">
        <f t="shared" si="9"/>
        <v>0</v>
      </c>
      <c r="K39" s="138">
        <f t="shared" si="10"/>
        <v>0</v>
      </c>
      <c r="L39" s="138">
        <f t="shared" si="11"/>
        <v>0</v>
      </c>
      <c r="M39" s="138">
        <f t="shared" si="12"/>
        <v>0</v>
      </c>
      <c r="N39" s="138">
        <f t="shared" si="13"/>
        <v>0</v>
      </c>
      <c r="O39" s="138">
        <f t="shared" si="14"/>
        <v>0</v>
      </c>
      <c r="P39" s="138">
        <f t="shared" si="15"/>
        <v>0</v>
      </c>
      <c r="Q39" s="138">
        <f t="shared" si="16"/>
        <v>0</v>
      </c>
      <c r="R39" s="138">
        <v>0</v>
      </c>
      <c r="S39" s="138">
        <v>0</v>
      </c>
      <c r="T39" s="138">
        <v>0</v>
      </c>
      <c r="U39" s="138">
        <v>0</v>
      </c>
      <c r="V39" s="138">
        <v>0</v>
      </c>
      <c r="W39" s="138">
        <v>0</v>
      </c>
      <c r="X39" s="138">
        <v>0</v>
      </c>
      <c r="Y39" s="138">
        <v>0</v>
      </c>
      <c r="Z39" s="138">
        <v>0</v>
      </c>
      <c r="AA39" s="138">
        <v>0</v>
      </c>
      <c r="AB39" s="138">
        <v>0</v>
      </c>
      <c r="AC39" s="138">
        <v>0</v>
      </c>
      <c r="AD39" s="138">
        <v>0</v>
      </c>
      <c r="AE39" s="138">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74">
        <v>0</v>
      </c>
      <c r="AW39" s="174">
        <v>0</v>
      </c>
      <c r="AX39" s="174">
        <v>0</v>
      </c>
      <c r="AY39" s="174">
        <v>0</v>
      </c>
      <c r="AZ39" s="174">
        <v>0</v>
      </c>
      <c r="BA39" s="174">
        <v>0</v>
      </c>
      <c r="BB39" s="174">
        <v>0</v>
      </c>
      <c r="BC39" s="174">
        <v>0</v>
      </c>
      <c r="BD39" s="174">
        <v>0</v>
      </c>
      <c r="BE39" s="174">
        <v>0</v>
      </c>
      <c r="BF39" s="174">
        <v>0</v>
      </c>
      <c r="BG39" s="174">
        <v>0</v>
      </c>
      <c r="BH39" s="174">
        <v>0</v>
      </c>
      <c r="BI39" s="174">
        <v>0</v>
      </c>
      <c r="BJ39" s="174">
        <v>0</v>
      </c>
      <c r="BK39" s="174">
        <v>0</v>
      </c>
      <c r="BL39" s="174">
        <v>0</v>
      </c>
      <c r="BM39" s="174">
        <v>0</v>
      </c>
      <c r="BN39" s="174">
        <v>0</v>
      </c>
      <c r="BO39" s="150">
        <v>0</v>
      </c>
      <c r="BP39" s="150">
        <v>0</v>
      </c>
      <c r="BQ39" s="150">
        <v>0</v>
      </c>
      <c r="BR39" s="150">
        <v>0</v>
      </c>
      <c r="BS39" s="150">
        <v>0</v>
      </c>
      <c r="BT39" s="150">
        <v>0</v>
      </c>
      <c r="BU39" s="150">
        <f>В0228_1037000158513_04_0_69_!BI39</f>
        <v>0</v>
      </c>
      <c r="BV39" s="174">
        <v>0</v>
      </c>
      <c r="BW39" s="174">
        <v>0</v>
      </c>
      <c r="BX39" s="174">
        <v>0</v>
      </c>
      <c r="BY39" s="174">
        <v>0</v>
      </c>
      <c r="BZ39" s="174">
        <v>0</v>
      </c>
      <c r="CA39" s="174">
        <v>0</v>
      </c>
      <c r="CB39" s="174">
        <v>0</v>
      </c>
      <c r="CC39" s="150">
        <v>0</v>
      </c>
      <c r="CD39" s="150">
        <v>0</v>
      </c>
      <c r="CE39" s="150">
        <v>0</v>
      </c>
      <c r="CF39" s="150">
        <v>0</v>
      </c>
      <c r="CG39" s="150">
        <v>0</v>
      </c>
      <c r="CH39" s="150">
        <v>0</v>
      </c>
      <c r="CI39" s="150">
        <v>0</v>
      </c>
      <c r="CJ39" s="174">
        <v>0</v>
      </c>
      <c r="CK39" s="174">
        <v>0</v>
      </c>
      <c r="CL39" s="174">
        <v>0</v>
      </c>
      <c r="CM39" s="174">
        <v>0</v>
      </c>
      <c r="CN39" s="174">
        <v>0</v>
      </c>
      <c r="CO39" s="174">
        <v>0</v>
      </c>
      <c r="CP39" s="174">
        <v>0</v>
      </c>
      <c r="CQ39" s="174">
        <v>0</v>
      </c>
      <c r="CR39" s="174">
        <v>0</v>
      </c>
      <c r="CS39" s="174">
        <v>0</v>
      </c>
      <c r="CT39" s="174">
        <v>0</v>
      </c>
      <c r="CU39" s="174">
        <v>0</v>
      </c>
      <c r="CV39" s="174">
        <v>0</v>
      </c>
      <c r="CW39" s="174">
        <v>0</v>
      </c>
      <c r="CX39" s="138">
        <f t="shared" si="18"/>
        <v>0</v>
      </c>
      <c r="CY39" s="138">
        <f t="shared" si="19"/>
        <v>0</v>
      </c>
      <c r="CZ39" s="138">
        <f t="shared" si="20"/>
        <v>0</v>
      </c>
      <c r="DA39" s="138">
        <f t="shared" si="21"/>
        <v>0</v>
      </c>
      <c r="DB39" s="138">
        <f t="shared" si="22"/>
        <v>0</v>
      </c>
      <c r="DC39" s="138">
        <f t="shared" si="23"/>
        <v>0</v>
      </c>
      <c r="DD39" s="138">
        <f t="shared" si="24"/>
        <v>0</v>
      </c>
      <c r="DE39" s="138">
        <f t="shared" si="25"/>
        <v>0</v>
      </c>
      <c r="DF39" s="138">
        <f t="shared" si="26"/>
        <v>0</v>
      </c>
      <c r="DG39" s="138">
        <f t="shared" si="27"/>
        <v>0</v>
      </c>
      <c r="DH39" s="138">
        <f t="shared" si="28"/>
        <v>0</v>
      </c>
      <c r="DI39" s="138">
        <f t="shared" si="29"/>
        <v>0</v>
      </c>
      <c r="DJ39" s="138">
        <f t="shared" si="30"/>
        <v>0</v>
      </c>
      <c r="DK39" s="138">
        <f t="shared" si="31"/>
        <v>0</v>
      </c>
      <c r="DL39" s="138" t="str">
        <f>IF(В0228_1037000158513_02_0_69_!DD39="","",В0228_1037000158513_02_0_69_!DD39)</f>
        <v>нд</v>
      </c>
    </row>
    <row r="40" spans="1:116" ht="173.2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38">
        <f t="shared" si="3"/>
        <v>0</v>
      </c>
      <c r="E40" s="138">
        <f t="shared" si="4"/>
        <v>0</v>
      </c>
      <c r="F40" s="138">
        <f t="shared" si="5"/>
        <v>0</v>
      </c>
      <c r="G40" s="138">
        <f t="shared" si="6"/>
        <v>0</v>
      </c>
      <c r="H40" s="138">
        <f t="shared" si="7"/>
        <v>0</v>
      </c>
      <c r="I40" s="138">
        <f t="shared" si="8"/>
        <v>0</v>
      </c>
      <c r="J40" s="138">
        <f t="shared" si="9"/>
        <v>0</v>
      </c>
      <c r="K40" s="138">
        <f t="shared" si="10"/>
        <v>0</v>
      </c>
      <c r="L40" s="138">
        <f t="shared" si="11"/>
        <v>0</v>
      </c>
      <c r="M40" s="138">
        <f t="shared" si="12"/>
        <v>0</v>
      </c>
      <c r="N40" s="138">
        <f t="shared" si="13"/>
        <v>0</v>
      </c>
      <c r="O40" s="138">
        <f t="shared" si="14"/>
        <v>0</v>
      </c>
      <c r="P40" s="138">
        <f t="shared" si="15"/>
        <v>0</v>
      </c>
      <c r="Q40" s="138">
        <f t="shared" si="16"/>
        <v>0</v>
      </c>
      <c r="R40" s="138">
        <v>0</v>
      </c>
      <c r="S40" s="138">
        <v>0</v>
      </c>
      <c r="T40" s="138">
        <v>0</v>
      </c>
      <c r="U40" s="138">
        <v>0</v>
      </c>
      <c r="V40" s="138">
        <v>0</v>
      </c>
      <c r="W40" s="138">
        <v>0</v>
      </c>
      <c r="X40" s="138">
        <v>0</v>
      </c>
      <c r="Y40" s="138">
        <v>0</v>
      </c>
      <c r="Z40" s="138">
        <v>0</v>
      </c>
      <c r="AA40" s="138">
        <v>0</v>
      </c>
      <c r="AB40" s="138">
        <v>0</v>
      </c>
      <c r="AC40" s="138">
        <v>0</v>
      </c>
      <c r="AD40" s="138">
        <v>0</v>
      </c>
      <c r="AE40" s="138">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74">
        <v>0</v>
      </c>
      <c r="AW40" s="174">
        <v>0</v>
      </c>
      <c r="AX40" s="174">
        <v>0</v>
      </c>
      <c r="AY40" s="174">
        <v>0</v>
      </c>
      <c r="AZ40" s="174">
        <v>0</v>
      </c>
      <c r="BA40" s="174">
        <v>0</v>
      </c>
      <c r="BB40" s="174">
        <v>0</v>
      </c>
      <c r="BC40" s="174">
        <v>0</v>
      </c>
      <c r="BD40" s="174">
        <v>0</v>
      </c>
      <c r="BE40" s="174">
        <v>0</v>
      </c>
      <c r="BF40" s="174">
        <v>0</v>
      </c>
      <c r="BG40" s="174">
        <v>0</v>
      </c>
      <c r="BH40" s="174">
        <v>0</v>
      </c>
      <c r="BI40" s="174">
        <v>0</v>
      </c>
      <c r="BJ40" s="174">
        <v>0</v>
      </c>
      <c r="BK40" s="174">
        <v>0</v>
      </c>
      <c r="BL40" s="174">
        <v>0</v>
      </c>
      <c r="BM40" s="174">
        <v>0</v>
      </c>
      <c r="BN40" s="174">
        <v>0</v>
      </c>
      <c r="BO40" s="150">
        <v>0</v>
      </c>
      <c r="BP40" s="150">
        <v>0</v>
      </c>
      <c r="BQ40" s="150">
        <v>0</v>
      </c>
      <c r="BR40" s="150">
        <v>0</v>
      </c>
      <c r="BS40" s="150">
        <v>0</v>
      </c>
      <c r="BT40" s="150">
        <v>0</v>
      </c>
      <c r="BU40" s="150">
        <f>В0228_1037000158513_04_0_69_!BI40</f>
        <v>0</v>
      </c>
      <c r="BV40" s="174">
        <v>0</v>
      </c>
      <c r="BW40" s="174">
        <v>0</v>
      </c>
      <c r="BX40" s="174">
        <v>0</v>
      </c>
      <c r="BY40" s="174">
        <v>0</v>
      </c>
      <c r="BZ40" s="174">
        <v>0</v>
      </c>
      <c r="CA40" s="174">
        <v>0</v>
      </c>
      <c r="CB40" s="174">
        <v>0</v>
      </c>
      <c r="CC40" s="150">
        <v>0</v>
      </c>
      <c r="CD40" s="150">
        <v>0</v>
      </c>
      <c r="CE40" s="150">
        <v>0</v>
      </c>
      <c r="CF40" s="150">
        <v>0</v>
      </c>
      <c r="CG40" s="150">
        <v>0</v>
      </c>
      <c r="CH40" s="150">
        <v>0</v>
      </c>
      <c r="CI40" s="150">
        <v>0</v>
      </c>
      <c r="CJ40" s="174">
        <v>0</v>
      </c>
      <c r="CK40" s="174">
        <v>0</v>
      </c>
      <c r="CL40" s="174">
        <v>0</v>
      </c>
      <c r="CM40" s="174">
        <v>0</v>
      </c>
      <c r="CN40" s="174">
        <v>0</v>
      </c>
      <c r="CO40" s="174">
        <v>0</v>
      </c>
      <c r="CP40" s="174">
        <v>0</v>
      </c>
      <c r="CQ40" s="174">
        <v>0</v>
      </c>
      <c r="CR40" s="174">
        <v>0</v>
      </c>
      <c r="CS40" s="174">
        <v>0</v>
      </c>
      <c r="CT40" s="174">
        <v>0</v>
      </c>
      <c r="CU40" s="174">
        <v>0</v>
      </c>
      <c r="CV40" s="174">
        <v>0</v>
      </c>
      <c r="CW40" s="174">
        <v>0</v>
      </c>
      <c r="CX40" s="138">
        <f t="shared" si="18"/>
        <v>0</v>
      </c>
      <c r="CY40" s="138">
        <f t="shared" si="19"/>
        <v>0</v>
      </c>
      <c r="CZ40" s="138">
        <f t="shared" si="20"/>
        <v>0</v>
      </c>
      <c r="DA40" s="138">
        <f t="shared" si="21"/>
        <v>0</v>
      </c>
      <c r="DB40" s="138">
        <f t="shared" si="22"/>
        <v>0</v>
      </c>
      <c r="DC40" s="138">
        <f t="shared" si="23"/>
        <v>0</v>
      </c>
      <c r="DD40" s="138">
        <f t="shared" si="24"/>
        <v>0</v>
      </c>
      <c r="DE40" s="138">
        <f t="shared" si="25"/>
        <v>0</v>
      </c>
      <c r="DF40" s="138">
        <f t="shared" si="26"/>
        <v>0</v>
      </c>
      <c r="DG40" s="138">
        <f t="shared" si="27"/>
        <v>0</v>
      </c>
      <c r="DH40" s="138">
        <f t="shared" si="28"/>
        <v>0</v>
      </c>
      <c r="DI40" s="138">
        <f t="shared" si="29"/>
        <v>0</v>
      </c>
      <c r="DJ40" s="138">
        <f t="shared" si="30"/>
        <v>0</v>
      </c>
      <c r="DK40" s="138">
        <f t="shared" si="31"/>
        <v>0</v>
      </c>
      <c r="DL40" s="138" t="str">
        <f>IF(В0228_1037000158513_02_0_69_!DD40="","",В0228_1037000158513_02_0_69_!DD40)</f>
        <v>нд</v>
      </c>
    </row>
    <row r="41" spans="1:116" ht="157.5"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38">
        <f t="shared" si="3"/>
        <v>0</v>
      </c>
      <c r="E41" s="138">
        <f t="shared" si="4"/>
        <v>0</v>
      </c>
      <c r="F41" s="138">
        <f t="shared" si="5"/>
        <v>0</v>
      </c>
      <c r="G41" s="138">
        <f t="shared" si="6"/>
        <v>0</v>
      </c>
      <c r="H41" s="138">
        <f t="shared" si="7"/>
        <v>0</v>
      </c>
      <c r="I41" s="138">
        <f t="shared" si="8"/>
        <v>0</v>
      </c>
      <c r="J41" s="138">
        <f t="shared" si="9"/>
        <v>0</v>
      </c>
      <c r="K41" s="138">
        <f t="shared" si="10"/>
        <v>0</v>
      </c>
      <c r="L41" s="138">
        <f t="shared" si="11"/>
        <v>0</v>
      </c>
      <c r="M41" s="138">
        <f t="shared" si="12"/>
        <v>0</v>
      </c>
      <c r="N41" s="138">
        <f t="shared" si="13"/>
        <v>0</v>
      </c>
      <c r="O41" s="138">
        <f t="shared" si="14"/>
        <v>0</v>
      </c>
      <c r="P41" s="138">
        <f t="shared" si="15"/>
        <v>0</v>
      </c>
      <c r="Q41" s="138">
        <f t="shared" si="16"/>
        <v>0</v>
      </c>
      <c r="R41" s="138">
        <v>0</v>
      </c>
      <c r="S41" s="138">
        <v>0</v>
      </c>
      <c r="T41" s="138">
        <v>0</v>
      </c>
      <c r="U41" s="138">
        <v>0</v>
      </c>
      <c r="V41" s="138">
        <v>0</v>
      </c>
      <c r="W41" s="138">
        <v>0</v>
      </c>
      <c r="X41" s="138">
        <v>0</v>
      </c>
      <c r="Y41" s="138">
        <v>0</v>
      </c>
      <c r="Z41" s="138">
        <v>0</v>
      </c>
      <c r="AA41" s="138">
        <v>0</v>
      </c>
      <c r="AB41" s="138">
        <v>0</v>
      </c>
      <c r="AC41" s="138">
        <v>0</v>
      </c>
      <c r="AD41" s="138">
        <v>0</v>
      </c>
      <c r="AE41" s="138">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74">
        <v>0</v>
      </c>
      <c r="AW41" s="174">
        <v>0</v>
      </c>
      <c r="AX41" s="174">
        <v>0</v>
      </c>
      <c r="AY41" s="174">
        <v>0</v>
      </c>
      <c r="AZ41" s="174">
        <v>0</v>
      </c>
      <c r="BA41" s="174">
        <v>0</v>
      </c>
      <c r="BB41" s="174">
        <v>0</v>
      </c>
      <c r="BC41" s="174">
        <v>0</v>
      </c>
      <c r="BD41" s="174">
        <v>0</v>
      </c>
      <c r="BE41" s="174">
        <v>0</v>
      </c>
      <c r="BF41" s="174">
        <v>0</v>
      </c>
      <c r="BG41" s="174">
        <v>0</v>
      </c>
      <c r="BH41" s="174">
        <v>0</v>
      </c>
      <c r="BI41" s="174">
        <v>0</v>
      </c>
      <c r="BJ41" s="174">
        <v>0</v>
      </c>
      <c r="BK41" s="174">
        <v>0</v>
      </c>
      <c r="BL41" s="174">
        <v>0</v>
      </c>
      <c r="BM41" s="174">
        <v>0</v>
      </c>
      <c r="BN41" s="174">
        <v>0</v>
      </c>
      <c r="BO41" s="150">
        <v>0</v>
      </c>
      <c r="BP41" s="150">
        <v>0</v>
      </c>
      <c r="BQ41" s="150">
        <v>0</v>
      </c>
      <c r="BR41" s="150">
        <v>0</v>
      </c>
      <c r="BS41" s="150">
        <v>0</v>
      </c>
      <c r="BT41" s="150">
        <v>0</v>
      </c>
      <c r="BU41" s="150">
        <f>В0228_1037000158513_04_0_69_!BI41</f>
        <v>0</v>
      </c>
      <c r="BV41" s="174">
        <v>0</v>
      </c>
      <c r="BW41" s="174">
        <v>0</v>
      </c>
      <c r="BX41" s="174">
        <v>0</v>
      </c>
      <c r="BY41" s="174">
        <v>0</v>
      </c>
      <c r="BZ41" s="174">
        <v>0</v>
      </c>
      <c r="CA41" s="174">
        <v>0</v>
      </c>
      <c r="CB41" s="174">
        <v>0</v>
      </c>
      <c r="CC41" s="150">
        <v>0</v>
      </c>
      <c r="CD41" s="150">
        <v>0</v>
      </c>
      <c r="CE41" s="150">
        <v>0</v>
      </c>
      <c r="CF41" s="150">
        <v>0</v>
      </c>
      <c r="CG41" s="150">
        <v>0</v>
      </c>
      <c r="CH41" s="150">
        <v>0</v>
      </c>
      <c r="CI41" s="150">
        <v>0</v>
      </c>
      <c r="CJ41" s="174">
        <v>0</v>
      </c>
      <c r="CK41" s="174">
        <v>0</v>
      </c>
      <c r="CL41" s="174">
        <v>0</v>
      </c>
      <c r="CM41" s="174">
        <v>0</v>
      </c>
      <c r="CN41" s="174">
        <v>0</v>
      </c>
      <c r="CO41" s="174">
        <v>0</v>
      </c>
      <c r="CP41" s="174">
        <v>0</v>
      </c>
      <c r="CQ41" s="174">
        <v>0</v>
      </c>
      <c r="CR41" s="174">
        <v>0</v>
      </c>
      <c r="CS41" s="174">
        <v>0</v>
      </c>
      <c r="CT41" s="174">
        <v>0</v>
      </c>
      <c r="CU41" s="174">
        <v>0</v>
      </c>
      <c r="CV41" s="174">
        <v>0</v>
      </c>
      <c r="CW41" s="174">
        <v>0</v>
      </c>
      <c r="CX41" s="138">
        <f t="shared" si="18"/>
        <v>0</v>
      </c>
      <c r="CY41" s="138">
        <f t="shared" si="19"/>
        <v>0</v>
      </c>
      <c r="CZ41" s="138">
        <f t="shared" si="20"/>
        <v>0</v>
      </c>
      <c r="DA41" s="138">
        <f t="shared" si="21"/>
        <v>0</v>
      </c>
      <c r="DB41" s="138">
        <f t="shared" si="22"/>
        <v>0</v>
      </c>
      <c r="DC41" s="138">
        <f t="shared" si="23"/>
        <v>0</v>
      </c>
      <c r="DD41" s="138">
        <f t="shared" si="24"/>
        <v>0</v>
      </c>
      <c r="DE41" s="138">
        <f t="shared" si="25"/>
        <v>0</v>
      </c>
      <c r="DF41" s="138">
        <f t="shared" si="26"/>
        <v>0</v>
      </c>
      <c r="DG41" s="138">
        <f t="shared" si="27"/>
        <v>0</v>
      </c>
      <c r="DH41" s="138">
        <f t="shared" si="28"/>
        <v>0</v>
      </c>
      <c r="DI41" s="138">
        <f t="shared" si="29"/>
        <v>0</v>
      </c>
      <c r="DJ41" s="138">
        <f t="shared" si="30"/>
        <v>0</v>
      </c>
      <c r="DK41" s="138">
        <f t="shared" si="31"/>
        <v>0</v>
      </c>
      <c r="DL41" s="138" t="str">
        <f>IF(В0228_1037000158513_02_0_69_!DD41="","",В0228_1037000158513_02_0_69_!DD41)</f>
        <v>нд</v>
      </c>
    </row>
    <row r="42" spans="1:116" ht="173.25"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38">
        <f t="shared" si="3"/>
        <v>0</v>
      </c>
      <c r="E42" s="138">
        <f t="shared" si="4"/>
        <v>0</v>
      </c>
      <c r="F42" s="138">
        <f t="shared" si="5"/>
        <v>0</v>
      </c>
      <c r="G42" s="138">
        <f t="shared" si="6"/>
        <v>0</v>
      </c>
      <c r="H42" s="138">
        <f t="shared" si="7"/>
        <v>0</v>
      </c>
      <c r="I42" s="138">
        <f t="shared" si="8"/>
        <v>0</v>
      </c>
      <c r="J42" s="138">
        <f t="shared" si="9"/>
        <v>0</v>
      </c>
      <c r="K42" s="138">
        <f t="shared" si="10"/>
        <v>0</v>
      </c>
      <c r="L42" s="138">
        <f t="shared" si="11"/>
        <v>0</v>
      </c>
      <c r="M42" s="138">
        <f t="shared" si="12"/>
        <v>0</v>
      </c>
      <c r="N42" s="138">
        <f t="shared" si="13"/>
        <v>0</v>
      </c>
      <c r="O42" s="138">
        <f t="shared" si="14"/>
        <v>0</v>
      </c>
      <c r="P42" s="138">
        <f t="shared" si="15"/>
        <v>0</v>
      </c>
      <c r="Q42" s="138">
        <f t="shared" si="16"/>
        <v>0</v>
      </c>
      <c r="R42" s="138">
        <v>0</v>
      </c>
      <c r="S42" s="138">
        <v>0</v>
      </c>
      <c r="T42" s="138">
        <v>0</v>
      </c>
      <c r="U42" s="138">
        <v>0</v>
      </c>
      <c r="V42" s="138">
        <v>0</v>
      </c>
      <c r="W42" s="138">
        <v>0</v>
      </c>
      <c r="X42" s="138">
        <v>0</v>
      </c>
      <c r="Y42" s="138">
        <v>0</v>
      </c>
      <c r="Z42" s="138">
        <v>0</v>
      </c>
      <c r="AA42" s="138">
        <v>0</v>
      </c>
      <c r="AB42" s="138">
        <v>0</v>
      </c>
      <c r="AC42" s="138">
        <v>0</v>
      </c>
      <c r="AD42" s="138">
        <v>0</v>
      </c>
      <c r="AE42" s="138">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74">
        <v>0</v>
      </c>
      <c r="AW42" s="174">
        <v>0</v>
      </c>
      <c r="AX42" s="174">
        <v>0</v>
      </c>
      <c r="AY42" s="174">
        <v>0</v>
      </c>
      <c r="AZ42" s="174">
        <v>0</v>
      </c>
      <c r="BA42" s="174">
        <v>0</v>
      </c>
      <c r="BB42" s="174">
        <v>0</v>
      </c>
      <c r="BC42" s="174">
        <v>0</v>
      </c>
      <c r="BD42" s="174">
        <v>0</v>
      </c>
      <c r="BE42" s="174">
        <v>0</v>
      </c>
      <c r="BF42" s="174">
        <v>0</v>
      </c>
      <c r="BG42" s="174">
        <v>0</v>
      </c>
      <c r="BH42" s="174">
        <v>0</v>
      </c>
      <c r="BI42" s="174">
        <v>0</v>
      </c>
      <c r="BJ42" s="174">
        <v>0</v>
      </c>
      <c r="BK42" s="174">
        <v>0</v>
      </c>
      <c r="BL42" s="174">
        <v>0</v>
      </c>
      <c r="BM42" s="174">
        <v>0</v>
      </c>
      <c r="BN42" s="174">
        <v>0</v>
      </c>
      <c r="BO42" s="150">
        <v>0</v>
      </c>
      <c r="BP42" s="150">
        <v>0</v>
      </c>
      <c r="BQ42" s="150">
        <v>0</v>
      </c>
      <c r="BR42" s="150">
        <v>0</v>
      </c>
      <c r="BS42" s="150">
        <v>0</v>
      </c>
      <c r="BT42" s="150">
        <v>0</v>
      </c>
      <c r="BU42" s="150">
        <f>В0228_1037000158513_04_0_69_!BI42</f>
        <v>0</v>
      </c>
      <c r="BV42" s="174">
        <v>0</v>
      </c>
      <c r="BW42" s="174">
        <v>0</v>
      </c>
      <c r="BX42" s="174">
        <v>0</v>
      </c>
      <c r="BY42" s="174">
        <v>0</v>
      </c>
      <c r="BZ42" s="174">
        <v>0</v>
      </c>
      <c r="CA42" s="174">
        <v>0</v>
      </c>
      <c r="CB42" s="174">
        <v>0</v>
      </c>
      <c r="CC42" s="150">
        <v>0</v>
      </c>
      <c r="CD42" s="150">
        <v>0</v>
      </c>
      <c r="CE42" s="150">
        <v>0</v>
      </c>
      <c r="CF42" s="150">
        <v>0</v>
      </c>
      <c r="CG42" s="150">
        <v>0</v>
      </c>
      <c r="CH42" s="150">
        <v>0</v>
      </c>
      <c r="CI42" s="150">
        <v>0</v>
      </c>
      <c r="CJ42" s="174">
        <v>0</v>
      </c>
      <c r="CK42" s="174">
        <v>0</v>
      </c>
      <c r="CL42" s="174">
        <v>0</v>
      </c>
      <c r="CM42" s="174">
        <v>0</v>
      </c>
      <c r="CN42" s="174">
        <v>0</v>
      </c>
      <c r="CO42" s="174">
        <v>0</v>
      </c>
      <c r="CP42" s="174">
        <v>0</v>
      </c>
      <c r="CQ42" s="174">
        <v>0</v>
      </c>
      <c r="CR42" s="174">
        <v>0</v>
      </c>
      <c r="CS42" s="174">
        <v>0</v>
      </c>
      <c r="CT42" s="174">
        <v>0</v>
      </c>
      <c r="CU42" s="174">
        <v>0</v>
      </c>
      <c r="CV42" s="174">
        <v>0</v>
      </c>
      <c r="CW42" s="174">
        <v>0</v>
      </c>
      <c r="CX42" s="138">
        <f t="shared" si="18"/>
        <v>0</v>
      </c>
      <c r="CY42" s="138">
        <f t="shared" si="19"/>
        <v>0</v>
      </c>
      <c r="CZ42" s="138">
        <f t="shared" si="20"/>
        <v>0</v>
      </c>
      <c r="DA42" s="138">
        <f t="shared" si="21"/>
        <v>0</v>
      </c>
      <c r="DB42" s="138">
        <f t="shared" si="22"/>
        <v>0</v>
      </c>
      <c r="DC42" s="138">
        <f t="shared" si="23"/>
        <v>0</v>
      </c>
      <c r="DD42" s="138">
        <f t="shared" si="24"/>
        <v>0</v>
      </c>
      <c r="DE42" s="138">
        <f t="shared" si="25"/>
        <v>0</v>
      </c>
      <c r="DF42" s="138">
        <f t="shared" si="26"/>
        <v>0</v>
      </c>
      <c r="DG42" s="138">
        <f t="shared" si="27"/>
        <v>0</v>
      </c>
      <c r="DH42" s="138">
        <f t="shared" si="28"/>
        <v>0</v>
      </c>
      <c r="DI42" s="138">
        <f t="shared" si="29"/>
        <v>0</v>
      </c>
      <c r="DJ42" s="138">
        <f t="shared" si="30"/>
        <v>0</v>
      </c>
      <c r="DK42" s="138">
        <f t="shared" si="31"/>
        <v>0</v>
      </c>
      <c r="DL42" s="138" t="str">
        <f>IF(В0228_1037000158513_02_0_69_!DD42="","",В0228_1037000158513_02_0_69_!DD42)</f>
        <v>нд</v>
      </c>
    </row>
    <row r="43" spans="1:116" ht="157.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38">
        <f t="shared" si="3"/>
        <v>0</v>
      </c>
      <c r="E43" s="138">
        <f t="shared" si="4"/>
        <v>0</v>
      </c>
      <c r="F43" s="138">
        <f t="shared" si="5"/>
        <v>0</v>
      </c>
      <c r="G43" s="138">
        <f t="shared" si="6"/>
        <v>0</v>
      </c>
      <c r="H43" s="138">
        <f t="shared" si="7"/>
        <v>0</v>
      </c>
      <c r="I43" s="138">
        <f t="shared" si="8"/>
        <v>0</v>
      </c>
      <c r="J43" s="138">
        <f t="shared" si="9"/>
        <v>0</v>
      </c>
      <c r="K43" s="138">
        <f t="shared" si="10"/>
        <v>0</v>
      </c>
      <c r="L43" s="138">
        <f t="shared" si="11"/>
        <v>0</v>
      </c>
      <c r="M43" s="138">
        <f t="shared" si="12"/>
        <v>0</v>
      </c>
      <c r="N43" s="138">
        <f t="shared" si="13"/>
        <v>0</v>
      </c>
      <c r="O43" s="138">
        <f t="shared" si="14"/>
        <v>0</v>
      </c>
      <c r="P43" s="138">
        <f t="shared" si="15"/>
        <v>0</v>
      </c>
      <c r="Q43" s="138">
        <f t="shared" si="16"/>
        <v>0</v>
      </c>
      <c r="R43" s="138">
        <v>0</v>
      </c>
      <c r="S43" s="138">
        <v>0</v>
      </c>
      <c r="T43" s="138">
        <v>0</v>
      </c>
      <c r="U43" s="138">
        <v>0</v>
      </c>
      <c r="V43" s="138">
        <v>0</v>
      </c>
      <c r="W43" s="138">
        <v>0</v>
      </c>
      <c r="X43" s="138">
        <v>0</v>
      </c>
      <c r="Y43" s="138">
        <v>0</v>
      </c>
      <c r="Z43" s="138">
        <v>0</v>
      </c>
      <c r="AA43" s="138">
        <v>0</v>
      </c>
      <c r="AB43" s="138">
        <v>0</v>
      </c>
      <c r="AC43" s="138">
        <v>0</v>
      </c>
      <c r="AD43" s="138">
        <v>0</v>
      </c>
      <c r="AE43" s="138">
        <v>0</v>
      </c>
      <c r="AF43" s="174">
        <f>SUM(AF44:AF45)</f>
        <v>0</v>
      </c>
      <c r="AG43" s="174">
        <f t="shared" ref="AG43:CR43" si="42">SUM(AG44:AG45)</f>
        <v>0</v>
      </c>
      <c r="AH43" s="174">
        <f t="shared" si="42"/>
        <v>0</v>
      </c>
      <c r="AI43" s="174">
        <f t="shared" si="42"/>
        <v>0</v>
      </c>
      <c r="AJ43" s="174">
        <f t="shared" si="42"/>
        <v>0</v>
      </c>
      <c r="AK43" s="174">
        <f t="shared" si="42"/>
        <v>0</v>
      </c>
      <c r="AL43" s="174">
        <f t="shared" si="42"/>
        <v>0</v>
      </c>
      <c r="AM43" s="174">
        <f t="shared" si="42"/>
        <v>0</v>
      </c>
      <c r="AN43" s="174">
        <f t="shared" si="42"/>
        <v>0</v>
      </c>
      <c r="AO43" s="174">
        <f t="shared" si="42"/>
        <v>0</v>
      </c>
      <c r="AP43" s="174">
        <f t="shared" si="42"/>
        <v>0</v>
      </c>
      <c r="AQ43" s="174">
        <f t="shared" si="42"/>
        <v>0</v>
      </c>
      <c r="AR43" s="174">
        <f t="shared" si="42"/>
        <v>0</v>
      </c>
      <c r="AS43" s="174">
        <f t="shared" si="42"/>
        <v>0</v>
      </c>
      <c r="AT43" s="174">
        <f t="shared" si="42"/>
        <v>0</v>
      </c>
      <c r="AU43" s="174">
        <f t="shared" si="42"/>
        <v>0</v>
      </c>
      <c r="AV43" s="174">
        <f t="shared" si="42"/>
        <v>0</v>
      </c>
      <c r="AW43" s="174">
        <f t="shared" si="42"/>
        <v>0</v>
      </c>
      <c r="AX43" s="174">
        <f t="shared" si="42"/>
        <v>0</v>
      </c>
      <c r="AY43" s="174">
        <f t="shared" si="42"/>
        <v>0</v>
      </c>
      <c r="AZ43" s="174">
        <f t="shared" si="42"/>
        <v>0</v>
      </c>
      <c r="BA43" s="174">
        <f t="shared" si="42"/>
        <v>0</v>
      </c>
      <c r="BB43" s="174">
        <f t="shared" si="42"/>
        <v>0</v>
      </c>
      <c r="BC43" s="174">
        <f t="shared" si="42"/>
        <v>0</v>
      </c>
      <c r="BD43" s="174">
        <f t="shared" si="42"/>
        <v>0</v>
      </c>
      <c r="BE43" s="174">
        <f t="shared" si="42"/>
        <v>0</v>
      </c>
      <c r="BF43" s="174">
        <f t="shared" si="42"/>
        <v>0</v>
      </c>
      <c r="BG43" s="174">
        <f t="shared" si="42"/>
        <v>0</v>
      </c>
      <c r="BH43" s="174">
        <v>0</v>
      </c>
      <c r="BI43" s="174">
        <v>0</v>
      </c>
      <c r="BJ43" s="174">
        <v>0</v>
      </c>
      <c r="BK43" s="174">
        <v>0</v>
      </c>
      <c r="BL43" s="174">
        <v>0</v>
      </c>
      <c r="BM43" s="174">
        <v>0</v>
      </c>
      <c r="BN43" s="174">
        <v>0</v>
      </c>
      <c r="BO43" s="150">
        <f t="shared" si="42"/>
        <v>0</v>
      </c>
      <c r="BP43" s="150">
        <f t="shared" si="42"/>
        <v>0</v>
      </c>
      <c r="BQ43" s="150">
        <f t="shared" si="42"/>
        <v>0</v>
      </c>
      <c r="BR43" s="150">
        <f t="shared" si="42"/>
        <v>0</v>
      </c>
      <c r="BS43" s="150">
        <f t="shared" si="42"/>
        <v>0</v>
      </c>
      <c r="BT43" s="150">
        <f t="shared" si="42"/>
        <v>0</v>
      </c>
      <c r="BU43" s="150">
        <f>В0228_1037000158513_04_0_69_!BI43</f>
        <v>0</v>
      </c>
      <c r="BV43" s="174">
        <f t="shared" si="42"/>
        <v>0</v>
      </c>
      <c r="BW43" s="174">
        <f t="shared" si="42"/>
        <v>0</v>
      </c>
      <c r="BX43" s="174">
        <f t="shared" si="42"/>
        <v>0</v>
      </c>
      <c r="BY43" s="174">
        <f t="shared" si="42"/>
        <v>0</v>
      </c>
      <c r="BZ43" s="174">
        <f t="shared" si="42"/>
        <v>0</v>
      </c>
      <c r="CA43" s="174">
        <f t="shared" si="42"/>
        <v>0</v>
      </c>
      <c r="CB43" s="174">
        <f t="shared" si="42"/>
        <v>0</v>
      </c>
      <c r="CC43" s="150">
        <f t="shared" si="42"/>
        <v>0</v>
      </c>
      <c r="CD43" s="150">
        <f t="shared" si="42"/>
        <v>0</v>
      </c>
      <c r="CE43" s="150">
        <f t="shared" si="42"/>
        <v>0</v>
      </c>
      <c r="CF43" s="150">
        <f t="shared" si="42"/>
        <v>0</v>
      </c>
      <c r="CG43" s="150">
        <f t="shared" si="42"/>
        <v>0</v>
      </c>
      <c r="CH43" s="150">
        <f t="shared" si="42"/>
        <v>0</v>
      </c>
      <c r="CI43" s="150">
        <f t="shared" si="42"/>
        <v>0</v>
      </c>
      <c r="CJ43" s="174">
        <f t="shared" si="42"/>
        <v>0</v>
      </c>
      <c r="CK43" s="174">
        <f t="shared" si="42"/>
        <v>0</v>
      </c>
      <c r="CL43" s="174">
        <f t="shared" si="42"/>
        <v>0</v>
      </c>
      <c r="CM43" s="174">
        <f t="shared" si="42"/>
        <v>0</v>
      </c>
      <c r="CN43" s="174">
        <f t="shared" si="42"/>
        <v>0</v>
      </c>
      <c r="CO43" s="174">
        <f t="shared" si="42"/>
        <v>0</v>
      </c>
      <c r="CP43" s="174">
        <f t="shared" si="42"/>
        <v>0</v>
      </c>
      <c r="CQ43" s="174">
        <f t="shared" si="42"/>
        <v>0</v>
      </c>
      <c r="CR43" s="174">
        <f t="shared" si="42"/>
        <v>0</v>
      </c>
      <c r="CS43" s="174">
        <f>SUM(CS44:CS45)</f>
        <v>0</v>
      </c>
      <c r="CT43" s="174">
        <f>SUM(CT44:CT45)</f>
        <v>0</v>
      </c>
      <c r="CU43" s="174">
        <f>SUM(CU44:CU45)</f>
        <v>0</v>
      </c>
      <c r="CV43" s="174">
        <f>SUM(CV44:CV45)</f>
        <v>0</v>
      </c>
      <c r="CW43" s="174">
        <f>SUM(CW44:CW45)</f>
        <v>0</v>
      </c>
      <c r="CX43" s="138">
        <f t="shared" si="18"/>
        <v>0</v>
      </c>
      <c r="CY43" s="138">
        <f t="shared" si="19"/>
        <v>0</v>
      </c>
      <c r="CZ43" s="138">
        <f t="shared" si="20"/>
        <v>0</v>
      </c>
      <c r="DA43" s="138">
        <f t="shared" si="21"/>
        <v>0</v>
      </c>
      <c r="DB43" s="138">
        <f t="shared" si="22"/>
        <v>0</v>
      </c>
      <c r="DC43" s="138">
        <f t="shared" si="23"/>
        <v>0</v>
      </c>
      <c r="DD43" s="138">
        <f t="shared" si="24"/>
        <v>0</v>
      </c>
      <c r="DE43" s="138">
        <f t="shared" si="25"/>
        <v>0</v>
      </c>
      <c r="DF43" s="138">
        <f t="shared" si="26"/>
        <v>0</v>
      </c>
      <c r="DG43" s="138">
        <f t="shared" si="27"/>
        <v>0</v>
      </c>
      <c r="DH43" s="138">
        <f t="shared" si="28"/>
        <v>0</v>
      </c>
      <c r="DI43" s="138">
        <f t="shared" si="29"/>
        <v>0</v>
      </c>
      <c r="DJ43" s="138">
        <f t="shared" si="30"/>
        <v>0</v>
      </c>
      <c r="DK43" s="138">
        <f t="shared" si="31"/>
        <v>0</v>
      </c>
      <c r="DL43" s="138" t="str">
        <f>IF(В0228_1037000158513_02_0_69_!DD43="","",В0228_1037000158513_02_0_69_!DD43)</f>
        <v>нд</v>
      </c>
    </row>
    <row r="44" spans="1:116" ht="126"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38">
        <f t="shared" si="3"/>
        <v>0</v>
      </c>
      <c r="E44" s="138">
        <f t="shared" si="4"/>
        <v>0</v>
      </c>
      <c r="F44" s="138">
        <f t="shared" si="5"/>
        <v>0</v>
      </c>
      <c r="G44" s="138">
        <f t="shared" si="6"/>
        <v>0</v>
      </c>
      <c r="H44" s="138">
        <f t="shared" si="7"/>
        <v>0</v>
      </c>
      <c r="I44" s="138">
        <f t="shared" si="8"/>
        <v>0</v>
      </c>
      <c r="J44" s="138">
        <f t="shared" si="9"/>
        <v>0</v>
      </c>
      <c r="K44" s="138">
        <f t="shared" si="10"/>
        <v>0</v>
      </c>
      <c r="L44" s="138">
        <f t="shared" si="11"/>
        <v>0</v>
      </c>
      <c r="M44" s="138">
        <f t="shared" si="12"/>
        <v>0</v>
      </c>
      <c r="N44" s="138">
        <f t="shared" si="13"/>
        <v>0</v>
      </c>
      <c r="O44" s="138">
        <f t="shared" si="14"/>
        <v>0</v>
      </c>
      <c r="P44" s="138">
        <f t="shared" si="15"/>
        <v>0</v>
      </c>
      <c r="Q44" s="138">
        <f t="shared" si="16"/>
        <v>0</v>
      </c>
      <c r="R44" s="138">
        <v>0</v>
      </c>
      <c r="S44" s="138">
        <v>0</v>
      </c>
      <c r="T44" s="138">
        <v>0</v>
      </c>
      <c r="U44" s="138">
        <v>0</v>
      </c>
      <c r="V44" s="138">
        <v>0</v>
      </c>
      <c r="W44" s="138">
        <v>0</v>
      </c>
      <c r="X44" s="138">
        <v>0</v>
      </c>
      <c r="Y44" s="138">
        <v>0</v>
      </c>
      <c r="Z44" s="138">
        <v>0</v>
      </c>
      <c r="AA44" s="138">
        <v>0</v>
      </c>
      <c r="AB44" s="138">
        <v>0</v>
      </c>
      <c r="AC44" s="138">
        <v>0</v>
      </c>
      <c r="AD44" s="138">
        <v>0</v>
      </c>
      <c r="AE44" s="138">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74">
        <v>0</v>
      </c>
      <c r="AW44" s="174">
        <v>0</v>
      </c>
      <c r="AX44" s="174">
        <v>0</v>
      </c>
      <c r="AY44" s="174">
        <v>0</v>
      </c>
      <c r="AZ44" s="174">
        <v>0</v>
      </c>
      <c r="BA44" s="174">
        <v>0</v>
      </c>
      <c r="BB44" s="174">
        <v>0</v>
      </c>
      <c r="BC44" s="174">
        <v>0</v>
      </c>
      <c r="BD44" s="174">
        <v>0</v>
      </c>
      <c r="BE44" s="174">
        <v>0</v>
      </c>
      <c r="BF44" s="174">
        <v>0</v>
      </c>
      <c r="BG44" s="174">
        <v>0</v>
      </c>
      <c r="BH44" s="174">
        <v>0</v>
      </c>
      <c r="BI44" s="174">
        <v>0</v>
      </c>
      <c r="BJ44" s="174">
        <v>0</v>
      </c>
      <c r="BK44" s="174">
        <v>0</v>
      </c>
      <c r="BL44" s="174">
        <v>0</v>
      </c>
      <c r="BM44" s="174">
        <v>0</v>
      </c>
      <c r="BN44" s="174">
        <v>0</v>
      </c>
      <c r="BO44" s="150">
        <v>0</v>
      </c>
      <c r="BP44" s="150">
        <v>0</v>
      </c>
      <c r="BQ44" s="150">
        <v>0</v>
      </c>
      <c r="BR44" s="150">
        <v>0</v>
      </c>
      <c r="BS44" s="150">
        <v>0</v>
      </c>
      <c r="BT44" s="150">
        <v>0</v>
      </c>
      <c r="BU44" s="150">
        <f>В0228_1037000158513_04_0_69_!BI44</f>
        <v>0</v>
      </c>
      <c r="BV44" s="174">
        <v>0</v>
      </c>
      <c r="BW44" s="174">
        <v>0</v>
      </c>
      <c r="BX44" s="174">
        <v>0</v>
      </c>
      <c r="BY44" s="174">
        <v>0</v>
      </c>
      <c r="BZ44" s="174">
        <v>0</v>
      </c>
      <c r="CA44" s="174">
        <v>0</v>
      </c>
      <c r="CB44" s="174">
        <v>0</v>
      </c>
      <c r="CC44" s="150">
        <v>0</v>
      </c>
      <c r="CD44" s="150">
        <v>0</v>
      </c>
      <c r="CE44" s="150">
        <v>0</v>
      </c>
      <c r="CF44" s="150">
        <v>0</v>
      </c>
      <c r="CG44" s="150">
        <v>0</v>
      </c>
      <c r="CH44" s="150">
        <v>0</v>
      </c>
      <c r="CI44" s="150">
        <v>0</v>
      </c>
      <c r="CJ44" s="174">
        <v>0</v>
      </c>
      <c r="CK44" s="174">
        <v>0</v>
      </c>
      <c r="CL44" s="174">
        <v>0</v>
      </c>
      <c r="CM44" s="174">
        <v>0</v>
      </c>
      <c r="CN44" s="174">
        <v>0</v>
      </c>
      <c r="CO44" s="174">
        <v>0</v>
      </c>
      <c r="CP44" s="174">
        <v>0</v>
      </c>
      <c r="CQ44" s="174">
        <v>0</v>
      </c>
      <c r="CR44" s="174">
        <v>0</v>
      </c>
      <c r="CS44" s="174">
        <v>0</v>
      </c>
      <c r="CT44" s="174">
        <v>0</v>
      </c>
      <c r="CU44" s="174">
        <v>0</v>
      </c>
      <c r="CV44" s="174">
        <v>0</v>
      </c>
      <c r="CW44" s="174">
        <v>0</v>
      </c>
      <c r="CX44" s="138">
        <f t="shared" si="18"/>
        <v>0</v>
      </c>
      <c r="CY44" s="138">
        <f t="shared" si="19"/>
        <v>0</v>
      </c>
      <c r="CZ44" s="138">
        <f t="shared" si="20"/>
        <v>0</v>
      </c>
      <c r="DA44" s="138">
        <f t="shared" si="21"/>
        <v>0</v>
      </c>
      <c r="DB44" s="138">
        <f t="shared" si="22"/>
        <v>0</v>
      </c>
      <c r="DC44" s="138">
        <f t="shared" si="23"/>
        <v>0</v>
      </c>
      <c r="DD44" s="138">
        <f t="shared" si="24"/>
        <v>0</v>
      </c>
      <c r="DE44" s="138">
        <f t="shared" si="25"/>
        <v>0</v>
      </c>
      <c r="DF44" s="138">
        <f t="shared" si="26"/>
        <v>0</v>
      </c>
      <c r="DG44" s="138">
        <f t="shared" si="27"/>
        <v>0</v>
      </c>
      <c r="DH44" s="138">
        <f t="shared" si="28"/>
        <v>0</v>
      </c>
      <c r="DI44" s="138">
        <f t="shared" si="29"/>
        <v>0</v>
      </c>
      <c r="DJ44" s="138">
        <f t="shared" si="30"/>
        <v>0</v>
      </c>
      <c r="DK44" s="138">
        <f t="shared" si="31"/>
        <v>0</v>
      </c>
      <c r="DL44" s="138" t="str">
        <f>IF(В0228_1037000158513_02_0_69_!DD44="","",В0228_1037000158513_02_0_69_!DD44)</f>
        <v>нд</v>
      </c>
    </row>
    <row r="45" spans="1:116" ht="141.7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38">
        <f t="shared" si="3"/>
        <v>0</v>
      </c>
      <c r="E45" s="138">
        <f t="shared" si="4"/>
        <v>0</v>
      </c>
      <c r="F45" s="138">
        <f t="shared" si="5"/>
        <v>0</v>
      </c>
      <c r="G45" s="138">
        <f t="shared" si="6"/>
        <v>0</v>
      </c>
      <c r="H45" s="138">
        <f t="shared" si="7"/>
        <v>0</v>
      </c>
      <c r="I45" s="138">
        <f t="shared" si="8"/>
        <v>0</v>
      </c>
      <c r="J45" s="138">
        <f t="shared" si="9"/>
        <v>0</v>
      </c>
      <c r="K45" s="138">
        <f t="shared" si="10"/>
        <v>0</v>
      </c>
      <c r="L45" s="138">
        <f t="shared" si="11"/>
        <v>0</v>
      </c>
      <c r="M45" s="138">
        <f t="shared" si="12"/>
        <v>0</v>
      </c>
      <c r="N45" s="138">
        <f t="shared" si="13"/>
        <v>0</v>
      </c>
      <c r="O45" s="138">
        <f t="shared" si="14"/>
        <v>0</v>
      </c>
      <c r="P45" s="138">
        <f t="shared" si="15"/>
        <v>0</v>
      </c>
      <c r="Q45" s="138">
        <f t="shared" si="16"/>
        <v>0</v>
      </c>
      <c r="R45" s="138">
        <v>0</v>
      </c>
      <c r="S45" s="138">
        <v>0</v>
      </c>
      <c r="T45" s="138">
        <v>0</v>
      </c>
      <c r="U45" s="138">
        <v>0</v>
      </c>
      <c r="V45" s="138">
        <v>0</v>
      </c>
      <c r="W45" s="138">
        <v>0</v>
      </c>
      <c r="X45" s="138">
        <v>0</v>
      </c>
      <c r="Y45" s="138">
        <v>0</v>
      </c>
      <c r="Z45" s="138">
        <v>0</v>
      </c>
      <c r="AA45" s="138">
        <v>0</v>
      </c>
      <c r="AB45" s="138">
        <v>0</v>
      </c>
      <c r="AC45" s="138">
        <v>0</v>
      </c>
      <c r="AD45" s="138">
        <v>0</v>
      </c>
      <c r="AE45" s="138">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74">
        <v>0</v>
      </c>
      <c r="AW45" s="174">
        <v>0</v>
      </c>
      <c r="AX45" s="174">
        <v>0</v>
      </c>
      <c r="AY45" s="174">
        <v>0</v>
      </c>
      <c r="AZ45" s="174">
        <v>0</v>
      </c>
      <c r="BA45" s="174">
        <v>0</v>
      </c>
      <c r="BB45" s="174">
        <v>0</v>
      </c>
      <c r="BC45" s="174">
        <v>0</v>
      </c>
      <c r="BD45" s="174">
        <v>0</v>
      </c>
      <c r="BE45" s="174">
        <v>0</v>
      </c>
      <c r="BF45" s="174">
        <v>0</v>
      </c>
      <c r="BG45" s="174">
        <v>0</v>
      </c>
      <c r="BH45" s="174">
        <v>0</v>
      </c>
      <c r="BI45" s="174">
        <v>0</v>
      </c>
      <c r="BJ45" s="174">
        <v>0</v>
      </c>
      <c r="BK45" s="174">
        <v>0</v>
      </c>
      <c r="BL45" s="174">
        <v>0</v>
      </c>
      <c r="BM45" s="174">
        <v>0</v>
      </c>
      <c r="BN45" s="174">
        <v>0</v>
      </c>
      <c r="BO45" s="150">
        <v>0</v>
      </c>
      <c r="BP45" s="150">
        <v>0</v>
      </c>
      <c r="BQ45" s="150">
        <v>0</v>
      </c>
      <c r="BR45" s="150">
        <v>0</v>
      </c>
      <c r="BS45" s="150">
        <v>0</v>
      </c>
      <c r="BT45" s="150">
        <v>0</v>
      </c>
      <c r="BU45" s="150">
        <f>В0228_1037000158513_04_0_69_!BI45</f>
        <v>0</v>
      </c>
      <c r="BV45" s="174">
        <v>0</v>
      </c>
      <c r="BW45" s="174">
        <v>0</v>
      </c>
      <c r="BX45" s="174">
        <v>0</v>
      </c>
      <c r="BY45" s="174">
        <v>0</v>
      </c>
      <c r="BZ45" s="174">
        <v>0</v>
      </c>
      <c r="CA45" s="174">
        <v>0</v>
      </c>
      <c r="CB45" s="174">
        <v>0</v>
      </c>
      <c r="CC45" s="150">
        <v>0</v>
      </c>
      <c r="CD45" s="150">
        <v>0</v>
      </c>
      <c r="CE45" s="150">
        <v>0</v>
      </c>
      <c r="CF45" s="150">
        <v>0</v>
      </c>
      <c r="CG45" s="150">
        <v>0</v>
      </c>
      <c r="CH45" s="150">
        <v>0</v>
      </c>
      <c r="CI45" s="150">
        <v>0</v>
      </c>
      <c r="CJ45" s="174">
        <v>0</v>
      </c>
      <c r="CK45" s="174">
        <v>0</v>
      </c>
      <c r="CL45" s="174">
        <v>0</v>
      </c>
      <c r="CM45" s="174">
        <v>0</v>
      </c>
      <c r="CN45" s="174">
        <v>0</v>
      </c>
      <c r="CO45" s="174">
        <v>0</v>
      </c>
      <c r="CP45" s="174">
        <v>0</v>
      </c>
      <c r="CQ45" s="174">
        <v>0</v>
      </c>
      <c r="CR45" s="174">
        <v>0</v>
      </c>
      <c r="CS45" s="174">
        <v>0</v>
      </c>
      <c r="CT45" s="174">
        <v>0</v>
      </c>
      <c r="CU45" s="174">
        <v>0</v>
      </c>
      <c r="CV45" s="174">
        <v>0</v>
      </c>
      <c r="CW45" s="174">
        <v>0</v>
      </c>
      <c r="CX45" s="138">
        <f t="shared" si="18"/>
        <v>0</v>
      </c>
      <c r="CY45" s="138">
        <f t="shared" si="19"/>
        <v>0</v>
      </c>
      <c r="CZ45" s="138">
        <f t="shared" si="20"/>
        <v>0</v>
      </c>
      <c r="DA45" s="138">
        <f t="shared" si="21"/>
        <v>0</v>
      </c>
      <c r="DB45" s="138">
        <f t="shared" si="22"/>
        <v>0</v>
      </c>
      <c r="DC45" s="138">
        <f t="shared" si="23"/>
        <v>0</v>
      </c>
      <c r="DD45" s="138">
        <f t="shared" si="24"/>
        <v>0</v>
      </c>
      <c r="DE45" s="138">
        <f t="shared" si="25"/>
        <v>0</v>
      </c>
      <c r="DF45" s="138">
        <f t="shared" si="26"/>
        <v>0</v>
      </c>
      <c r="DG45" s="138">
        <f t="shared" si="27"/>
        <v>0</v>
      </c>
      <c r="DH45" s="138">
        <f t="shared" si="28"/>
        <v>0</v>
      </c>
      <c r="DI45" s="138">
        <f t="shared" si="29"/>
        <v>0</v>
      </c>
      <c r="DJ45" s="138">
        <f t="shared" si="30"/>
        <v>0</v>
      </c>
      <c r="DK45" s="138">
        <f t="shared" si="31"/>
        <v>0</v>
      </c>
      <c r="DL45" s="138" t="str">
        <f>IF(В0228_1037000158513_02_0_69_!DD45="","",В0228_1037000158513_02_0_69_!DD45)</f>
        <v>нд</v>
      </c>
    </row>
    <row r="46" spans="1:116" ht="78.7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38">
        <f t="shared" si="3"/>
        <v>0</v>
      </c>
      <c r="E46" s="138">
        <f t="shared" si="4"/>
        <v>0</v>
      </c>
      <c r="F46" s="138">
        <f t="shared" si="5"/>
        <v>0</v>
      </c>
      <c r="G46" s="138">
        <f t="shared" si="6"/>
        <v>0</v>
      </c>
      <c r="H46" s="138">
        <f t="shared" si="7"/>
        <v>0.33300000000000002</v>
      </c>
      <c r="I46" s="138">
        <f t="shared" si="8"/>
        <v>0</v>
      </c>
      <c r="J46" s="138">
        <f t="shared" si="9"/>
        <v>5638</v>
      </c>
      <c r="K46" s="138">
        <f t="shared" si="10"/>
        <v>0</v>
      </c>
      <c r="L46" s="138">
        <f t="shared" si="11"/>
        <v>0</v>
      </c>
      <c r="M46" s="138">
        <f t="shared" si="12"/>
        <v>0</v>
      </c>
      <c r="N46" s="138">
        <f t="shared" si="13"/>
        <v>0</v>
      </c>
      <c r="O46" s="138">
        <f t="shared" si="14"/>
        <v>0.33300000000000002</v>
      </c>
      <c r="P46" s="138">
        <f t="shared" si="15"/>
        <v>0</v>
      </c>
      <c r="Q46" s="138">
        <f t="shared" si="16"/>
        <v>6226</v>
      </c>
      <c r="R46" s="138">
        <v>0</v>
      </c>
      <c r="S46" s="138">
        <v>0</v>
      </c>
      <c r="T46" s="138">
        <v>0</v>
      </c>
      <c r="U46" s="138">
        <v>0</v>
      </c>
      <c r="V46" s="138">
        <v>0</v>
      </c>
      <c r="W46" s="138">
        <v>0</v>
      </c>
      <c r="X46" s="138">
        <v>0</v>
      </c>
      <c r="Y46" s="138">
        <v>0</v>
      </c>
      <c r="Z46" s="138">
        <v>0</v>
      </c>
      <c r="AA46" s="138">
        <v>0</v>
      </c>
      <c r="AB46" s="138">
        <v>0</v>
      </c>
      <c r="AC46" s="138">
        <v>0</v>
      </c>
      <c r="AD46" s="138">
        <v>0</v>
      </c>
      <c r="AE46" s="138">
        <v>0</v>
      </c>
      <c r="AF46" s="174">
        <f>SUM(AF47,AF55,AF58,AF71)</f>
        <v>0</v>
      </c>
      <c r="AG46" s="174">
        <f t="shared" ref="AG46:CR46" si="43">SUM(AG47,AG55,AG58,AG71)</f>
        <v>0</v>
      </c>
      <c r="AH46" s="174">
        <f t="shared" si="43"/>
        <v>0</v>
      </c>
      <c r="AI46" s="174">
        <f t="shared" si="43"/>
        <v>0</v>
      </c>
      <c r="AJ46" s="174">
        <f t="shared" si="43"/>
        <v>0</v>
      </c>
      <c r="AK46" s="174">
        <f t="shared" si="43"/>
        <v>0</v>
      </c>
      <c r="AL46" s="174">
        <f t="shared" si="43"/>
        <v>1793</v>
      </c>
      <c r="AM46" s="174">
        <f t="shared" si="43"/>
        <v>0</v>
      </c>
      <c r="AN46" s="174">
        <f t="shared" si="43"/>
        <v>0</v>
      </c>
      <c r="AO46" s="174">
        <f t="shared" si="43"/>
        <v>0</v>
      </c>
      <c r="AP46" s="174">
        <f t="shared" si="43"/>
        <v>0</v>
      </c>
      <c r="AQ46" s="174">
        <f t="shared" si="43"/>
        <v>0</v>
      </c>
      <c r="AR46" s="174">
        <f t="shared" si="43"/>
        <v>0</v>
      </c>
      <c r="AS46" s="174">
        <f t="shared" si="43"/>
        <v>1793</v>
      </c>
      <c r="AT46" s="174">
        <f t="shared" si="43"/>
        <v>0</v>
      </c>
      <c r="AU46" s="174">
        <f t="shared" si="43"/>
        <v>0</v>
      </c>
      <c r="AV46" s="174">
        <f t="shared" si="43"/>
        <v>0</v>
      </c>
      <c r="AW46" s="174">
        <f t="shared" si="43"/>
        <v>0</v>
      </c>
      <c r="AX46" s="174">
        <f t="shared" si="43"/>
        <v>0</v>
      </c>
      <c r="AY46" s="174">
        <f t="shared" si="43"/>
        <v>0</v>
      </c>
      <c r="AZ46" s="174">
        <f t="shared" si="43"/>
        <v>951</v>
      </c>
      <c r="BA46" s="174">
        <f t="shared" si="43"/>
        <v>0</v>
      </c>
      <c r="BB46" s="174">
        <f t="shared" si="43"/>
        <v>0</v>
      </c>
      <c r="BC46" s="174">
        <f t="shared" si="43"/>
        <v>0</v>
      </c>
      <c r="BD46" s="174">
        <f t="shared" si="43"/>
        <v>0</v>
      </c>
      <c r="BE46" s="174">
        <f t="shared" si="43"/>
        <v>0</v>
      </c>
      <c r="BF46" s="174">
        <f t="shared" si="43"/>
        <v>0</v>
      </c>
      <c r="BG46" s="174">
        <f t="shared" si="43"/>
        <v>1076</v>
      </c>
      <c r="BH46" s="174">
        <v>0</v>
      </c>
      <c r="BI46" s="174">
        <v>0</v>
      </c>
      <c r="BJ46" s="174">
        <v>0</v>
      </c>
      <c r="BK46" s="174">
        <v>0</v>
      </c>
      <c r="BL46" s="174">
        <v>0.33300000000000002</v>
      </c>
      <c r="BM46" s="174">
        <v>0</v>
      </c>
      <c r="BN46" s="174">
        <v>990</v>
      </c>
      <c r="BO46" s="150">
        <f t="shared" si="43"/>
        <v>0</v>
      </c>
      <c r="BP46" s="150">
        <f t="shared" si="43"/>
        <v>0</v>
      </c>
      <c r="BQ46" s="150">
        <f t="shared" si="43"/>
        <v>0</v>
      </c>
      <c r="BR46" s="150">
        <f t="shared" si="43"/>
        <v>0</v>
      </c>
      <c r="BS46" s="150">
        <f t="shared" si="43"/>
        <v>0.33300000000000002</v>
      </c>
      <c r="BT46" s="150">
        <f t="shared" si="43"/>
        <v>0</v>
      </c>
      <c r="BU46" s="150">
        <f>В0228_1037000158513_04_0_69_!BI46</f>
        <v>990</v>
      </c>
      <c r="BV46" s="174">
        <f t="shared" si="43"/>
        <v>0</v>
      </c>
      <c r="BW46" s="174">
        <f t="shared" si="43"/>
        <v>0</v>
      </c>
      <c r="BX46" s="174">
        <f t="shared" si="43"/>
        <v>0</v>
      </c>
      <c r="BY46" s="174">
        <f t="shared" si="43"/>
        <v>0</v>
      </c>
      <c r="BZ46" s="174">
        <f t="shared" si="43"/>
        <v>0</v>
      </c>
      <c r="CA46" s="174">
        <f t="shared" si="43"/>
        <v>0</v>
      </c>
      <c r="CB46" s="174">
        <f t="shared" si="43"/>
        <v>952</v>
      </c>
      <c r="CC46" s="150">
        <f t="shared" si="43"/>
        <v>0</v>
      </c>
      <c r="CD46" s="150">
        <f t="shared" si="43"/>
        <v>0</v>
      </c>
      <c r="CE46" s="150">
        <f t="shared" si="43"/>
        <v>0</v>
      </c>
      <c r="CF46" s="150">
        <f t="shared" si="43"/>
        <v>0</v>
      </c>
      <c r="CG46" s="150">
        <f t="shared" si="43"/>
        <v>0</v>
      </c>
      <c r="CH46" s="150">
        <f t="shared" si="43"/>
        <v>0</v>
      </c>
      <c r="CI46" s="150">
        <f t="shared" si="43"/>
        <v>1415</v>
      </c>
      <c r="CJ46" s="174">
        <f t="shared" si="43"/>
        <v>0</v>
      </c>
      <c r="CK46" s="174">
        <f t="shared" si="43"/>
        <v>0</v>
      </c>
      <c r="CL46" s="174">
        <f t="shared" si="43"/>
        <v>0</v>
      </c>
      <c r="CM46" s="174">
        <f t="shared" si="43"/>
        <v>0</v>
      </c>
      <c r="CN46" s="174">
        <f t="shared" si="43"/>
        <v>0</v>
      </c>
      <c r="CO46" s="174">
        <f t="shared" si="43"/>
        <v>0</v>
      </c>
      <c r="CP46" s="174">
        <f t="shared" si="43"/>
        <v>952</v>
      </c>
      <c r="CQ46" s="174">
        <f t="shared" si="43"/>
        <v>0</v>
      </c>
      <c r="CR46" s="174">
        <f t="shared" si="43"/>
        <v>0</v>
      </c>
      <c r="CS46" s="174">
        <f>SUM(CS47,CS55,CS58,CS71)</f>
        <v>0</v>
      </c>
      <c r="CT46" s="174">
        <f>SUM(CT47,CT55,CT58,CT71)</f>
        <v>0</v>
      </c>
      <c r="CU46" s="174">
        <f>SUM(CU47,CU55,CU58,CU71)</f>
        <v>0</v>
      </c>
      <c r="CV46" s="174">
        <f>SUM(CV47,CV55,CV58,CV71)</f>
        <v>0</v>
      </c>
      <c r="CW46" s="174">
        <f>SUM(CW47,CW55,CW58,CW71)</f>
        <v>952</v>
      </c>
      <c r="CX46" s="138">
        <f t="shared" si="18"/>
        <v>0</v>
      </c>
      <c r="CY46" s="138">
        <f t="shared" si="19"/>
        <v>0</v>
      </c>
      <c r="CZ46" s="138">
        <f t="shared" si="20"/>
        <v>0</v>
      </c>
      <c r="DA46" s="138">
        <f t="shared" si="21"/>
        <v>0</v>
      </c>
      <c r="DB46" s="138">
        <f t="shared" si="22"/>
        <v>0.33300000000000002</v>
      </c>
      <c r="DC46" s="138">
        <f t="shared" si="23"/>
        <v>0</v>
      </c>
      <c r="DD46" s="138">
        <f t="shared" si="24"/>
        <v>5638</v>
      </c>
      <c r="DE46" s="138">
        <f t="shared" si="25"/>
        <v>0</v>
      </c>
      <c r="DF46" s="138">
        <f t="shared" si="26"/>
        <v>0</v>
      </c>
      <c r="DG46" s="138">
        <f t="shared" si="27"/>
        <v>0</v>
      </c>
      <c r="DH46" s="138">
        <f t="shared" si="28"/>
        <v>0</v>
      </c>
      <c r="DI46" s="138">
        <f t="shared" si="29"/>
        <v>0.33300000000000002</v>
      </c>
      <c r="DJ46" s="138">
        <f t="shared" si="30"/>
        <v>0</v>
      </c>
      <c r="DK46" s="138">
        <f t="shared" si="31"/>
        <v>6226</v>
      </c>
      <c r="DL46" s="138" t="str">
        <f>IF(В0228_1037000158513_02_0_69_!DD46="","",В0228_1037000158513_02_0_69_!DD46)</f>
        <v>нд</v>
      </c>
    </row>
    <row r="47" spans="1:116" ht="141.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38">
        <f t="shared" si="3"/>
        <v>0</v>
      </c>
      <c r="E47" s="138">
        <f t="shared" si="4"/>
        <v>0</v>
      </c>
      <c r="F47" s="138">
        <f t="shared" si="5"/>
        <v>0</v>
      </c>
      <c r="G47" s="138">
        <f t="shared" si="6"/>
        <v>0</v>
      </c>
      <c r="H47" s="138">
        <f t="shared" si="7"/>
        <v>0.33300000000000002</v>
      </c>
      <c r="I47" s="138">
        <f t="shared" si="8"/>
        <v>0</v>
      </c>
      <c r="J47" s="138">
        <f t="shared" si="9"/>
        <v>538</v>
      </c>
      <c r="K47" s="138">
        <f t="shared" si="10"/>
        <v>0</v>
      </c>
      <c r="L47" s="138">
        <f t="shared" si="11"/>
        <v>0</v>
      </c>
      <c r="M47" s="138">
        <f t="shared" si="12"/>
        <v>0</v>
      </c>
      <c r="N47" s="138">
        <f t="shared" si="13"/>
        <v>0</v>
      </c>
      <c r="O47" s="138">
        <f t="shared" si="14"/>
        <v>0.33300000000000002</v>
      </c>
      <c r="P47" s="138">
        <f t="shared" si="15"/>
        <v>0</v>
      </c>
      <c r="Q47" s="138">
        <f t="shared" si="16"/>
        <v>491</v>
      </c>
      <c r="R47" s="138">
        <v>0</v>
      </c>
      <c r="S47" s="138">
        <v>0</v>
      </c>
      <c r="T47" s="138">
        <v>0</v>
      </c>
      <c r="U47" s="138">
        <v>0</v>
      </c>
      <c r="V47" s="138">
        <v>0</v>
      </c>
      <c r="W47" s="138">
        <v>0</v>
      </c>
      <c r="X47" s="138">
        <v>0</v>
      </c>
      <c r="Y47" s="138">
        <v>0</v>
      </c>
      <c r="Z47" s="138">
        <v>0</v>
      </c>
      <c r="AA47" s="138">
        <v>0</v>
      </c>
      <c r="AB47" s="138">
        <v>0</v>
      </c>
      <c r="AC47" s="138">
        <v>0</v>
      </c>
      <c r="AD47" s="138">
        <v>0</v>
      </c>
      <c r="AE47" s="138">
        <v>0</v>
      </c>
      <c r="AF47" s="174">
        <f>SUM(AF48,AF51)</f>
        <v>0</v>
      </c>
      <c r="AG47" s="174">
        <f t="shared" ref="AG47:CR47" si="44">SUM(AG48,AG51)</f>
        <v>0</v>
      </c>
      <c r="AH47" s="174">
        <f t="shared" si="44"/>
        <v>0</v>
      </c>
      <c r="AI47" s="174">
        <f t="shared" si="44"/>
        <v>0</v>
      </c>
      <c r="AJ47" s="174">
        <f t="shared" si="44"/>
        <v>0</v>
      </c>
      <c r="AK47" s="174">
        <f t="shared" si="44"/>
        <v>0</v>
      </c>
      <c r="AL47" s="174">
        <f t="shared" si="44"/>
        <v>92</v>
      </c>
      <c r="AM47" s="174">
        <f t="shared" si="44"/>
        <v>0</v>
      </c>
      <c r="AN47" s="174">
        <f t="shared" si="44"/>
        <v>0</v>
      </c>
      <c r="AO47" s="174">
        <f t="shared" si="44"/>
        <v>0</v>
      </c>
      <c r="AP47" s="174">
        <f t="shared" si="44"/>
        <v>0</v>
      </c>
      <c r="AQ47" s="174">
        <f t="shared" si="44"/>
        <v>0</v>
      </c>
      <c r="AR47" s="174">
        <f t="shared" si="44"/>
        <v>0</v>
      </c>
      <c r="AS47" s="174">
        <f t="shared" si="44"/>
        <v>92</v>
      </c>
      <c r="AT47" s="174">
        <f t="shared" si="44"/>
        <v>0</v>
      </c>
      <c r="AU47" s="174">
        <f t="shared" si="44"/>
        <v>0</v>
      </c>
      <c r="AV47" s="174">
        <f t="shared" si="44"/>
        <v>0</v>
      </c>
      <c r="AW47" s="174">
        <f t="shared" si="44"/>
        <v>0</v>
      </c>
      <c r="AX47" s="174">
        <f t="shared" si="44"/>
        <v>0</v>
      </c>
      <c r="AY47" s="174">
        <f t="shared" si="44"/>
        <v>0</v>
      </c>
      <c r="AZ47" s="174">
        <f t="shared" si="44"/>
        <v>118</v>
      </c>
      <c r="BA47" s="174">
        <f t="shared" si="44"/>
        <v>0</v>
      </c>
      <c r="BB47" s="174">
        <f t="shared" si="44"/>
        <v>0</v>
      </c>
      <c r="BC47" s="174">
        <f t="shared" si="44"/>
        <v>0</v>
      </c>
      <c r="BD47" s="174">
        <f t="shared" si="44"/>
        <v>0</v>
      </c>
      <c r="BE47" s="174">
        <f t="shared" si="44"/>
        <v>0</v>
      </c>
      <c r="BF47" s="174">
        <f t="shared" si="44"/>
        <v>0</v>
      </c>
      <c r="BG47" s="174">
        <f t="shared" si="44"/>
        <v>92</v>
      </c>
      <c r="BH47" s="174">
        <v>0</v>
      </c>
      <c r="BI47" s="174">
        <v>0</v>
      </c>
      <c r="BJ47" s="174">
        <v>0</v>
      </c>
      <c r="BK47" s="174">
        <v>0</v>
      </c>
      <c r="BL47" s="174">
        <v>0.33300000000000002</v>
      </c>
      <c r="BM47" s="174">
        <v>0</v>
      </c>
      <c r="BN47" s="174">
        <v>92</v>
      </c>
      <c r="BO47" s="150">
        <f t="shared" si="44"/>
        <v>0</v>
      </c>
      <c r="BP47" s="150">
        <f t="shared" si="44"/>
        <v>0</v>
      </c>
      <c r="BQ47" s="150">
        <f t="shared" si="44"/>
        <v>0</v>
      </c>
      <c r="BR47" s="150">
        <f t="shared" si="44"/>
        <v>0</v>
      </c>
      <c r="BS47" s="150">
        <f t="shared" si="44"/>
        <v>0.33300000000000002</v>
      </c>
      <c r="BT47" s="150">
        <f t="shared" si="44"/>
        <v>0</v>
      </c>
      <c r="BU47" s="150">
        <f>В0228_1037000158513_04_0_69_!BI47</f>
        <v>92</v>
      </c>
      <c r="BV47" s="174">
        <f t="shared" si="44"/>
        <v>0</v>
      </c>
      <c r="BW47" s="174">
        <f t="shared" si="44"/>
        <v>0</v>
      </c>
      <c r="BX47" s="174">
        <f t="shared" si="44"/>
        <v>0</v>
      </c>
      <c r="BY47" s="174">
        <f t="shared" si="44"/>
        <v>0</v>
      </c>
      <c r="BZ47" s="174">
        <f t="shared" si="44"/>
        <v>0</v>
      </c>
      <c r="CA47" s="174">
        <f t="shared" si="44"/>
        <v>0</v>
      </c>
      <c r="CB47" s="174">
        <f t="shared" si="44"/>
        <v>118</v>
      </c>
      <c r="CC47" s="150">
        <f t="shared" si="44"/>
        <v>0</v>
      </c>
      <c r="CD47" s="150">
        <f t="shared" si="44"/>
        <v>0</v>
      </c>
      <c r="CE47" s="150">
        <f t="shared" si="44"/>
        <v>0</v>
      </c>
      <c r="CF47" s="150">
        <f t="shared" si="44"/>
        <v>0</v>
      </c>
      <c r="CG47" s="150">
        <f t="shared" si="44"/>
        <v>0</v>
      </c>
      <c r="CH47" s="150">
        <f t="shared" si="44"/>
        <v>0</v>
      </c>
      <c r="CI47" s="150">
        <f t="shared" si="44"/>
        <v>97</v>
      </c>
      <c r="CJ47" s="174">
        <f t="shared" si="44"/>
        <v>0</v>
      </c>
      <c r="CK47" s="174">
        <f t="shared" si="44"/>
        <v>0</v>
      </c>
      <c r="CL47" s="174">
        <f t="shared" si="44"/>
        <v>0</v>
      </c>
      <c r="CM47" s="174">
        <f t="shared" si="44"/>
        <v>0</v>
      </c>
      <c r="CN47" s="174">
        <f t="shared" si="44"/>
        <v>0</v>
      </c>
      <c r="CO47" s="174">
        <f t="shared" si="44"/>
        <v>0</v>
      </c>
      <c r="CP47" s="174">
        <f t="shared" si="44"/>
        <v>118</v>
      </c>
      <c r="CQ47" s="174">
        <f t="shared" si="44"/>
        <v>0</v>
      </c>
      <c r="CR47" s="174">
        <f t="shared" si="44"/>
        <v>0</v>
      </c>
      <c r="CS47" s="174">
        <f>SUM(CS48,CS51)</f>
        <v>0</v>
      </c>
      <c r="CT47" s="174">
        <f>SUM(CT48,CT51)</f>
        <v>0</v>
      </c>
      <c r="CU47" s="174">
        <f>SUM(CU48,CU51)</f>
        <v>0</v>
      </c>
      <c r="CV47" s="174">
        <f>SUM(CV48,CV51)</f>
        <v>0</v>
      </c>
      <c r="CW47" s="174">
        <f>SUM(CW48,CW51)</f>
        <v>118</v>
      </c>
      <c r="CX47" s="138">
        <f t="shared" si="18"/>
        <v>0</v>
      </c>
      <c r="CY47" s="138">
        <f t="shared" si="19"/>
        <v>0</v>
      </c>
      <c r="CZ47" s="138">
        <f t="shared" si="20"/>
        <v>0</v>
      </c>
      <c r="DA47" s="138">
        <f t="shared" si="21"/>
        <v>0</v>
      </c>
      <c r="DB47" s="138">
        <f t="shared" si="22"/>
        <v>0.33300000000000002</v>
      </c>
      <c r="DC47" s="138">
        <f t="shared" si="23"/>
        <v>0</v>
      </c>
      <c r="DD47" s="138">
        <f t="shared" si="24"/>
        <v>538</v>
      </c>
      <c r="DE47" s="138">
        <f t="shared" si="25"/>
        <v>0</v>
      </c>
      <c r="DF47" s="138">
        <f t="shared" si="26"/>
        <v>0</v>
      </c>
      <c r="DG47" s="138">
        <f t="shared" si="27"/>
        <v>0</v>
      </c>
      <c r="DH47" s="138">
        <f t="shared" si="28"/>
        <v>0</v>
      </c>
      <c r="DI47" s="138">
        <f t="shared" si="29"/>
        <v>0.33300000000000002</v>
      </c>
      <c r="DJ47" s="138">
        <f t="shared" si="30"/>
        <v>0</v>
      </c>
      <c r="DK47" s="138">
        <f t="shared" si="31"/>
        <v>491</v>
      </c>
      <c r="DL47" s="138" t="str">
        <f>IF(В0228_1037000158513_02_0_69_!DD47="","",В0228_1037000158513_02_0_69_!DD47)</f>
        <v>нд</v>
      </c>
    </row>
    <row r="48" spans="1:116" ht="63"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38">
        <f t="shared" si="3"/>
        <v>0</v>
      </c>
      <c r="E48" s="138">
        <f t="shared" si="4"/>
        <v>0</v>
      </c>
      <c r="F48" s="138">
        <f t="shared" si="5"/>
        <v>0</v>
      </c>
      <c r="G48" s="138">
        <f t="shared" si="6"/>
        <v>0</v>
      </c>
      <c r="H48" s="138">
        <f t="shared" si="7"/>
        <v>0.33300000000000002</v>
      </c>
      <c r="I48" s="138">
        <f t="shared" si="8"/>
        <v>0</v>
      </c>
      <c r="J48" s="138">
        <f t="shared" si="9"/>
        <v>0</v>
      </c>
      <c r="K48" s="138">
        <f t="shared" si="10"/>
        <v>0</v>
      </c>
      <c r="L48" s="138">
        <f t="shared" si="11"/>
        <v>0</v>
      </c>
      <c r="M48" s="138">
        <f t="shared" si="12"/>
        <v>0</v>
      </c>
      <c r="N48" s="138">
        <f t="shared" si="13"/>
        <v>0</v>
      </c>
      <c r="O48" s="138">
        <f t="shared" si="14"/>
        <v>0.33300000000000002</v>
      </c>
      <c r="P48" s="138">
        <f t="shared" si="15"/>
        <v>0</v>
      </c>
      <c r="Q48" s="138">
        <f t="shared" si="16"/>
        <v>0</v>
      </c>
      <c r="R48" s="138">
        <v>0</v>
      </c>
      <c r="S48" s="138">
        <v>0</v>
      </c>
      <c r="T48" s="138">
        <v>0</v>
      </c>
      <c r="U48" s="138">
        <v>0</v>
      </c>
      <c r="V48" s="138">
        <v>0</v>
      </c>
      <c r="W48" s="138">
        <v>0</v>
      </c>
      <c r="X48" s="138">
        <v>0</v>
      </c>
      <c r="Y48" s="138">
        <v>0</v>
      </c>
      <c r="Z48" s="138">
        <v>0</v>
      </c>
      <c r="AA48" s="138">
        <v>0</v>
      </c>
      <c r="AB48" s="138">
        <v>0</v>
      </c>
      <c r="AC48" s="138">
        <v>0</v>
      </c>
      <c r="AD48" s="138">
        <v>0</v>
      </c>
      <c r="AE48" s="138">
        <v>0</v>
      </c>
      <c r="AF48" s="151">
        <f>SUM(AF49:AF50)</f>
        <v>0</v>
      </c>
      <c r="AG48" s="151">
        <f t="shared" ref="AG48:CR48" si="45">SUM(AG49:AG50)</f>
        <v>0</v>
      </c>
      <c r="AH48" s="151">
        <f t="shared" si="45"/>
        <v>0</v>
      </c>
      <c r="AI48" s="151">
        <f t="shared" si="45"/>
        <v>0</v>
      </c>
      <c r="AJ48" s="151">
        <f t="shared" si="45"/>
        <v>0</v>
      </c>
      <c r="AK48" s="151">
        <f t="shared" si="45"/>
        <v>0</v>
      </c>
      <c r="AL48" s="151">
        <f t="shared" si="45"/>
        <v>0</v>
      </c>
      <c r="AM48" s="151">
        <f t="shared" si="45"/>
        <v>0</v>
      </c>
      <c r="AN48" s="151">
        <f t="shared" si="45"/>
        <v>0</v>
      </c>
      <c r="AO48" s="151">
        <f t="shared" si="45"/>
        <v>0</v>
      </c>
      <c r="AP48" s="151">
        <f t="shared" si="45"/>
        <v>0</v>
      </c>
      <c r="AQ48" s="151">
        <f t="shared" si="45"/>
        <v>0</v>
      </c>
      <c r="AR48" s="151">
        <f t="shared" si="45"/>
        <v>0</v>
      </c>
      <c r="AS48" s="151">
        <f t="shared" si="45"/>
        <v>0</v>
      </c>
      <c r="AT48" s="151">
        <f t="shared" si="45"/>
        <v>0</v>
      </c>
      <c r="AU48" s="151">
        <f t="shared" si="45"/>
        <v>0</v>
      </c>
      <c r="AV48" s="151">
        <f t="shared" si="45"/>
        <v>0</v>
      </c>
      <c r="AW48" s="151">
        <f t="shared" si="45"/>
        <v>0</v>
      </c>
      <c r="AX48" s="151">
        <f t="shared" si="45"/>
        <v>0</v>
      </c>
      <c r="AY48" s="151">
        <f t="shared" si="45"/>
        <v>0</v>
      </c>
      <c r="AZ48" s="151">
        <f t="shared" si="45"/>
        <v>0</v>
      </c>
      <c r="BA48" s="151">
        <f t="shared" si="45"/>
        <v>0</v>
      </c>
      <c r="BB48" s="151">
        <f t="shared" si="45"/>
        <v>0</v>
      </c>
      <c r="BC48" s="151">
        <f t="shared" si="45"/>
        <v>0</v>
      </c>
      <c r="BD48" s="151">
        <f t="shared" si="45"/>
        <v>0</v>
      </c>
      <c r="BE48" s="151">
        <f t="shared" si="45"/>
        <v>0</v>
      </c>
      <c r="BF48" s="151">
        <f t="shared" si="45"/>
        <v>0</v>
      </c>
      <c r="BG48" s="151">
        <f t="shared" si="45"/>
        <v>0</v>
      </c>
      <c r="BH48" s="151">
        <v>0</v>
      </c>
      <c r="BI48" s="151">
        <v>0</v>
      </c>
      <c r="BJ48" s="151">
        <v>0</v>
      </c>
      <c r="BK48" s="151">
        <v>0</v>
      </c>
      <c r="BL48" s="151">
        <v>0.33300000000000002</v>
      </c>
      <c r="BM48" s="151">
        <v>0</v>
      </c>
      <c r="BN48" s="151">
        <v>0</v>
      </c>
      <c r="BO48" s="150">
        <f t="shared" si="45"/>
        <v>0</v>
      </c>
      <c r="BP48" s="150">
        <f t="shared" si="45"/>
        <v>0</v>
      </c>
      <c r="BQ48" s="150">
        <f t="shared" si="45"/>
        <v>0</v>
      </c>
      <c r="BR48" s="150">
        <f t="shared" si="45"/>
        <v>0</v>
      </c>
      <c r="BS48" s="150">
        <f t="shared" si="45"/>
        <v>0.33300000000000002</v>
      </c>
      <c r="BT48" s="150">
        <f t="shared" si="45"/>
        <v>0</v>
      </c>
      <c r="BU48" s="150">
        <f>В0228_1037000158513_04_0_69_!BI48</f>
        <v>0</v>
      </c>
      <c r="BV48" s="151">
        <f t="shared" si="45"/>
        <v>0</v>
      </c>
      <c r="BW48" s="151">
        <f t="shared" si="45"/>
        <v>0</v>
      </c>
      <c r="BX48" s="151">
        <f t="shared" si="45"/>
        <v>0</v>
      </c>
      <c r="BY48" s="151">
        <f t="shared" si="45"/>
        <v>0</v>
      </c>
      <c r="BZ48" s="151">
        <f t="shared" si="45"/>
        <v>0</v>
      </c>
      <c r="CA48" s="151">
        <f t="shared" si="45"/>
        <v>0</v>
      </c>
      <c r="CB48" s="151">
        <f t="shared" si="45"/>
        <v>0</v>
      </c>
      <c r="CC48" s="150">
        <f t="shared" si="45"/>
        <v>0</v>
      </c>
      <c r="CD48" s="150">
        <f t="shared" si="45"/>
        <v>0</v>
      </c>
      <c r="CE48" s="150">
        <f t="shared" si="45"/>
        <v>0</v>
      </c>
      <c r="CF48" s="150">
        <f t="shared" si="45"/>
        <v>0</v>
      </c>
      <c r="CG48" s="150">
        <f t="shared" si="45"/>
        <v>0</v>
      </c>
      <c r="CH48" s="150">
        <f t="shared" si="45"/>
        <v>0</v>
      </c>
      <c r="CI48" s="150">
        <f t="shared" si="45"/>
        <v>0</v>
      </c>
      <c r="CJ48" s="151">
        <f t="shared" si="45"/>
        <v>0</v>
      </c>
      <c r="CK48" s="151">
        <f t="shared" si="45"/>
        <v>0</v>
      </c>
      <c r="CL48" s="151">
        <f t="shared" si="45"/>
        <v>0</v>
      </c>
      <c r="CM48" s="151">
        <f t="shared" si="45"/>
        <v>0</v>
      </c>
      <c r="CN48" s="151">
        <f t="shared" si="45"/>
        <v>0</v>
      </c>
      <c r="CO48" s="151">
        <f t="shared" si="45"/>
        <v>0</v>
      </c>
      <c r="CP48" s="151">
        <f t="shared" si="45"/>
        <v>0</v>
      </c>
      <c r="CQ48" s="151">
        <f t="shared" si="45"/>
        <v>0</v>
      </c>
      <c r="CR48" s="151">
        <f t="shared" si="45"/>
        <v>0</v>
      </c>
      <c r="CS48" s="151">
        <f>SUM(CS49:CS50)</f>
        <v>0</v>
      </c>
      <c r="CT48" s="151">
        <f>SUM(CT49:CT50)</f>
        <v>0</v>
      </c>
      <c r="CU48" s="151">
        <f>SUM(CU49:CU50)</f>
        <v>0</v>
      </c>
      <c r="CV48" s="151">
        <f>SUM(CV49:CV50)</f>
        <v>0</v>
      </c>
      <c r="CW48" s="151">
        <f>SUM(CW49:CW50)</f>
        <v>0</v>
      </c>
      <c r="CX48" s="138">
        <f t="shared" si="18"/>
        <v>0</v>
      </c>
      <c r="CY48" s="138">
        <f t="shared" si="19"/>
        <v>0</v>
      </c>
      <c r="CZ48" s="138">
        <f t="shared" si="20"/>
        <v>0</v>
      </c>
      <c r="DA48" s="138">
        <f t="shared" si="21"/>
        <v>0</v>
      </c>
      <c r="DB48" s="138">
        <f t="shared" si="22"/>
        <v>0.33300000000000002</v>
      </c>
      <c r="DC48" s="138">
        <f t="shared" si="23"/>
        <v>0</v>
      </c>
      <c r="DD48" s="138">
        <f t="shared" si="24"/>
        <v>0</v>
      </c>
      <c r="DE48" s="138">
        <f t="shared" si="25"/>
        <v>0</v>
      </c>
      <c r="DF48" s="138">
        <f t="shared" si="26"/>
        <v>0</v>
      </c>
      <c r="DG48" s="138">
        <f t="shared" si="27"/>
        <v>0</v>
      </c>
      <c r="DH48" s="138">
        <f t="shared" si="28"/>
        <v>0</v>
      </c>
      <c r="DI48" s="138">
        <f t="shared" si="29"/>
        <v>0.33300000000000002</v>
      </c>
      <c r="DJ48" s="138">
        <f t="shared" si="30"/>
        <v>0</v>
      </c>
      <c r="DK48" s="138">
        <f t="shared" si="31"/>
        <v>0</v>
      </c>
      <c r="DL48" s="138" t="str">
        <f>IF(В0228_1037000158513_02_0_69_!DD48="","",В0228_1037000158513_02_0_69_!DD48)</f>
        <v>нд</v>
      </c>
    </row>
    <row r="49" spans="1:116" ht="126"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38">
        <f t="shared" si="3"/>
        <v>0</v>
      </c>
      <c r="E49" s="138">
        <f t="shared" si="4"/>
        <v>0</v>
      </c>
      <c r="F49" s="138">
        <f t="shared" si="5"/>
        <v>0</v>
      </c>
      <c r="G49" s="138">
        <f t="shared" si="6"/>
        <v>0</v>
      </c>
      <c r="H49" s="138">
        <f t="shared" si="7"/>
        <v>0</v>
      </c>
      <c r="I49" s="138">
        <f t="shared" si="8"/>
        <v>0</v>
      </c>
      <c r="J49" s="138">
        <f t="shared" si="9"/>
        <v>0</v>
      </c>
      <c r="K49" s="138">
        <f t="shared" si="10"/>
        <v>0</v>
      </c>
      <c r="L49" s="138">
        <f t="shared" si="11"/>
        <v>0</v>
      </c>
      <c r="M49" s="138">
        <f t="shared" si="12"/>
        <v>0</v>
      </c>
      <c r="N49" s="138">
        <f t="shared" si="13"/>
        <v>0</v>
      </c>
      <c r="O49" s="138">
        <f t="shared" si="14"/>
        <v>0</v>
      </c>
      <c r="P49" s="138">
        <f t="shared" si="15"/>
        <v>0</v>
      </c>
      <c r="Q49" s="138">
        <f t="shared" si="16"/>
        <v>0</v>
      </c>
      <c r="R49" s="138">
        <v>0</v>
      </c>
      <c r="S49" s="138">
        <v>0</v>
      </c>
      <c r="T49" s="138">
        <v>0</v>
      </c>
      <c r="U49" s="138">
        <v>0</v>
      </c>
      <c r="V49" s="138">
        <v>0</v>
      </c>
      <c r="W49" s="138">
        <v>0</v>
      </c>
      <c r="X49" s="138">
        <v>0</v>
      </c>
      <c r="Y49" s="138">
        <v>0</v>
      </c>
      <c r="Z49" s="138">
        <v>0</v>
      </c>
      <c r="AA49" s="138">
        <v>0</v>
      </c>
      <c r="AB49" s="138">
        <v>0</v>
      </c>
      <c r="AC49" s="138">
        <v>0</v>
      </c>
      <c r="AD49" s="138">
        <v>0</v>
      </c>
      <c r="AE49" s="138">
        <v>0</v>
      </c>
      <c r="AF49" s="151">
        <f>[7]В0228_1037000158513_04_0_69_!V49</f>
        <v>0</v>
      </c>
      <c r="AG49" s="151">
        <f>[7]В0228_1037000158513_04_0_69_!W49</f>
        <v>0</v>
      </c>
      <c r="AH49" s="138">
        <v>0</v>
      </c>
      <c r="AI49" s="138">
        <v>0</v>
      </c>
      <c r="AJ49" s="138">
        <v>0</v>
      </c>
      <c r="AK49" s="151">
        <f>[7]В0228_1037000158513_04_0_69_!Y49</f>
        <v>0</v>
      </c>
      <c r="AL49" s="151" t="str">
        <f>[7]В0228_1037000158513_04_0_69_!Z49</f>
        <v>нд</v>
      </c>
      <c r="AM49" s="151">
        <f>[7]В0228_1037000158513_04_0_69_!AC49</f>
        <v>0</v>
      </c>
      <c r="AN49" s="151">
        <f>[7]В0228_1037000158513_04_0_69_!AD49</f>
        <v>0</v>
      </c>
      <c r="AO49" s="138">
        <v>0</v>
      </c>
      <c r="AP49" s="138">
        <v>0</v>
      </c>
      <c r="AQ49" s="138">
        <v>0</v>
      </c>
      <c r="AR49" s="151">
        <f>[7]В0228_1037000158513_04_0_69_!AF49</f>
        <v>0</v>
      </c>
      <c r="AS49" s="151">
        <f>[7]В0228_1037000158513_04_0_69_!AG49</f>
        <v>0</v>
      </c>
      <c r="AT49" s="151">
        <f>[7]В0228_1037000158513_04_0_69_!AJ49</f>
        <v>0</v>
      </c>
      <c r="AU49" s="151">
        <f>[7]В0228_1037000158513_04_0_69_!AK49</f>
        <v>0</v>
      </c>
      <c r="AV49" s="138">
        <v>0</v>
      </c>
      <c r="AW49" s="138">
        <v>0</v>
      </c>
      <c r="AX49" s="138">
        <v>0</v>
      </c>
      <c r="AY49" s="151">
        <f>[7]В0228_1037000158513_04_0_69_!AM49</f>
        <v>0</v>
      </c>
      <c r="AZ49" s="151">
        <f>[7]В0228_1037000158513_04_0_69_!AN49</f>
        <v>0</v>
      </c>
      <c r="BA49" s="151">
        <f>[7]В0228_1037000158513_04_0_69_!AQ49</f>
        <v>0</v>
      </c>
      <c r="BB49" s="151">
        <f>[7]В0228_1037000158513_04_0_69_!AR49</f>
        <v>0</v>
      </c>
      <c r="BC49" s="138">
        <v>0</v>
      </c>
      <c r="BD49" s="138">
        <v>0</v>
      </c>
      <c r="BE49" s="138">
        <v>0</v>
      </c>
      <c r="BF49" s="151">
        <f>[7]В0228_1037000158513_04_0_69_!AT49</f>
        <v>0</v>
      </c>
      <c r="BG49" s="151">
        <f>В0228_1037000158513_04_0_69_!AU49</f>
        <v>0</v>
      </c>
      <c r="BH49" s="151">
        <v>0</v>
      </c>
      <c r="BI49" s="151">
        <v>0</v>
      </c>
      <c r="BJ49" s="151">
        <v>0</v>
      </c>
      <c r="BK49" s="151">
        <v>0</v>
      </c>
      <c r="BL49" s="151">
        <v>0</v>
      </c>
      <c r="BM49" s="151">
        <v>0</v>
      </c>
      <c r="BN49" s="151">
        <v>0</v>
      </c>
      <c r="BO49" s="150">
        <f>В0228_1037000158513_04_0_69_!BE49</f>
        <v>0</v>
      </c>
      <c r="BP49" s="150">
        <f>[7]В0228_1037000158513_04_0_69_!BF49</f>
        <v>0</v>
      </c>
      <c r="BQ49" s="463">
        <v>0</v>
      </c>
      <c r="BR49" s="463">
        <v>0</v>
      </c>
      <c r="BS49" s="150">
        <f>В0228_1037000158513_04_0_69_!BG49</f>
        <v>0</v>
      </c>
      <c r="BT49" s="150">
        <f>[7]В0228_1037000158513_04_0_69_!BH49</f>
        <v>0</v>
      </c>
      <c r="BU49" s="150">
        <f>В0228_1037000158513_04_0_69_!BI49</f>
        <v>0</v>
      </c>
      <c r="BV49" s="151">
        <f>[7]В0228_1037000158513_04_0_69_!BL49</f>
        <v>0</v>
      </c>
      <c r="BW49" s="151">
        <f>[7]В0228_1037000158513_04_0_69_!BM49</f>
        <v>0</v>
      </c>
      <c r="BX49" s="138">
        <v>0</v>
      </c>
      <c r="BY49" s="138">
        <v>0</v>
      </c>
      <c r="BZ49" s="138">
        <v>0</v>
      </c>
      <c r="CA49" s="151">
        <f>[7]В0228_1037000158513_04_0_69_!BO49</f>
        <v>0</v>
      </c>
      <c r="CB49" s="151">
        <f>[7]В0228_1037000158513_04_0_69_!BP49</f>
        <v>0</v>
      </c>
      <c r="CC49" s="150">
        <f>В0228_1037000158513_04_0_69_!BS49</f>
        <v>0</v>
      </c>
      <c r="CD49" s="150">
        <f>[7]В0228_1037000158513_04_0_69_!BT49</f>
        <v>0</v>
      </c>
      <c r="CE49" s="463">
        <f t="shared" ref="CE49:CF50" si="46">BX49</f>
        <v>0</v>
      </c>
      <c r="CF49" s="463">
        <f t="shared" si="46"/>
        <v>0</v>
      </c>
      <c r="CG49" s="150">
        <f>В0228_1037000158513_04_0_69_!BU49</f>
        <v>0</v>
      </c>
      <c r="CH49" s="150">
        <f>[7]В0228_1037000158513_04_0_69_!BV49</f>
        <v>0</v>
      </c>
      <c r="CI49" s="150">
        <f>В0228_1037000158513_04_0_69_!BW49</f>
        <v>0</v>
      </c>
      <c r="CJ49" s="151">
        <f>[7]В0228_1037000158513_04_0_69_!BZ49</f>
        <v>0</v>
      </c>
      <c r="CK49" s="151">
        <f>[7]В0228_1037000158513_04_0_69_!CA49</f>
        <v>0</v>
      </c>
      <c r="CL49" s="138">
        <v>0</v>
      </c>
      <c r="CM49" s="138">
        <v>0</v>
      </c>
      <c r="CN49" s="138">
        <v>0</v>
      </c>
      <c r="CO49" s="151">
        <f>[7]В0228_1037000158513_04_0_69_!CC49</f>
        <v>0</v>
      </c>
      <c r="CP49" s="151">
        <f>[7]В0228_1037000158513_04_0_69_!CD49</f>
        <v>0</v>
      </c>
      <c r="CQ49" s="151">
        <f>[7]В0228_1037000158513_04_0_69_!CG49</f>
        <v>0</v>
      </c>
      <c r="CR49" s="151">
        <f>[7]В0228_1037000158513_04_0_69_!CH49</f>
        <v>0</v>
      </c>
      <c r="CS49" s="138">
        <f t="shared" ref="CS49:CU50" si="47">CL49</f>
        <v>0</v>
      </c>
      <c r="CT49" s="138">
        <f t="shared" si="47"/>
        <v>0</v>
      </c>
      <c r="CU49" s="138">
        <f t="shared" si="47"/>
        <v>0</v>
      </c>
      <c r="CV49" s="151">
        <f>[7]В0228_1037000158513_04_0_69_!CJ49</f>
        <v>0</v>
      </c>
      <c r="CW49" s="151">
        <f>[7]В0228_1037000158513_04_0_69_!CK49</f>
        <v>0</v>
      </c>
      <c r="CX49" s="138">
        <f t="shared" si="18"/>
        <v>0</v>
      </c>
      <c r="CY49" s="138">
        <f t="shared" si="19"/>
        <v>0</v>
      </c>
      <c r="CZ49" s="138">
        <f t="shared" si="20"/>
        <v>0</v>
      </c>
      <c r="DA49" s="138">
        <f t="shared" si="21"/>
        <v>0</v>
      </c>
      <c r="DB49" s="138">
        <f t="shared" si="22"/>
        <v>0</v>
      </c>
      <c r="DC49" s="138">
        <f t="shared" si="23"/>
        <v>0</v>
      </c>
      <c r="DD49" s="138">
        <f t="shared" si="24"/>
        <v>0</v>
      </c>
      <c r="DE49" s="138">
        <f t="shared" si="25"/>
        <v>0</v>
      </c>
      <c r="DF49" s="138">
        <f t="shared" si="26"/>
        <v>0</v>
      </c>
      <c r="DG49" s="138">
        <f t="shared" si="27"/>
        <v>0</v>
      </c>
      <c r="DH49" s="138">
        <f t="shared" si="28"/>
        <v>0</v>
      </c>
      <c r="DI49" s="138">
        <f t="shared" si="29"/>
        <v>0</v>
      </c>
      <c r="DJ49" s="138">
        <f t="shared" si="30"/>
        <v>0</v>
      </c>
      <c r="DK49" s="138">
        <f t="shared" si="31"/>
        <v>0</v>
      </c>
      <c r="DL49" s="13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16" ht="47.2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38">
        <f t="shared" si="3"/>
        <v>0</v>
      </c>
      <c r="E50" s="138">
        <f t="shared" si="4"/>
        <v>0</v>
      </c>
      <c r="F50" s="138">
        <f t="shared" si="5"/>
        <v>0</v>
      </c>
      <c r="G50" s="138">
        <f t="shared" si="6"/>
        <v>0</v>
      </c>
      <c r="H50" s="138">
        <f t="shared" si="7"/>
        <v>0.33300000000000002</v>
      </c>
      <c r="I50" s="138">
        <f t="shared" si="8"/>
        <v>0</v>
      </c>
      <c r="J50" s="138">
        <f t="shared" si="9"/>
        <v>0</v>
      </c>
      <c r="K50" s="138">
        <f t="shared" si="10"/>
        <v>0</v>
      </c>
      <c r="L50" s="138">
        <f t="shared" si="11"/>
        <v>0</v>
      </c>
      <c r="M50" s="138">
        <f t="shared" si="12"/>
        <v>0</v>
      </c>
      <c r="N50" s="138">
        <f t="shared" si="13"/>
        <v>0</v>
      </c>
      <c r="O50" s="138">
        <f t="shared" si="14"/>
        <v>0.33300000000000002</v>
      </c>
      <c r="P50" s="138">
        <f t="shared" si="15"/>
        <v>0</v>
      </c>
      <c r="Q50" s="138">
        <f t="shared" si="16"/>
        <v>0</v>
      </c>
      <c r="R50" s="138">
        <v>0</v>
      </c>
      <c r="S50" s="138">
        <v>0</v>
      </c>
      <c r="T50" s="138">
        <v>0</v>
      </c>
      <c r="U50" s="138">
        <v>0</v>
      </c>
      <c r="V50" s="138">
        <v>0</v>
      </c>
      <c r="W50" s="138">
        <v>0</v>
      </c>
      <c r="X50" s="138">
        <v>0</v>
      </c>
      <c r="Y50" s="138">
        <v>0</v>
      </c>
      <c r="Z50" s="138">
        <v>0</v>
      </c>
      <c r="AA50" s="138">
        <v>0</v>
      </c>
      <c r="AB50" s="138">
        <v>0</v>
      </c>
      <c r="AC50" s="138">
        <v>0</v>
      </c>
      <c r="AD50" s="138">
        <v>0</v>
      </c>
      <c r="AE50" s="138">
        <v>0</v>
      </c>
      <c r="AF50" s="151">
        <f>[7]В0228_1037000158513_04_0_69_!V50</f>
        <v>0</v>
      </c>
      <c r="AG50" s="151">
        <f>[7]В0228_1037000158513_04_0_69_!W50</f>
        <v>0</v>
      </c>
      <c r="AH50" s="138">
        <v>0</v>
      </c>
      <c r="AI50" s="138">
        <v>0</v>
      </c>
      <c r="AJ50" s="138">
        <v>0</v>
      </c>
      <c r="AK50" s="151">
        <f>[7]В0228_1037000158513_04_0_69_!Y50</f>
        <v>0</v>
      </c>
      <c r="AL50" s="151">
        <f>[7]В0228_1037000158513_04_0_69_!Z50</f>
        <v>0</v>
      </c>
      <c r="AM50" s="151">
        <f>[7]В0228_1037000158513_04_0_69_!AC50</f>
        <v>0</v>
      </c>
      <c r="AN50" s="151">
        <f>[7]В0228_1037000158513_04_0_69_!AD50</f>
        <v>0</v>
      </c>
      <c r="AO50" s="138">
        <v>0</v>
      </c>
      <c r="AP50" s="138">
        <v>0</v>
      </c>
      <c r="AQ50" s="138">
        <v>0</v>
      </c>
      <c r="AR50" s="151">
        <f>[7]В0228_1037000158513_04_0_69_!AF50</f>
        <v>0</v>
      </c>
      <c r="AS50" s="151">
        <f>[7]В0228_1037000158513_04_0_69_!AG50</f>
        <v>0</v>
      </c>
      <c r="AT50" s="151">
        <f>[7]В0228_1037000158513_04_0_69_!AJ50</f>
        <v>0</v>
      </c>
      <c r="AU50" s="151">
        <f>[7]В0228_1037000158513_04_0_69_!AK50</f>
        <v>0</v>
      </c>
      <c r="AV50" s="138">
        <v>0</v>
      </c>
      <c r="AW50" s="138">
        <v>0</v>
      </c>
      <c r="AX50" s="138">
        <v>0</v>
      </c>
      <c r="AY50" s="151">
        <f>[7]В0228_1037000158513_04_0_69_!AM50</f>
        <v>0</v>
      </c>
      <c r="AZ50" s="151" t="str">
        <f>[7]В0228_1037000158513_04_0_69_!AN50</f>
        <v>нд</v>
      </c>
      <c r="BA50" s="151">
        <f>[7]В0228_1037000158513_04_0_69_!AQ50</f>
        <v>0</v>
      </c>
      <c r="BB50" s="151">
        <f>[7]В0228_1037000158513_04_0_69_!AR50</f>
        <v>0</v>
      </c>
      <c r="BC50" s="138">
        <v>0</v>
      </c>
      <c r="BD50" s="138">
        <v>0</v>
      </c>
      <c r="BE50" s="138">
        <v>0</v>
      </c>
      <c r="BF50" s="151">
        <f>[7]В0228_1037000158513_04_0_69_!AT50</f>
        <v>0</v>
      </c>
      <c r="BG50" s="151">
        <f>В0228_1037000158513_04_0_69_!AU50</f>
        <v>0</v>
      </c>
      <c r="BH50" s="151">
        <v>0</v>
      </c>
      <c r="BI50" s="151">
        <v>0</v>
      </c>
      <c r="BJ50" s="151">
        <v>0</v>
      </c>
      <c r="BK50" s="151">
        <v>0</v>
      </c>
      <c r="BL50" s="151">
        <v>0.33300000000000002</v>
      </c>
      <c r="BM50" s="151">
        <v>0</v>
      </c>
      <c r="BN50" s="151">
        <v>0</v>
      </c>
      <c r="BO50" s="150">
        <f>В0228_1037000158513_04_0_69_!BE50</f>
        <v>0</v>
      </c>
      <c r="BP50" s="150">
        <f>[7]В0228_1037000158513_04_0_69_!BF50</f>
        <v>0</v>
      </c>
      <c r="BQ50" s="463">
        <v>0</v>
      </c>
      <c r="BR50" s="463">
        <v>0</v>
      </c>
      <c r="BS50" s="150">
        <f>В0228_1037000158513_04_0_69_!BG50</f>
        <v>0.33300000000000002</v>
      </c>
      <c r="BT50" s="150">
        <f>[7]В0228_1037000158513_04_0_69_!BH50</f>
        <v>0</v>
      </c>
      <c r="BU50" s="150">
        <f>В0228_1037000158513_04_0_69_!BI50</f>
        <v>0</v>
      </c>
      <c r="BV50" s="151">
        <f>[7]В0228_1037000158513_04_0_69_!BL50</f>
        <v>0</v>
      </c>
      <c r="BW50" s="151">
        <f>[7]В0228_1037000158513_04_0_69_!BM50</f>
        <v>0</v>
      </c>
      <c r="BX50" s="138">
        <v>0</v>
      </c>
      <c r="BY50" s="138">
        <v>0</v>
      </c>
      <c r="BZ50" s="138">
        <v>0</v>
      </c>
      <c r="CA50" s="151">
        <f>[7]В0228_1037000158513_04_0_69_!BO50</f>
        <v>0</v>
      </c>
      <c r="CB50" s="151">
        <f>[7]В0228_1037000158513_04_0_69_!BP50</f>
        <v>0</v>
      </c>
      <c r="CC50" s="150">
        <f>В0228_1037000158513_04_0_69_!BS50</f>
        <v>0</v>
      </c>
      <c r="CD50" s="150">
        <f>[7]В0228_1037000158513_04_0_69_!BT50</f>
        <v>0</v>
      </c>
      <c r="CE50" s="463">
        <f t="shared" si="46"/>
        <v>0</v>
      </c>
      <c r="CF50" s="463">
        <f t="shared" si="46"/>
        <v>0</v>
      </c>
      <c r="CG50" s="150">
        <f>В0228_1037000158513_04_0_69_!BU50</f>
        <v>0</v>
      </c>
      <c r="CH50" s="150">
        <f>[7]В0228_1037000158513_04_0_69_!BV50</f>
        <v>0</v>
      </c>
      <c r="CI50" s="150">
        <f>В0228_1037000158513_04_0_69_!BW50</f>
        <v>0</v>
      </c>
      <c r="CJ50" s="151">
        <f>[7]В0228_1037000158513_04_0_69_!BZ50</f>
        <v>0</v>
      </c>
      <c r="CK50" s="151">
        <f>[7]В0228_1037000158513_04_0_69_!CA50</f>
        <v>0</v>
      </c>
      <c r="CL50" s="138">
        <v>0</v>
      </c>
      <c r="CM50" s="138">
        <v>0</v>
      </c>
      <c r="CN50" s="138">
        <v>0</v>
      </c>
      <c r="CO50" s="151">
        <f>[7]В0228_1037000158513_04_0_69_!CC50</f>
        <v>0</v>
      </c>
      <c r="CP50" s="151">
        <f>[7]В0228_1037000158513_04_0_69_!CD50</f>
        <v>0</v>
      </c>
      <c r="CQ50" s="151">
        <f>[7]В0228_1037000158513_04_0_69_!CG50</f>
        <v>0</v>
      </c>
      <c r="CR50" s="151">
        <f>[7]В0228_1037000158513_04_0_69_!CH50</f>
        <v>0</v>
      </c>
      <c r="CS50" s="138">
        <f t="shared" si="47"/>
        <v>0</v>
      </c>
      <c r="CT50" s="138">
        <f t="shared" si="47"/>
        <v>0</v>
      </c>
      <c r="CU50" s="138">
        <f t="shared" si="47"/>
        <v>0</v>
      </c>
      <c r="CV50" s="151">
        <f>[7]В0228_1037000158513_04_0_69_!CJ50</f>
        <v>0</v>
      </c>
      <c r="CW50" s="151">
        <f>[7]В0228_1037000158513_04_0_69_!CK50</f>
        <v>0</v>
      </c>
      <c r="CX50" s="138">
        <f t="shared" si="18"/>
        <v>0</v>
      </c>
      <c r="CY50" s="138">
        <f t="shared" si="19"/>
        <v>0</v>
      </c>
      <c r="CZ50" s="138">
        <f t="shared" si="20"/>
        <v>0</v>
      </c>
      <c r="DA50" s="138">
        <f t="shared" si="21"/>
        <v>0</v>
      </c>
      <c r="DB50" s="138">
        <f t="shared" si="22"/>
        <v>0.33300000000000002</v>
      </c>
      <c r="DC50" s="138">
        <f t="shared" si="23"/>
        <v>0</v>
      </c>
      <c r="DD50" s="138">
        <f t="shared" si="24"/>
        <v>0</v>
      </c>
      <c r="DE50" s="138">
        <f t="shared" si="25"/>
        <v>0</v>
      </c>
      <c r="DF50" s="138">
        <f t="shared" si="26"/>
        <v>0</v>
      </c>
      <c r="DG50" s="138">
        <f t="shared" si="27"/>
        <v>0</v>
      </c>
      <c r="DH50" s="138">
        <f t="shared" si="28"/>
        <v>0</v>
      </c>
      <c r="DI50" s="138">
        <f t="shared" si="29"/>
        <v>0.33300000000000002</v>
      </c>
      <c r="DJ50" s="138">
        <f t="shared" si="30"/>
        <v>0</v>
      </c>
      <c r="DK50" s="138">
        <f t="shared" si="31"/>
        <v>0</v>
      </c>
      <c r="DL50" s="138" t="str">
        <f>IF(В0228_1037000158513_02_0_69_!DD50="","",В0228_1037000158513_02_0_69_!DD50)</f>
        <v>Изменение стоимости по результатам закупочных процедур</v>
      </c>
    </row>
    <row r="51" spans="1:116" ht="126"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38">
        <f t="shared" si="3"/>
        <v>0</v>
      </c>
      <c r="E51" s="138">
        <f t="shared" si="4"/>
        <v>0</v>
      </c>
      <c r="F51" s="138">
        <f t="shared" si="5"/>
        <v>0</v>
      </c>
      <c r="G51" s="138">
        <f t="shared" si="6"/>
        <v>0</v>
      </c>
      <c r="H51" s="138">
        <f t="shared" si="7"/>
        <v>0</v>
      </c>
      <c r="I51" s="138">
        <f t="shared" si="8"/>
        <v>0</v>
      </c>
      <c r="J51" s="138">
        <f t="shared" si="9"/>
        <v>538</v>
      </c>
      <c r="K51" s="138">
        <f t="shared" si="10"/>
        <v>0</v>
      </c>
      <c r="L51" s="138">
        <f t="shared" si="11"/>
        <v>0</v>
      </c>
      <c r="M51" s="138">
        <f t="shared" si="12"/>
        <v>0</v>
      </c>
      <c r="N51" s="138">
        <f t="shared" si="13"/>
        <v>0</v>
      </c>
      <c r="O51" s="138">
        <f t="shared" si="14"/>
        <v>0</v>
      </c>
      <c r="P51" s="138">
        <f t="shared" si="15"/>
        <v>0</v>
      </c>
      <c r="Q51" s="138">
        <f t="shared" si="16"/>
        <v>491</v>
      </c>
      <c r="R51" s="138">
        <v>0</v>
      </c>
      <c r="S51" s="138">
        <v>0</v>
      </c>
      <c r="T51" s="138">
        <v>0</v>
      </c>
      <c r="U51" s="138">
        <v>0</v>
      </c>
      <c r="V51" s="138">
        <v>0</v>
      </c>
      <c r="W51" s="138">
        <v>0</v>
      </c>
      <c r="X51" s="138">
        <v>0</v>
      </c>
      <c r="Y51" s="138">
        <v>0</v>
      </c>
      <c r="Z51" s="138">
        <v>0</v>
      </c>
      <c r="AA51" s="138">
        <v>0</v>
      </c>
      <c r="AB51" s="138">
        <v>0</v>
      </c>
      <c r="AC51" s="138">
        <v>0</v>
      </c>
      <c r="AD51" s="138">
        <v>0</v>
      </c>
      <c r="AE51" s="138">
        <v>0</v>
      </c>
      <c r="AF51" s="151">
        <f>SUM(AF52:AF54)</f>
        <v>0</v>
      </c>
      <c r="AG51" s="151">
        <f t="shared" ref="AG51:CR51" si="48">SUM(AG52:AG54)</f>
        <v>0</v>
      </c>
      <c r="AH51" s="151">
        <f t="shared" si="48"/>
        <v>0</v>
      </c>
      <c r="AI51" s="151">
        <f t="shared" si="48"/>
        <v>0</v>
      </c>
      <c r="AJ51" s="151">
        <f t="shared" si="48"/>
        <v>0</v>
      </c>
      <c r="AK51" s="151">
        <f t="shared" si="48"/>
        <v>0</v>
      </c>
      <c r="AL51" s="151">
        <f t="shared" si="48"/>
        <v>92</v>
      </c>
      <c r="AM51" s="151">
        <f t="shared" si="48"/>
        <v>0</v>
      </c>
      <c r="AN51" s="151">
        <f t="shared" si="48"/>
        <v>0</v>
      </c>
      <c r="AO51" s="151">
        <f t="shared" si="48"/>
        <v>0</v>
      </c>
      <c r="AP51" s="151">
        <f t="shared" si="48"/>
        <v>0</v>
      </c>
      <c r="AQ51" s="151">
        <f t="shared" si="48"/>
        <v>0</v>
      </c>
      <c r="AR51" s="151">
        <f t="shared" si="48"/>
        <v>0</v>
      </c>
      <c r="AS51" s="151">
        <f t="shared" si="48"/>
        <v>92</v>
      </c>
      <c r="AT51" s="151">
        <f t="shared" si="48"/>
        <v>0</v>
      </c>
      <c r="AU51" s="151">
        <f t="shared" si="48"/>
        <v>0</v>
      </c>
      <c r="AV51" s="151">
        <f t="shared" si="48"/>
        <v>0</v>
      </c>
      <c r="AW51" s="151">
        <f t="shared" si="48"/>
        <v>0</v>
      </c>
      <c r="AX51" s="151">
        <f t="shared" si="48"/>
        <v>0</v>
      </c>
      <c r="AY51" s="151">
        <f t="shared" si="48"/>
        <v>0</v>
      </c>
      <c r="AZ51" s="151">
        <f t="shared" si="48"/>
        <v>118</v>
      </c>
      <c r="BA51" s="151">
        <f t="shared" si="48"/>
        <v>0</v>
      </c>
      <c r="BB51" s="151">
        <f t="shared" si="48"/>
        <v>0</v>
      </c>
      <c r="BC51" s="151">
        <f t="shared" si="48"/>
        <v>0</v>
      </c>
      <c r="BD51" s="151">
        <f t="shared" si="48"/>
        <v>0</v>
      </c>
      <c r="BE51" s="151">
        <f t="shared" si="48"/>
        <v>0</v>
      </c>
      <c r="BF51" s="151">
        <f t="shared" si="48"/>
        <v>0</v>
      </c>
      <c r="BG51" s="151">
        <f t="shared" si="48"/>
        <v>92</v>
      </c>
      <c r="BH51" s="151">
        <v>0</v>
      </c>
      <c r="BI51" s="151">
        <v>0</v>
      </c>
      <c r="BJ51" s="151">
        <v>0</v>
      </c>
      <c r="BK51" s="151">
        <v>0</v>
      </c>
      <c r="BL51" s="151">
        <v>0</v>
      </c>
      <c r="BM51" s="151">
        <v>0</v>
      </c>
      <c r="BN51" s="151">
        <v>92</v>
      </c>
      <c r="BO51" s="150">
        <f t="shared" si="48"/>
        <v>0</v>
      </c>
      <c r="BP51" s="150">
        <f t="shared" si="48"/>
        <v>0</v>
      </c>
      <c r="BQ51" s="150">
        <f t="shared" si="48"/>
        <v>0</v>
      </c>
      <c r="BR51" s="150">
        <f t="shared" si="48"/>
        <v>0</v>
      </c>
      <c r="BS51" s="150">
        <f t="shared" si="48"/>
        <v>0</v>
      </c>
      <c r="BT51" s="150">
        <f t="shared" si="48"/>
        <v>0</v>
      </c>
      <c r="BU51" s="150">
        <f>В0228_1037000158513_04_0_69_!BI51</f>
        <v>92</v>
      </c>
      <c r="BV51" s="151">
        <f t="shared" si="48"/>
        <v>0</v>
      </c>
      <c r="BW51" s="151">
        <f t="shared" si="48"/>
        <v>0</v>
      </c>
      <c r="BX51" s="151">
        <f t="shared" si="48"/>
        <v>0</v>
      </c>
      <c r="BY51" s="151">
        <f t="shared" si="48"/>
        <v>0</v>
      </c>
      <c r="BZ51" s="151">
        <f t="shared" si="48"/>
        <v>0</v>
      </c>
      <c r="CA51" s="151">
        <f t="shared" si="48"/>
        <v>0</v>
      </c>
      <c r="CB51" s="151">
        <f t="shared" si="48"/>
        <v>118</v>
      </c>
      <c r="CC51" s="150">
        <f t="shared" si="48"/>
        <v>0</v>
      </c>
      <c r="CD51" s="150">
        <f t="shared" si="48"/>
        <v>0</v>
      </c>
      <c r="CE51" s="150">
        <f t="shared" si="48"/>
        <v>0</v>
      </c>
      <c r="CF51" s="150">
        <f t="shared" si="48"/>
        <v>0</v>
      </c>
      <c r="CG51" s="150">
        <f t="shared" si="48"/>
        <v>0</v>
      </c>
      <c r="CH51" s="150">
        <f t="shared" si="48"/>
        <v>0</v>
      </c>
      <c r="CI51" s="150">
        <f t="shared" si="48"/>
        <v>97</v>
      </c>
      <c r="CJ51" s="151">
        <f t="shared" si="48"/>
        <v>0</v>
      </c>
      <c r="CK51" s="151">
        <f t="shared" si="48"/>
        <v>0</v>
      </c>
      <c r="CL51" s="151">
        <f t="shared" si="48"/>
        <v>0</v>
      </c>
      <c r="CM51" s="151">
        <f t="shared" si="48"/>
        <v>0</v>
      </c>
      <c r="CN51" s="151">
        <f t="shared" si="48"/>
        <v>0</v>
      </c>
      <c r="CO51" s="151">
        <f t="shared" si="48"/>
        <v>0</v>
      </c>
      <c r="CP51" s="151">
        <f t="shared" si="48"/>
        <v>118</v>
      </c>
      <c r="CQ51" s="151">
        <f t="shared" si="48"/>
        <v>0</v>
      </c>
      <c r="CR51" s="151">
        <f t="shared" si="48"/>
        <v>0</v>
      </c>
      <c r="CS51" s="151">
        <f>SUM(CS52:CS54)</f>
        <v>0</v>
      </c>
      <c r="CT51" s="151">
        <f>SUM(CT52:CT54)</f>
        <v>0</v>
      </c>
      <c r="CU51" s="151">
        <f>SUM(CU52:CU54)</f>
        <v>0</v>
      </c>
      <c r="CV51" s="151">
        <f>SUM(CV52:CV54)</f>
        <v>0</v>
      </c>
      <c r="CW51" s="151">
        <f>SUM(CW52:CW54)</f>
        <v>118</v>
      </c>
      <c r="CX51" s="138">
        <f t="shared" si="18"/>
        <v>0</v>
      </c>
      <c r="CY51" s="138">
        <f t="shared" si="19"/>
        <v>0</v>
      </c>
      <c r="CZ51" s="138">
        <f t="shared" si="20"/>
        <v>0</v>
      </c>
      <c r="DA51" s="138">
        <f t="shared" si="21"/>
        <v>0</v>
      </c>
      <c r="DB51" s="138">
        <f t="shared" si="22"/>
        <v>0</v>
      </c>
      <c r="DC51" s="138">
        <f t="shared" si="23"/>
        <v>0</v>
      </c>
      <c r="DD51" s="138">
        <f t="shared" si="24"/>
        <v>538</v>
      </c>
      <c r="DE51" s="138">
        <f t="shared" si="25"/>
        <v>0</v>
      </c>
      <c r="DF51" s="138">
        <f t="shared" si="26"/>
        <v>0</v>
      </c>
      <c r="DG51" s="138">
        <f t="shared" si="27"/>
        <v>0</v>
      </c>
      <c r="DH51" s="138">
        <f t="shared" si="28"/>
        <v>0</v>
      </c>
      <c r="DI51" s="138">
        <f t="shared" si="29"/>
        <v>0</v>
      </c>
      <c r="DJ51" s="138">
        <f t="shared" si="30"/>
        <v>0</v>
      </c>
      <c r="DK51" s="138">
        <f t="shared" si="31"/>
        <v>491</v>
      </c>
      <c r="DL51" s="138" t="str">
        <f>IF(В0228_1037000158513_02_0_69_!DD51="","",В0228_1037000158513_02_0_69_!DD51)</f>
        <v>нд</v>
      </c>
    </row>
    <row r="52" spans="1:116" ht="157.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38">
        <f t="shared" si="3"/>
        <v>0</v>
      </c>
      <c r="E52" s="138">
        <f t="shared" si="4"/>
        <v>0</v>
      </c>
      <c r="F52" s="138">
        <f t="shared" si="5"/>
        <v>0</v>
      </c>
      <c r="G52" s="138">
        <f t="shared" si="6"/>
        <v>0</v>
      </c>
      <c r="H52" s="138">
        <f t="shared" si="7"/>
        <v>0</v>
      </c>
      <c r="I52" s="138">
        <f t="shared" si="8"/>
        <v>0</v>
      </c>
      <c r="J52" s="138">
        <f t="shared" si="9"/>
        <v>0</v>
      </c>
      <c r="K52" s="138">
        <f t="shared" si="10"/>
        <v>0</v>
      </c>
      <c r="L52" s="138">
        <f t="shared" si="11"/>
        <v>0</v>
      </c>
      <c r="M52" s="138">
        <f t="shared" si="12"/>
        <v>0</v>
      </c>
      <c r="N52" s="138">
        <f t="shared" si="13"/>
        <v>0</v>
      </c>
      <c r="O52" s="138">
        <f t="shared" si="14"/>
        <v>0</v>
      </c>
      <c r="P52" s="138">
        <f t="shared" si="15"/>
        <v>0</v>
      </c>
      <c r="Q52" s="138">
        <f t="shared" si="16"/>
        <v>5</v>
      </c>
      <c r="R52" s="138">
        <v>0</v>
      </c>
      <c r="S52" s="138">
        <v>0</v>
      </c>
      <c r="T52" s="138">
        <v>0</v>
      </c>
      <c r="U52" s="138">
        <v>0</v>
      </c>
      <c r="V52" s="138">
        <v>0</v>
      </c>
      <c r="W52" s="138">
        <v>0</v>
      </c>
      <c r="X52" s="138">
        <v>0</v>
      </c>
      <c r="Y52" s="138">
        <v>0</v>
      </c>
      <c r="Z52" s="138">
        <v>0</v>
      </c>
      <c r="AA52" s="138">
        <v>0</v>
      </c>
      <c r="AB52" s="138">
        <v>0</v>
      </c>
      <c r="AC52" s="138">
        <v>0</v>
      </c>
      <c r="AD52" s="138">
        <v>0</v>
      </c>
      <c r="AE52" s="138">
        <v>0</v>
      </c>
      <c r="AF52" s="151">
        <f>[7]В0228_1037000158513_04_0_69_!V52</f>
        <v>0</v>
      </c>
      <c r="AG52" s="151">
        <f>[7]В0228_1037000158513_04_0_69_!W52</f>
        <v>0</v>
      </c>
      <c r="AH52" s="138">
        <v>0</v>
      </c>
      <c r="AI52" s="138">
        <v>0</v>
      </c>
      <c r="AJ52" s="138">
        <v>0</v>
      </c>
      <c r="AK52" s="151">
        <f>[7]В0228_1037000158513_04_0_69_!Y52</f>
        <v>0</v>
      </c>
      <c r="AL52" s="151">
        <f>[7]В0228_1037000158513_04_0_69_!Z52</f>
        <v>0</v>
      </c>
      <c r="AM52" s="151">
        <f>[7]В0228_1037000158513_04_0_69_!AC52</f>
        <v>0</v>
      </c>
      <c r="AN52" s="151">
        <f>[7]В0228_1037000158513_04_0_69_!AD52</f>
        <v>0</v>
      </c>
      <c r="AO52" s="138">
        <v>0</v>
      </c>
      <c r="AP52" s="138">
        <v>0</v>
      </c>
      <c r="AQ52" s="138">
        <v>0</v>
      </c>
      <c r="AR52" s="151">
        <f>[7]В0228_1037000158513_04_0_69_!AF52</f>
        <v>0</v>
      </c>
      <c r="AS52" s="151">
        <f>[7]В0228_1037000158513_04_0_69_!AG52</f>
        <v>0</v>
      </c>
      <c r="AT52" s="151">
        <f>[7]В0228_1037000158513_04_0_69_!AJ52</f>
        <v>0</v>
      </c>
      <c r="AU52" s="151">
        <f>[7]В0228_1037000158513_04_0_69_!AK52</f>
        <v>0</v>
      </c>
      <c r="AV52" s="138">
        <v>0</v>
      </c>
      <c r="AW52" s="138">
        <v>0</v>
      </c>
      <c r="AX52" s="138">
        <v>0</v>
      </c>
      <c r="AY52" s="151">
        <f>[7]В0228_1037000158513_04_0_69_!AM52</f>
        <v>0</v>
      </c>
      <c r="AZ52" s="151">
        <f>[7]В0228_1037000158513_04_0_69_!AN52</f>
        <v>0</v>
      </c>
      <c r="BA52" s="151">
        <f>[7]В0228_1037000158513_04_0_69_!AQ52</f>
        <v>0</v>
      </c>
      <c r="BB52" s="151">
        <f>[7]В0228_1037000158513_04_0_69_!AR52</f>
        <v>0</v>
      </c>
      <c r="BC52" s="138">
        <v>0</v>
      </c>
      <c r="BD52" s="138">
        <v>0</v>
      </c>
      <c r="BE52" s="138">
        <v>0</v>
      </c>
      <c r="BF52" s="151">
        <f>[7]В0228_1037000158513_04_0_69_!AT52</f>
        <v>0</v>
      </c>
      <c r="BG52" s="151">
        <f>В0228_1037000158513_04_0_69_!AU52</f>
        <v>0</v>
      </c>
      <c r="BH52" s="151">
        <v>0</v>
      </c>
      <c r="BI52" s="151">
        <v>0</v>
      </c>
      <c r="BJ52" s="151">
        <v>0</v>
      </c>
      <c r="BK52" s="151">
        <v>0</v>
      </c>
      <c r="BL52" s="151">
        <v>0</v>
      </c>
      <c r="BM52" s="151">
        <v>0</v>
      </c>
      <c r="BN52" s="151">
        <v>0</v>
      </c>
      <c r="BO52" s="150">
        <f>В0228_1037000158513_04_0_69_!BE52</f>
        <v>0</v>
      </c>
      <c r="BP52" s="150">
        <f>[7]В0228_1037000158513_04_0_69_!BF52</f>
        <v>0</v>
      </c>
      <c r="BQ52" s="463">
        <v>0</v>
      </c>
      <c r="BR52" s="463">
        <v>0</v>
      </c>
      <c r="BS52" s="150">
        <f>В0228_1037000158513_04_0_69_!BG52</f>
        <v>0</v>
      </c>
      <c r="BT52" s="150">
        <f>[7]В0228_1037000158513_04_0_69_!BH52</f>
        <v>0</v>
      </c>
      <c r="BU52" s="150">
        <f>В0228_1037000158513_04_0_69_!BI52</f>
        <v>0</v>
      </c>
      <c r="BV52" s="151">
        <f>[7]В0228_1037000158513_04_0_69_!BL52</f>
        <v>0</v>
      </c>
      <c r="BW52" s="151">
        <f>[7]В0228_1037000158513_04_0_69_!BM52</f>
        <v>0</v>
      </c>
      <c r="BX52" s="138">
        <v>0</v>
      </c>
      <c r="BY52" s="138">
        <v>0</v>
      </c>
      <c r="BZ52" s="138">
        <v>0</v>
      </c>
      <c r="CA52" s="151">
        <f>[7]В0228_1037000158513_04_0_69_!BO52</f>
        <v>0</v>
      </c>
      <c r="CB52" s="151" t="str">
        <f>[7]В0228_1037000158513_04_0_69_!BP52</f>
        <v>нд</v>
      </c>
      <c r="CC52" s="150">
        <f>В0228_1037000158513_04_0_69_!BS52</f>
        <v>0</v>
      </c>
      <c r="CD52" s="150">
        <f>[7]В0228_1037000158513_04_0_69_!BT52</f>
        <v>0</v>
      </c>
      <c r="CE52" s="463">
        <f t="shared" ref="CE52:CF54" si="49">BX52</f>
        <v>0</v>
      </c>
      <c r="CF52" s="463">
        <f t="shared" si="49"/>
        <v>0</v>
      </c>
      <c r="CG52" s="150">
        <f>В0228_1037000158513_04_0_69_!BU52</f>
        <v>0</v>
      </c>
      <c r="CH52" s="150">
        <f>[7]В0228_1037000158513_04_0_69_!BV52</f>
        <v>0</v>
      </c>
      <c r="CI52" s="150">
        <f>В0228_1037000158513_04_0_69_!BW52</f>
        <v>5</v>
      </c>
      <c r="CJ52" s="151">
        <f>[7]В0228_1037000158513_04_0_69_!BZ52</f>
        <v>0</v>
      </c>
      <c r="CK52" s="151">
        <f>[7]В0228_1037000158513_04_0_69_!CA52</f>
        <v>0</v>
      </c>
      <c r="CL52" s="138">
        <v>0</v>
      </c>
      <c r="CM52" s="138">
        <v>0</v>
      </c>
      <c r="CN52" s="138">
        <v>0</v>
      </c>
      <c r="CO52" s="151">
        <f>[7]В0228_1037000158513_04_0_69_!CC52</f>
        <v>0</v>
      </c>
      <c r="CP52" s="151" t="str">
        <f>[7]В0228_1037000158513_04_0_69_!CD52</f>
        <v>нд</v>
      </c>
      <c r="CQ52" s="151">
        <f>[7]В0228_1037000158513_04_0_69_!CG52</f>
        <v>0</v>
      </c>
      <c r="CR52" s="151">
        <f>[7]В0228_1037000158513_04_0_69_!CH52</f>
        <v>0</v>
      </c>
      <c r="CS52" s="138">
        <f t="shared" ref="CS52:CU54" si="50">CL52</f>
        <v>0</v>
      </c>
      <c r="CT52" s="138">
        <f t="shared" si="50"/>
        <v>0</v>
      </c>
      <c r="CU52" s="138">
        <f t="shared" si="50"/>
        <v>0</v>
      </c>
      <c r="CV52" s="151">
        <f>[7]В0228_1037000158513_04_0_69_!CJ52</f>
        <v>0</v>
      </c>
      <c r="CW52" s="151" t="str">
        <f>[7]В0228_1037000158513_04_0_69_!CK52</f>
        <v>нд</v>
      </c>
      <c r="CX52" s="138">
        <f t="shared" si="18"/>
        <v>0</v>
      </c>
      <c r="CY52" s="138">
        <f t="shared" si="19"/>
        <v>0</v>
      </c>
      <c r="CZ52" s="138">
        <f t="shared" si="20"/>
        <v>0</v>
      </c>
      <c r="DA52" s="138">
        <f t="shared" si="21"/>
        <v>0</v>
      </c>
      <c r="DB52" s="138">
        <f t="shared" si="22"/>
        <v>0</v>
      </c>
      <c r="DC52" s="138">
        <f t="shared" si="23"/>
        <v>0</v>
      </c>
      <c r="DD52" s="138">
        <f t="shared" si="24"/>
        <v>0</v>
      </c>
      <c r="DE52" s="138">
        <f t="shared" si="25"/>
        <v>0</v>
      </c>
      <c r="DF52" s="138">
        <f t="shared" si="26"/>
        <v>0</v>
      </c>
      <c r="DG52" s="138">
        <f t="shared" si="27"/>
        <v>0</v>
      </c>
      <c r="DH52" s="138">
        <f t="shared" si="28"/>
        <v>0</v>
      </c>
      <c r="DI52" s="138">
        <f t="shared" si="29"/>
        <v>0</v>
      </c>
      <c r="DJ52" s="138">
        <f t="shared" si="30"/>
        <v>0</v>
      </c>
      <c r="DK52" s="138">
        <f t="shared" si="31"/>
        <v>5</v>
      </c>
      <c r="DL52" s="13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16" ht="94.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38">
        <f t="shared" si="3"/>
        <v>0</v>
      </c>
      <c r="E53" s="138">
        <f t="shared" si="4"/>
        <v>0</v>
      </c>
      <c r="F53" s="138">
        <f t="shared" si="5"/>
        <v>0</v>
      </c>
      <c r="G53" s="138">
        <f t="shared" si="6"/>
        <v>0</v>
      </c>
      <c r="H53" s="138">
        <f t="shared" si="7"/>
        <v>0</v>
      </c>
      <c r="I53" s="138">
        <f t="shared" si="8"/>
        <v>0</v>
      </c>
      <c r="J53" s="138">
        <f t="shared" si="9"/>
        <v>0</v>
      </c>
      <c r="K53" s="138">
        <f t="shared" si="10"/>
        <v>0</v>
      </c>
      <c r="L53" s="138">
        <f t="shared" si="11"/>
        <v>0</v>
      </c>
      <c r="M53" s="138">
        <f t="shared" si="12"/>
        <v>0</v>
      </c>
      <c r="N53" s="138">
        <f t="shared" si="13"/>
        <v>0</v>
      </c>
      <c r="O53" s="138">
        <f t="shared" si="14"/>
        <v>0</v>
      </c>
      <c r="P53" s="138">
        <f t="shared" si="15"/>
        <v>0</v>
      </c>
      <c r="Q53" s="138">
        <f t="shared" si="16"/>
        <v>0</v>
      </c>
      <c r="R53" s="138">
        <v>0</v>
      </c>
      <c r="S53" s="138">
        <v>0</v>
      </c>
      <c r="T53" s="138">
        <v>0</v>
      </c>
      <c r="U53" s="138">
        <v>0</v>
      </c>
      <c r="V53" s="138">
        <v>0</v>
      </c>
      <c r="W53" s="138">
        <v>0</v>
      </c>
      <c r="X53" s="138">
        <v>0</v>
      </c>
      <c r="Y53" s="138">
        <v>0</v>
      </c>
      <c r="Z53" s="138">
        <v>0</v>
      </c>
      <c r="AA53" s="138">
        <v>0</v>
      </c>
      <c r="AB53" s="138">
        <v>0</v>
      </c>
      <c r="AC53" s="138">
        <v>0</v>
      </c>
      <c r="AD53" s="138">
        <v>0</v>
      </c>
      <c r="AE53" s="138">
        <v>0</v>
      </c>
      <c r="AF53" s="151">
        <f>[7]В0228_1037000158513_04_0_69_!V53</f>
        <v>0</v>
      </c>
      <c r="AG53" s="151">
        <f>[7]В0228_1037000158513_04_0_69_!W53</f>
        <v>0</v>
      </c>
      <c r="AH53" s="138">
        <v>0</v>
      </c>
      <c r="AI53" s="138">
        <v>0</v>
      </c>
      <c r="AJ53" s="138">
        <v>0</v>
      </c>
      <c r="AK53" s="151">
        <f>[7]В0228_1037000158513_04_0_69_!Y53</f>
        <v>0</v>
      </c>
      <c r="AL53" s="151">
        <f>[7]В0228_1037000158513_04_0_69_!Z53</f>
        <v>0</v>
      </c>
      <c r="AM53" s="151">
        <f>[7]В0228_1037000158513_04_0_69_!AC53</f>
        <v>0</v>
      </c>
      <c r="AN53" s="151">
        <f>[7]В0228_1037000158513_04_0_69_!AD53</f>
        <v>0</v>
      </c>
      <c r="AO53" s="138">
        <v>0</v>
      </c>
      <c r="AP53" s="138">
        <v>0</v>
      </c>
      <c r="AQ53" s="138">
        <v>0</v>
      </c>
      <c r="AR53" s="151">
        <f>[7]В0228_1037000158513_04_0_69_!AF53</f>
        <v>0</v>
      </c>
      <c r="AS53" s="151">
        <f>[7]В0228_1037000158513_04_0_69_!AG53</f>
        <v>0</v>
      </c>
      <c r="AT53" s="151">
        <f>[7]В0228_1037000158513_04_0_69_!AJ53</f>
        <v>0</v>
      </c>
      <c r="AU53" s="151">
        <f>[7]В0228_1037000158513_04_0_69_!AK53</f>
        <v>0</v>
      </c>
      <c r="AV53" s="138">
        <v>0</v>
      </c>
      <c r="AW53" s="138">
        <v>0</v>
      </c>
      <c r="AX53" s="138">
        <v>0</v>
      </c>
      <c r="AY53" s="151">
        <f>[7]В0228_1037000158513_04_0_69_!AM53</f>
        <v>0</v>
      </c>
      <c r="AZ53" s="151">
        <f>[7]В0228_1037000158513_04_0_69_!AN53</f>
        <v>0</v>
      </c>
      <c r="BA53" s="151">
        <f>[7]В0228_1037000158513_04_0_69_!AQ53</f>
        <v>0</v>
      </c>
      <c r="BB53" s="151">
        <f>[7]В0228_1037000158513_04_0_69_!AR53</f>
        <v>0</v>
      </c>
      <c r="BC53" s="138">
        <v>0</v>
      </c>
      <c r="BD53" s="138">
        <v>0</v>
      </c>
      <c r="BE53" s="138">
        <v>0</v>
      </c>
      <c r="BF53" s="151">
        <f>[7]В0228_1037000158513_04_0_69_!AT53</f>
        <v>0</v>
      </c>
      <c r="BG53" s="151">
        <f>В0228_1037000158513_04_0_69_!AU53</f>
        <v>0</v>
      </c>
      <c r="BH53" s="151">
        <v>0</v>
      </c>
      <c r="BI53" s="151">
        <v>0</v>
      </c>
      <c r="BJ53" s="151">
        <v>0</v>
      </c>
      <c r="BK53" s="151">
        <v>0</v>
      </c>
      <c r="BL53" s="151">
        <v>0</v>
      </c>
      <c r="BM53" s="151">
        <v>0</v>
      </c>
      <c r="BN53" s="151">
        <v>0</v>
      </c>
      <c r="BO53" s="150">
        <f>В0228_1037000158513_04_0_69_!BE53</f>
        <v>0</v>
      </c>
      <c r="BP53" s="150">
        <f>[7]В0228_1037000158513_04_0_69_!BF53</f>
        <v>0</v>
      </c>
      <c r="BQ53" s="463">
        <v>0</v>
      </c>
      <c r="BR53" s="463">
        <v>0</v>
      </c>
      <c r="BS53" s="150">
        <f>В0228_1037000158513_04_0_69_!BG53</f>
        <v>0</v>
      </c>
      <c r="BT53" s="150">
        <f>[7]В0228_1037000158513_04_0_69_!BH53</f>
        <v>0</v>
      </c>
      <c r="BU53" s="150">
        <f>В0228_1037000158513_04_0_69_!BI53</f>
        <v>0</v>
      </c>
      <c r="BV53" s="151">
        <f>[7]В0228_1037000158513_04_0_69_!BL53</f>
        <v>0</v>
      </c>
      <c r="BW53" s="151">
        <f>[7]В0228_1037000158513_04_0_69_!BM53</f>
        <v>0</v>
      </c>
      <c r="BX53" s="138">
        <v>0</v>
      </c>
      <c r="BY53" s="138">
        <v>0</v>
      </c>
      <c r="BZ53" s="138">
        <v>0</v>
      </c>
      <c r="CA53" s="151">
        <f>[7]В0228_1037000158513_04_0_69_!BO53</f>
        <v>0</v>
      </c>
      <c r="CB53" s="151">
        <f>[7]В0228_1037000158513_04_0_69_!BP53</f>
        <v>0</v>
      </c>
      <c r="CC53" s="150">
        <f>В0228_1037000158513_04_0_69_!BS53</f>
        <v>0</v>
      </c>
      <c r="CD53" s="150">
        <f>[7]В0228_1037000158513_04_0_69_!BT53</f>
        <v>0</v>
      </c>
      <c r="CE53" s="463">
        <f t="shared" si="49"/>
        <v>0</v>
      </c>
      <c r="CF53" s="463">
        <f t="shared" si="49"/>
        <v>0</v>
      </c>
      <c r="CG53" s="150">
        <f>В0228_1037000158513_04_0_69_!BU53</f>
        <v>0</v>
      </c>
      <c r="CH53" s="150">
        <f>[7]В0228_1037000158513_04_0_69_!BV53</f>
        <v>0</v>
      </c>
      <c r="CI53" s="150">
        <f>В0228_1037000158513_04_0_69_!BW53</f>
        <v>0</v>
      </c>
      <c r="CJ53" s="151">
        <f>[7]В0228_1037000158513_04_0_69_!BZ53</f>
        <v>0</v>
      </c>
      <c r="CK53" s="151">
        <f>[7]В0228_1037000158513_04_0_69_!CA53</f>
        <v>0</v>
      </c>
      <c r="CL53" s="138">
        <v>0</v>
      </c>
      <c r="CM53" s="138">
        <v>0</v>
      </c>
      <c r="CN53" s="138">
        <v>0</v>
      </c>
      <c r="CO53" s="151">
        <f>[7]В0228_1037000158513_04_0_69_!CC53</f>
        <v>0</v>
      </c>
      <c r="CP53" s="151">
        <f>[7]В0228_1037000158513_04_0_69_!CD53</f>
        <v>0</v>
      </c>
      <c r="CQ53" s="151">
        <f>[7]В0228_1037000158513_04_0_69_!CG53</f>
        <v>0</v>
      </c>
      <c r="CR53" s="151">
        <f>[7]В0228_1037000158513_04_0_69_!CH53</f>
        <v>0</v>
      </c>
      <c r="CS53" s="138">
        <f t="shared" si="50"/>
        <v>0</v>
      </c>
      <c r="CT53" s="138">
        <f t="shared" si="50"/>
        <v>0</v>
      </c>
      <c r="CU53" s="138">
        <f t="shared" si="50"/>
        <v>0</v>
      </c>
      <c r="CV53" s="151">
        <f>[7]В0228_1037000158513_04_0_69_!CJ53</f>
        <v>0</v>
      </c>
      <c r="CW53" s="151">
        <f>[7]В0228_1037000158513_04_0_69_!CK53</f>
        <v>0</v>
      </c>
      <c r="CX53" s="138">
        <f t="shared" si="18"/>
        <v>0</v>
      </c>
      <c r="CY53" s="138">
        <f t="shared" si="19"/>
        <v>0</v>
      </c>
      <c r="CZ53" s="138">
        <f t="shared" si="20"/>
        <v>0</v>
      </c>
      <c r="DA53" s="138">
        <f t="shared" si="21"/>
        <v>0</v>
      </c>
      <c r="DB53" s="138">
        <f t="shared" si="22"/>
        <v>0</v>
      </c>
      <c r="DC53" s="138">
        <f t="shared" si="23"/>
        <v>0</v>
      </c>
      <c r="DD53" s="138">
        <f t="shared" si="24"/>
        <v>0</v>
      </c>
      <c r="DE53" s="138">
        <f t="shared" si="25"/>
        <v>0</v>
      </c>
      <c r="DF53" s="138">
        <f t="shared" si="26"/>
        <v>0</v>
      </c>
      <c r="DG53" s="138">
        <f t="shared" si="27"/>
        <v>0</v>
      </c>
      <c r="DH53" s="138">
        <f t="shared" si="28"/>
        <v>0</v>
      </c>
      <c r="DI53" s="138">
        <f t="shared" si="29"/>
        <v>0</v>
      </c>
      <c r="DJ53" s="138">
        <f t="shared" si="30"/>
        <v>0</v>
      </c>
      <c r="DK53" s="138">
        <f t="shared" si="31"/>
        <v>0</v>
      </c>
      <c r="DL53" s="13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16" ht="110.2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38">
        <f t="shared" si="3"/>
        <v>0</v>
      </c>
      <c r="E54" s="138">
        <f t="shared" si="4"/>
        <v>0</v>
      </c>
      <c r="F54" s="138">
        <f t="shared" si="5"/>
        <v>0</v>
      </c>
      <c r="G54" s="138">
        <f t="shared" si="6"/>
        <v>0</v>
      </c>
      <c r="H54" s="138">
        <f t="shared" si="7"/>
        <v>0</v>
      </c>
      <c r="I54" s="138">
        <f t="shared" si="8"/>
        <v>0</v>
      </c>
      <c r="J54" s="138">
        <f t="shared" si="9"/>
        <v>538</v>
      </c>
      <c r="K54" s="138">
        <f t="shared" si="10"/>
        <v>0</v>
      </c>
      <c r="L54" s="138">
        <f t="shared" si="11"/>
        <v>0</v>
      </c>
      <c r="M54" s="138">
        <f t="shared" si="12"/>
        <v>0</v>
      </c>
      <c r="N54" s="138">
        <f t="shared" si="13"/>
        <v>0</v>
      </c>
      <c r="O54" s="138">
        <f t="shared" si="14"/>
        <v>0</v>
      </c>
      <c r="P54" s="138">
        <f t="shared" si="15"/>
        <v>0</v>
      </c>
      <c r="Q54" s="138">
        <f t="shared" si="16"/>
        <v>486</v>
      </c>
      <c r="R54" s="138">
        <v>0</v>
      </c>
      <c r="S54" s="138">
        <v>0</v>
      </c>
      <c r="T54" s="138">
        <v>0</v>
      </c>
      <c r="U54" s="138">
        <v>0</v>
      </c>
      <c r="V54" s="138">
        <v>0</v>
      </c>
      <c r="W54" s="138">
        <v>0</v>
      </c>
      <c r="X54" s="138">
        <v>0</v>
      </c>
      <c r="Y54" s="138">
        <v>0</v>
      </c>
      <c r="Z54" s="138">
        <v>0</v>
      </c>
      <c r="AA54" s="138">
        <v>0</v>
      </c>
      <c r="AB54" s="138">
        <v>0</v>
      </c>
      <c r="AC54" s="138">
        <v>0</v>
      </c>
      <c r="AD54" s="138">
        <v>0</v>
      </c>
      <c r="AE54" s="138">
        <v>0</v>
      </c>
      <c r="AF54" s="151">
        <f>[7]В0228_1037000158513_04_0_69_!V54</f>
        <v>0</v>
      </c>
      <c r="AG54" s="151">
        <f>[7]В0228_1037000158513_04_0_69_!W54</f>
        <v>0</v>
      </c>
      <c r="AH54" s="138">
        <v>0</v>
      </c>
      <c r="AI54" s="138">
        <v>0</v>
      </c>
      <c r="AJ54" s="138">
        <v>0</v>
      </c>
      <c r="AK54" s="151">
        <f>[7]В0228_1037000158513_04_0_69_!Y54</f>
        <v>0</v>
      </c>
      <c r="AL54" s="151">
        <f>[7]В0228_1037000158513_04_0_69_!Z54</f>
        <v>92</v>
      </c>
      <c r="AM54" s="151">
        <f>[7]В0228_1037000158513_04_0_69_!AC54</f>
        <v>0</v>
      </c>
      <c r="AN54" s="151">
        <f>[7]В0228_1037000158513_04_0_69_!AD54</f>
        <v>0</v>
      </c>
      <c r="AO54" s="138">
        <v>0</v>
      </c>
      <c r="AP54" s="138">
        <v>0</v>
      </c>
      <c r="AQ54" s="138">
        <v>0</v>
      </c>
      <c r="AR54" s="151">
        <f>[7]В0228_1037000158513_04_0_69_!AF54</f>
        <v>0</v>
      </c>
      <c r="AS54" s="151">
        <f>[7]В0228_1037000158513_04_0_69_!AG54</f>
        <v>92</v>
      </c>
      <c r="AT54" s="151">
        <f>[7]В0228_1037000158513_04_0_69_!AJ54</f>
        <v>0</v>
      </c>
      <c r="AU54" s="151">
        <f>[7]В0228_1037000158513_04_0_69_!AK54</f>
        <v>0</v>
      </c>
      <c r="AV54" s="138">
        <v>0</v>
      </c>
      <c r="AW54" s="138">
        <v>0</v>
      </c>
      <c r="AX54" s="138">
        <v>0</v>
      </c>
      <c r="AY54" s="151">
        <f>[7]В0228_1037000158513_04_0_69_!AM54</f>
        <v>0</v>
      </c>
      <c r="AZ54" s="151">
        <f>[7]В0228_1037000158513_04_0_69_!AN54</f>
        <v>118</v>
      </c>
      <c r="BA54" s="151">
        <f>[7]В0228_1037000158513_04_0_69_!AQ54</f>
        <v>0</v>
      </c>
      <c r="BB54" s="151">
        <f>[7]В0228_1037000158513_04_0_69_!AR54</f>
        <v>0</v>
      </c>
      <c r="BC54" s="138">
        <v>0</v>
      </c>
      <c r="BD54" s="138">
        <v>0</v>
      </c>
      <c r="BE54" s="138">
        <v>0</v>
      </c>
      <c r="BF54" s="151">
        <f>[7]В0228_1037000158513_04_0_69_!AT54</f>
        <v>0</v>
      </c>
      <c r="BG54" s="151">
        <f>В0228_1037000158513_04_0_69_!AU54</f>
        <v>92</v>
      </c>
      <c r="BH54" s="151">
        <v>0</v>
      </c>
      <c r="BI54" s="151">
        <v>0</v>
      </c>
      <c r="BJ54" s="151">
        <v>0</v>
      </c>
      <c r="BK54" s="151">
        <v>0</v>
      </c>
      <c r="BL54" s="151">
        <v>0</v>
      </c>
      <c r="BM54" s="151">
        <v>0</v>
      </c>
      <c r="BN54" s="151">
        <v>92</v>
      </c>
      <c r="BO54" s="150">
        <f>В0228_1037000158513_04_0_69_!BE54</f>
        <v>0</v>
      </c>
      <c r="BP54" s="150">
        <f>[7]В0228_1037000158513_04_0_69_!BF54</f>
        <v>0</v>
      </c>
      <c r="BQ54" s="463">
        <v>0</v>
      </c>
      <c r="BR54" s="463">
        <v>0</v>
      </c>
      <c r="BS54" s="150">
        <f>В0228_1037000158513_04_0_69_!BG54</f>
        <v>0</v>
      </c>
      <c r="BT54" s="150">
        <f>[7]В0228_1037000158513_04_0_69_!BH54</f>
        <v>0</v>
      </c>
      <c r="BU54" s="150">
        <f>В0228_1037000158513_04_0_69_!BI54</f>
        <v>92</v>
      </c>
      <c r="BV54" s="151">
        <f>[7]В0228_1037000158513_04_0_69_!BL54</f>
        <v>0</v>
      </c>
      <c r="BW54" s="151">
        <f>[7]В0228_1037000158513_04_0_69_!BM54</f>
        <v>0</v>
      </c>
      <c r="BX54" s="138">
        <v>0</v>
      </c>
      <c r="BY54" s="138">
        <v>0</v>
      </c>
      <c r="BZ54" s="138">
        <v>0</v>
      </c>
      <c r="CA54" s="151">
        <f>[7]В0228_1037000158513_04_0_69_!BO54</f>
        <v>0</v>
      </c>
      <c r="CB54" s="151">
        <f>[7]В0228_1037000158513_04_0_69_!BP54</f>
        <v>118</v>
      </c>
      <c r="CC54" s="150">
        <f>В0228_1037000158513_04_0_69_!BS54</f>
        <v>0</v>
      </c>
      <c r="CD54" s="150">
        <f>[7]В0228_1037000158513_04_0_69_!BT54</f>
        <v>0</v>
      </c>
      <c r="CE54" s="463">
        <f t="shared" si="49"/>
        <v>0</v>
      </c>
      <c r="CF54" s="463">
        <f t="shared" si="49"/>
        <v>0</v>
      </c>
      <c r="CG54" s="150">
        <f>В0228_1037000158513_04_0_69_!BU54</f>
        <v>0</v>
      </c>
      <c r="CH54" s="150">
        <f>[7]В0228_1037000158513_04_0_69_!BV54</f>
        <v>0</v>
      </c>
      <c r="CI54" s="150">
        <f>В0228_1037000158513_04_0_69_!BW54</f>
        <v>92</v>
      </c>
      <c r="CJ54" s="151">
        <f>[7]В0228_1037000158513_04_0_69_!BZ54</f>
        <v>0</v>
      </c>
      <c r="CK54" s="151">
        <f>[7]В0228_1037000158513_04_0_69_!CA54</f>
        <v>0</v>
      </c>
      <c r="CL54" s="138">
        <v>0</v>
      </c>
      <c r="CM54" s="138">
        <v>0</v>
      </c>
      <c r="CN54" s="138">
        <v>0</v>
      </c>
      <c r="CO54" s="151">
        <f>[7]В0228_1037000158513_04_0_69_!CC54</f>
        <v>0</v>
      </c>
      <c r="CP54" s="151">
        <f>[7]В0228_1037000158513_04_0_69_!CD54</f>
        <v>118</v>
      </c>
      <c r="CQ54" s="151">
        <f>[7]В0228_1037000158513_04_0_69_!CG54</f>
        <v>0</v>
      </c>
      <c r="CR54" s="151">
        <f>[7]В0228_1037000158513_04_0_69_!CH54</f>
        <v>0</v>
      </c>
      <c r="CS54" s="138">
        <f t="shared" si="50"/>
        <v>0</v>
      </c>
      <c r="CT54" s="138">
        <f t="shared" si="50"/>
        <v>0</v>
      </c>
      <c r="CU54" s="138">
        <f t="shared" si="50"/>
        <v>0</v>
      </c>
      <c r="CV54" s="151">
        <f>[7]В0228_1037000158513_04_0_69_!CJ54</f>
        <v>0</v>
      </c>
      <c r="CW54" s="151">
        <f>[7]В0228_1037000158513_04_0_69_!CK54</f>
        <v>118</v>
      </c>
      <c r="CX54" s="138">
        <f t="shared" si="18"/>
        <v>0</v>
      </c>
      <c r="CY54" s="138">
        <f t="shared" si="19"/>
        <v>0</v>
      </c>
      <c r="CZ54" s="138">
        <f t="shared" si="20"/>
        <v>0</v>
      </c>
      <c r="DA54" s="138">
        <f t="shared" si="21"/>
        <v>0</v>
      </c>
      <c r="DB54" s="138">
        <f t="shared" si="22"/>
        <v>0</v>
      </c>
      <c r="DC54" s="138">
        <f t="shared" si="23"/>
        <v>0</v>
      </c>
      <c r="DD54" s="138">
        <f t="shared" si="24"/>
        <v>538</v>
      </c>
      <c r="DE54" s="138">
        <f t="shared" si="25"/>
        <v>0</v>
      </c>
      <c r="DF54" s="138">
        <f t="shared" si="26"/>
        <v>0</v>
      </c>
      <c r="DG54" s="138">
        <f t="shared" si="27"/>
        <v>0</v>
      </c>
      <c r="DH54" s="138">
        <f t="shared" si="28"/>
        <v>0</v>
      </c>
      <c r="DI54" s="138">
        <f t="shared" si="29"/>
        <v>0</v>
      </c>
      <c r="DJ54" s="138">
        <f t="shared" si="30"/>
        <v>0</v>
      </c>
      <c r="DK54" s="138">
        <f t="shared" si="31"/>
        <v>486</v>
      </c>
      <c r="DL54" s="13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16" ht="94.5"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38">
        <f t="shared" si="3"/>
        <v>0</v>
      </c>
      <c r="E55" s="138">
        <f t="shared" si="4"/>
        <v>0</v>
      </c>
      <c r="F55" s="138">
        <f t="shared" si="5"/>
        <v>0</v>
      </c>
      <c r="G55" s="138">
        <f t="shared" si="6"/>
        <v>0</v>
      </c>
      <c r="H55" s="138">
        <f t="shared" si="7"/>
        <v>0</v>
      </c>
      <c r="I55" s="138">
        <f t="shared" si="8"/>
        <v>0</v>
      </c>
      <c r="J55" s="138">
        <f t="shared" si="9"/>
        <v>0</v>
      </c>
      <c r="K55" s="138">
        <f t="shared" si="10"/>
        <v>0</v>
      </c>
      <c r="L55" s="138">
        <f t="shared" si="11"/>
        <v>0</v>
      </c>
      <c r="M55" s="138">
        <f t="shared" si="12"/>
        <v>0</v>
      </c>
      <c r="N55" s="138">
        <f t="shared" si="13"/>
        <v>0</v>
      </c>
      <c r="O55" s="138">
        <f t="shared" si="14"/>
        <v>0</v>
      </c>
      <c r="P55" s="138">
        <f t="shared" si="15"/>
        <v>0</v>
      </c>
      <c r="Q55" s="138">
        <f t="shared" si="16"/>
        <v>0</v>
      </c>
      <c r="R55" s="138">
        <v>0</v>
      </c>
      <c r="S55" s="138">
        <v>0</v>
      </c>
      <c r="T55" s="138">
        <v>0</v>
      </c>
      <c r="U55" s="138">
        <v>0</v>
      </c>
      <c r="V55" s="138">
        <v>0</v>
      </c>
      <c r="W55" s="138">
        <v>0</v>
      </c>
      <c r="X55" s="138">
        <v>0</v>
      </c>
      <c r="Y55" s="138">
        <v>0</v>
      </c>
      <c r="Z55" s="138">
        <v>0</v>
      </c>
      <c r="AA55" s="138">
        <v>0</v>
      </c>
      <c r="AB55" s="138">
        <v>0</v>
      </c>
      <c r="AC55" s="138">
        <v>0</v>
      </c>
      <c r="AD55" s="138">
        <v>0</v>
      </c>
      <c r="AE55" s="138">
        <v>0</v>
      </c>
      <c r="AF55" s="151">
        <f>SUM(AF56,AF57)</f>
        <v>0</v>
      </c>
      <c r="AG55" s="151">
        <f t="shared" ref="AG55:CR55" si="51">SUM(AG56,AG57)</f>
        <v>0</v>
      </c>
      <c r="AH55" s="151">
        <f t="shared" si="51"/>
        <v>0</v>
      </c>
      <c r="AI55" s="151">
        <f t="shared" si="51"/>
        <v>0</v>
      </c>
      <c r="AJ55" s="151">
        <f t="shared" si="51"/>
        <v>0</v>
      </c>
      <c r="AK55" s="151">
        <f t="shared" si="51"/>
        <v>0</v>
      </c>
      <c r="AL55" s="151">
        <f t="shared" si="51"/>
        <v>0</v>
      </c>
      <c r="AM55" s="151">
        <f t="shared" si="51"/>
        <v>0</v>
      </c>
      <c r="AN55" s="151">
        <f t="shared" si="51"/>
        <v>0</v>
      </c>
      <c r="AO55" s="151">
        <f t="shared" si="51"/>
        <v>0</v>
      </c>
      <c r="AP55" s="151">
        <f t="shared" si="51"/>
        <v>0</v>
      </c>
      <c r="AQ55" s="151">
        <f t="shared" si="51"/>
        <v>0</v>
      </c>
      <c r="AR55" s="151">
        <f t="shared" si="51"/>
        <v>0</v>
      </c>
      <c r="AS55" s="151">
        <f t="shared" si="51"/>
        <v>0</v>
      </c>
      <c r="AT55" s="151">
        <f t="shared" si="51"/>
        <v>0</v>
      </c>
      <c r="AU55" s="151">
        <f t="shared" si="51"/>
        <v>0</v>
      </c>
      <c r="AV55" s="151">
        <f t="shared" si="51"/>
        <v>0</v>
      </c>
      <c r="AW55" s="151">
        <f t="shared" si="51"/>
        <v>0</v>
      </c>
      <c r="AX55" s="151">
        <f t="shared" si="51"/>
        <v>0</v>
      </c>
      <c r="AY55" s="151">
        <f t="shared" si="51"/>
        <v>0</v>
      </c>
      <c r="AZ55" s="151">
        <f t="shared" si="51"/>
        <v>0</v>
      </c>
      <c r="BA55" s="151">
        <f t="shared" si="51"/>
        <v>0</v>
      </c>
      <c r="BB55" s="151">
        <f t="shared" si="51"/>
        <v>0</v>
      </c>
      <c r="BC55" s="151">
        <f t="shared" si="51"/>
        <v>0</v>
      </c>
      <c r="BD55" s="151">
        <f t="shared" si="51"/>
        <v>0</v>
      </c>
      <c r="BE55" s="151">
        <f t="shared" si="51"/>
        <v>0</v>
      </c>
      <c r="BF55" s="151">
        <f t="shared" si="51"/>
        <v>0</v>
      </c>
      <c r="BG55" s="151">
        <f t="shared" si="51"/>
        <v>0</v>
      </c>
      <c r="BH55" s="151">
        <v>0</v>
      </c>
      <c r="BI55" s="151">
        <v>0</v>
      </c>
      <c r="BJ55" s="151">
        <v>0</v>
      </c>
      <c r="BK55" s="151">
        <v>0</v>
      </c>
      <c r="BL55" s="151">
        <v>0</v>
      </c>
      <c r="BM55" s="151">
        <v>0</v>
      </c>
      <c r="BN55" s="151">
        <v>0</v>
      </c>
      <c r="BO55" s="150">
        <f t="shared" si="51"/>
        <v>0</v>
      </c>
      <c r="BP55" s="150">
        <f t="shared" si="51"/>
        <v>0</v>
      </c>
      <c r="BQ55" s="150">
        <f t="shared" si="51"/>
        <v>0</v>
      </c>
      <c r="BR55" s="150">
        <f t="shared" si="51"/>
        <v>0</v>
      </c>
      <c r="BS55" s="150">
        <f t="shared" si="51"/>
        <v>0</v>
      </c>
      <c r="BT55" s="150">
        <f t="shared" si="51"/>
        <v>0</v>
      </c>
      <c r="BU55" s="150">
        <f>В0228_1037000158513_04_0_69_!BI55</f>
        <v>0</v>
      </c>
      <c r="BV55" s="151">
        <f t="shared" si="51"/>
        <v>0</v>
      </c>
      <c r="BW55" s="151">
        <f t="shared" si="51"/>
        <v>0</v>
      </c>
      <c r="BX55" s="151">
        <f t="shared" si="51"/>
        <v>0</v>
      </c>
      <c r="BY55" s="151">
        <f t="shared" si="51"/>
        <v>0</v>
      </c>
      <c r="BZ55" s="151">
        <f t="shared" si="51"/>
        <v>0</v>
      </c>
      <c r="CA55" s="151">
        <f t="shared" si="51"/>
        <v>0</v>
      </c>
      <c r="CB55" s="151">
        <f t="shared" si="51"/>
        <v>0</v>
      </c>
      <c r="CC55" s="150">
        <f t="shared" si="51"/>
        <v>0</v>
      </c>
      <c r="CD55" s="150">
        <f t="shared" si="51"/>
        <v>0</v>
      </c>
      <c r="CE55" s="150">
        <f t="shared" si="51"/>
        <v>0</v>
      </c>
      <c r="CF55" s="150">
        <f t="shared" si="51"/>
        <v>0</v>
      </c>
      <c r="CG55" s="150">
        <f t="shared" si="51"/>
        <v>0</v>
      </c>
      <c r="CH55" s="150">
        <f t="shared" si="51"/>
        <v>0</v>
      </c>
      <c r="CI55" s="150">
        <f t="shared" si="51"/>
        <v>0</v>
      </c>
      <c r="CJ55" s="151">
        <f t="shared" si="51"/>
        <v>0</v>
      </c>
      <c r="CK55" s="151">
        <f t="shared" si="51"/>
        <v>0</v>
      </c>
      <c r="CL55" s="151">
        <f t="shared" si="51"/>
        <v>0</v>
      </c>
      <c r="CM55" s="151">
        <f t="shared" si="51"/>
        <v>0</v>
      </c>
      <c r="CN55" s="151">
        <f t="shared" si="51"/>
        <v>0</v>
      </c>
      <c r="CO55" s="151">
        <f t="shared" si="51"/>
        <v>0</v>
      </c>
      <c r="CP55" s="151">
        <f t="shared" si="51"/>
        <v>0</v>
      </c>
      <c r="CQ55" s="151">
        <f t="shared" si="51"/>
        <v>0</v>
      </c>
      <c r="CR55" s="151">
        <f t="shared" si="51"/>
        <v>0</v>
      </c>
      <c r="CS55" s="151">
        <f>SUM(CS56,CS57)</f>
        <v>0</v>
      </c>
      <c r="CT55" s="151">
        <f>SUM(CT56,CT57)</f>
        <v>0</v>
      </c>
      <c r="CU55" s="151">
        <f>SUM(CU56,CU57)</f>
        <v>0</v>
      </c>
      <c r="CV55" s="151">
        <f>SUM(CV56,CV57)</f>
        <v>0</v>
      </c>
      <c r="CW55" s="151">
        <f>SUM(CW56,CW57)</f>
        <v>0</v>
      </c>
      <c r="CX55" s="138">
        <f t="shared" si="18"/>
        <v>0</v>
      </c>
      <c r="CY55" s="138">
        <f t="shared" si="19"/>
        <v>0</v>
      </c>
      <c r="CZ55" s="138">
        <f t="shared" si="20"/>
        <v>0</v>
      </c>
      <c r="DA55" s="138">
        <f t="shared" si="21"/>
        <v>0</v>
      </c>
      <c r="DB55" s="138">
        <f t="shared" si="22"/>
        <v>0</v>
      </c>
      <c r="DC55" s="138">
        <f t="shared" si="23"/>
        <v>0</v>
      </c>
      <c r="DD55" s="138">
        <f t="shared" si="24"/>
        <v>0</v>
      </c>
      <c r="DE55" s="138">
        <f t="shared" si="25"/>
        <v>0</v>
      </c>
      <c r="DF55" s="138">
        <f t="shared" si="26"/>
        <v>0</v>
      </c>
      <c r="DG55" s="138">
        <f t="shared" si="27"/>
        <v>0</v>
      </c>
      <c r="DH55" s="138">
        <f t="shared" si="28"/>
        <v>0</v>
      </c>
      <c r="DI55" s="138">
        <f t="shared" si="29"/>
        <v>0</v>
      </c>
      <c r="DJ55" s="138">
        <f t="shared" si="30"/>
        <v>0</v>
      </c>
      <c r="DK55" s="138">
        <f t="shared" si="31"/>
        <v>0</v>
      </c>
      <c r="DL55" s="138" t="str">
        <f>IF(В0228_1037000158513_02_0_69_!DD55="","",В0228_1037000158513_02_0_69_!DD55)</f>
        <v>нд</v>
      </c>
    </row>
    <row r="56" spans="1:116"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38">
        <f t="shared" si="3"/>
        <v>0</v>
      </c>
      <c r="E56" s="138">
        <f t="shared" si="4"/>
        <v>0</v>
      </c>
      <c r="F56" s="138">
        <f t="shared" si="5"/>
        <v>0</v>
      </c>
      <c r="G56" s="138">
        <f t="shared" si="6"/>
        <v>0</v>
      </c>
      <c r="H56" s="138">
        <f t="shared" si="7"/>
        <v>0</v>
      </c>
      <c r="I56" s="138">
        <f t="shared" si="8"/>
        <v>0</v>
      </c>
      <c r="J56" s="138">
        <f t="shared" si="9"/>
        <v>0</v>
      </c>
      <c r="K56" s="138">
        <f t="shared" si="10"/>
        <v>0</v>
      </c>
      <c r="L56" s="138">
        <f t="shared" si="11"/>
        <v>0</v>
      </c>
      <c r="M56" s="138">
        <f t="shared" si="12"/>
        <v>0</v>
      </c>
      <c r="N56" s="138">
        <f t="shared" si="13"/>
        <v>0</v>
      </c>
      <c r="O56" s="138">
        <f t="shared" si="14"/>
        <v>0</v>
      </c>
      <c r="P56" s="138">
        <f t="shared" si="15"/>
        <v>0</v>
      </c>
      <c r="Q56" s="138">
        <f t="shared" si="16"/>
        <v>0</v>
      </c>
      <c r="R56" s="138">
        <v>0</v>
      </c>
      <c r="S56" s="138">
        <v>0</v>
      </c>
      <c r="T56" s="138">
        <v>0</v>
      </c>
      <c r="U56" s="138">
        <v>0</v>
      </c>
      <c r="V56" s="138">
        <v>0</v>
      </c>
      <c r="W56" s="138">
        <v>0</v>
      </c>
      <c r="X56" s="138">
        <v>0</v>
      </c>
      <c r="Y56" s="138">
        <v>0</v>
      </c>
      <c r="Z56" s="138">
        <v>0</v>
      </c>
      <c r="AA56" s="138">
        <v>0</v>
      </c>
      <c r="AB56" s="138">
        <v>0</v>
      </c>
      <c r="AC56" s="138">
        <v>0</v>
      </c>
      <c r="AD56" s="138">
        <v>0</v>
      </c>
      <c r="AE56" s="138">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v>0</v>
      </c>
      <c r="BI56" s="151">
        <v>0</v>
      </c>
      <c r="BJ56" s="151">
        <v>0</v>
      </c>
      <c r="BK56" s="151">
        <v>0</v>
      </c>
      <c r="BL56" s="151">
        <v>0</v>
      </c>
      <c r="BM56" s="151">
        <v>0</v>
      </c>
      <c r="BN56" s="151">
        <v>0</v>
      </c>
      <c r="BO56" s="150">
        <v>0</v>
      </c>
      <c r="BP56" s="150">
        <v>0</v>
      </c>
      <c r="BQ56" s="150">
        <v>0</v>
      </c>
      <c r="BR56" s="150">
        <v>0</v>
      </c>
      <c r="BS56" s="150">
        <v>0</v>
      </c>
      <c r="BT56" s="150">
        <v>0</v>
      </c>
      <c r="BU56" s="150">
        <f>В0228_1037000158513_04_0_69_!BI56</f>
        <v>0</v>
      </c>
      <c r="BV56" s="151">
        <v>0</v>
      </c>
      <c r="BW56" s="151">
        <v>0</v>
      </c>
      <c r="BX56" s="151">
        <v>0</v>
      </c>
      <c r="BY56" s="151">
        <v>0</v>
      </c>
      <c r="BZ56" s="151">
        <v>0</v>
      </c>
      <c r="CA56" s="151">
        <v>0</v>
      </c>
      <c r="CB56" s="151">
        <v>0</v>
      </c>
      <c r="CC56" s="150">
        <v>0</v>
      </c>
      <c r="CD56" s="150">
        <v>0</v>
      </c>
      <c r="CE56" s="150">
        <v>0</v>
      </c>
      <c r="CF56" s="150">
        <v>0</v>
      </c>
      <c r="CG56" s="150">
        <v>0</v>
      </c>
      <c r="CH56" s="150">
        <v>0</v>
      </c>
      <c r="CI56" s="150">
        <v>0</v>
      </c>
      <c r="CJ56" s="151">
        <v>0</v>
      </c>
      <c r="CK56" s="151">
        <v>0</v>
      </c>
      <c r="CL56" s="151">
        <v>0</v>
      </c>
      <c r="CM56" s="151">
        <v>0</v>
      </c>
      <c r="CN56" s="151">
        <v>0</v>
      </c>
      <c r="CO56" s="151">
        <v>0</v>
      </c>
      <c r="CP56" s="151">
        <v>0</v>
      </c>
      <c r="CQ56" s="151">
        <v>0</v>
      </c>
      <c r="CR56" s="151">
        <v>0</v>
      </c>
      <c r="CS56" s="151">
        <v>0</v>
      </c>
      <c r="CT56" s="151">
        <v>0</v>
      </c>
      <c r="CU56" s="151">
        <v>0</v>
      </c>
      <c r="CV56" s="151">
        <v>0</v>
      </c>
      <c r="CW56" s="151">
        <v>0</v>
      </c>
      <c r="CX56" s="138">
        <f t="shared" si="18"/>
        <v>0</v>
      </c>
      <c r="CY56" s="138">
        <f t="shared" si="19"/>
        <v>0</v>
      </c>
      <c r="CZ56" s="138">
        <f t="shared" si="20"/>
        <v>0</v>
      </c>
      <c r="DA56" s="138">
        <f t="shared" si="21"/>
        <v>0</v>
      </c>
      <c r="DB56" s="138">
        <f t="shared" si="22"/>
        <v>0</v>
      </c>
      <c r="DC56" s="138">
        <f t="shared" si="23"/>
        <v>0</v>
      </c>
      <c r="DD56" s="138">
        <f t="shared" si="24"/>
        <v>0</v>
      </c>
      <c r="DE56" s="138">
        <f t="shared" si="25"/>
        <v>0</v>
      </c>
      <c r="DF56" s="138">
        <f t="shared" si="26"/>
        <v>0</v>
      </c>
      <c r="DG56" s="138">
        <f t="shared" si="27"/>
        <v>0</v>
      </c>
      <c r="DH56" s="138">
        <f t="shared" si="28"/>
        <v>0</v>
      </c>
      <c r="DI56" s="138">
        <f t="shared" si="29"/>
        <v>0</v>
      </c>
      <c r="DJ56" s="138">
        <f t="shared" si="30"/>
        <v>0</v>
      </c>
      <c r="DK56" s="138">
        <f t="shared" si="31"/>
        <v>0</v>
      </c>
      <c r="DL56" s="138" t="str">
        <f>IF(В0228_1037000158513_02_0_69_!DD56="","",В0228_1037000158513_02_0_69_!DD56)</f>
        <v>нд</v>
      </c>
    </row>
    <row r="57" spans="1:116" ht="78.75"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38">
        <f t="shared" si="3"/>
        <v>0</v>
      </c>
      <c r="E57" s="138">
        <f t="shared" si="4"/>
        <v>0</v>
      </c>
      <c r="F57" s="138">
        <f t="shared" si="5"/>
        <v>0</v>
      </c>
      <c r="G57" s="138">
        <f t="shared" si="6"/>
        <v>0</v>
      </c>
      <c r="H57" s="138">
        <f t="shared" si="7"/>
        <v>0</v>
      </c>
      <c r="I57" s="138">
        <f t="shared" si="8"/>
        <v>0</v>
      </c>
      <c r="J57" s="138">
        <f t="shared" si="9"/>
        <v>0</v>
      </c>
      <c r="K57" s="138">
        <f t="shared" si="10"/>
        <v>0</v>
      </c>
      <c r="L57" s="138">
        <f t="shared" si="11"/>
        <v>0</v>
      </c>
      <c r="M57" s="138">
        <f t="shared" si="12"/>
        <v>0</v>
      </c>
      <c r="N57" s="138">
        <f t="shared" si="13"/>
        <v>0</v>
      </c>
      <c r="O57" s="138">
        <f t="shared" si="14"/>
        <v>0</v>
      </c>
      <c r="P57" s="138">
        <f t="shared" si="15"/>
        <v>0</v>
      </c>
      <c r="Q57" s="138">
        <f t="shared" si="16"/>
        <v>0</v>
      </c>
      <c r="R57" s="138">
        <v>0</v>
      </c>
      <c r="S57" s="138">
        <v>0</v>
      </c>
      <c r="T57" s="138">
        <v>0</v>
      </c>
      <c r="U57" s="138">
        <v>0</v>
      </c>
      <c r="V57" s="138">
        <v>0</v>
      </c>
      <c r="W57" s="138">
        <v>0</v>
      </c>
      <c r="X57" s="138">
        <v>0</v>
      </c>
      <c r="Y57" s="138">
        <v>0</v>
      </c>
      <c r="Z57" s="138">
        <v>0</v>
      </c>
      <c r="AA57" s="138">
        <v>0</v>
      </c>
      <c r="AB57" s="138">
        <v>0</v>
      </c>
      <c r="AC57" s="138">
        <v>0</v>
      </c>
      <c r="AD57" s="138">
        <v>0</v>
      </c>
      <c r="AE57" s="138">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v>0</v>
      </c>
      <c r="BI57" s="151">
        <v>0</v>
      </c>
      <c r="BJ57" s="151">
        <v>0</v>
      </c>
      <c r="BK57" s="151">
        <v>0</v>
      </c>
      <c r="BL57" s="151">
        <v>0</v>
      </c>
      <c r="BM57" s="151">
        <v>0</v>
      </c>
      <c r="BN57" s="151">
        <v>0</v>
      </c>
      <c r="BO57" s="150">
        <v>0</v>
      </c>
      <c r="BP57" s="150">
        <v>0</v>
      </c>
      <c r="BQ57" s="150">
        <v>0</v>
      </c>
      <c r="BR57" s="150">
        <v>0</v>
      </c>
      <c r="BS57" s="150">
        <v>0</v>
      </c>
      <c r="BT57" s="150">
        <v>0</v>
      </c>
      <c r="BU57" s="150">
        <f>В0228_1037000158513_04_0_69_!BI57</f>
        <v>0</v>
      </c>
      <c r="BV57" s="151">
        <v>0</v>
      </c>
      <c r="BW57" s="151">
        <v>0</v>
      </c>
      <c r="BX57" s="151">
        <v>0</v>
      </c>
      <c r="BY57" s="151">
        <v>0</v>
      </c>
      <c r="BZ57" s="151">
        <v>0</v>
      </c>
      <c r="CA57" s="151">
        <v>0</v>
      </c>
      <c r="CB57" s="151">
        <v>0</v>
      </c>
      <c r="CC57" s="150">
        <v>0</v>
      </c>
      <c r="CD57" s="150">
        <v>0</v>
      </c>
      <c r="CE57" s="150">
        <v>0</v>
      </c>
      <c r="CF57" s="150">
        <v>0</v>
      </c>
      <c r="CG57" s="150">
        <v>0</v>
      </c>
      <c r="CH57" s="150">
        <v>0</v>
      </c>
      <c r="CI57" s="150">
        <v>0</v>
      </c>
      <c r="CJ57" s="151">
        <v>0</v>
      </c>
      <c r="CK57" s="151">
        <v>0</v>
      </c>
      <c r="CL57" s="151">
        <v>0</v>
      </c>
      <c r="CM57" s="151">
        <v>0</v>
      </c>
      <c r="CN57" s="151">
        <v>0</v>
      </c>
      <c r="CO57" s="151">
        <v>0</v>
      </c>
      <c r="CP57" s="151">
        <v>0</v>
      </c>
      <c r="CQ57" s="151">
        <v>0</v>
      </c>
      <c r="CR57" s="151">
        <v>0</v>
      </c>
      <c r="CS57" s="151">
        <v>0</v>
      </c>
      <c r="CT57" s="151">
        <v>0</v>
      </c>
      <c r="CU57" s="151">
        <v>0</v>
      </c>
      <c r="CV57" s="151">
        <v>0</v>
      </c>
      <c r="CW57" s="151">
        <v>0</v>
      </c>
      <c r="CX57" s="138">
        <f t="shared" si="18"/>
        <v>0</v>
      </c>
      <c r="CY57" s="138">
        <f t="shared" si="19"/>
        <v>0</v>
      </c>
      <c r="CZ57" s="138">
        <f t="shared" si="20"/>
        <v>0</v>
      </c>
      <c r="DA57" s="138">
        <f t="shared" si="21"/>
        <v>0</v>
      </c>
      <c r="DB57" s="138">
        <f t="shared" si="22"/>
        <v>0</v>
      </c>
      <c r="DC57" s="138">
        <f t="shared" si="23"/>
        <v>0</v>
      </c>
      <c r="DD57" s="138">
        <f t="shared" si="24"/>
        <v>0</v>
      </c>
      <c r="DE57" s="138">
        <f t="shared" si="25"/>
        <v>0</v>
      </c>
      <c r="DF57" s="138">
        <f t="shared" si="26"/>
        <v>0</v>
      </c>
      <c r="DG57" s="138">
        <f t="shared" si="27"/>
        <v>0</v>
      </c>
      <c r="DH57" s="138">
        <f t="shared" si="28"/>
        <v>0</v>
      </c>
      <c r="DI57" s="138">
        <f t="shared" si="29"/>
        <v>0</v>
      </c>
      <c r="DJ57" s="138">
        <f t="shared" si="30"/>
        <v>0</v>
      </c>
      <c r="DK57" s="138">
        <f t="shared" si="31"/>
        <v>0</v>
      </c>
      <c r="DL57" s="138" t="str">
        <f>IF(В0228_1037000158513_02_0_69_!DD57="","",В0228_1037000158513_02_0_69_!DD57)</f>
        <v>нд</v>
      </c>
    </row>
    <row r="58" spans="1:116" ht="63"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38">
        <f t="shared" si="3"/>
        <v>0</v>
      </c>
      <c r="E58" s="138">
        <f t="shared" si="4"/>
        <v>0</v>
      </c>
      <c r="F58" s="138">
        <f t="shared" si="5"/>
        <v>0</v>
      </c>
      <c r="G58" s="138">
        <f t="shared" si="6"/>
        <v>0</v>
      </c>
      <c r="H58" s="138">
        <f t="shared" si="7"/>
        <v>0</v>
      </c>
      <c r="I58" s="138">
        <f t="shared" si="8"/>
        <v>0</v>
      </c>
      <c r="J58" s="138">
        <f t="shared" si="9"/>
        <v>5100</v>
      </c>
      <c r="K58" s="138">
        <f t="shared" si="10"/>
        <v>0</v>
      </c>
      <c r="L58" s="138">
        <f t="shared" si="11"/>
        <v>0</v>
      </c>
      <c r="M58" s="138">
        <f t="shared" si="12"/>
        <v>0</v>
      </c>
      <c r="N58" s="138">
        <f t="shared" si="13"/>
        <v>0</v>
      </c>
      <c r="O58" s="138">
        <f t="shared" si="14"/>
        <v>0</v>
      </c>
      <c r="P58" s="138">
        <f t="shared" si="15"/>
        <v>0</v>
      </c>
      <c r="Q58" s="138">
        <f t="shared" si="16"/>
        <v>5735</v>
      </c>
      <c r="R58" s="138">
        <v>0</v>
      </c>
      <c r="S58" s="138">
        <v>0</v>
      </c>
      <c r="T58" s="138">
        <v>0</v>
      </c>
      <c r="U58" s="138">
        <v>0</v>
      </c>
      <c r="V58" s="138">
        <v>0</v>
      </c>
      <c r="W58" s="138">
        <v>0</v>
      </c>
      <c r="X58" s="138">
        <v>0</v>
      </c>
      <c r="Y58" s="138">
        <v>0</v>
      </c>
      <c r="Z58" s="138">
        <v>0</v>
      </c>
      <c r="AA58" s="138">
        <v>0</v>
      </c>
      <c r="AB58" s="138">
        <v>0</v>
      </c>
      <c r="AC58" s="138">
        <v>0</v>
      </c>
      <c r="AD58" s="138">
        <v>0</v>
      </c>
      <c r="AE58" s="138">
        <v>0</v>
      </c>
      <c r="AF58" s="151">
        <f>SUM(AF59,AF62,AF63,AF64,AF65,AF68,AF69,AF70)</f>
        <v>0</v>
      </c>
      <c r="AG58" s="151">
        <f t="shared" ref="AG58:CR58" si="52">SUM(AG59,AG62,AG63,AG64,AG65,AG68,AG69,AG70)</f>
        <v>0</v>
      </c>
      <c r="AH58" s="151">
        <f t="shared" si="52"/>
        <v>0</v>
      </c>
      <c r="AI58" s="151">
        <f t="shared" si="52"/>
        <v>0</v>
      </c>
      <c r="AJ58" s="151">
        <f t="shared" si="52"/>
        <v>0</v>
      </c>
      <c r="AK58" s="151">
        <f t="shared" si="52"/>
        <v>0</v>
      </c>
      <c r="AL58" s="151">
        <f t="shared" si="52"/>
        <v>1701</v>
      </c>
      <c r="AM58" s="151">
        <f t="shared" si="52"/>
        <v>0</v>
      </c>
      <c r="AN58" s="151">
        <f t="shared" si="52"/>
        <v>0</v>
      </c>
      <c r="AO58" s="151">
        <f t="shared" si="52"/>
        <v>0</v>
      </c>
      <c r="AP58" s="151">
        <f t="shared" si="52"/>
        <v>0</v>
      </c>
      <c r="AQ58" s="151">
        <f t="shared" si="52"/>
        <v>0</v>
      </c>
      <c r="AR58" s="151">
        <f t="shared" si="52"/>
        <v>0</v>
      </c>
      <c r="AS58" s="151">
        <f t="shared" si="52"/>
        <v>1701</v>
      </c>
      <c r="AT58" s="151">
        <f t="shared" si="52"/>
        <v>0</v>
      </c>
      <c r="AU58" s="151">
        <f t="shared" si="52"/>
        <v>0</v>
      </c>
      <c r="AV58" s="151">
        <f t="shared" si="52"/>
        <v>0</v>
      </c>
      <c r="AW58" s="151">
        <f t="shared" si="52"/>
        <v>0</v>
      </c>
      <c r="AX58" s="151">
        <f t="shared" si="52"/>
        <v>0</v>
      </c>
      <c r="AY58" s="151">
        <f t="shared" si="52"/>
        <v>0</v>
      </c>
      <c r="AZ58" s="151">
        <f t="shared" si="52"/>
        <v>833</v>
      </c>
      <c r="BA58" s="151">
        <f t="shared" si="52"/>
        <v>0</v>
      </c>
      <c r="BB58" s="151">
        <f t="shared" si="52"/>
        <v>0</v>
      </c>
      <c r="BC58" s="151">
        <f t="shared" si="52"/>
        <v>0</v>
      </c>
      <c r="BD58" s="151">
        <f t="shared" si="52"/>
        <v>0</v>
      </c>
      <c r="BE58" s="151">
        <f t="shared" si="52"/>
        <v>0</v>
      </c>
      <c r="BF58" s="151">
        <f t="shared" si="52"/>
        <v>0</v>
      </c>
      <c r="BG58" s="151">
        <f t="shared" si="52"/>
        <v>984</v>
      </c>
      <c r="BH58" s="151">
        <v>0</v>
      </c>
      <c r="BI58" s="151">
        <v>0</v>
      </c>
      <c r="BJ58" s="151">
        <v>0</v>
      </c>
      <c r="BK58" s="151">
        <v>0</v>
      </c>
      <c r="BL58" s="151">
        <v>0</v>
      </c>
      <c r="BM58" s="151">
        <v>0</v>
      </c>
      <c r="BN58" s="151">
        <v>898</v>
      </c>
      <c r="BO58" s="150">
        <f t="shared" si="52"/>
        <v>0</v>
      </c>
      <c r="BP58" s="150">
        <f t="shared" si="52"/>
        <v>0</v>
      </c>
      <c r="BQ58" s="150">
        <f t="shared" si="52"/>
        <v>0</v>
      </c>
      <c r="BR58" s="150">
        <f t="shared" si="52"/>
        <v>0</v>
      </c>
      <c r="BS58" s="150">
        <f t="shared" si="52"/>
        <v>0</v>
      </c>
      <c r="BT58" s="150">
        <f t="shared" si="52"/>
        <v>0</v>
      </c>
      <c r="BU58" s="150">
        <f>В0228_1037000158513_04_0_69_!BI58</f>
        <v>898</v>
      </c>
      <c r="BV58" s="151">
        <f t="shared" si="52"/>
        <v>0</v>
      </c>
      <c r="BW58" s="151">
        <f t="shared" si="52"/>
        <v>0</v>
      </c>
      <c r="BX58" s="151">
        <f t="shared" si="52"/>
        <v>0</v>
      </c>
      <c r="BY58" s="151">
        <f t="shared" si="52"/>
        <v>0</v>
      </c>
      <c r="BZ58" s="151">
        <f t="shared" si="52"/>
        <v>0</v>
      </c>
      <c r="CA58" s="151">
        <f t="shared" si="52"/>
        <v>0</v>
      </c>
      <c r="CB58" s="151">
        <f t="shared" si="52"/>
        <v>834</v>
      </c>
      <c r="CC58" s="150">
        <f t="shared" si="52"/>
        <v>0</v>
      </c>
      <c r="CD58" s="150">
        <f t="shared" si="52"/>
        <v>0</v>
      </c>
      <c r="CE58" s="150">
        <f t="shared" si="52"/>
        <v>0</v>
      </c>
      <c r="CF58" s="150">
        <f t="shared" si="52"/>
        <v>0</v>
      </c>
      <c r="CG58" s="150">
        <f t="shared" si="52"/>
        <v>0</v>
      </c>
      <c r="CH58" s="150">
        <f t="shared" si="52"/>
        <v>0</v>
      </c>
      <c r="CI58" s="150">
        <f t="shared" si="52"/>
        <v>1318</v>
      </c>
      <c r="CJ58" s="151">
        <f t="shared" si="52"/>
        <v>0</v>
      </c>
      <c r="CK58" s="151">
        <f t="shared" si="52"/>
        <v>0</v>
      </c>
      <c r="CL58" s="151">
        <f t="shared" si="52"/>
        <v>0</v>
      </c>
      <c r="CM58" s="151">
        <f t="shared" si="52"/>
        <v>0</v>
      </c>
      <c r="CN58" s="151">
        <f t="shared" si="52"/>
        <v>0</v>
      </c>
      <c r="CO58" s="151">
        <f t="shared" si="52"/>
        <v>0</v>
      </c>
      <c r="CP58" s="151">
        <f t="shared" si="52"/>
        <v>834</v>
      </c>
      <c r="CQ58" s="151">
        <f t="shared" si="52"/>
        <v>0</v>
      </c>
      <c r="CR58" s="151">
        <f t="shared" si="52"/>
        <v>0</v>
      </c>
      <c r="CS58" s="151">
        <f>SUM(CS59,CS62,CS63,CS64,CS65,CS68,CS69,CS70)</f>
        <v>0</v>
      </c>
      <c r="CT58" s="151">
        <f>SUM(CT59,CT62,CT63,CT64,CT65,CT68,CT69,CT70)</f>
        <v>0</v>
      </c>
      <c r="CU58" s="151">
        <f>SUM(CU59,CU62,CU63,CU64,CU65,CU68,CU69,CU70)</f>
        <v>0</v>
      </c>
      <c r="CV58" s="151">
        <f>SUM(CV59,CV62,CV63,CV64,CV65,CV68,CV69,CV70)</f>
        <v>0</v>
      </c>
      <c r="CW58" s="151">
        <f>SUM(CW59,CW62,CW63,CW64,CW65,CW68,CW69,CW70)</f>
        <v>834</v>
      </c>
      <c r="CX58" s="138">
        <f t="shared" si="18"/>
        <v>0</v>
      </c>
      <c r="CY58" s="138">
        <f t="shared" si="19"/>
        <v>0</v>
      </c>
      <c r="CZ58" s="138">
        <f t="shared" si="20"/>
        <v>0</v>
      </c>
      <c r="DA58" s="138">
        <f t="shared" si="21"/>
        <v>0</v>
      </c>
      <c r="DB58" s="138">
        <f t="shared" si="22"/>
        <v>0</v>
      </c>
      <c r="DC58" s="138">
        <f t="shared" si="23"/>
        <v>0</v>
      </c>
      <c r="DD58" s="138">
        <f t="shared" si="24"/>
        <v>5100</v>
      </c>
      <c r="DE58" s="138">
        <f t="shared" si="25"/>
        <v>0</v>
      </c>
      <c r="DF58" s="138">
        <f t="shared" si="26"/>
        <v>0</v>
      </c>
      <c r="DG58" s="138">
        <f t="shared" si="27"/>
        <v>0</v>
      </c>
      <c r="DH58" s="138">
        <f t="shared" si="28"/>
        <v>0</v>
      </c>
      <c r="DI58" s="138">
        <f t="shared" si="29"/>
        <v>0</v>
      </c>
      <c r="DJ58" s="138">
        <f t="shared" si="30"/>
        <v>0</v>
      </c>
      <c r="DK58" s="138">
        <f t="shared" si="31"/>
        <v>5735</v>
      </c>
      <c r="DL58" s="138" t="str">
        <f>IF(В0228_1037000158513_02_0_69_!DD58="","",В0228_1037000158513_02_0_69_!DD58)</f>
        <v>нд</v>
      </c>
    </row>
    <row r="59" spans="1:116" ht="63"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38">
        <f t="shared" si="3"/>
        <v>0</v>
      </c>
      <c r="E59" s="138">
        <f t="shared" si="4"/>
        <v>0</v>
      </c>
      <c r="F59" s="138">
        <f t="shared" si="5"/>
        <v>0</v>
      </c>
      <c r="G59" s="138">
        <f t="shared" si="6"/>
        <v>0</v>
      </c>
      <c r="H59" s="138">
        <f t="shared" si="7"/>
        <v>0</v>
      </c>
      <c r="I59" s="138">
        <f t="shared" si="8"/>
        <v>0</v>
      </c>
      <c r="J59" s="138">
        <f t="shared" si="9"/>
        <v>4563</v>
      </c>
      <c r="K59" s="138">
        <f t="shared" si="10"/>
        <v>0</v>
      </c>
      <c r="L59" s="138">
        <f t="shared" si="11"/>
        <v>0</v>
      </c>
      <c r="M59" s="138">
        <f t="shared" si="12"/>
        <v>0</v>
      </c>
      <c r="N59" s="138">
        <f t="shared" si="13"/>
        <v>0</v>
      </c>
      <c r="O59" s="138">
        <f t="shared" si="14"/>
        <v>0</v>
      </c>
      <c r="P59" s="138">
        <f t="shared" si="15"/>
        <v>0</v>
      </c>
      <c r="Q59" s="138">
        <f t="shared" si="16"/>
        <v>5293</v>
      </c>
      <c r="R59" s="138">
        <v>0</v>
      </c>
      <c r="S59" s="138">
        <v>0</v>
      </c>
      <c r="T59" s="138">
        <v>0</v>
      </c>
      <c r="U59" s="138">
        <v>0</v>
      </c>
      <c r="V59" s="138">
        <v>0</v>
      </c>
      <c r="W59" s="138">
        <v>0</v>
      </c>
      <c r="X59" s="138">
        <v>0</v>
      </c>
      <c r="Y59" s="138">
        <v>0</v>
      </c>
      <c r="Z59" s="138">
        <v>0</v>
      </c>
      <c r="AA59" s="138">
        <v>0</v>
      </c>
      <c r="AB59" s="138">
        <v>0</v>
      </c>
      <c r="AC59" s="138">
        <v>0</v>
      </c>
      <c r="AD59" s="138">
        <v>0</v>
      </c>
      <c r="AE59" s="138">
        <v>0</v>
      </c>
      <c r="AF59" s="151">
        <f>SUM(AF60:AF61)</f>
        <v>0</v>
      </c>
      <c r="AG59" s="151">
        <f t="shared" ref="AG59:CR59" si="53">SUM(AG60:AG61)</f>
        <v>0</v>
      </c>
      <c r="AH59" s="151">
        <f t="shared" si="53"/>
        <v>0</v>
      </c>
      <c r="AI59" s="151">
        <f t="shared" si="53"/>
        <v>0</v>
      </c>
      <c r="AJ59" s="151">
        <f t="shared" si="53"/>
        <v>0</v>
      </c>
      <c r="AK59" s="151">
        <f t="shared" si="53"/>
        <v>0</v>
      </c>
      <c r="AL59" s="151">
        <f t="shared" si="53"/>
        <v>1581</v>
      </c>
      <c r="AM59" s="151">
        <f t="shared" si="53"/>
        <v>0</v>
      </c>
      <c r="AN59" s="151">
        <f t="shared" si="53"/>
        <v>0</v>
      </c>
      <c r="AO59" s="151">
        <f t="shared" si="53"/>
        <v>0</v>
      </c>
      <c r="AP59" s="151">
        <f t="shared" si="53"/>
        <v>0</v>
      </c>
      <c r="AQ59" s="151">
        <f t="shared" si="53"/>
        <v>0</v>
      </c>
      <c r="AR59" s="151">
        <f t="shared" si="53"/>
        <v>0</v>
      </c>
      <c r="AS59" s="151">
        <f t="shared" si="53"/>
        <v>1581</v>
      </c>
      <c r="AT59" s="151">
        <f t="shared" si="53"/>
        <v>0</v>
      </c>
      <c r="AU59" s="151">
        <f t="shared" si="53"/>
        <v>0</v>
      </c>
      <c r="AV59" s="151">
        <f t="shared" si="53"/>
        <v>0</v>
      </c>
      <c r="AW59" s="151">
        <f t="shared" si="53"/>
        <v>0</v>
      </c>
      <c r="AX59" s="151">
        <f t="shared" si="53"/>
        <v>0</v>
      </c>
      <c r="AY59" s="151">
        <f t="shared" si="53"/>
        <v>0</v>
      </c>
      <c r="AZ59" s="151">
        <f t="shared" si="53"/>
        <v>700</v>
      </c>
      <c r="BA59" s="151">
        <f t="shared" si="53"/>
        <v>0</v>
      </c>
      <c r="BB59" s="151">
        <f t="shared" si="53"/>
        <v>0</v>
      </c>
      <c r="BC59" s="151">
        <f t="shared" si="53"/>
        <v>0</v>
      </c>
      <c r="BD59" s="151">
        <f t="shared" si="53"/>
        <v>0</v>
      </c>
      <c r="BE59" s="151">
        <f t="shared" si="53"/>
        <v>0</v>
      </c>
      <c r="BF59" s="151">
        <f t="shared" si="53"/>
        <v>0</v>
      </c>
      <c r="BG59" s="151">
        <f t="shared" si="53"/>
        <v>890</v>
      </c>
      <c r="BH59" s="151">
        <v>0</v>
      </c>
      <c r="BI59" s="151">
        <v>0</v>
      </c>
      <c r="BJ59" s="151">
        <v>0</v>
      </c>
      <c r="BK59" s="151">
        <v>0</v>
      </c>
      <c r="BL59" s="151">
        <v>0</v>
      </c>
      <c r="BM59" s="151">
        <v>0</v>
      </c>
      <c r="BN59" s="151">
        <v>882</v>
      </c>
      <c r="BO59" s="150">
        <f t="shared" si="53"/>
        <v>0</v>
      </c>
      <c r="BP59" s="150">
        <f t="shared" si="53"/>
        <v>0</v>
      </c>
      <c r="BQ59" s="150">
        <f t="shared" si="53"/>
        <v>0</v>
      </c>
      <c r="BR59" s="150">
        <f t="shared" si="53"/>
        <v>0</v>
      </c>
      <c r="BS59" s="150">
        <f t="shared" si="53"/>
        <v>0</v>
      </c>
      <c r="BT59" s="150">
        <f t="shared" si="53"/>
        <v>0</v>
      </c>
      <c r="BU59" s="150">
        <f>В0228_1037000158513_04_0_69_!BI59</f>
        <v>882</v>
      </c>
      <c r="BV59" s="151">
        <f t="shared" si="53"/>
        <v>0</v>
      </c>
      <c r="BW59" s="151">
        <f t="shared" si="53"/>
        <v>0</v>
      </c>
      <c r="BX59" s="151">
        <f t="shared" si="53"/>
        <v>0</v>
      </c>
      <c r="BY59" s="151">
        <f t="shared" si="53"/>
        <v>0</v>
      </c>
      <c r="BZ59" s="151">
        <f t="shared" si="53"/>
        <v>0</v>
      </c>
      <c r="CA59" s="151">
        <f t="shared" si="53"/>
        <v>0</v>
      </c>
      <c r="CB59" s="151">
        <f t="shared" si="53"/>
        <v>700</v>
      </c>
      <c r="CC59" s="150">
        <f t="shared" si="53"/>
        <v>0</v>
      </c>
      <c r="CD59" s="150">
        <f t="shared" si="53"/>
        <v>0</v>
      </c>
      <c r="CE59" s="150">
        <f t="shared" si="53"/>
        <v>0</v>
      </c>
      <c r="CF59" s="150">
        <f t="shared" si="53"/>
        <v>0</v>
      </c>
      <c r="CG59" s="150">
        <f t="shared" si="53"/>
        <v>0</v>
      </c>
      <c r="CH59" s="150">
        <f t="shared" si="53"/>
        <v>0</v>
      </c>
      <c r="CI59" s="150">
        <f t="shared" si="53"/>
        <v>1240</v>
      </c>
      <c r="CJ59" s="151">
        <f t="shared" si="53"/>
        <v>0</v>
      </c>
      <c r="CK59" s="151">
        <f t="shared" si="53"/>
        <v>0</v>
      </c>
      <c r="CL59" s="151">
        <f t="shared" si="53"/>
        <v>0</v>
      </c>
      <c r="CM59" s="151">
        <f t="shared" si="53"/>
        <v>0</v>
      </c>
      <c r="CN59" s="151">
        <f t="shared" si="53"/>
        <v>0</v>
      </c>
      <c r="CO59" s="151">
        <f t="shared" si="53"/>
        <v>0</v>
      </c>
      <c r="CP59" s="151">
        <f t="shared" si="53"/>
        <v>700</v>
      </c>
      <c r="CQ59" s="151">
        <f t="shared" si="53"/>
        <v>0</v>
      </c>
      <c r="CR59" s="151">
        <f t="shared" si="53"/>
        <v>0</v>
      </c>
      <c r="CS59" s="151">
        <f>SUM(CS60:CS61)</f>
        <v>0</v>
      </c>
      <c r="CT59" s="151">
        <f>SUM(CT60:CT61)</f>
        <v>0</v>
      </c>
      <c r="CU59" s="151">
        <f>SUM(CU60:CU61)</f>
        <v>0</v>
      </c>
      <c r="CV59" s="151">
        <f>SUM(CV60:CV61)</f>
        <v>0</v>
      </c>
      <c r="CW59" s="151">
        <f>SUM(CW60:CW61)</f>
        <v>700</v>
      </c>
      <c r="CX59" s="138">
        <f t="shared" si="18"/>
        <v>0</v>
      </c>
      <c r="CY59" s="138">
        <f t="shared" si="19"/>
        <v>0</v>
      </c>
      <c r="CZ59" s="138">
        <f t="shared" si="20"/>
        <v>0</v>
      </c>
      <c r="DA59" s="138">
        <f t="shared" si="21"/>
        <v>0</v>
      </c>
      <c r="DB59" s="138">
        <f t="shared" si="22"/>
        <v>0</v>
      </c>
      <c r="DC59" s="138">
        <f t="shared" si="23"/>
        <v>0</v>
      </c>
      <c r="DD59" s="138">
        <f t="shared" si="24"/>
        <v>4563</v>
      </c>
      <c r="DE59" s="138">
        <f t="shared" si="25"/>
        <v>0</v>
      </c>
      <c r="DF59" s="138">
        <f t="shared" si="26"/>
        <v>0</v>
      </c>
      <c r="DG59" s="138">
        <f t="shared" si="27"/>
        <v>0</v>
      </c>
      <c r="DH59" s="138">
        <f t="shared" si="28"/>
        <v>0</v>
      </c>
      <c r="DI59" s="138">
        <f t="shared" si="29"/>
        <v>0</v>
      </c>
      <c r="DJ59" s="138">
        <f t="shared" si="30"/>
        <v>0</v>
      </c>
      <c r="DK59" s="138">
        <f t="shared" si="31"/>
        <v>5293</v>
      </c>
      <c r="DL59" s="138" t="str">
        <f>IF(В0228_1037000158513_02_0_69_!DD59="","",В0228_1037000158513_02_0_69_!DD59)</f>
        <v>нд</v>
      </c>
    </row>
    <row r="60" spans="1:116" ht="220.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38">
        <f t="shared" si="3"/>
        <v>0</v>
      </c>
      <c r="E60" s="138">
        <f t="shared" si="4"/>
        <v>0</v>
      </c>
      <c r="F60" s="138">
        <f t="shared" si="5"/>
        <v>0</v>
      </c>
      <c r="G60" s="138">
        <f t="shared" si="6"/>
        <v>0</v>
      </c>
      <c r="H60" s="138">
        <f t="shared" si="7"/>
        <v>0</v>
      </c>
      <c r="I60" s="138">
        <f t="shared" si="8"/>
        <v>0</v>
      </c>
      <c r="J60" s="138">
        <f t="shared" si="9"/>
        <v>1318</v>
      </c>
      <c r="K60" s="138">
        <f t="shared" si="10"/>
        <v>0</v>
      </c>
      <c r="L60" s="138">
        <f t="shared" si="11"/>
        <v>0</v>
      </c>
      <c r="M60" s="138">
        <f t="shared" si="12"/>
        <v>0</v>
      </c>
      <c r="N60" s="138">
        <f t="shared" si="13"/>
        <v>0</v>
      </c>
      <c r="O60" s="138">
        <f t="shared" si="14"/>
        <v>0</v>
      </c>
      <c r="P60" s="138">
        <f t="shared" si="15"/>
        <v>0</v>
      </c>
      <c r="Q60" s="138">
        <f t="shared" si="16"/>
        <v>1336</v>
      </c>
      <c r="R60" s="138">
        <v>0</v>
      </c>
      <c r="S60" s="138">
        <v>0</v>
      </c>
      <c r="T60" s="138">
        <v>0</v>
      </c>
      <c r="U60" s="138">
        <v>0</v>
      </c>
      <c r="V60" s="138">
        <v>0</v>
      </c>
      <c r="W60" s="138">
        <v>0</v>
      </c>
      <c r="X60" s="138">
        <v>0</v>
      </c>
      <c r="Y60" s="138">
        <v>0</v>
      </c>
      <c r="Z60" s="138">
        <v>0</v>
      </c>
      <c r="AA60" s="138">
        <v>0</v>
      </c>
      <c r="AB60" s="138">
        <v>0</v>
      </c>
      <c r="AC60" s="138">
        <v>0</v>
      </c>
      <c r="AD60" s="138">
        <v>0</v>
      </c>
      <c r="AE60" s="138">
        <v>0</v>
      </c>
      <c r="AF60" s="151">
        <f>[7]В0228_1037000158513_04_0_69_!V60</f>
        <v>0</v>
      </c>
      <c r="AG60" s="151">
        <f>[7]В0228_1037000158513_04_0_69_!W60</f>
        <v>0</v>
      </c>
      <c r="AH60" s="138">
        <v>0</v>
      </c>
      <c r="AI60" s="138">
        <v>0</v>
      </c>
      <c r="AJ60" s="138">
        <v>0</v>
      </c>
      <c r="AK60" s="151">
        <f>[7]В0228_1037000158513_04_0_69_!Y60</f>
        <v>0</v>
      </c>
      <c r="AL60" s="151">
        <f>[7]В0228_1037000158513_04_0_69_!Z60</f>
        <v>681</v>
      </c>
      <c r="AM60" s="151">
        <f>[7]В0228_1037000158513_04_0_69_!AC60</f>
        <v>0</v>
      </c>
      <c r="AN60" s="151">
        <f>[7]В0228_1037000158513_04_0_69_!AD60</f>
        <v>0</v>
      </c>
      <c r="AO60" s="138">
        <v>0</v>
      </c>
      <c r="AP60" s="138">
        <v>0</v>
      </c>
      <c r="AQ60" s="138">
        <v>0</v>
      </c>
      <c r="AR60" s="151">
        <f>[7]В0228_1037000158513_04_0_69_!AF60</f>
        <v>0</v>
      </c>
      <c r="AS60" s="151">
        <f>[7]В0228_1037000158513_04_0_69_!AG60</f>
        <v>681</v>
      </c>
      <c r="AT60" s="151">
        <f>[7]В0228_1037000158513_04_0_69_!AJ60</f>
        <v>0</v>
      </c>
      <c r="AU60" s="151">
        <f>[7]В0228_1037000158513_04_0_69_!AK60</f>
        <v>0</v>
      </c>
      <c r="AV60" s="138">
        <v>0</v>
      </c>
      <c r="AW60" s="138">
        <v>0</v>
      </c>
      <c r="AX60" s="138">
        <v>0</v>
      </c>
      <c r="AY60" s="151">
        <f>[7]В0228_1037000158513_04_0_69_!AM60</f>
        <v>0</v>
      </c>
      <c r="AZ60" s="151">
        <f>[7]В0228_1037000158513_04_0_69_!AN60</f>
        <v>100</v>
      </c>
      <c r="BA60" s="151">
        <f>[7]В0228_1037000158513_04_0_69_!AQ60</f>
        <v>0</v>
      </c>
      <c r="BB60" s="151">
        <f>[7]В0228_1037000158513_04_0_69_!AR60</f>
        <v>0</v>
      </c>
      <c r="BC60" s="138">
        <v>0</v>
      </c>
      <c r="BD60" s="138">
        <v>0</v>
      </c>
      <c r="BE60" s="138">
        <v>0</v>
      </c>
      <c r="BF60" s="151">
        <f>[7]В0228_1037000158513_04_0_69_!AT60</f>
        <v>0</v>
      </c>
      <c r="BG60" s="151">
        <f>В0228_1037000158513_04_0_69_!AU60</f>
        <v>69</v>
      </c>
      <c r="BH60" s="151">
        <v>0</v>
      </c>
      <c r="BI60" s="151">
        <v>0</v>
      </c>
      <c r="BJ60" s="151">
        <v>0</v>
      </c>
      <c r="BK60" s="151">
        <v>0</v>
      </c>
      <c r="BL60" s="151">
        <v>0</v>
      </c>
      <c r="BM60" s="151">
        <v>0</v>
      </c>
      <c r="BN60" s="151">
        <v>337</v>
      </c>
      <c r="BO60" s="150">
        <f>В0228_1037000158513_04_0_69_!BE60</f>
        <v>0</v>
      </c>
      <c r="BP60" s="150">
        <f>[7]В0228_1037000158513_04_0_69_!BF60</f>
        <v>0</v>
      </c>
      <c r="BQ60" s="463">
        <v>0</v>
      </c>
      <c r="BR60" s="463">
        <v>0</v>
      </c>
      <c r="BS60" s="150">
        <f>В0228_1037000158513_04_0_69_!BG60</f>
        <v>0</v>
      </c>
      <c r="BT60" s="150">
        <f>[7]В0228_1037000158513_04_0_69_!BH60</f>
        <v>0</v>
      </c>
      <c r="BU60" s="150">
        <f>В0228_1037000158513_04_0_69_!BI60</f>
        <v>337</v>
      </c>
      <c r="BV60" s="151">
        <f>[7]В0228_1037000158513_04_0_69_!BL60</f>
        <v>0</v>
      </c>
      <c r="BW60" s="151">
        <f>[7]В0228_1037000158513_04_0_69_!BM60</f>
        <v>0</v>
      </c>
      <c r="BX60" s="138">
        <v>0</v>
      </c>
      <c r="BY60" s="138">
        <v>0</v>
      </c>
      <c r="BZ60" s="138">
        <v>0</v>
      </c>
      <c r="CA60" s="151">
        <f>[7]В0228_1037000158513_04_0_69_!BO60</f>
        <v>0</v>
      </c>
      <c r="CB60" s="151">
        <f>[7]В0228_1037000158513_04_0_69_!BP60</f>
        <v>100</v>
      </c>
      <c r="CC60" s="150">
        <f>В0228_1037000158513_04_0_69_!BS60</f>
        <v>0</v>
      </c>
      <c r="CD60" s="150">
        <f>[7]В0228_1037000158513_04_0_69_!BT60</f>
        <v>0</v>
      </c>
      <c r="CE60" s="463">
        <f t="shared" ref="CE60:CF61" si="54">BX60</f>
        <v>0</v>
      </c>
      <c r="CF60" s="463">
        <f t="shared" si="54"/>
        <v>0</v>
      </c>
      <c r="CG60" s="150">
        <f>В0228_1037000158513_04_0_69_!BU60</f>
        <v>0</v>
      </c>
      <c r="CH60" s="150">
        <f>[7]В0228_1037000158513_04_0_69_!BV60</f>
        <v>0</v>
      </c>
      <c r="CI60" s="150">
        <f>В0228_1037000158513_04_0_69_!BW60</f>
        <v>149</v>
      </c>
      <c r="CJ60" s="151">
        <f>[7]В0228_1037000158513_04_0_69_!BZ60</f>
        <v>0</v>
      </c>
      <c r="CK60" s="151">
        <f>[7]В0228_1037000158513_04_0_69_!CA60</f>
        <v>0</v>
      </c>
      <c r="CL60" s="138">
        <v>0</v>
      </c>
      <c r="CM60" s="138">
        <v>0</v>
      </c>
      <c r="CN60" s="138">
        <v>0</v>
      </c>
      <c r="CO60" s="151">
        <f>[7]В0228_1037000158513_04_0_69_!CC60</f>
        <v>0</v>
      </c>
      <c r="CP60" s="151">
        <f>[7]В0228_1037000158513_04_0_69_!CD60</f>
        <v>100</v>
      </c>
      <c r="CQ60" s="151">
        <f>[7]В0228_1037000158513_04_0_69_!CG60</f>
        <v>0</v>
      </c>
      <c r="CR60" s="151">
        <f>[7]В0228_1037000158513_04_0_69_!CH60</f>
        <v>0</v>
      </c>
      <c r="CS60" s="138">
        <f t="shared" ref="CS60:CU61" si="55">CL60</f>
        <v>0</v>
      </c>
      <c r="CT60" s="138">
        <f t="shared" si="55"/>
        <v>0</v>
      </c>
      <c r="CU60" s="138">
        <f t="shared" si="55"/>
        <v>0</v>
      </c>
      <c r="CV60" s="151">
        <f>[7]В0228_1037000158513_04_0_69_!CJ60</f>
        <v>0</v>
      </c>
      <c r="CW60" s="151">
        <f>[7]В0228_1037000158513_04_0_69_!CK60</f>
        <v>100</v>
      </c>
      <c r="CX60" s="138">
        <f t="shared" si="18"/>
        <v>0</v>
      </c>
      <c r="CY60" s="138">
        <f t="shared" si="19"/>
        <v>0</v>
      </c>
      <c r="CZ60" s="138">
        <f t="shared" si="20"/>
        <v>0</v>
      </c>
      <c r="DA60" s="138">
        <f t="shared" si="21"/>
        <v>0</v>
      </c>
      <c r="DB60" s="138">
        <f t="shared" si="22"/>
        <v>0</v>
      </c>
      <c r="DC60" s="138">
        <f t="shared" si="23"/>
        <v>0</v>
      </c>
      <c r="DD60" s="138">
        <f t="shared" si="24"/>
        <v>1318</v>
      </c>
      <c r="DE60" s="138">
        <f t="shared" si="25"/>
        <v>0</v>
      </c>
      <c r="DF60" s="138">
        <f t="shared" si="26"/>
        <v>0</v>
      </c>
      <c r="DG60" s="138">
        <f t="shared" si="27"/>
        <v>0</v>
      </c>
      <c r="DH60" s="138">
        <f t="shared" si="28"/>
        <v>0</v>
      </c>
      <c r="DI60" s="138">
        <f t="shared" si="29"/>
        <v>0</v>
      </c>
      <c r="DJ60" s="138">
        <f t="shared" si="30"/>
        <v>0</v>
      </c>
      <c r="DK60" s="138">
        <f t="shared" si="31"/>
        <v>1336</v>
      </c>
      <c r="DL60" s="13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16" ht="141.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38">
        <f t="shared" si="3"/>
        <v>0</v>
      </c>
      <c r="E61" s="138">
        <f t="shared" si="4"/>
        <v>0</v>
      </c>
      <c r="F61" s="138">
        <f t="shared" si="5"/>
        <v>0</v>
      </c>
      <c r="G61" s="138">
        <f t="shared" si="6"/>
        <v>0</v>
      </c>
      <c r="H61" s="138">
        <f t="shared" si="7"/>
        <v>0</v>
      </c>
      <c r="I61" s="138">
        <f t="shared" si="8"/>
        <v>0</v>
      </c>
      <c r="J61" s="138">
        <f t="shared" si="9"/>
        <v>3245</v>
      </c>
      <c r="K61" s="138">
        <f t="shared" si="10"/>
        <v>0</v>
      </c>
      <c r="L61" s="138">
        <f t="shared" si="11"/>
        <v>0</v>
      </c>
      <c r="M61" s="138">
        <f t="shared" si="12"/>
        <v>0</v>
      </c>
      <c r="N61" s="138">
        <f t="shared" si="13"/>
        <v>0</v>
      </c>
      <c r="O61" s="138">
        <f t="shared" si="14"/>
        <v>0</v>
      </c>
      <c r="P61" s="138">
        <f t="shared" si="15"/>
        <v>0</v>
      </c>
      <c r="Q61" s="138">
        <f t="shared" si="16"/>
        <v>3957</v>
      </c>
      <c r="R61" s="138">
        <v>0</v>
      </c>
      <c r="S61" s="138">
        <v>0</v>
      </c>
      <c r="T61" s="138">
        <v>0</v>
      </c>
      <c r="U61" s="138">
        <v>0</v>
      </c>
      <c r="V61" s="138">
        <v>0</v>
      </c>
      <c r="W61" s="138">
        <v>0</v>
      </c>
      <c r="X61" s="138">
        <v>0</v>
      </c>
      <c r="Y61" s="138">
        <v>0</v>
      </c>
      <c r="Z61" s="138">
        <v>0</v>
      </c>
      <c r="AA61" s="138">
        <v>0</v>
      </c>
      <c r="AB61" s="138">
        <v>0</v>
      </c>
      <c r="AC61" s="138">
        <v>0</v>
      </c>
      <c r="AD61" s="138">
        <v>0</v>
      </c>
      <c r="AE61" s="138">
        <v>0</v>
      </c>
      <c r="AF61" s="151">
        <f>[7]В0228_1037000158513_04_0_69_!V61</f>
        <v>0</v>
      </c>
      <c r="AG61" s="151">
        <f>[7]В0228_1037000158513_04_0_69_!W61</f>
        <v>0</v>
      </c>
      <c r="AH61" s="138">
        <v>0</v>
      </c>
      <c r="AI61" s="138">
        <v>0</v>
      </c>
      <c r="AJ61" s="138">
        <v>0</v>
      </c>
      <c r="AK61" s="151">
        <f>[7]В0228_1037000158513_04_0_69_!Y61</f>
        <v>0</v>
      </c>
      <c r="AL61" s="151">
        <f>[7]В0228_1037000158513_04_0_69_!Z61</f>
        <v>900</v>
      </c>
      <c r="AM61" s="151">
        <f>[7]В0228_1037000158513_04_0_69_!AC61</f>
        <v>0</v>
      </c>
      <c r="AN61" s="151">
        <f>[7]В0228_1037000158513_04_0_69_!AD61</f>
        <v>0</v>
      </c>
      <c r="AO61" s="138">
        <v>0</v>
      </c>
      <c r="AP61" s="138">
        <v>0</v>
      </c>
      <c r="AQ61" s="138">
        <v>0</v>
      </c>
      <c r="AR61" s="151">
        <f>[7]В0228_1037000158513_04_0_69_!AF61</f>
        <v>0</v>
      </c>
      <c r="AS61" s="151">
        <f>[7]В0228_1037000158513_04_0_69_!AG61</f>
        <v>900</v>
      </c>
      <c r="AT61" s="151">
        <f>[7]В0228_1037000158513_04_0_69_!AJ61</f>
        <v>0</v>
      </c>
      <c r="AU61" s="151">
        <f>[7]В0228_1037000158513_04_0_69_!AK61</f>
        <v>0</v>
      </c>
      <c r="AV61" s="138">
        <v>0</v>
      </c>
      <c r="AW61" s="138">
        <v>0</v>
      </c>
      <c r="AX61" s="138">
        <v>0</v>
      </c>
      <c r="AY61" s="151">
        <f>[7]В0228_1037000158513_04_0_69_!AM61</f>
        <v>0</v>
      </c>
      <c r="AZ61" s="151">
        <f>[7]В0228_1037000158513_04_0_69_!AN61</f>
        <v>600</v>
      </c>
      <c r="BA61" s="151">
        <f>[7]В0228_1037000158513_04_0_69_!AQ61</f>
        <v>0</v>
      </c>
      <c r="BB61" s="151">
        <f>[7]В0228_1037000158513_04_0_69_!AR61</f>
        <v>0</v>
      </c>
      <c r="BC61" s="138">
        <v>0</v>
      </c>
      <c r="BD61" s="138">
        <v>0</v>
      </c>
      <c r="BE61" s="138">
        <v>0</v>
      </c>
      <c r="BF61" s="151">
        <f>[7]В0228_1037000158513_04_0_69_!AT61</f>
        <v>0</v>
      </c>
      <c r="BG61" s="151">
        <f>В0228_1037000158513_04_0_69_!AU61</f>
        <v>821</v>
      </c>
      <c r="BH61" s="151">
        <v>0</v>
      </c>
      <c r="BI61" s="151">
        <v>0</v>
      </c>
      <c r="BJ61" s="151">
        <v>0</v>
      </c>
      <c r="BK61" s="151">
        <v>0</v>
      </c>
      <c r="BL61" s="151">
        <v>0</v>
      </c>
      <c r="BM61" s="151">
        <v>0</v>
      </c>
      <c r="BN61" s="151">
        <v>545</v>
      </c>
      <c r="BO61" s="150">
        <f>В0228_1037000158513_04_0_69_!BE61</f>
        <v>0</v>
      </c>
      <c r="BP61" s="150">
        <f>[7]В0228_1037000158513_04_0_69_!BF61</f>
        <v>0</v>
      </c>
      <c r="BQ61" s="463">
        <v>0</v>
      </c>
      <c r="BR61" s="463">
        <v>0</v>
      </c>
      <c r="BS61" s="150">
        <f>В0228_1037000158513_04_0_69_!BG61</f>
        <v>0</v>
      </c>
      <c r="BT61" s="150">
        <f>[7]В0228_1037000158513_04_0_69_!BH61</f>
        <v>0</v>
      </c>
      <c r="BU61" s="150">
        <f>В0228_1037000158513_04_0_69_!BI61</f>
        <v>545</v>
      </c>
      <c r="BV61" s="151">
        <f>[7]В0228_1037000158513_04_0_69_!BL61</f>
        <v>0</v>
      </c>
      <c r="BW61" s="151">
        <f>[7]В0228_1037000158513_04_0_69_!BM61</f>
        <v>0</v>
      </c>
      <c r="BX61" s="138">
        <v>0</v>
      </c>
      <c r="BY61" s="138">
        <v>0</v>
      </c>
      <c r="BZ61" s="138">
        <v>0</v>
      </c>
      <c r="CA61" s="151">
        <f>[7]В0228_1037000158513_04_0_69_!BO61</f>
        <v>0</v>
      </c>
      <c r="CB61" s="151">
        <f>[7]В0228_1037000158513_04_0_69_!BP61</f>
        <v>600</v>
      </c>
      <c r="CC61" s="150">
        <f>В0228_1037000158513_04_0_69_!BS61</f>
        <v>0</v>
      </c>
      <c r="CD61" s="150">
        <f>[7]В0228_1037000158513_04_0_69_!BT61</f>
        <v>0</v>
      </c>
      <c r="CE61" s="463">
        <f t="shared" si="54"/>
        <v>0</v>
      </c>
      <c r="CF61" s="463">
        <f t="shared" si="54"/>
        <v>0</v>
      </c>
      <c r="CG61" s="150">
        <f>В0228_1037000158513_04_0_69_!BU61</f>
        <v>0</v>
      </c>
      <c r="CH61" s="150">
        <f>[7]В0228_1037000158513_04_0_69_!BV61</f>
        <v>0</v>
      </c>
      <c r="CI61" s="150">
        <f>В0228_1037000158513_04_0_69_!BW61</f>
        <v>1091</v>
      </c>
      <c r="CJ61" s="151">
        <f>[7]В0228_1037000158513_04_0_69_!BZ61</f>
        <v>0</v>
      </c>
      <c r="CK61" s="151">
        <f>[7]В0228_1037000158513_04_0_69_!CA61</f>
        <v>0</v>
      </c>
      <c r="CL61" s="138">
        <v>0</v>
      </c>
      <c r="CM61" s="138">
        <v>0</v>
      </c>
      <c r="CN61" s="138">
        <v>0</v>
      </c>
      <c r="CO61" s="151">
        <f>[7]В0228_1037000158513_04_0_69_!CC61</f>
        <v>0</v>
      </c>
      <c r="CP61" s="151">
        <f>[7]В0228_1037000158513_04_0_69_!CD61</f>
        <v>600</v>
      </c>
      <c r="CQ61" s="151">
        <f>[7]В0228_1037000158513_04_0_69_!CG61</f>
        <v>0</v>
      </c>
      <c r="CR61" s="151">
        <f>[7]В0228_1037000158513_04_0_69_!CH61</f>
        <v>0</v>
      </c>
      <c r="CS61" s="138">
        <f t="shared" si="55"/>
        <v>0</v>
      </c>
      <c r="CT61" s="138">
        <f t="shared" si="55"/>
        <v>0</v>
      </c>
      <c r="CU61" s="138">
        <f t="shared" si="55"/>
        <v>0</v>
      </c>
      <c r="CV61" s="151">
        <f>[7]В0228_1037000158513_04_0_69_!CJ61</f>
        <v>0</v>
      </c>
      <c r="CW61" s="151">
        <f>[7]В0228_1037000158513_04_0_69_!CK61</f>
        <v>600</v>
      </c>
      <c r="CX61" s="138">
        <f t="shared" si="18"/>
        <v>0</v>
      </c>
      <c r="CY61" s="138">
        <f t="shared" si="19"/>
        <v>0</v>
      </c>
      <c r="CZ61" s="138">
        <f t="shared" si="20"/>
        <v>0</v>
      </c>
      <c r="DA61" s="138">
        <f t="shared" si="21"/>
        <v>0</v>
      </c>
      <c r="DB61" s="138">
        <f t="shared" si="22"/>
        <v>0</v>
      </c>
      <c r="DC61" s="138">
        <f t="shared" si="23"/>
        <v>0</v>
      </c>
      <c r="DD61" s="138">
        <f t="shared" si="24"/>
        <v>3245</v>
      </c>
      <c r="DE61" s="138">
        <f t="shared" si="25"/>
        <v>0</v>
      </c>
      <c r="DF61" s="138">
        <f t="shared" si="26"/>
        <v>0</v>
      </c>
      <c r="DG61" s="138">
        <f t="shared" si="27"/>
        <v>0</v>
      </c>
      <c r="DH61" s="138">
        <f t="shared" si="28"/>
        <v>0</v>
      </c>
      <c r="DI61" s="138">
        <f t="shared" si="29"/>
        <v>0</v>
      </c>
      <c r="DJ61" s="138">
        <f t="shared" si="30"/>
        <v>0</v>
      </c>
      <c r="DK61" s="138">
        <f t="shared" si="31"/>
        <v>3957</v>
      </c>
      <c r="DL61" s="13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16" ht="63"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38">
        <f t="shared" si="3"/>
        <v>0</v>
      </c>
      <c r="E62" s="138">
        <f t="shared" si="4"/>
        <v>0</v>
      </c>
      <c r="F62" s="138">
        <f t="shared" si="5"/>
        <v>0</v>
      </c>
      <c r="G62" s="138">
        <f t="shared" si="6"/>
        <v>0</v>
      </c>
      <c r="H62" s="138">
        <f t="shared" si="7"/>
        <v>0</v>
      </c>
      <c r="I62" s="138">
        <f t="shared" si="8"/>
        <v>0</v>
      </c>
      <c r="J62" s="138">
        <f t="shared" si="9"/>
        <v>0</v>
      </c>
      <c r="K62" s="138">
        <f t="shared" si="10"/>
        <v>0</v>
      </c>
      <c r="L62" s="138">
        <f t="shared" si="11"/>
        <v>0</v>
      </c>
      <c r="M62" s="138">
        <f t="shared" si="12"/>
        <v>0</v>
      </c>
      <c r="N62" s="138">
        <f t="shared" si="13"/>
        <v>0</v>
      </c>
      <c r="O62" s="138">
        <f t="shared" si="14"/>
        <v>0</v>
      </c>
      <c r="P62" s="138">
        <f t="shared" si="15"/>
        <v>0</v>
      </c>
      <c r="Q62" s="138">
        <f t="shared" si="16"/>
        <v>0</v>
      </c>
      <c r="R62" s="138">
        <v>0</v>
      </c>
      <c r="S62" s="138">
        <v>0</v>
      </c>
      <c r="T62" s="138">
        <v>0</v>
      </c>
      <c r="U62" s="138">
        <v>0</v>
      </c>
      <c r="V62" s="138">
        <v>0</v>
      </c>
      <c r="W62" s="138">
        <v>0</v>
      </c>
      <c r="X62" s="138">
        <v>0</v>
      </c>
      <c r="Y62" s="138">
        <v>0</v>
      </c>
      <c r="Z62" s="138">
        <v>0</v>
      </c>
      <c r="AA62" s="138">
        <v>0</v>
      </c>
      <c r="AB62" s="138">
        <v>0</v>
      </c>
      <c r="AC62" s="138">
        <v>0</v>
      </c>
      <c r="AD62" s="138">
        <v>0</v>
      </c>
      <c r="AE62" s="138">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v>0</v>
      </c>
      <c r="BI62" s="151">
        <v>0</v>
      </c>
      <c r="BJ62" s="151">
        <v>0</v>
      </c>
      <c r="BK62" s="151">
        <v>0</v>
      </c>
      <c r="BL62" s="151">
        <v>0</v>
      </c>
      <c r="BM62" s="151">
        <v>0</v>
      </c>
      <c r="BN62" s="151">
        <v>0</v>
      </c>
      <c r="BO62" s="150">
        <v>0</v>
      </c>
      <c r="BP62" s="150">
        <v>0</v>
      </c>
      <c r="BQ62" s="150">
        <v>0</v>
      </c>
      <c r="BR62" s="150">
        <v>0</v>
      </c>
      <c r="BS62" s="150">
        <v>0</v>
      </c>
      <c r="BT62" s="150">
        <v>0</v>
      </c>
      <c r="BU62" s="150">
        <f>В0228_1037000158513_04_0_69_!BI62</f>
        <v>0</v>
      </c>
      <c r="BV62" s="151">
        <v>0</v>
      </c>
      <c r="BW62" s="151">
        <v>0</v>
      </c>
      <c r="BX62" s="151">
        <v>0</v>
      </c>
      <c r="BY62" s="151">
        <v>0</v>
      </c>
      <c r="BZ62" s="151">
        <v>0</v>
      </c>
      <c r="CA62" s="151">
        <v>0</v>
      </c>
      <c r="CB62" s="151">
        <v>0</v>
      </c>
      <c r="CC62" s="150">
        <v>0</v>
      </c>
      <c r="CD62" s="150">
        <v>0</v>
      </c>
      <c r="CE62" s="150">
        <v>0</v>
      </c>
      <c r="CF62" s="150">
        <v>0</v>
      </c>
      <c r="CG62" s="150">
        <v>0</v>
      </c>
      <c r="CH62" s="150">
        <v>0</v>
      </c>
      <c r="CI62" s="150">
        <v>0</v>
      </c>
      <c r="CJ62" s="151">
        <v>0</v>
      </c>
      <c r="CK62" s="151">
        <v>0</v>
      </c>
      <c r="CL62" s="151">
        <v>0</v>
      </c>
      <c r="CM62" s="151">
        <v>0</v>
      </c>
      <c r="CN62" s="151">
        <v>0</v>
      </c>
      <c r="CO62" s="151">
        <v>0</v>
      </c>
      <c r="CP62" s="151">
        <v>0</v>
      </c>
      <c r="CQ62" s="151">
        <v>0</v>
      </c>
      <c r="CR62" s="151">
        <v>0</v>
      </c>
      <c r="CS62" s="151">
        <v>0</v>
      </c>
      <c r="CT62" s="151">
        <v>0</v>
      </c>
      <c r="CU62" s="151">
        <v>0</v>
      </c>
      <c r="CV62" s="151">
        <v>0</v>
      </c>
      <c r="CW62" s="151">
        <v>0</v>
      </c>
      <c r="CX62" s="138">
        <f t="shared" si="18"/>
        <v>0</v>
      </c>
      <c r="CY62" s="138">
        <f t="shared" si="19"/>
        <v>0</v>
      </c>
      <c r="CZ62" s="138">
        <f t="shared" si="20"/>
        <v>0</v>
      </c>
      <c r="DA62" s="138">
        <f t="shared" si="21"/>
        <v>0</v>
      </c>
      <c r="DB62" s="138">
        <f t="shared" si="22"/>
        <v>0</v>
      </c>
      <c r="DC62" s="138">
        <f t="shared" si="23"/>
        <v>0</v>
      </c>
      <c r="DD62" s="138">
        <f t="shared" si="24"/>
        <v>0</v>
      </c>
      <c r="DE62" s="138">
        <f t="shared" si="25"/>
        <v>0</v>
      </c>
      <c r="DF62" s="138">
        <f t="shared" si="26"/>
        <v>0</v>
      </c>
      <c r="DG62" s="138">
        <f t="shared" si="27"/>
        <v>0</v>
      </c>
      <c r="DH62" s="138">
        <f t="shared" si="28"/>
        <v>0</v>
      </c>
      <c r="DI62" s="138">
        <f t="shared" si="29"/>
        <v>0</v>
      </c>
      <c r="DJ62" s="138">
        <f t="shared" si="30"/>
        <v>0</v>
      </c>
      <c r="DK62" s="138">
        <f t="shared" si="31"/>
        <v>0</v>
      </c>
      <c r="DL62" s="138" t="str">
        <f>IF(В0228_1037000158513_02_0_69_!DD62="","",В0228_1037000158513_02_0_69_!DD62)</f>
        <v>нд</v>
      </c>
    </row>
    <row r="63" spans="1:116"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38">
        <f t="shared" si="3"/>
        <v>0</v>
      </c>
      <c r="E63" s="138">
        <f t="shared" si="4"/>
        <v>0</v>
      </c>
      <c r="F63" s="138">
        <f t="shared" si="5"/>
        <v>0</v>
      </c>
      <c r="G63" s="138">
        <f t="shared" si="6"/>
        <v>0</v>
      </c>
      <c r="H63" s="138">
        <f t="shared" si="7"/>
        <v>0</v>
      </c>
      <c r="I63" s="138">
        <f t="shared" si="8"/>
        <v>0</v>
      </c>
      <c r="J63" s="138">
        <f t="shared" si="9"/>
        <v>0</v>
      </c>
      <c r="K63" s="138">
        <f t="shared" si="10"/>
        <v>0</v>
      </c>
      <c r="L63" s="138">
        <f t="shared" si="11"/>
        <v>0</v>
      </c>
      <c r="M63" s="138">
        <f t="shared" si="12"/>
        <v>0</v>
      </c>
      <c r="N63" s="138">
        <f t="shared" si="13"/>
        <v>0</v>
      </c>
      <c r="O63" s="138">
        <f t="shared" si="14"/>
        <v>0</v>
      </c>
      <c r="P63" s="138">
        <f t="shared" si="15"/>
        <v>0</v>
      </c>
      <c r="Q63" s="138">
        <f t="shared" si="16"/>
        <v>0</v>
      </c>
      <c r="R63" s="138">
        <v>0</v>
      </c>
      <c r="S63" s="138">
        <v>0</v>
      </c>
      <c r="T63" s="138">
        <v>0</v>
      </c>
      <c r="U63" s="138">
        <v>0</v>
      </c>
      <c r="V63" s="138">
        <v>0</v>
      </c>
      <c r="W63" s="138">
        <v>0</v>
      </c>
      <c r="X63" s="138">
        <v>0</v>
      </c>
      <c r="Y63" s="138">
        <v>0</v>
      </c>
      <c r="Z63" s="138">
        <v>0</v>
      </c>
      <c r="AA63" s="138">
        <v>0</v>
      </c>
      <c r="AB63" s="138">
        <v>0</v>
      </c>
      <c r="AC63" s="138">
        <v>0</v>
      </c>
      <c r="AD63" s="138">
        <v>0</v>
      </c>
      <c r="AE63" s="138">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v>0</v>
      </c>
      <c r="BI63" s="151">
        <v>0</v>
      </c>
      <c r="BJ63" s="151">
        <v>0</v>
      </c>
      <c r="BK63" s="151">
        <v>0</v>
      </c>
      <c r="BL63" s="151">
        <v>0</v>
      </c>
      <c r="BM63" s="151">
        <v>0</v>
      </c>
      <c r="BN63" s="151">
        <v>0</v>
      </c>
      <c r="BO63" s="150">
        <v>0</v>
      </c>
      <c r="BP63" s="150">
        <v>0</v>
      </c>
      <c r="BQ63" s="150">
        <v>0</v>
      </c>
      <c r="BR63" s="150">
        <v>0</v>
      </c>
      <c r="BS63" s="150">
        <v>0</v>
      </c>
      <c r="BT63" s="150">
        <v>0</v>
      </c>
      <c r="BU63" s="150">
        <f>В0228_1037000158513_04_0_69_!BI63</f>
        <v>0</v>
      </c>
      <c r="BV63" s="151">
        <v>0</v>
      </c>
      <c r="BW63" s="151">
        <v>0</v>
      </c>
      <c r="BX63" s="151">
        <v>0</v>
      </c>
      <c r="BY63" s="151">
        <v>0</v>
      </c>
      <c r="BZ63" s="151">
        <v>0</v>
      </c>
      <c r="CA63" s="151">
        <v>0</v>
      </c>
      <c r="CB63" s="151">
        <v>0</v>
      </c>
      <c r="CC63" s="150">
        <v>0</v>
      </c>
      <c r="CD63" s="150">
        <v>0</v>
      </c>
      <c r="CE63" s="150">
        <v>0</v>
      </c>
      <c r="CF63" s="150">
        <v>0</v>
      </c>
      <c r="CG63" s="150">
        <v>0</v>
      </c>
      <c r="CH63" s="150">
        <v>0</v>
      </c>
      <c r="CI63" s="150">
        <v>0</v>
      </c>
      <c r="CJ63" s="151">
        <v>0</v>
      </c>
      <c r="CK63" s="151">
        <v>0</v>
      </c>
      <c r="CL63" s="151">
        <v>0</v>
      </c>
      <c r="CM63" s="151">
        <v>0</v>
      </c>
      <c r="CN63" s="151">
        <v>0</v>
      </c>
      <c r="CO63" s="151">
        <v>0</v>
      </c>
      <c r="CP63" s="151">
        <v>0</v>
      </c>
      <c r="CQ63" s="151">
        <v>0</v>
      </c>
      <c r="CR63" s="151">
        <v>0</v>
      </c>
      <c r="CS63" s="151">
        <v>0</v>
      </c>
      <c r="CT63" s="151">
        <v>0</v>
      </c>
      <c r="CU63" s="151">
        <v>0</v>
      </c>
      <c r="CV63" s="151">
        <v>0</v>
      </c>
      <c r="CW63" s="151">
        <v>0</v>
      </c>
      <c r="CX63" s="138">
        <f t="shared" si="18"/>
        <v>0</v>
      </c>
      <c r="CY63" s="138">
        <f t="shared" si="19"/>
        <v>0</v>
      </c>
      <c r="CZ63" s="138">
        <f t="shared" si="20"/>
        <v>0</v>
      </c>
      <c r="DA63" s="138">
        <f t="shared" si="21"/>
        <v>0</v>
      </c>
      <c r="DB63" s="138">
        <f t="shared" si="22"/>
        <v>0</v>
      </c>
      <c r="DC63" s="138">
        <f t="shared" si="23"/>
        <v>0</v>
      </c>
      <c r="DD63" s="138">
        <f t="shared" si="24"/>
        <v>0</v>
      </c>
      <c r="DE63" s="138">
        <f t="shared" si="25"/>
        <v>0</v>
      </c>
      <c r="DF63" s="138">
        <f t="shared" si="26"/>
        <v>0</v>
      </c>
      <c r="DG63" s="138">
        <f t="shared" si="27"/>
        <v>0</v>
      </c>
      <c r="DH63" s="138">
        <f t="shared" si="28"/>
        <v>0</v>
      </c>
      <c r="DI63" s="138">
        <f t="shared" si="29"/>
        <v>0</v>
      </c>
      <c r="DJ63" s="138">
        <f t="shared" si="30"/>
        <v>0</v>
      </c>
      <c r="DK63" s="138">
        <f t="shared" si="31"/>
        <v>0</v>
      </c>
      <c r="DL63" s="138" t="str">
        <f>IF(В0228_1037000158513_02_0_69_!DD63="","",В0228_1037000158513_02_0_69_!DD63)</f>
        <v>нд</v>
      </c>
    </row>
    <row r="64" spans="1:116" ht="63"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38">
        <f t="shared" si="3"/>
        <v>0</v>
      </c>
      <c r="E64" s="138">
        <f t="shared" si="4"/>
        <v>0</v>
      </c>
      <c r="F64" s="138">
        <f t="shared" si="5"/>
        <v>0</v>
      </c>
      <c r="G64" s="138">
        <f t="shared" si="6"/>
        <v>0</v>
      </c>
      <c r="H64" s="138">
        <f t="shared" si="7"/>
        <v>0</v>
      </c>
      <c r="I64" s="138">
        <f t="shared" si="8"/>
        <v>0</v>
      </c>
      <c r="J64" s="138">
        <f t="shared" si="9"/>
        <v>0</v>
      </c>
      <c r="K64" s="138">
        <f t="shared" si="10"/>
        <v>0</v>
      </c>
      <c r="L64" s="138">
        <f t="shared" si="11"/>
        <v>0</v>
      </c>
      <c r="M64" s="138">
        <f t="shared" si="12"/>
        <v>0</v>
      </c>
      <c r="N64" s="138">
        <f t="shared" si="13"/>
        <v>0</v>
      </c>
      <c r="O64" s="138">
        <f t="shared" si="14"/>
        <v>0</v>
      </c>
      <c r="P64" s="138">
        <f t="shared" si="15"/>
        <v>0</v>
      </c>
      <c r="Q64" s="138">
        <f t="shared" si="16"/>
        <v>0</v>
      </c>
      <c r="R64" s="138">
        <v>0</v>
      </c>
      <c r="S64" s="138">
        <v>0</v>
      </c>
      <c r="T64" s="138">
        <v>0</v>
      </c>
      <c r="U64" s="138">
        <v>0</v>
      </c>
      <c r="V64" s="138">
        <v>0</v>
      </c>
      <c r="W64" s="138">
        <v>0</v>
      </c>
      <c r="X64" s="138">
        <v>0</v>
      </c>
      <c r="Y64" s="138">
        <v>0</v>
      </c>
      <c r="Z64" s="138">
        <v>0</v>
      </c>
      <c r="AA64" s="138">
        <v>0</v>
      </c>
      <c r="AB64" s="138">
        <v>0</v>
      </c>
      <c r="AC64" s="138">
        <v>0</v>
      </c>
      <c r="AD64" s="138">
        <v>0</v>
      </c>
      <c r="AE64" s="138">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v>0</v>
      </c>
      <c r="BI64" s="151">
        <v>0</v>
      </c>
      <c r="BJ64" s="151">
        <v>0</v>
      </c>
      <c r="BK64" s="151">
        <v>0</v>
      </c>
      <c r="BL64" s="151">
        <v>0</v>
      </c>
      <c r="BM64" s="151">
        <v>0</v>
      </c>
      <c r="BN64" s="151">
        <v>0</v>
      </c>
      <c r="BO64" s="150">
        <v>0</v>
      </c>
      <c r="BP64" s="150">
        <v>0</v>
      </c>
      <c r="BQ64" s="150">
        <v>0</v>
      </c>
      <c r="BR64" s="150">
        <v>0</v>
      </c>
      <c r="BS64" s="150">
        <v>0</v>
      </c>
      <c r="BT64" s="150">
        <v>0</v>
      </c>
      <c r="BU64" s="150">
        <f>В0228_1037000158513_04_0_69_!BI64</f>
        <v>0</v>
      </c>
      <c r="BV64" s="151">
        <v>0</v>
      </c>
      <c r="BW64" s="151">
        <v>0</v>
      </c>
      <c r="BX64" s="151">
        <v>0</v>
      </c>
      <c r="BY64" s="151">
        <v>0</v>
      </c>
      <c r="BZ64" s="151">
        <v>0</v>
      </c>
      <c r="CA64" s="151">
        <v>0</v>
      </c>
      <c r="CB64" s="151">
        <v>0</v>
      </c>
      <c r="CC64" s="150">
        <v>0</v>
      </c>
      <c r="CD64" s="150">
        <v>0</v>
      </c>
      <c r="CE64" s="150">
        <v>0</v>
      </c>
      <c r="CF64" s="150">
        <v>0</v>
      </c>
      <c r="CG64" s="150">
        <v>0</v>
      </c>
      <c r="CH64" s="150">
        <v>0</v>
      </c>
      <c r="CI64" s="150">
        <v>0</v>
      </c>
      <c r="CJ64" s="151">
        <v>0</v>
      </c>
      <c r="CK64" s="151">
        <v>0</v>
      </c>
      <c r="CL64" s="151">
        <v>0</v>
      </c>
      <c r="CM64" s="151">
        <v>0</v>
      </c>
      <c r="CN64" s="151">
        <v>0</v>
      </c>
      <c r="CO64" s="151">
        <v>0</v>
      </c>
      <c r="CP64" s="151">
        <v>0</v>
      </c>
      <c r="CQ64" s="151">
        <v>0</v>
      </c>
      <c r="CR64" s="151">
        <v>0</v>
      </c>
      <c r="CS64" s="151">
        <v>0</v>
      </c>
      <c r="CT64" s="151">
        <v>0</v>
      </c>
      <c r="CU64" s="151">
        <v>0</v>
      </c>
      <c r="CV64" s="151">
        <v>0</v>
      </c>
      <c r="CW64" s="151">
        <v>0</v>
      </c>
      <c r="CX64" s="138">
        <f t="shared" si="18"/>
        <v>0</v>
      </c>
      <c r="CY64" s="138">
        <f t="shared" si="19"/>
        <v>0</v>
      </c>
      <c r="CZ64" s="138">
        <f t="shared" si="20"/>
        <v>0</v>
      </c>
      <c r="DA64" s="138">
        <f t="shared" si="21"/>
        <v>0</v>
      </c>
      <c r="DB64" s="138">
        <f t="shared" si="22"/>
        <v>0</v>
      </c>
      <c r="DC64" s="138">
        <f t="shared" si="23"/>
        <v>0</v>
      </c>
      <c r="DD64" s="138">
        <f t="shared" si="24"/>
        <v>0</v>
      </c>
      <c r="DE64" s="138">
        <f t="shared" si="25"/>
        <v>0</v>
      </c>
      <c r="DF64" s="138">
        <f t="shared" si="26"/>
        <v>0</v>
      </c>
      <c r="DG64" s="138">
        <f t="shared" si="27"/>
        <v>0</v>
      </c>
      <c r="DH64" s="138">
        <f t="shared" si="28"/>
        <v>0</v>
      </c>
      <c r="DI64" s="138">
        <f t="shared" si="29"/>
        <v>0</v>
      </c>
      <c r="DJ64" s="138">
        <f t="shared" si="30"/>
        <v>0</v>
      </c>
      <c r="DK64" s="138">
        <f t="shared" si="31"/>
        <v>0</v>
      </c>
      <c r="DL64" s="138" t="str">
        <f>IF(В0228_1037000158513_02_0_69_!DD64="","",В0228_1037000158513_02_0_69_!DD64)</f>
        <v>нд</v>
      </c>
    </row>
    <row r="65" spans="1:116" ht="78.75"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38">
        <f t="shared" si="3"/>
        <v>0</v>
      </c>
      <c r="E65" s="138">
        <f t="shared" si="4"/>
        <v>0</v>
      </c>
      <c r="F65" s="138">
        <f t="shared" si="5"/>
        <v>0</v>
      </c>
      <c r="G65" s="138">
        <f t="shared" si="6"/>
        <v>0</v>
      </c>
      <c r="H65" s="138">
        <f t="shared" si="7"/>
        <v>0</v>
      </c>
      <c r="I65" s="138">
        <f t="shared" si="8"/>
        <v>0</v>
      </c>
      <c r="J65" s="138">
        <f t="shared" si="9"/>
        <v>537</v>
      </c>
      <c r="K65" s="138">
        <f t="shared" si="10"/>
        <v>0</v>
      </c>
      <c r="L65" s="138">
        <f t="shared" si="11"/>
        <v>0</v>
      </c>
      <c r="M65" s="138">
        <f t="shared" si="12"/>
        <v>0</v>
      </c>
      <c r="N65" s="138">
        <f t="shared" si="13"/>
        <v>0</v>
      </c>
      <c r="O65" s="138">
        <f t="shared" si="14"/>
        <v>0</v>
      </c>
      <c r="P65" s="138">
        <f t="shared" si="15"/>
        <v>0</v>
      </c>
      <c r="Q65" s="138">
        <f t="shared" si="16"/>
        <v>442</v>
      </c>
      <c r="R65" s="138">
        <v>0</v>
      </c>
      <c r="S65" s="138">
        <v>0</v>
      </c>
      <c r="T65" s="138">
        <v>0</v>
      </c>
      <c r="U65" s="138">
        <v>0</v>
      </c>
      <c r="V65" s="138">
        <v>0</v>
      </c>
      <c r="W65" s="138">
        <v>0</v>
      </c>
      <c r="X65" s="138">
        <v>0</v>
      </c>
      <c r="Y65" s="138">
        <v>0</v>
      </c>
      <c r="Z65" s="138">
        <v>0</v>
      </c>
      <c r="AA65" s="138">
        <v>0</v>
      </c>
      <c r="AB65" s="138">
        <v>0</v>
      </c>
      <c r="AC65" s="138">
        <v>0</v>
      </c>
      <c r="AD65" s="138">
        <v>0</v>
      </c>
      <c r="AE65" s="138">
        <v>0</v>
      </c>
      <c r="AF65" s="151">
        <f>SUM(AF66:AF67)</f>
        <v>0</v>
      </c>
      <c r="AG65" s="151">
        <f t="shared" ref="AG65:CR65" si="56">SUM(AG66:AG67)</f>
        <v>0</v>
      </c>
      <c r="AH65" s="151">
        <f t="shared" si="56"/>
        <v>0</v>
      </c>
      <c r="AI65" s="151">
        <f t="shared" si="56"/>
        <v>0</v>
      </c>
      <c r="AJ65" s="151">
        <f t="shared" si="56"/>
        <v>0</v>
      </c>
      <c r="AK65" s="151">
        <f t="shared" si="56"/>
        <v>0</v>
      </c>
      <c r="AL65" s="151">
        <f t="shared" si="56"/>
        <v>120</v>
      </c>
      <c r="AM65" s="151">
        <f t="shared" si="56"/>
        <v>0</v>
      </c>
      <c r="AN65" s="151">
        <f t="shared" si="56"/>
        <v>0</v>
      </c>
      <c r="AO65" s="151">
        <f t="shared" si="56"/>
        <v>0</v>
      </c>
      <c r="AP65" s="151">
        <f t="shared" si="56"/>
        <v>0</v>
      </c>
      <c r="AQ65" s="151">
        <f t="shared" si="56"/>
        <v>0</v>
      </c>
      <c r="AR65" s="151">
        <f t="shared" si="56"/>
        <v>0</v>
      </c>
      <c r="AS65" s="151">
        <f t="shared" si="56"/>
        <v>120</v>
      </c>
      <c r="AT65" s="151">
        <f t="shared" si="56"/>
        <v>0</v>
      </c>
      <c r="AU65" s="151">
        <f t="shared" si="56"/>
        <v>0</v>
      </c>
      <c r="AV65" s="151">
        <f t="shared" si="56"/>
        <v>0</v>
      </c>
      <c r="AW65" s="151">
        <f t="shared" si="56"/>
        <v>0</v>
      </c>
      <c r="AX65" s="151">
        <f t="shared" si="56"/>
        <v>0</v>
      </c>
      <c r="AY65" s="151">
        <f t="shared" si="56"/>
        <v>0</v>
      </c>
      <c r="AZ65" s="151">
        <f t="shared" si="56"/>
        <v>133</v>
      </c>
      <c r="BA65" s="151">
        <f t="shared" si="56"/>
        <v>0</v>
      </c>
      <c r="BB65" s="151">
        <f t="shared" si="56"/>
        <v>0</v>
      </c>
      <c r="BC65" s="151">
        <f t="shared" si="56"/>
        <v>0</v>
      </c>
      <c r="BD65" s="151">
        <f t="shared" si="56"/>
        <v>0</v>
      </c>
      <c r="BE65" s="151">
        <f t="shared" si="56"/>
        <v>0</v>
      </c>
      <c r="BF65" s="151">
        <f t="shared" si="56"/>
        <v>0</v>
      </c>
      <c r="BG65" s="151">
        <f t="shared" si="56"/>
        <v>94</v>
      </c>
      <c r="BH65" s="151">
        <v>0</v>
      </c>
      <c r="BI65" s="151">
        <v>0</v>
      </c>
      <c r="BJ65" s="151">
        <v>0</v>
      </c>
      <c r="BK65" s="151">
        <v>0</v>
      </c>
      <c r="BL65" s="151">
        <v>0</v>
      </c>
      <c r="BM65" s="151">
        <v>0</v>
      </c>
      <c r="BN65" s="151">
        <v>16</v>
      </c>
      <c r="BO65" s="150">
        <f t="shared" si="56"/>
        <v>0</v>
      </c>
      <c r="BP65" s="150">
        <f t="shared" si="56"/>
        <v>0</v>
      </c>
      <c r="BQ65" s="150">
        <f t="shared" si="56"/>
        <v>0</v>
      </c>
      <c r="BR65" s="150">
        <f t="shared" si="56"/>
        <v>0</v>
      </c>
      <c r="BS65" s="150">
        <f t="shared" si="56"/>
        <v>0</v>
      </c>
      <c r="BT65" s="150">
        <f t="shared" si="56"/>
        <v>0</v>
      </c>
      <c r="BU65" s="150">
        <f>В0228_1037000158513_04_0_69_!BI65</f>
        <v>16</v>
      </c>
      <c r="BV65" s="151">
        <f t="shared" si="56"/>
        <v>0</v>
      </c>
      <c r="BW65" s="151">
        <f t="shared" si="56"/>
        <v>0</v>
      </c>
      <c r="BX65" s="151">
        <f t="shared" si="56"/>
        <v>0</v>
      </c>
      <c r="BY65" s="151">
        <f t="shared" si="56"/>
        <v>0</v>
      </c>
      <c r="BZ65" s="151">
        <f t="shared" si="56"/>
        <v>0</v>
      </c>
      <c r="CA65" s="151">
        <f t="shared" si="56"/>
        <v>0</v>
      </c>
      <c r="CB65" s="151">
        <f t="shared" si="56"/>
        <v>134</v>
      </c>
      <c r="CC65" s="150">
        <f t="shared" si="56"/>
        <v>0</v>
      </c>
      <c r="CD65" s="150">
        <f t="shared" si="56"/>
        <v>0</v>
      </c>
      <c r="CE65" s="150">
        <f t="shared" si="56"/>
        <v>0</v>
      </c>
      <c r="CF65" s="150">
        <f t="shared" si="56"/>
        <v>0</v>
      </c>
      <c r="CG65" s="150">
        <f t="shared" si="56"/>
        <v>0</v>
      </c>
      <c r="CH65" s="150">
        <f t="shared" si="56"/>
        <v>0</v>
      </c>
      <c r="CI65" s="150">
        <f t="shared" si="56"/>
        <v>78</v>
      </c>
      <c r="CJ65" s="151">
        <f t="shared" si="56"/>
        <v>0</v>
      </c>
      <c r="CK65" s="151">
        <f t="shared" si="56"/>
        <v>0</v>
      </c>
      <c r="CL65" s="151">
        <f t="shared" si="56"/>
        <v>0</v>
      </c>
      <c r="CM65" s="151">
        <f t="shared" si="56"/>
        <v>0</v>
      </c>
      <c r="CN65" s="151">
        <f t="shared" si="56"/>
        <v>0</v>
      </c>
      <c r="CO65" s="151">
        <f t="shared" si="56"/>
        <v>0</v>
      </c>
      <c r="CP65" s="151">
        <f t="shared" si="56"/>
        <v>134</v>
      </c>
      <c r="CQ65" s="151">
        <f t="shared" si="56"/>
        <v>0</v>
      </c>
      <c r="CR65" s="151">
        <f t="shared" si="56"/>
        <v>0</v>
      </c>
      <c r="CS65" s="151">
        <f>SUM(CS66:CS67)</f>
        <v>0</v>
      </c>
      <c r="CT65" s="151">
        <f>SUM(CT66:CT67)</f>
        <v>0</v>
      </c>
      <c r="CU65" s="151">
        <f>SUM(CU66:CU67)</f>
        <v>0</v>
      </c>
      <c r="CV65" s="151">
        <f>SUM(CV66:CV67)</f>
        <v>0</v>
      </c>
      <c r="CW65" s="151">
        <f>SUM(CW66:CW67)</f>
        <v>134</v>
      </c>
      <c r="CX65" s="138">
        <f t="shared" si="18"/>
        <v>0</v>
      </c>
      <c r="CY65" s="138">
        <f t="shared" si="19"/>
        <v>0</v>
      </c>
      <c r="CZ65" s="138">
        <f t="shared" si="20"/>
        <v>0</v>
      </c>
      <c r="DA65" s="138">
        <f t="shared" si="21"/>
        <v>0</v>
      </c>
      <c r="DB65" s="138">
        <f t="shared" si="22"/>
        <v>0</v>
      </c>
      <c r="DC65" s="138">
        <f t="shared" si="23"/>
        <v>0</v>
      </c>
      <c r="DD65" s="138">
        <f t="shared" si="24"/>
        <v>537</v>
      </c>
      <c r="DE65" s="138">
        <f t="shared" si="25"/>
        <v>0</v>
      </c>
      <c r="DF65" s="138">
        <f t="shared" si="26"/>
        <v>0</v>
      </c>
      <c r="DG65" s="138">
        <f t="shared" si="27"/>
        <v>0</v>
      </c>
      <c r="DH65" s="138">
        <f t="shared" si="28"/>
        <v>0</v>
      </c>
      <c r="DI65" s="138">
        <f t="shared" si="29"/>
        <v>0</v>
      </c>
      <c r="DJ65" s="138">
        <f t="shared" si="30"/>
        <v>0</v>
      </c>
      <c r="DK65" s="138">
        <f t="shared" si="31"/>
        <v>442</v>
      </c>
      <c r="DL65" s="138" t="str">
        <f>IF(В0228_1037000158513_02_0_69_!DD65="","",В0228_1037000158513_02_0_69_!DD65)</f>
        <v>нд</v>
      </c>
    </row>
    <row r="66" spans="1:116" ht="220.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38">
        <f t="shared" si="3"/>
        <v>0</v>
      </c>
      <c r="E66" s="138">
        <f t="shared" si="4"/>
        <v>0</v>
      </c>
      <c r="F66" s="138">
        <f t="shared" si="5"/>
        <v>0</v>
      </c>
      <c r="G66" s="138">
        <f t="shared" si="6"/>
        <v>0</v>
      </c>
      <c r="H66" s="138">
        <f t="shared" si="7"/>
        <v>0</v>
      </c>
      <c r="I66" s="138">
        <f t="shared" si="8"/>
        <v>0</v>
      </c>
      <c r="J66" s="138">
        <f t="shared" si="9"/>
        <v>388</v>
      </c>
      <c r="K66" s="138">
        <f t="shared" si="10"/>
        <v>0</v>
      </c>
      <c r="L66" s="138">
        <f t="shared" si="11"/>
        <v>0</v>
      </c>
      <c r="M66" s="138">
        <f t="shared" si="12"/>
        <v>0</v>
      </c>
      <c r="N66" s="138">
        <f t="shared" si="13"/>
        <v>0</v>
      </c>
      <c r="O66" s="138">
        <f t="shared" si="14"/>
        <v>0</v>
      </c>
      <c r="P66" s="138">
        <f t="shared" si="15"/>
        <v>0</v>
      </c>
      <c r="Q66" s="138">
        <f t="shared" si="16"/>
        <v>314</v>
      </c>
      <c r="R66" s="138">
        <v>0</v>
      </c>
      <c r="S66" s="138">
        <v>0</v>
      </c>
      <c r="T66" s="138">
        <v>0</v>
      </c>
      <c r="U66" s="138">
        <v>0</v>
      </c>
      <c r="V66" s="138">
        <v>0</v>
      </c>
      <c r="W66" s="138">
        <v>0</v>
      </c>
      <c r="X66" s="138">
        <v>0</v>
      </c>
      <c r="Y66" s="138">
        <v>0</v>
      </c>
      <c r="Z66" s="138">
        <v>0</v>
      </c>
      <c r="AA66" s="138">
        <v>0</v>
      </c>
      <c r="AB66" s="138">
        <v>0</v>
      </c>
      <c r="AC66" s="138">
        <v>0</v>
      </c>
      <c r="AD66" s="138">
        <v>0</v>
      </c>
      <c r="AE66" s="138">
        <v>0</v>
      </c>
      <c r="AF66" s="151">
        <f>[7]В0228_1037000158513_04_0_69_!V66</f>
        <v>0</v>
      </c>
      <c r="AG66" s="151">
        <f>[7]В0228_1037000158513_04_0_69_!W66</f>
        <v>0</v>
      </c>
      <c r="AH66" s="138">
        <v>0</v>
      </c>
      <c r="AI66" s="138">
        <v>0</v>
      </c>
      <c r="AJ66" s="138">
        <v>0</v>
      </c>
      <c r="AK66" s="151">
        <f>[7]В0228_1037000158513_04_0_69_!Y66</f>
        <v>0</v>
      </c>
      <c r="AL66" s="151">
        <f>[7]В0228_1037000158513_04_0_69_!Z66</f>
        <v>68</v>
      </c>
      <c r="AM66" s="151">
        <f>[7]В0228_1037000158513_04_0_69_!AC66</f>
        <v>0</v>
      </c>
      <c r="AN66" s="151">
        <f>[7]В0228_1037000158513_04_0_69_!AD66</f>
        <v>0</v>
      </c>
      <c r="AO66" s="138">
        <v>0</v>
      </c>
      <c r="AP66" s="138">
        <v>0</v>
      </c>
      <c r="AQ66" s="138">
        <v>0</v>
      </c>
      <c r="AR66" s="151">
        <f>[7]В0228_1037000158513_04_0_69_!AF66</f>
        <v>0</v>
      </c>
      <c r="AS66" s="151">
        <f>[7]В0228_1037000158513_04_0_69_!AG66</f>
        <v>68</v>
      </c>
      <c r="AT66" s="151">
        <f>[7]В0228_1037000158513_04_0_69_!AJ66</f>
        <v>0</v>
      </c>
      <c r="AU66" s="151">
        <f>[7]В0228_1037000158513_04_0_69_!AK66</f>
        <v>0</v>
      </c>
      <c r="AV66" s="138">
        <v>0</v>
      </c>
      <c r="AW66" s="138">
        <v>0</v>
      </c>
      <c r="AX66" s="138">
        <v>0</v>
      </c>
      <c r="AY66" s="151">
        <f>[7]В0228_1037000158513_04_0_69_!AM66</f>
        <v>0</v>
      </c>
      <c r="AZ66" s="151">
        <f>[7]В0228_1037000158513_04_0_69_!AN66</f>
        <v>106</v>
      </c>
      <c r="BA66" s="151">
        <f>[7]В0228_1037000158513_04_0_69_!AQ66</f>
        <v>0</v>
      </c>
      <c r="BB66" s="151">
        <f>[7]В0228_1037000158513_04_0_69_!AR66</f>
        <v>0</v>
      </c>
      <c r="BC66" s="138">
        <v>0</v>
      </c>
      <c r="BD66" s="138">
        <v>0</v>
      </c>
      <c r="BE66" s="138">
        <v>0</v>
      </c>
      <c r="BF66" s="151">
        <f>[7]В0228_1037000158513_04_0_69_!AT66</f>
        <v>0</v>
      </c>
      <c r="BG66" s="151">
        <f>В0228_1037000158513_04_0_69_!AU66</f>
        <v>79</v>
      </c>
      <c r="BH66" s="151">
        <v>0</v>
      </c>
      <c r="BI66" s="151">
        <v>0</v>
      </c>
      <c r="BJ66" s="151">
        <v>0</v>
      </c>
      <c r="BK66" s="151">
        <v>0</v>
      </c>
      <c r="BL66" s="151">
        <v>0</v>
      </c>
      <c r="BM66" s="151">
        <v>0</v>
      </c>
      <c r="BN66" s="151">
        <v>0</v>
      </c>
      <c r="BO66" s="150">
        <f>В0228_1037000158513_04_0_69_!BE66</f>
        <v>0</v>
      </c>
      <c r="BP66" s="150">
        <f>[7]В0228_1037000158513_04_0_69_!BF66</f>
        <v>0</v>
      </c>
      <c r="BQ66" s="463">
        <v>0</v>
      </c>
      <c r="BR66" s="463">
        <v>0</v>
      </c>
      <c r="BS66" s="150">
        <f>В0228_1037000158513_04_0_69_!BG66</f>
        <v>0</v>
      </c>
      <c r="BT66" s="150">
        <f>[7]В0228_1037000158513_04_0_69_!BH66</f>
        <v>0</v>
      </c>
      <c r="BU66" s="150">
        <f>В0228_1037000158513_04_0_69_!BI66</f>
        <v>0</v>
      </c>
      <c r="BV66" s="151">
        <f>[7]В0228_1037000158513_04_0_69_!BL66</f>
        <v>0</v>
      </c>
      <c r="BW66" s="151">
        <f>[7]В0228_1037000158513_04_0_69_!BM66</f>
        <v>0</v>
      </c>
      <c r="BX66" s="138">
        <v>0</v>
      </c>
      <c r="BY66" s="138">
        <v>0</v>
      </c>
      <c r="BZ66" s="138">
        <v>0</v>
      </c>
      <c r="CA66" s="151">
        <f>[7]В0228_1037000158513_04_0_69_!BO66</f>
        <v>0</v>
      </c>
      <c r="CB66" s="151">
        <f>[7]В0228_1037000158513_04_0_69_!BP66</f>
        <v>107</v>
      </c>
      <c r="CC66" s="150">
        <f>В0228_1037000158513_04_0_69_!BS66</f>
        <v>0</v>
      </c>
      <c r="CD66" s="150">
        <f>[7]В0228_1037000158513_04_0_69_!BT66</f>
        <v>0</v>
      </c>
      <c r="CE66" s="463">
        <f t="shared" ref="CE66:CF67" si="57">BX66</f>
        <v>0</v>
      </c>
      <c r="CF66" s="463">
        <f t="shared" si="57"/>
        <v>0</v>
      </c>
      <c r="CG66" s="150">
        <f>В0228_1037000158513_04_0_69_!BU66</f>
        <v>0</v>
      </c>
      <c r="CH66" s="150">
        <f>[7]В0228_1037000158513_04_0_69_!BV66</f>
        <v>0</v>
      </c>
      <c r="CI66" s="150">
        <f>В0228_1037000158513_04_0_69_!BW66</f>
        <v>60</v>
      </c>
      <c r="CJ66" s="151">
        <f>[7]В0228_1037000158513_04_0_69_!BZ66</f>
        <v>0</v>
      </c>
      <c r="CK66" s="151">
        <f>[7]В0228_1037000158513_04_0_69_!CA66</f>
        <v>0</v>
      </c>
      <c r="CL66" s="138">
        <v>0</v>
      </c>
      <c r="CM66" s="138">
        <v>0</v>
      </c>
      <c r="CN66" s="138">
        <v>0</v>
      </c>
      <c r="CO66" s="151">
        <f>[7]В0228_1037000158513_04_0_69_!CC66</f>
        <v>0</v>
      </c>
      <c r="CP66" s="151">
        <f>[7]В0228_1037000158513_04_0_69_!CD66</f>
        <v>107</v>
      </c>
      <c r="CQ66" s="151">
        <f>[7]В0228_1037000158513_04_0_69_!CG66</f>
        <v>0</v>
      </c>
      <c r="CR66" s="151">
        <f>[7]В0228_1037000158513_04_0_69_!CH66</f>
        <v>0</v>
      </c>
      <c r="CS66" s="138">
        <f t="shared" ref="CS66:CU67" si="58">CL66</f>
        <v>0</v>
      </c>
      <c r="CT66" s="138">
        <f t="shared" si="58"/>
        <v>0</v>
      </c>
      <c r="CU66" s="138">
        <f t="shared" si="58"/>
        <v>0</v>
      </c>
      <c r="CV66" s="151">
        <f>[7]В0228_1037000158513_04_0_69_!CJ66</f>
        <v>0</v>
      </c>
      <c r="CW66" s="151">
        <f>[7]В0228_1037000158513_04_0_69_!CK66</f>
        <v>107</v>
      </c>
      <c r="CX66" s="138">
        <f t="shared" si="18"/>
        <v>0</v>
      </c>
      <c r="CY66" s="138">
        <f t="shared" si="19"/>
        <v>0</v>
      </c>
      <c r="CZ66" s="138">
        <f t="shared" si="20"/>
        <v>0</v>
      </c>
      <c r="DA66" s="138">
        <f t="shared" si="21"/>
        <v>0</v>
      </c>
      <c r="DB66" s="138">
        <f t="shared" si="22"/>
        <v>0</v>
      </c>
      <c r="DC66" s="138">
        <f t="shared" si="23"/>
        <v>0</v>
      </c>
      <c r="DD66" s="138">
        <f t="shared" si="24"/>
        <v>388</v>
      </c>
      <c r="DE66" s="138">
        <f t="shared" si="25"/>
        <v>0</v>
      </c>
      <c r="DF66" s="138">
        <f t="shared" si="26"/>
        <v>0</v>
      </c>
      <c r="DG66" s="138">
        <f t="shared" si="27"/>
        <v>0</v>
      </c>
      <c r="DH66" s="138">
        <f t="shared" si="28"/>
        <v>0</v>
      </c>
      <c r="DI66" s="138">
        <f t="shared" si="29"/>
        <v>0</v>
      </c>
      <c r="DJ66" s="138">
        <f t="shared" si="30"/>
        <v>0</v>
      </c>
      <c r="DK66" s="138">
        <f t="shared" si="31"/>
        <v>314</v>
      </c>
      <c r="DL66" s="13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16" ht="126" x14ac:dyDescent="0.25">
      <c r="A67" s="163" t="str">
        <f>В0228_1037000158513_02_0_69_!A67</f>
        <v>1.2.3.5</v>
      </c>
      <c r="B67" s="147" t="str">
        <f>В0228_1037000158513_02_0_69_!B67</f>
        <v>Монтаж системы учета с АСКУЭ в ТП</v>
      </c>
      <c r="C67" s="163" t="str">
        <f>В0228_1037000158513_02_0_69_!C67</f>
        <v>Е_0030000009</v>
      </c>
      <c r="D67" s="138">
        <f t="shared" si="3"/>
        <v>0</v>
      </c>
      <c r="E67" s="138">
        <f t="shared" si="4"/>
        <v>0</v>
      </c>
      <c r="F67" s="138">
        <f t="shared" si="5"/>
        <v>0</v>
      </c>
      <c r="G67" s="138">
        <f t="shared" si="6"/>
        <v>0</v>
      </c>
      <c r="H67" s="138">
        <f t="shared" si="7"/>
        <v>0</v>
      </c>
      <c r="I67" s="138">
        <f t="shared" si="8"/>
        <v>0</v>
      </c>
      <c r="J67" s="138">
        <f t="shared" si="9"/>
        <v>149</v>
      </c>
      <c r="K67" s="138">
        <f t="shared" si="10"/>
        <v>0</v>
      </c>
      <c r="L67" s="138">
        <f t="shared" si="11"/>
        <v>0</v>
      </c>
      <c r="M67" s="138">
        <f t="shared" si="12"/>
        <v>0</v>
      </c>
      <c r="N67" s="138">
        <f t="shared" si="13"/>
        <v>0</v>
      </c>
      <c r="O67" s="138">
        <f t="shared" si="14"/>
        <v>0</v>
      </c>
      <c r="P67" s="138">
        <f t="shared" si="15"/>
        <v>0</v>
      </c>
      <c r="Q67" s="138">
        <f t="shared" si="16"/>
        <v>128</v>
      </c>
      <c r="R67" s="138">
        <v>0</v>
      </c>
      <c r="S67" s="138">
        <v>0</v>
      </c>
      <c r="T67" s="138">
        <v>0</v>
      </c>
      <c r="U67" s="138">
        <v>0</v>
      </c>
      <c r="V67" s="138">
        <v>0</v>
      </c>
      <c r="W67" s="138">
        <v>0</v>
      </c>
      <c r="X67" s="138">
        <v>0</v>
      </c>
      <c r="Y67" s="138">
        <v>0</v>
      </c>
      <c r="Z67" s="138">
        <v>0</v>
      </c>
      <c r="AA67" s="138">
        <v>0</v>
      </c>
      <c r="AB67" s="138">
        <v>0</v>
      </c>
      <c r="AC67" s="138">
        <v>0</v>
      </c>
      <c r="AD67" s="138">
        <v>0</v>
      </c>
      <c r="AE67" s="138">
        <v>0</v>
      </c>
      <c r="AF67" s="151">
        <f>[7]В0228_1037000158513_04_0_69_!V67</f>
        <v>0</v>
      </c>
      <c r="AG67" s="151">
        <f>[7]В0228_1037000158513_04_0_69_!W67</f>
        <v>0</v>
      </c>
      <c r="AH67" s="138">
        <v>0</v>
      </c>
      <c r="AI67" s="138">
        <v>0</v>
      </c>
      <c r="AJ67" s="138">
        <v>0</v>
      </c>
      <c r="AK67" s="151">
        <f>[7]В0228_1037000158513_04_0_69_!Y67</f>
        <v>0</v>
      </c>
      <c r="AL67" s="151">
        <f>[7]В0228_1037000158513_04_0_69_!Z67</f>
        <v>52</v>
      </c>
      <c r="AM67" s="151">
        <f>[7]В0228_1037000158513_04_0_69_!AC67</f>
        <v>0</v>
      </c>
      <c r="AN67" s="151">
        <f>[7]В0228_1037000158513_04_0_69_!AD67</f>
        <v>0</v>
      </c>
      <c r="AO67" s="138">
        <v>0</v>
      </c>
      <c r="AP67" s="138">
        <v>0</v>
      </c>
      <c r="AQ67" s="138">
        <v>0</v>
      </c>
      <c r="AR67" s="151">
        <f>[7]В0228_1037000158513_04_0_69_!AF67</f>
        <v>0</v>
      </c>
      <c r="AS67" s="151">
        <f>[7]В0228_1037000158513_04_0_69_!AG67</f>
        <v>52</v>
      </c>
      <c r="AT67" s="151">
        <f>[7]В0228_1037000158513_04_0_69_!AJ67</f>
        <v>0</v>
      </c>
      <c r="AU67" s="151">
        <f>[7]В0228_1037000158513_04_0_69_!AK67</f>
        <v>0</v>
      </c>
      <c r="AV67" s="138">
        <v>0</v>
      </c>
      <c r="AW67" s="138">
        <v>0</v>
      </c>
      <c r="AX67" s="138">
        <v>0</v>
      </c>
      <c r="AY67" s="151">
        <f>[7]В0228_1037000158513_04_0_69_!AM67</f>
        <v>0</v>
      </c>
      <c r="AZ67" s="151">
        <f>[7]В0228_1037000158513_04_0_69_!AN67</f>
        <v>27</v>
      </c>
      <c r="BA67" s="151">
        <f>[7]В0228_1037000158513_04_0_69_!AQ67</f>
        <v>0</v>
      </c>
      <c r="BB67" s="151">
        <f>[7]В0228_1037000158513_04_0_69_!AR67</f>
        <v>0</v>
      </c>
      <c r="BC67" s="138">
        <v>0</v>
      </c>
      <c r="BD67" s="138">
        <v>0</v>
      </c>
      <c r="BE67" s="138">
        <v>0</v>
      </c>
      <c r="BF67" s="151">
        <f>[7]В0228_1037000158513_04_0_69_!AT67</f>
        <v>0</v>
      </c>
      <c r="BG67" s="151">
        <f>В0228_1037000158513_04_0_69_!AU67</f>
        <v>15</v>
      </c>
      <c r="BH67" s="151">
        <v>0</v>
      </c>
      <c r="BI67" s="151">
        <v>0</v>
      </c>
      <c r="BJ67" s="151">
        <v>0</v>
      </c>
      <c r="BK67" s="151">
        <v>0</v>
      </c>
      <c r="BL67" s="151">
        <v>0</v>
      </c>
      <c r="BM67" s="151">
        <v>0</v>
      </c>
      <c r="BN67" s="151">
        <v>16</v>
      </c>
      <c r="BO67" s="150">
        <f>В0228_1037000158513_04_0_69_!BE67</f>
        <v>0</v>
      </c>
      <c r="BP67" s="150">
        <f>[7]В0228_1037000158513_04_0_69_!BF67</f>
        <v>0</v>
      </c>
      <c r="BQ67" s="463">
        <v>0</v>
      </c>
      <c r="BR67" s="463">
        <v>0</v>
      </c>
      <c r="BS67" s="150">
        <f>В0228_1037000158513_04_0_69_!BG67</f>
        <v>0</v>
      </c>
      <c r="BT67" s="150">
        <f>[7]В0228_1037000158513_04_0_69_!BH67</f>
        <v>0</v>
      </c>
      <c r="BU67" s="150">
        <f>В0228_1037000158513_04_0_69_!BI67</f>
        <v>16</v>
      </c>
      <c r="BV67" s="151">
        <f>[7]В0228_1037000158513_04_0_69_!BL67</f>
        <v>0</v>
      </c>
      <c r="BW67" s="151">
        <f>[7]В0228_1037000158513_04_0_69_!BM67</f>
        <v>0</v>
      </c>
      <c r="BX67" s="138">
        <v>0</v>
      </c>
      <c r="BY67" s="138">
        <v>0</v>
      </c>
      <c r="BZ67" s="138">
        <v>0</v>
      </c>
      <c r="CA67" s="151">
        <f>[7]В0228_1037000158513_04_0_69_!BO67</f>
        <v>0</v>
      </c>
      <c r="CB67" s="151">
        <f>[7]В0228_1037000158513_04_0_69_!BP67</f>
        <v>27</v>
      </c>
      <c r="CC67" s="150">
        <f>В0228_1037000158513_04_0_69_!BS67</f>
        <v>0</v>
      </c>
      <c r="CD67" s="150">
        <f>[7]В0228_1037000158513_04_0_69_!BT67</f>
        <v>0</v>
      </c>
      <c r="CE67" s="463">
        <f t="shared" si="57"/>
        <v>0</v>
      </c>
      <c r="CF67" s="463">
        <f t="shared" si="57"/>
        <v>0</v>
      </c>
      <c r="CG67" s="150">
        <f>В0228_1037000158513_04_0_69_!BU67</f>
        <v>0</v>
      </c>
      <c r="CH67" s="150">
        <f>[7]В0228_1037000158513_04_0_69_!BV67</f>
        <v>0</v>
      </c>
      <c r="CI67" s="150">
        <f>В0228_1037000158513_04_0_69_!BW67</f>
        <v>18</v>
      </c>
      <c r="CJ67" s="151">
        <f>[7]В0228_1037000158513_04_0_69_!BZ67</f>
        <v>0</v>
      </c>
      <c r="CK67" s="151">
        <f>[7]В0228_1037000158513_04_0_69_!CA67</f>
        <v>0</v>
      </c>
      <c r="CL67" s="138">
        <v>0</v>
      </c>
      <c r="CM67" s="138">
        <v>0</v>
      </c>
      <c r="CN67" s="138">
        <v>0</v>
      </c>
      <c r="CO67" s="151">
        <f>[7]В0228_1037000158513_04_0_69_!CC67</f>
        <v>0</v>
      </c>
      <c r="CP67" s="151">
        <f>[7]В0228_1037000158513_04_0_69_!CD67</f>
        <v>27</v>
      </c>
      <c r="CQ67" s="151">
        <f>[7]В0228_1037000158513_04_0_69_!CG67</f>
        <v>0</v>
      </c>
      <c r="CR67" s="151">
        <f>[7]В0228_1037000158513_04_0_69_!CH67</f>
        <v>0</v>
      </c>
      <c r="CS67" s="138">
        <f t="shared" si="58"/>
        <v>0</v>
      </c>
      <c r="CT67" s="138">
        <f t="shared" si="58"/>
        <v>0</v>
      </c>
      <c r="CU67" s="138">
        <f t="shared" si="58"/>
        <v>0</v>
      </c>
      <c r="CV67" s="151">
        <f>[7]В0228_1037000158513_04_0_69_!CJ67</f>
        <v>0</v>
      </c>
      <c r="CW67" s="151">
        <f>[7]В0228_1037000158513_04_0_69_!CK67</f>
        <v>27</v>
      </c>
      <c r="CX67" s="138">
        <f t="shared" si="18"/>
        <v>0</v>
      </c>
      <c r="CY67" s="138">
        <f t="shared" si="19"/>
        <v>0</v>
      </c>
      <c r="CZ67" s="138">
        <f t="shared" si="20"/>
        <v>0</v>
      </c>
      <c r="DA67" s="138">
        <f t="shared" si="21"/>
        <v>0</v>
      </c>
      <c r="DB67" s="138">
        <f t="shared" si="22"/>
        <v>0</v>
      </c>
      <c r="DC67" s="138">
        <f t="shared" si="23"/>
        <v>0</v>
      </c>
      <c r="DD67" s="138">
        <f t="shared" si="24"/>
        <v>149</v>
      </c>
      <c r="DE67" s="138">
        <f t="shared" si="25"/>
        <v>0</v>
      </c>
      <c r="DF67" s="138">
        <f t="shared" si="26"/>
        <v>0</v>
      </c>
      <c r="DG67" s="138">
        <f t="shared" si="27"/>
        <v>0</v>
      </c>
      <c r="DH67" s="138">
        <f t="shared" si="28"/>
        <v>0</v>
      </c>
      <c r="DI67" s="138">
        <f t="shared" si="29"/>
        <v>0</v>
      </c>
      <c r="DJ67" s="138">
        <f t="shared" si="30"/>
        <v>0</v>
      </c>
      <c r="DK67" s="138">
        <f t="shared" si="31"/>
        <v>128</v>
      </c>
      <c r="DL67" s="13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16" ht="78.75"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38">
        <f t="shared" si="3"/>
        <v>0</v>
      </c>
      <c r="E68" s="138">
        <f t="shared" si="4"/>
        <v>0</v>
      </c>
      <c r="F68" s="138">
        <f t="shared" si="5"/>
        <v>0</v>
      </c>
      <c r="G68" s="138">
        <f t="shared" si="6"/>
        <v>0</v>
      </c>
      <c r="H68" s="138">
        <f t="shared" si="7"/>
        <v>0</v>
      </c>
      <c r="I68" s="138">
        <f t="shared" si="8"/>
        <v>0</v>
      </c>
      <c r="J68" s="138">
        <f t="shared" si="9"/>
        <v>0</v>
      </c>
      <c r="K68" s="138">
        <f t="shared" si="10"/>
        <v>0</v>
      </c>
      <c r="L68" s="138">
        <f t="shared" si="11"/>
        <v>0</v>
      </c>
      <c r="M68" s="138">
        <f t="shared" si="12"/>
        <v>0</v>
      </c>
      <c r="N68" s="138">
        <f t="shared" si="13"/>
        <v>0</v>
      </c>
      <c r="O68" s="138">
        <f t="shared" si="14"/>
        <v>0</v>
      </c>
      <c r="P68" s="138">
        <f t="shared" si="15"/>
        <v>0</v>
      </c>
      <c r="Q68" s="138">
        <f t="shared" si="16"/>
        <v>0</v>
      </c>
      <c r="R68" s="138">
        <v>0</v>
      </c>
      <c r="S68" s="138">
        <v>0</v>
      </c>
      <c r="T68" s="138">
        <v>0</v>
      </c>
      <c r="U68" s="138">
        <v>0</v>
      </c>
      <c r="V68" s="138">
        <v>0</v>
      </c>
      <c r="W68" s="138">
        <v>0</v>
      </c>
      <c r="X68" s="138">
        <v>0</v>
      </c>
      <c r="Y68" s="138">
        <v>0</v>
      </c>
      <c r="Z68" s="138">
        <v>0</v>
      </c>
      <c r="AA68" s="138">
        <v>0</v>
      </c>
      <c r="AB68" s="138">
        <v>0</v>
      </c>
      <c r="AC68" s="138">
        <v>0</v>
      </c>
      <c r="AD68" s="138">
        <v>0</v>
      </c>
      <c r="AE68" s="138">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v>0</v>
      </c>
      <c r="BI68" s="151">
        <v>0</v>
      </c>
      <c r="BJ68" s="151">
        <v>0</v>
      </c>
      <c r="BK68" s="151">
        <v>0</v>
      </c>
      <c r="BL68" s="151">
        <v>0</v>
      </c>
      <c r="BM68" s="151">
        <v>0</v>
      </c>
      <c r="BN68" s="151">
        <v>0</v>
      </c>
      <c r="BO68" s="150">
        <v>0</v>
      </c>
      <c r="BP68" s="150">
        <v>0</v>
      </c>
      <c r="BQ68" s="150">
        <v>0</v>
      </c>
      <c r="BR68" s="150">
        <v>0</v>
      </c>
      <c r="BS68" s="150">
        <v>0</v>
      </c>
      <c r="BT68" s="150">
        <v>0</v>
      </c>
      <c r="BU68" s="150">
        <f>В0228_1037000158513_04_0_69_!BI68</f>
        <v>0</v>
      </c>
      <c r="BV68" s="151">
        <v>0</v>
      </c>
      <c r="BW68" s="151">
        <v>0</v>
      </c>
      <c r="BX68" s="151">
        <v>0</v>
      </c>
      <c r="BY68" s="151">
        <v>0</v>
      </c>
      <c r="BZ68" s="151">
        <v>0</v>
      </c>
      <c r="CA68" s="151">
        <v>0</v>
      </c>
      <c r="CB68" s="151">
        <v>0</v>
      </c>
      <c r="CC68" s="150">
        <v>0</v>
      </c>
      <c r="CD68" s="150">
        <v>0</v>
      </c>
      <c r="CE68" s="150">
        <v>0</v>
      </c>
      <c r="CF68" s="150">
        <v>0</v>
      </c>
      <c r="CG68" s="150">
        <v>0</v>
      </c>
      <c r="CH68" s="150">
        <v>0</v>
      </c>
      <c r="CI68" s="150">
        <v>0</v>
      </c>
      <c r="CJ68" s="151">
        <v>0</v>
      </c>
      <c r="CK68" s="151">
        <v>0</v>
      </c>
      <c r="CL68" s="151">
        <v>0</v>
      </c>
      <c r="CM68" s="151">
        <v>0</v>
      </c>
      <c r="CN68" s="151">
        <v>0</v>
      </c>
      <c r="CO68" s="151">
        <v>0</v>
      </c>
      <c r="CP68" s="151">
        <v>0</v>
      </c>
      <c r="CQ68" s="151">
        <v>0</v>
      </c>
      <c r="CR68" s="151">
        <v>0</v>
      </c>
      <c r="CS68" s="151">
        <v>0</v>
      </c>
      <c r="CT68" s="151">
        <v>0</v>
      </c>
      <c r="CU68" s="151">
        <v>0</v>
      </c>
      <c r="CV68" s="151">
        <v>0</v>
      </c>
      <c r="CW68" s="151">
        <v>0</v>
      </c>
      <c r="CX68" s="138">
        <f t="shared" si="18"/>
        <v>0</v>
      </c>
      <c r="CY68" s="138">
        <f t="shared" si="19"/>
        <v>0</v>
      </c>
      <c r="CZ68" s="138">
        <f t="shared" si="20"/>
        <v>0</v>
      </c>
      <c r="DA68" s="138">
        <f t="shared" si="21"/>
        <v>0</v>
      </c>
      <c r="DB68" s="138">
        <f t="shared" si="22"/>
        <v>0</v>
      </c>
      <c r="DC68" s="138">
        <f t="shared" si="23"/>
        <v>0</v>
      </c>
      <c r="DD68" s="138">
        <f t="shared" si="24"/>
        <v>0</v>
      </c>
      <c r="DE68" s="138">
        <f t="shared" si="25"/>
        <v>0</v>
      </c>
      <c r="DF68" s="138">
        <f t="shared" si="26"/>
        <v>0</v>
      </c>
      <c r="DG68" s="138">
        <f t="shared" si="27"/>
        <v>0</v>
      </c>
      <c r="DH68" s="138">
        <f t="shared" si="28"/>
        <v>0</v>
      </c>
      <c r="DI68" s="138">
        <f t="shared" si="29"/>
        <v>0</v>
      </c>
      <c r="DJ68" s="138">
        <f t="shared" si="30"/>
        <v>0</v>
      </c>
      <c r="DK68" s="138">
        <f t="shared" si="31"/>
        <v>0</v>
      </c>
      <c r="DL68" s="138" t="str">
        <f>IF(В0228_1037000158513_02_0_69_!DD68="","",В0228_1037000158513_02_0_69_!DD68)</f>
        <v>нд</v>
      </c>
    </row>
    <row r="69" spans="1:116" ht="78.75"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38">
        <f t="shared" si="3"/>
        <v>0</v>
      </c>
      <c r="E69" s="138">
        <f t="shared" si="4"/>
        <v>0</v>
      </c>
      <c r="F69" s="138">
        <f t="shared" si="5"/>
        <v>0</v>
      </c>
      <c r="G69" s="138">
        <f t="shared" si="6"/>
        <v>0</v>
      </c>
      <c r="H69" s="138">
        <f t="shared" si="7"/>
        <v>0</v>
      </c>
      <c r="I69" s="138">
        <f t="shared" si="8"/>
        <v>0</v>
      </c>
      <c r="J69" s="138">
        <f t="shared" si="9"/>
        <v>0</v>
      </c>
      <c r="K69" s="138">
        <f t="shared" si="10"/>
        <v>0</v>
      </c>
      <c r="L69" s="138">
        <f t="shared" si="11"/>
        <v>0</v>
      </c>
      <c r="M69" s="138">
        <f t="shared" si="12"/>
        <v>0</v>
      </c>
      <c r="N69" s="138">
        <f t="shared" si="13"/>
        <v>0</v>
      </c>
      <c r="O69" s="138">
        <f t="shared" si="14"/>
        <v>0</v>
      </c>
      <c r="P69" s="138">
        <f t="shared" si="15"/>
        <v>0</v>
      </c>
      <c r="Q69" s="138">
        <f t="shared" si="16"/>
        <v>0</v>
      </c>
      <c r="R69" s="138">
        <v>0</v>
      </c>
      <c r="S69" s="138">
        <v>0</v>
      </c>
      <c r="T69" s="138">
        <v>0</v>
      </c>
      <c r="U69" s="138">
        <v>0</v>
      </c>
      <c r="V69" s="138">
        <v>0</v>
      </c>
      <c r="W69" s="138">
        <v>0</v>
      </c>
      <c r="X69" s="138">
        <v>0</v>
      </c>
      <c r="Y69" s="138">
        <v>0</v>
      </c>
      <c r="Z69" s="138">
        <v>0</v>
      </c>
      <c r="AA69" s="138">
        <v>0</v>
      </c>
      <c r="AB69" s="138">
        <v>0</v>
      </c>
      <c r="AC69" s="138">
        <v>0</v>
      </c>
      <c r="AD69" s="138">
        <v>0</v>
      </c>
      <c r="AE69" s="138">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v>0</v>
      </c>
      <c r="BI69" s="151">
        <v>0</v>
      </c>
      <c r="BJ69" s="151">
        <v>0</v>
      </c>
      <c r="BK69" s="151">
        <v>0</v>
      </c>
      <c r="BL69" s="151">
        <v>0</v>
      </c>
      <c r="BM69" s="151">
        <v>0</v>
      </c>
      <c r="BN69" s="151">
        <v>0</v>
      </c>
      <c r="BO69" s="150">
        <v>0</v>
      </c>
      <c r="BP69" s="150">
        <v>0</v>
      </c>
      <c r="BQ69" s="150">
        <v>0</v>
      </c>
      <c r="BR69" s="150">
        <v>0</v>
      </c>
      <c r="BS69" s="150">
        <v>0</v>
      </c>
      <c r="BT69" s="150">
        <v>0</v>
      </c>
      <c r="BU69" s="150">
        <f>В0228_1037000158513_04_0_69_!BI69</f>
        <v>0</v>
      </c>
      <c r="BV69" s="151">
        <v>0</v>
      </c>
      <c r="BW69" s="151">
        <v>0</v>
      </c>
      <c r="BX69" s="151">
        <v>0</v>
      </c>
      <c r="BY69" s="151">
        <v>0</v>
      </c>
      <c r="BZ69" s="151">
        <v>0</v>
      </c>
      <c r="CA69" s="151">
        <v>0</v>
      </c>
      <c r="CB69" s="151">
        <v>0</v>
      </c>
      <c r="CC69" s="150">
        <v>0</v>
      </c>
      <c r="CD69" s="150">
        <v>0</v>
      </c>
      <c r="CE69" s="150">
        <v>0</v>
      </c>
      <c r="CF69" s="150">
        <v>0</v>
      </c>
      <c r="CG69" s="150">
        <v>0</v>
      </c>
      <c r="CH69" s="150">
        <v>0</v>
      </c>
      <c r="CI69" s="150">
        <v>0</v>
      </c>
      <c r="CJ69" s="151">
        <v>0</v>
      </c>
      <c r="CK69" s="151">
        <v>0</v>
      </c>
      <c r="CL69" s="151">
        <v>0</v>
      </c>
      <c r="CM69" s="151">
        <v>0</v>
      </c>
      <c r="CN69" s="151">
        <v>0</v>
      </c>
      <c r="CO69" s="151">
        <v>0</v>
      </c>
      <c r="CP69" s="151">
        <v>0</v>
      </c>
      <c r="CQ69" s="151">
        <v>0</v>
      </c>
      <c r="CR69" s="151">
        <v>0</v>
      </c>
      <c r="CS69" s="151">
        <v>0</v>
      </c>
      <c r="CT69" s="151">
        <v>0</v>
      </c>
      <c r="CU69" s="151">
        <v>0</v>
      </c>
      <c r="CV69" s="151">
        <v>0</v>
      </c>
      <c r="CW69" s="151">
        <v>0</v>
      </c>
      <c r="CX69" s="138">
        <f t="shared" si="18"/>
        <v>0</v>
      </c>
      <c r="CY69" s="138">
        <f t="shared" si="19"/>
        <v>0</v>
      </c>
      <c r="CZ69" s="138">
        <f t="shared" si="20"/>
        <v>0</v>
      </c>
      <c r="DA69" s="138">
        <f t="shared" si="21"/>
        <v>0</v>
      </c>
      <c r="DB69" s="138">
        <f t="shared" si="22"/>
        <v>0</v>
      </c>
      <c r="DC69" s="138">
        <f t="shared" si="23"/>
        <v>0</v>
      </c>
      <c r="DD69" s="138">
        <f t="shared" si="24"/>
        <v>0</v>
      </c>
      <c r="DE69" s="138">
        <f t="shared" si="25"/>
        <v>0</v>
      </c>
      <c r="DF69" s="138">
        <f t="shared" si="26"/>
        <v>0</v>
      </c>
      <c r="DG69" s="138">
        <f t="shared" si="27"/>
        <v>0</v>
      </c>
      <c r="DH69" s="138">
        <f t="shared" si="28"/>
        <v>0</v>
      </c>
      <c r="DI69" s="138">
        <f t="shared" si="29"/>
        <v>0</v>
      </c>
      <c r="DJ69" s="138">
        <f t="shared" si="30"/>
        <v>0</v>
      </c>
      <c r="DK69" s="138">
        <f t="shared" si="31"/>
        <v>0</v>
      </c>
      <c r="DL69" s="138" t="str">
        <f>IF(В0228_1037000158513_02_0_69_!DD69="","",В0228_1037000158513_02_0_69_!DD69)</f>
        <v>нд</v>
      </c>
    </row>
    <row r="70" spans="1:116" ht="78.75"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38">
        <f t="shared" si="3"/>
        <v>0</v>
      </c>
      <c r="E70" s="138">
        <f t="shared" si="4"/>
        <v>0</v>
      </c>
      <c r="F70" s="138">
        <f t="shared" si="5"/>
        <v>0</v>
      </c>
      <c r="G70" s="138">
        <f t="shared" si="6"/>
        <v>0</v>
      </c>
      <c r="H70" s="138">
        <f t="shared" si="7"/>
        <v>0</v>
      </c>
      <c r="I70" s="138">
        <f t="shared" si="8"/>
        <v>0</v>
      </c>
      <c r="J70" s="138">
        <f t="shared" si="9"/>
        <v>0</v>
      </c>
      <c r="K70" s="138">
        <f t="shared" si="10"/>
        <v>0</v>
      </c>
      <c r="L70" s="138">
        <f t="shared" si="11"/>
        <v>0</v>
      </c>
      <c r="M70" s="138">
        <f t="shared" si="12"/>
        <v>0</v>
      </c>
      <c r="N70" s="138">
        <f t="shared" si="13"/>
        <v>0</v>
      </c>
      <c r="O70" s="138">
        <f t="shared" si="14"/>
        <v>0</v>
      </c>
      <c r="P70" s="138">
        <f t="shared" si="15"/>
        <v>0</v>
      </c>
      <c r="Q70" s="138">
        <f t="shared" si="16"/>
        <v>0</v>
      </c>
      <c r="R70" s="138">
        <v>0</v>
      </c>
      <c r="S70" s="138">
        <v>0</v>
      </c>
      <c r="T70" s="138">
        <v>0</v>
      </c>
      <c r="U70" s="138">
        <v>0</v>
      </c>
      <c r="V70" s="138">
        <v>0</v>
      </c>
      <c r="W70" s="138">
        <v>0</v>
      </c>
      <c r="X70" s="138">
        <v>0</v>
      </c>
      <c r="Y70" s="138">
        <v>0</v>
      </c>
      <c r="Z70" s="138">
        <v>0</v>
      </c>
      <c r="AA70" s="138">
        <v>0</v>
      </c>
      <c r="AB70" s="138">
        <v>0</v>
      </c>
      <c r="AC70" s="138">
        <v>0</v>
      </c>
      <c r="AD70" s="138">
        <v>0</v>
      </c>
      <c r="AE70" s="138">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v>0</v>
      </c>
      <c r="BI70" s="151">
        <v>0</v>
      </c>
      <c r="BJ70" s="151">
        <v>0</v>
      </c>
      <c r="BK70" s="151">
        <v>0</v>
      </c>
      <c r="BL70" s="151">
        <v>0</v>
      </c>
      <c r="BM70" s="151">
        <v>0</v>
      </c>
      <c r="BN70" s="151">
        <v>0</v>
      </c>
      <c r="BO70" s="150">
        <v>0</v>
      </c>
      <c r="BP70" s="150">
        <v>0</v>
      </c>
      <c r="BQ70" s="150">
        <v>0</v>
      </c>
      <c r="BR70" s="150">
        <v>0</v>
      </c>
      <c r="BS70" s="150">
        <v>0</v>
      </c>
      <c r="BT70" s="150">
        <v>0</v>
      </c>
      <c r="BU70" s="150">
        <f>В0228_1037000158513_04_0_69_!BI70</f>
        <v>0</v>
      </c>
      <c r="BV70" s="151">
        <v>0</v>
      </c>
      <c r="BW70" s="151">
        <v>0</v>
      </c>
      <c r="BX70" s="151">
        <v>0</v>
      </c>
      <c r="BY70" s="151">
        <v>0</v>
      </c>
      <c r="BZ70" s="151">
        <v>0</v>
      </c>
      <c r="CA70" s="151">
        <v>0</v>
      </c>
      <c r="CB70" s="151">
        <v>0</v>
      </c>
      <c r="CC70" s="150">
        <v>0</v>
      </c>
      <c r="CD70" s="150">
        <v>0</v>
      </c>
      <c r="CE70" s="150">
        <v>0</v>
      </c>
      <c r="CF70" s="150">
        <v>0</v>
      </c>
      <c r="CG70" s="150">
        <v>0</v>
      </c>
      <c r="CH70" s="150">
        <v>0</v>
      </c>
      <c r="CI70" s="150">
        <v>0</v>
      </c>
      <c r="CJ70" s="151">
        <v>0</v>
      </c>
      <c r="CK70" s="151">
        <v>0</v>
      </c>
      <c r="CL70" s="151">
        <v>0</v>
      </c>
      <c r="CM70" s="151">
        <v>0</v>
      </c>
      <c r="CN70" s="151">
        <v>0</v>
      </c>
      <c r="CO70" s="151">
        <v>0</v>
      </c>
      <c r="CP70" s="151">
        <v>0</v>
      </c>
      <c r="CQ70" s="151">
        <v>0</v>
      </c>
      <c r="CR70" s="151">
        <v>0</v>
      </c>
      <c r="CS70" s="151">
        <v>0</v>
      </c>
      <c r="CT70" s="151">
        <v>0</v>
      </c>
      <c r="CU70" s="151">
        <v>0</v>
      </c>
      <c r="CV70" s="151">
        <v>0</v>
      </c>
      <c r="CW70" s="151">
        <v>0</v>
      </c>
      <c r="CX70" s="138">
        <f t="shared" si="18"/>
        <v>0</v>
      </c>
      <c r="CY70" s="138">
        <f t="shared" si="19"/>
        <v>0</v>
      </c>
      <c r="CZ70" s="138">
        <f t="shared" si="20"/>
        <v>0</v>
      </c>
      <c r="DA70" s="138">
        <f t="shared" si="21"/>
        <v>0</v>
      </c>
      <c r="DB70" s="138">
        <f t="shared" si="22"/>
        <v>0</v>
      </c>
      <c r="DC70" s="138">
        <f t="shared" si="23"/>
        <v>0</v>
      </c>
      <c r="DD70" s="138">
        <f t="shared" si="24"/>
        <v>0</v>
      </c>
      <c r="DE70" s="138">
        <f t="shared" si="25"/>
        <v>0</v>
      </c>
      <c r="DF70" s="138">
        <f t="shared" si="26"/>
        <v>0</v>
      </c>
      <c r="DG70" s="138">
        <f t="shared" si="27"/>
        <v>0</v>
      </c>
      <c r="DH70" s="138">
        <f t="shared" si="28"/>
        <v>0</v>
      </c>
      <c r="DI70" s="138">
        <f t="shared" si="29"/>
        <v>0</v>
      </c>
      <c r="DJ70" s="138">
        <f t="shared" si="30"/>
        <v>0</v>
      </c>
      <c r="DK70" s="138">
        <f t="shared" si="31"/>
        <v>0</v>
      </c>
      <c r="DL70" s="138" t="str">
        <f>IF(В0228_1037000158513_02_0_69_!DD70="","",В0228_1037000158513_02_0_69_!DD70)</f>
        <v>нд</v>
      </c>
    </row>
    <row r="71" spans="1:116" ht="110.25"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38">
        <f t="shared" si="3"/>
        <v>0</v>
      </c>
      <c r="E71" s="138">
        <f t="shared" si="4"/>
        <v>0</v>
      </c>
      <c r="F71" s="138">
        <f t="shared" si="5"/>
        <v>0</v>
      </c>
      <c r="G71" s="138">
        <f t="shared" si="6"/>
        <v>0</v>
      </c>
      <c r="H71" s="138">
        <f t="shared" si="7"/>
        <v>0</v>
      </c>
      <c r="I71" s="138">
        <f t="shared" si="8"/>
        <v>0</v>
      </c>
      <c r="J71" s="138">
        <f t="shared" si="9"/>
        <v>0</v>
      </c>
      <c r="K71" s="138">
        <f t="shared" si="10"/>
        <v>0</v>
      </c>
      <c r="L71" s="138">
        <f t="shared" si="11"/>
        <v>0</v>
      </c>
      <c r="M71" s="138">
        <f t="shared" si="12"/>
        <v>0</v>
      </c>
      <c r="N71" s="138">
        <f t="shared" si="13"/>
        <v>0</v>
      </c>
      <c r="O71" s="138">
        <f t="shared" si="14"/>
        <v>0</v>
      </c>
      <c r="P71" s="138">
        <f t="shared" si="15"/>
        <v>0</v>
      </c>
      <c r="Q71" s="138">
        <f t="shared" si="16"/>
        <v>0</v>
      </c>
      <c r="R71" s="138">
        <v>0</v>
      </c>
      <c r="S71" s="138">
        <v>0</v>
      </c>
      <c r="T71" s="138">
        <v>0</v>
      </c>
      <c r="U71" s="138">
        <v>0</v>
      </c>
      <c r="V71" s="138">
        <v>0</v>
      </c>
      <c r="W71" s="138">
        <v>0</v>
      </c>
      <c r="X71" s="138">
        <v>0</v>
      </c>
      <c r="Y71" s="138">
        <v>0</v>
      </c>
      <c r="Z71" s="138">
        <v>0</v>
      </c>
      <c r="AA71" s="138">
        <v>0</v>
      </c>
      <c r="AB71" s="138">
        <v>0</v>
      </c>
      <c r="AC71" s="138">
        <v>0</v>
      </c>
      <c r="AD71" s="138">
        <v>0</v>
      </c>
      <c r="AE71" s="138">
        <v>0</v>
      </c>
      <c r="AF71" s="151">
        <f>SUM(AF72,AF74)</f>
        <v>0</v>
      </c>
      <c r="AG71" s="151">
        <f t="shared" ref="AG71:CR71" si="59">SUM(AG72,AG74)</f>
        <v>0</v>
      </c>
      <c r="AH71" s="151">
        <f t="shared" si="59"/>
        <v>0</v>
      </c>
      <c r="AI71" s="151">
        <f t="shared" si="59"/>
        <v>0</v>
      </c>
      <c r="AJ71" s="151">
        <f t="shared" si="59"/>
        <v>0</v>
      </c>
      <c r="AK71" s="151">
        <f t="shared" si="59"/>
        <v>0</v>
      </c>
      <c r="AL71" s="151">
        <f t="shared" si="59"/>
        <v>0</v>
      </c>
      <c r="AM71" s="151">
        <f t="shared" si="59"/>
        <v>0</v>
      </c>
      <c r="AN71" s="151">
        <f t="shared" si="59"/>
        <v>0</v>
      </c>
      <c r="AO71" s="151">
        <f t="shared" si="59"/>
        <v>0</v>
      </c>
      <c r="AP71" s="151">
        <f t="shared" si="59"/>
        <v>0</v>
      </c>
      <c r="AQ71" s="151">
        <f t="shared" si="59"/>
        <v>0</v>
      </c>
      <c r="AR71" s="151">
        <f t="shared" si="59"/>
        <v>0</v>
      </c>
      <c r="AS71" s="151">
        <f t="shared" si="59"/>
        <v>0</v>
      </c>
      <c r="AT71" s="151">
        <f t="shared" si="59"/>
        <v>0</v>
      </c>
      <c r="AU71" s="151">
        <f t="shared" si="59"/>
        <v>0</v>
      </c>
      <c r="AV71" s="151">
        <f t="shared" si="59"/>
        <v>0</v>
      </c>
      <c r="AW71" s="151">
        <f t="shared" si="59"/>
        <v>0</v>
      </c>
      <c r="AX71" s="151">
        <f t="shared" si="59"/>
        <v>0</v>
      </c>
      <c r="AY71" s="151">
        <f t="shared" si="59"/>
        <v>0</v>
      </c>
      <c r="AZ71" s="151">
        <f t="shared" si="59"/>
        <v>0</v>
      </c>
      <c r="BA71" s="151">
        <f t="shared" si="59"/>
        <v>0</v>
      </c>
      <c r="BB71" s="151">
        <f t="shared" si="59"/>
        <v>0</v>
      </c>
      <c r="BC71" s="151">
        <f t="shared" si="59"/>
        <v>0</v>
      </c>
      <c r="BD71" s="151">
        <f t="shared" si="59"/>
        <v>0</v>
      </c>
      <c r="BE71" s="151">
        <f t="shared" si="59"/>
        <v>0</v>
      </c>
      <c r="BF71" s="151">
        <f t="shared" si="59"/>
        <v>0</v>
      </c>
      <c r="BG71" s="151">
        <f t="shared" si="59"/>
        <v>0</v>
      </c>
      <c r="BH71" s="151">
        <v>0</v>
      </c>
      <c r="BI71" s="151">
        <v>0</v>
      </c>
      <c r="BJ71" s="151">
        <v>0</v>
      </c>
      <c r="BK71" s="151">
        <v>0</v>
      </c>
      <c r="BL71" s="151">
        <v>0</v>
      </c>
      <c r="BM71" s="151">
        <v>0</v>
      </c>
      <c r="BN71" s="151">
        <v>0</v>
      </c>
      <c r="BO71" s="150">
        <f t="shared" si="59"/>
        <v>0</v>
      </c>
      <c r="BP71" s="150">
        <f t="shared" si="59"/>
        <v>0</v>
      </c>
      <c r="BQ71" s="150">
        <f t="shared" si="59"/>
        <v>0</v>
      </c>
      <c r="BR71" s="150">
        <f t="shared" si="59"/>
        <v>0</v>
      </c>
      <c r="BS71" s="150">
        <f t="shared" si="59"/>
        <v>0</v>
      </c>
      <c r="BT71" s="150">
        <f t="shared" si="59"/>
        <v>0</v>
      </c>
      <c r="BU71" s="150">
        <f>В0228_1037000158513_04_0_69_!BI71</f>
        <v>0</v>
      </c>
      <c r="BV71" s="151">
        <f t="shared" si="59"/>
        <v>0</v>
      </c>
      <c r="BW71" s="151">
        <f t="shared" si="59"/>
        <v>0</v>
      </c>
      <c r="BX71" s="151">
        <f t="shared" si="59"/>
        <v>0</v>
      </c>
      <c r="BY71" s="151">
        <f t="shared" si="59"/>
        <v>0</v>
      </c>
      <c r="BZ71" s="151">
        <f t="shared" si="59"/>
        <v>0</v>
      </c>
      <c r="CA71" s="151">
        <f t="shared" si="59"/>
        <v>0</v>
      </c>
      <c r="CB71" s="151">
        <f t="shared" si="59"/>
        <v>0</v>
      </c>
      <c r="CC71" s="150">
        <f t="shared" si="59"/>
        <v>0</v>
      </c>
      <c r="CD71" s="150">
        <f t="shared" si="59"/>
        <v>0</v>
      </c>
      <c r="CE71" s="150">
        <f t="shared" si="59"/>
        <v>0</v>
      </c>
      <c r="CF71" s="150">
        <f t="shared" si="59"/>
        <v>0</v>
      </c>
      <c r="CG71" s="150">
        <f t="shared" si="59"/>
        <v>0</v>
      </c>
      <c r="CH71" s="150">
        <f t="shared" si="59"/>
        <v>0</v>
      </c>
      <c r="CI71" s="150">
        <f t="shared" si="59"/>
        <v>0</v>
      </c>
      <c r="CJ71" s="151">
        <f t="shared" si="59"/>
        <v>0</v>
      </c>
      <c r="CK71" s="151">
        <f t="shared" si="59"/>
        <v>0</v>
      </c>
      <c r="CL71" s="151">
        <f t="shared" si="59"/>
        <v>0</v>
      </c>
      <c r="CM71" s="151">
        <f t="shared" si="59"/>
        <v>0</v>
      </c>
      <c r="CN71" s="151">
        <f t="shared" si="59"/>
        <v>0</v>
      </c>
      <c r="CO71" s="151">
        <f t="shared" si="59"/>
        <v>0</v>
      </c>
      <c r="CP71" s="151">
        <f t="shared" si="59"/>
        <v>0</v>
      </c>
      <c r="CQ71" s="151">
        <f t="shared" si="59"/>
        <v>0</v>
      </c>
      <c r="CR71" s="151">
        <f t="shared" si="59"/>
        <v>0</v>
      </c>
      <c r="CS71" s="151">
        <f>SUM(CS72,CS74)</f>
        <v>0</v>
      </c>
      <c r="CT71" s="151">
        <f>SUM(CT72,CT74)</f>
        <v>0</v>
      </c>
      <c r="CU71" s="151">
        <f>SUM(CU72,CU74)</f>
        <v>0</v>
      </c>
      <c r="CV71" s="151">
        <f>SUM(CV72,CV74)</f>
        <v>0</v>
      </c>
      <c r="CW71" s="151">
        <f>SUM(CW72,CW74)</f>
        <v>0</v>
      </c>
      <c r="CX71" s="138">
        <f t="shared" si="18"/>
        <v>0</v>
      </c>
      <c r="CY71" s="138">
        <f t="shared" si="19"/>
        <v>0</v>
      </c>
      <c r="CZ71" s="138">
        <f t="shared" si="20"/>
        <v>0</v>
      </c>
      <c r="DA71" s="138">
        <f t="shared" si="21"/>
        <v>0</v>
      </c>
      <c r="DB71" s="138">
        <f t="shared" si="22"/>
        <v>0</v>
      </c>
      <c r="DC71" s="138">
        <f t="shared" si="23"/>
        <v>0</v>
      </c>
      <c r="DD71" s="138">
        <f t="shared" si="24"/>
        <v>0</v>
      </c>
      <c r="DE71" s="138">
        <f t="shared" si="25"/>
        <v>0</v>
      </c>
      <c r="DF71" s="138">
        <f t="shared" si="26"/>
        <v>0</v>
      </c>
      <c r="DG71" s="138">
        <f t="shared" si="27"/>
        <v>0</v>
      </c>
      <c r="DH71" s="138">
        <f t="shared" si="28"/>
        <v>0</v>
      </c>
      <c r="DI71" s="138">
        <f t="shared" si="29"/>
        <v>0</v>
      </c>
      <c r="DJ71" s="138">
        <f t="shared" si="30"/>
        <v>0</v>
      </c>
      <c r="DK71" s="138">
        <f t="shared" si="31"/>
        <v>0</v>
      </c>
      <c r="DL71" s="138" t="str">
        <f>IF(В0228_1037000158513_02_0_69_!DD71="","",В0228_1037000158513_02_0_69_!DD71)</f>
        <v>нд</v>
      </c>
    </row>
    <row r="72" spans="1:116" ht="63"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38">
        <f t="shared" si="3"/>
        <v>0</v>
      </c>
      <c r="E72" s="138">
        <f t="shared" si="4"/>
        <v>0</v>
      </c>
      <c r="F72" s="138">
        <f t="shared" si="5"/>
        <v>0</v>
      </c>
      <c r="G72" s="138">
        <f t="shared" si="6"/>
        <v>0</v>
      </c>
      <c r="H72" s="138">
        <f t="shared" si="7"/>
        <v>0</v>
      </c>
      <c r="I72" s="138">
        <f t="shared" si="8"/>
        <v>0</v>
      </c>
      <c r="J72" s="138">
        <f t="shared" si="9"/>
        <v>0</v>
      </c>
      <c r="K72" s="138">
        <f t="shared" si="10"/>
        <v>0</v>
      </c>
      <c r="L72" s="138">
        <f t="shared" si="11"/>
        <v>0</v>
      </c>
      <c r="M72" s="138">
        <f t="shared" si="12"/>
        <v>0</v>
      </c>
      <c r="N72" s="138">
        <f t="shared" si="13"/>
        <v>0</v>
      </c>
      <c r="O72" s="138">
        <f t="shared" si="14"/>
        <v>0</v>
      </c>
      <c r="P72" s="138">
        <f t="shared" si="15"/>
        <v>0</v>
      </c>
      <c r="Q72" s="138">
        <f t="shared" si="16"/>
        <v>0</v>
      </c>
      <c r="R72" s="138">
        <v>0</v>
      </c>
      <c r="S72" s="138">
        <v>0</v>
      </c>
      <c r="T72" s="138">
        <v>0</v>
      </c>
      <c r="U72" s="138">
        <v>0</v>
      </c>
      <c r="V72" s="138">
        <v>0</v>
      </c>
      <c r="W72" s="138">
        <v>0</v>
      </c>
      <c r="X72" s="138">
        <v>0</v>
      </c>
      <c r="Y72" s="138">
        <v>0</v>
      </c>
      <c r="Z72" s="138">
        <v>0</v>
      </c>
      <c r="AA72" s="138">
        <v>0</v>
      </c>
      <c r="AB72" s="138">
        <v>0</v>
      </c>
      <c r="AC72" s="138">
        <v>0</v>
      </c>
      <c r="AD72" s="138">
        <v>0</v>
      </c>
      <c r="AE72" s="138">
        <v>0</v>
      </c>
      <c r="AF72" s="151">
        <f>SUM(AF73)</f>
        <v>0</v>
      </c>
      <c r="AG72" s="151">
        <f t="shared" ref="AG72:CR72" si="60">SUM(AG73)</f>
        <v>0</v>
      </c>
      <c r="AH72" s="151">
        <f t="shared" si="60"/>
        <v>0</v>
      </c>
      <c r="AI72" s="151">
        <f t="shared" si="60"/>
        <v>0</v>
      </c>
      <c r="AJ72" s="151">
        <f t="shared" si="60"/>
        <v>0</v>
      </c>
      <c r="AK72" s="151">
        <f t="shared" si="60"/>
        <v>0</v>
      </c>
      <c r="AL72" s="151">
        <f t="shared" si="60"/>
        <v>0</v>
      </c>
      <c r="AM72" s="151">
        <f t="shared" si="60"/>
        <v>0</v>
      </c>
      <c r="AN72" s="151">
        <f t="shared" si="60"/>
        <v>0</v>
      </c>
      <c r="AO72" s="151">
        <f t="shared" si="60"/>
        <v>0</v>
      </c>
      <c r="AP72" s="151">
        <f t="shared" si="60"/>
        <v>0</v>
      </c>
      <c r="AQ72" s="151">
        <f t="shared" si="60"/>
        <v>0</v>
      </c>
      <c r="AR72" s="151">
        <f t="shared" si="60"/>
        <v>0</v>
      </c>
      <c r="AS72" s="151">
        <f t="shared" si="60"/>
        <v>0</v>
      </c>
      <c r="AT72" s="151">
        <f t="shared" si="60"/>
        <v>0</v>
      </c>
      <c r="AU72" s="151">
        <f t="shared" si="60"/>
        <v>0</v>
      </c>
      <c r="AV72" s="151">
        <f t="shared" si="60"/>
        <v>0</v>
      </c>
      <c r="AW72" s="151">
        <f t="shared" si="60"/>
        <v>0</v>
      </c>
      <c r="AX72" s="151">
        <f t="shared" si="60"/>
        <v>0</v>
      </c>
      <c r="AY72" s="151">
        <f t="shared" si="60"/>
        <v>0</v>
      </c>
      <c r="AZ72" s="151">
        <f t="shared" si="60"/>
        <v>0</v>
      </c>
      <c r="BA72" s="151">
        <f t="shared" si="60"/>
        <v>0</v>
      </c>
      <c r="BB72" s="151">
        <f t="shared" si="60"/>
        <v>0</v>
      </c>
      <c r="BC72" s="151">
        <f t="shared" si="60"/>
        <v>0</v>
      </c>
      <c r="BD72" s="151">
        <f t="shared" si="60"/>
        <v>0</v>
      </c>
      <c r="BE72" s="151">
        <f t="shared" si="60"/>
        <v>0</v>
      </c>
      <c r="BF72" s="151">
        <f t="shared" si="60"/>
        <v>0</v>
      </c>
      <c r="BG72" s="151">
        <f t="shared" si="60"/>
        <v>0</v>
      </c>
      <c r="BH72" s="151">
        <v>0</v>
      </c>
      <c r="BI72" s="151">
        <v>0</v>
      </c>
      <c r="BJ72" s="151">
        <v>0</v>
      </c>
      <c r="BK72" s="151">
        <v>0</v>
      </c>
      <c r="BL72" s="151">
        <v>0</v>
      </c>
      <c r="BM72" s="151">
        <v>0</v>
      </c>
      <c r="BN72" s="151">
        <v>0</v>
      </c>
      <c r="BO72" s="150">
        <f t="shared" si="60"/>
        <v>0</v>
      </c>
      <c r="BP72" s="150">
        <f t="shared" si="60"/>
        <v>0</v>
      </c>
      <c r="BQ72" s="150">
        <f t="shared" si="60"/>
        <v>0</v>
      </c>
      <c r="BR72" s="150">
        <f t="shared" si="60"/>
        <v>0</v>
      </c>
      <c r="BS72" s="150">
        <f t="shared" si="60"/>
        <v>0</v>
      </c>
      <c r="BT72" s="150">
        <f t="shared" si="60"/>
        <v>0</v>
      </c>
      <c r="BU72" s="150">
        <f>В0228_1037000158513_04_0_69_!BI72</f>
        <v>0</v>
      </c>
      <c r="BV72" s="151">
        <f t="shared" si="60"/>
        <v>0</v>
      </c>
      <c r="BW72" s="151">
        <f t="shared" si="60"/>
        <v>0</v>
      </c>
      <c r="BX72" s="151">
        <f t="shared" si="60"/>
        <v>0</v>
      </c>
      <c r="BY72" s="151">
        <f t="shared" si="60"/>
        <v>0</v>
      </c>
      <c r="BZ72" s="151">
        <f t="shared" si="60"/>
        <v>0</v>
      </c>
      <c r="CA72" s="151">
        <f t="shared" si="60"/>
        <v>0</v>
      </c>
      <c r="CB72" s="151">
        <f t="shared" si="60"/>
        <v>0</v>
      </c>
      <c r="CC72" s="150">
        <f t="shared" si="60"/>
        <v>0</v>
      </c>
      <c r="CD72" s="150">
        <f t="shared" si="60"/>
        <v>0</v>
      </c>
      <c r="CE72" s="150">
        <f t="shared" si="60"/>
        <v>0</v>
      </c>
      <c r="CF72" s="150">
        <f t="shared" si="60"/>
        <v>0</v>
      </c>
      <c r="CG72" s="150">
        <f t="shared" si="60"/>
        <v>0</v>
      </c>
      <c r="CH72" s="150">
        <f t="shared" si="60"/>
        <v>0</v>
      </c>
      <c r="CI72" s="150">
        <f t="shared" si="60"/>
        <v>0</v>
      </c>
      <c r="CJ72" s="151">
        <f t="shared" si="60"/>
        <v>0</v>
      </c>
      <c r="CK72" s="151">
        <f t="shared" si="60"/>
        <v>0</v>
      </c>
      <c r="CL72" s="151">
        <f t="shared" si="60"/>
        <v>0</v>
      </c>
      <c r="CM72" s="151">
        <f t="shared" si="60"/>
        <v>0</v>
      </c>
      <c r="CN72" s="151">
        <f t="shared" si="60"/>
        <v>0</v>
      </c>
      <c r="CO72" s="151">
        <f t="shared" si="60"/>
        <v>0</v>
      </c>
      <c r="CP72" s="151">
        <f t="shared" si="60"/>
        <v>0</v>
      </c>
      <c r="CQ72" s="151">
        <f t="shared" si="60"/>
        <v>0</v>
      </c>
      <c r="CR72" s="151">
        <f t="shared" si="60"/>
        <v>0</v>
      </c>
      <c r="CS72" s="151">
        <f>SUM(CS73)</f>
        <v>0</v>
      </c>
      <c r="CT72" s="151">
        <f>SUM(CT73)</f>
        <v>0</v>
      </c>
      <c r="CU72" s="151">
        <f>SUM(CU73)</f>
        <v>0</v>
      </c>
      <c r="CV72" s="151">
        <f>SUM(CV73)</f>
        <v>0</v>
      </c>
      <c r="CW72" s="151">
        <f>SUM(CW73)</f>
        <v>0</v>
      </c>
      <c r="CX72" s="138">
        <f t="shared" si="18"/>
        <v>0</v>
      </c>
      <c r="CY72" s="138">
        <f t="shared" si="19"/>
        <v>0</v>
      </c>
      <c r="CZ72" s="138">
        <f t="shared" si="20"/>
        <v>0</v>
      </c>
      <c r="DA72" s="138">
        <f t="shared" si="21"/>
        <v>0</v>
      </c>
      <c r="DB72" s="138">
        <f t="shared" si="22"/>
        <v>0</v>
      </c>
      <c r="DC72" s="138">
        <f t="shared" si="23"/>
        <v>0</v>
      </c>
      <c r="DD72" s="138">
        <f t="shared" si="24"/>
        <v>0</v>
      </c>
      <c r="DE72" s="138">
        <f t="shared" si="25"/>
        <v>0</v>
      </c>
      <c r="DF72" s="138">
        <f t="shared" si="26"/>
        <v>0</v>
      </c>
      <c r="DG72" s="138">
        <f t="shared" si="27"/>
        <v>0</v>
      </c>
      <c r="DH72" s="138">
        <f t="shared" si="28"/>
        <v>0</v>
      </c>
      <c r="DI72" s="138">
        <f t="shared" si="29"/>
        <v>0</v>
      </c>
      <c r="DJ72" s="138">
        <f t="shared" si="30"/>
        <v>0</v>
      </c>
      <c r="DK72" s="138">
        <f t="shared" si="31"/>
        <v>0</v>
      </c>
      <c r="DL72" s="138" t="str">
        <f>IF(В0228_1037000158513_02_0_69_!DD72="","",В0228_1037000158513_02_0_69_!DD72)</f>
        <v>нд</v>
      </c>
    </row>
    <row r="73" spans="1:116"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38">
        <f t="shared" si="3"/>
        <v>0</v>
      </c>
      <c r="E73" s="138">
        <f t="shared" si="4"/>
        <v>0</v>
      </c>
      <c r="F73" s="138">
        <f t="shared" si="5"/>
        <v>0</v>
      </c>
      <c r="G73" s="138">
        <f t="shared" si="6"/>
        <v>0</v>
      </c>
      <c r="H73" s="138">
        <f t="shared" si="7"/>
        <v>0</v>
      </c>
      <c r="I73" s="138">
        <f t="shared" si="8"/>
        <v>0</v>
      </c>
      <c r="J73" s="138">
        <f t="shared" si="9"/>
        <v>0</v>
      </c>
      <c r="K73" s="138">
        <f t="shared" si="10"/>
        <v>0</v>
      </c>
      <c r="L73" s="138">
        <f t="shared" si="11"/>
        <v>0</v>
      </c>
      <c r="M73" s="138">
        <f t="shared" si="12"/>
        <v>0</v>
      </c>
      <c r="N73" s="138">
        <f t="shared" si="13"/>
        <v>0</v>
      </c>
      <c r="O73" s="138">
        <f t="shared" si="14"/>
        <v>0</v>
      </c>
      <c r="P73" s="138">
        <f t="shared" si="15"/>
        <v>0</v>
      </c>
      <c r="Q73" s="138">
        <f t="shared" si="16"/>
        <v>0</v>
      </c>
      <c r="R73" s="138">
        <v>0</v>
      </c>
      <c r="S73" s="138">
        <v>0</v>
      </c>
      <c r="T73" s="138">
        <v>0</v>
      </c>
      <c r="U73" s="138">
        <v>0</v>
      </c>
      <c r="V73" s="138">
        <v>0</v>
      </c>
      <c r="W73" s="138">
        <v>0</v>
      </c>
      <c r="X73" s="138">
        <v>0</v>
      </c>
      <c r="Y73" s="138">
        <v>0</v>
      </c>
      <c r="Z73" s="138">
        <v>0</v>
      </c>
      <c r="AA73" s="138">
        <v>0</v>
      </c>
      <c r="AB73" s="138">
        <v>0</v>
      </c>
      <c r="AC73" s="138">
        <v>0</v>
      </c>
      <c r="AD73" s="138">
        <v>0</v>
      </c>
      <c r="AE73" s="138">
        <v>0</v>
      </c>
      <c r="AF73" s="151">
        <f>[7]В0228_1037000158513_04_0_69_!V73</f>
        <v>0</v>
      </c>
      <c r="AG73" s="151">
        <f>[7]В0228_1037000158513_04_0_69_!W73</f>
        <v>0</v>
      </c>
      <c r="AH73" s="138">
        <v>0</v>
      </c>
      <c r="AI73" s="138">
        <v>0</v>
      </c>
      <c r="AJ73" s="138">
        <v>0</v>
      </c>
      <c r="AK73" s="151">
        <f>[7]В0228_1037000158513_04_0_69_!Y73</f>
        <v>0</v>
      </c>
      <c r="AL73" s="151">
        <f>[7]В0228_1037000158513_04_0_69_!Z73</f>
        <v>0</v>
      </c>
      <c r="AM73" s="151">
        <f>[7]В0228_1037000158513_04_0_69_!AC73</f>
        <v>0</v>
      </c>
      <c r="AN73" s="151">
        <f>[7]В0228_1037000158513_04_0_69_!AD73</f>
        <v>0</v>
      </c>
      <c r="AO73" s="138">
        <v>0</v>
      </c>
      <c r="AP73" s="138">
        <v>0</v>
      </c>
      <c r="AQ73" s="138">
        <v>0</v>
      </c>
      <c r="AR73" s="151">
        <f>[7]В0228_1037000158513_04_0_69_!AF73</f>
        <v>0</v>
      </c>
      <c r="AS73" s="151">
        <f>[7]В0228_1037000158513_04_0_69_!AG73</f>
        <v>0</v>
      </c>
      <c r="AT73" s="151">
        <f>[7]В0228_1037000158513_04_0_69_!AJ73</f>
        <v>0</v>
      </c>
      <c r="AU73" s="151">
        <f>[7]В0228_1037000158513_04_0_69_!AK73</f>
        <v>0</v>
      </c>
      <c r="AV73" s="138">
        <v>0</v>
      </c>
      <c r="AW73" s="138">
        <v>0</v>
      </c>
      <c r="AX73" s="138">
        <v>0</v>
      </c>
      <c r="AY73" s="151">
        <f>[7]В0228_1037000158513_04_0_69_!AM73</f>
        <v>0</v>
      </c>
      <c r="AZ73" s="151" t="str">
        <f>[7]В0228_1037000158513_04_0_69_!AN73</f>
        <v>нд</v>
      </c>
      <c r="BA73" s="151">
        <f>[7]В0228_1037000158513_04_0_69_!AQ73</f>
        <v>0</v>
      </c>
      <c r="BB73" s="151">
        <f>[7]В0228_1037000158513_04_0_69_!AR73</f>
        <v>0</v>
      </c>
      <c r="BC73" s="138">
        <v>0</v>
      </c>
      <c r="BD73" s="138">
        <v>0</v>
      </c>
      <c r="BE73" s="138">
        <v>0</v>
      </c>
      <c r="BF73" s="151">
        <f>[7]В0228_1037000158513_04_0_69_!AT73</f>
        <v>0</v>
      </c>
      <c r="BG73" s="151">
        <f>[7]В0228_1037000158513_04_0_69_!AU73</f>
        <v>0</v>
      </c>
      <c r="BH73" s="151">
        <v>0</v>
      </c>
      <c r="BI73" s="151">
        <v>0</v>
      </c>
      <c r="BJ73" s="151">
        <v>0</v>
      </c>
      <c r="BK73" s="151">
        <v>0</v>
      </c>
      <c r="BL73" s="151">
        <v>0</v>
      </c>
      <c r="BM73" s="151">
        <v>0</v>
      </c>
      <c r="BN73" s="151">
        <v>0</v>
      </c>
      <c r="BO73" s="150">
        <f>В0228_1037000158513_04_0_69_!BE73</f>
        <v>0</v>
      </c>
      <c r="BP73" s="150">
        <f>[7]В0228_1037000158513_04_0_69_!BF73</f>
        <v>0</v>
      </c>
      <c r="BQ73" s="463">
        <v>0</v>
      </c>
      <c r="BR73" s="463">
        <v>0</v>
      </c>
      <c r="BS73" s="150">
        <f>В0228_1037000158513_04_0_69_!BG73</f>
        <v>0</v>
      </c>
      <c r="BT73" s="150">
        <f>[7]В0228_1037000158513_04_0_69_!BH73</f>
        <v>0</v>
      </c>
      <c r="BU73" s="150">
        <f>В0228_1037000158513_04_0_69_!BI73</f>
        <v>0</v>
      </c>
      <c r="BV73" s="151">
        <f>[7]В0228_1037000158513_04_0_69_!BL73</f>
        <v>0</v>
      </c>
      <c r="BW73" s="151">
        <f>[7]В0228_1037000158513_04_0_69_!BM73</f>
        <v>0</v>
      </c>
      <c r="BX73" s="138">
        <v>0</v>
      </c>
      <c r="BY73" s="138">
        <v>0</v>
      </c>
      <c r="BZ73" s="138">
        <v>0</v>
      </c>
      <c r="CA73" s="151">
        <f>[7]В0228_1037000158513_04_0_69_!BO73</f>
        <v>0</v>
      </c>
      <c r="CB73" s="151">
        <f>[7]В0228_1037000158513_04_0_69_!BP73</f>
        <v>0</v>
      </c>
      <c r="CC73" s="150">
        <f>В0228_1037000158513_04_0_69_!BS73</f>
        <v>0</v>
      </c>
      <c r="CD73" s="150">
        <f>[7]В0228_1037000158513_04_0_69_!BT73</f>
        <v>0</v>
      </c>
      <c r="CE73" s="463">
        <f>BX73</f>
        <v>0</v>
      </c>
      <c r="CF73" s="463">
        <f>BY73</f>
        <v>0</v>
      </c>
      <c r="CG73" s="150">
        <f>В0228_1037000158513_04_0_69_!BU73</f>
        <v>0</v>
      </c>
      <c r="CH73" s="150">
        <f>[7]В0228_1037000158513_04_0_69_!BV73</f>
        <v>0</v>
      </c>
      <c r="CI73" s="150">
        <f>В0228_1037000158513_04_0_69_!BW73</f>
        <v>0</v>
      </c>
      <c r="CJ73" s="151">
        <f>[7]В0228_1037000158513_04_0_69_!BZ73</f>
        <v>0</v>
      </c>
      <c r="CK73" s="151">
        <f>[7]В0228_1037000158513_04_0_69_!CA73</f>
        <v>0</v>
      </c>
      <c r="CL73" s="138">
        <v>0</v>
      </c>
      <c r="CM73" s="138">
        <v>0</v>
      </c>
      <c r="CN73" s="138">
        <v>0</v>
      </c>
      <c r="CO73" s="151">
        <f>[7]В0228_1037000158513_04_0_69_!CC73</f>
        <v>0</v>
      </c>
      <c r="CP73" s="151">
        <f>[7]В0228_1037000158513_04_0_69_!CD73</f>
        <v>0</v>
      </c>
      <c r="CQ73" s="151">
        <f>[7]В0228_1037000158513_04_0_69_!CG73</f>
        <v>0</v>
      </c>
      <c r="CR73" s="151">
        <f>[7]В0228_1037000158513_04_0_69_!CH73</f>
        <v>0</v>
      </c>
      <c r="CS73" s="138">
        <f>CL73</f>
        <v>0</v>
      </c>
      <c r="CT73" s="138">
        <f>CM73</f>
        <v>0</v>
      </c>
      <c r="CU73" s="138">
        <f>CN73</f>
        <v>0</v>
      </c>
      <c r="CV73" s="151">
        <f>[7]В0228_1037000158513_04_0_69_!CJ73</f>
        <v>0</v>
      </c>
      <c r="CW73" s="151">
        <f>[7]В0228_1037000158513_04_0_69_!CK73</f>
        <v>0</v>
      </c>
      <c r="CX73" s="138">
        <f t="shared" si="18"/>
        <v>0</v>
      </c>
      <c r="CY73" s="138">
        <f t="shared" si="19"/>
        <v>0</v>
      </c>
      <c r="CZ73" s="138">
        <f t="shared" si="20"/>
        <v>0</v>
      </c>
      <c r="DA73" s="138">
        <f t="shared" si="21"/>
        <v>0</v>
      </c>
      <c r="DB73" s="138">
        <f t="shared" si="22"/>
        <v>0</v>
      </c>
      <c r="DC73" s="138">
        <f t="shared" si="23"/>
        <v>0</v>
      </c>
      <c r="DD73" s="138">
        <f t="shared" si="24"/>
        <v>0</v>
      </c>
      <c r="DE73" s="138">
        <f t="shared" si="25"/>
        <v>0</v>
      </c>
      <c r="DF73" s="138">
        <f t="shared" si="26"/>
        <v>0</v>
      </c>
      <c r="DG73" s="138">
        <f t="shared" si="27"/>
        <v>0</v>
      </c>
      <c r="DH73" s="138">
        <f t="shared" si="28"/>
        <v>0</v>
      </c>
      <c r="DI73" s="138">
        <f t="shared" si="29"/>
        <v>0</v>
      </c>
      <c r="DJ73" s="138">
        <f t="shared" si="30"/>
        <v>0</v>
      </c>
      <c r="DK73" s="138">
        <f t="shared" si="31"/>
        <v>0</v>
      </c>
      <c r="DL73" s="138" t="str">
        <f>IF(В0228_1037000158513_02_0_69_!DD73="","",В0228_1037000158513_02_0_69_!DD73)</f>
        <v>Изменение объемов и видов работ по реконструкции.</v>
      </c>
    </row>
    <row r="74" spans="1:116" ht="94.5"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38">
        <f t="shared" si="3"/>
        <v>0</v>
      </c>
      <c r="E74" s="138">
        <f t="shared" si="4"/>
        <v>0</v>
      </c>
      <c r="F74" s="138">
        <f t="shared" si="5"/>
        <v>0</v>
      </c>
      <c r="G74" s="138">
        <f t="shared" si="6"/>
        <v>0</v>
      </c>
      <c r="H74" s="138">
        <f t="shared" si="7"/>
        <v>0</v>
      </c>
      <c r="I74" s="138">
        <f t="shared" si="8"/>
        <v>0</v>
      </c>
      <c r="J74" s="138">
        <f t="shared" si="9"/>
        <v>0</v>
      </c>
      <c r="K74" s="138">
        <f t="shared" si="10"/>
        <v>0</v>
      </c>
      <c r="L74" s="138">
        <f t="shared" si="11"/>
        <v>0</v>
      </c>
      <c r="M74" s="138">
        <f t="shared" si="12"/>
        <v>0</v>
      </c>
      <c r="N74" s="138">
        <f t="shared" si="13"/>
        <v>0</v>
      </c>
      <c r="O74" s="138">
        <f t="shared" si="14"/>
        <v>0</v>
      </c>
      <c r="P74" s="138">
        <f t="shared" si="15"/>
        <v>0</v>
      </c>
      <c r="Q74" s="138">
        <f t="shared" si="16"/>
        <v>0</v>
      </c>
      <c r="R74" s="138">
        <v>0</v>
      </c>
      <c r="S74" s="138">
        <v>0</v>
      </c>
      <c r="T74" s="138">
        <v>0</v>
      </c>
      <c r="U74" s="138">
        <v>0</v>
      </c>
      <c r="V74" s="138">
        <v>0</v>
      </c>
      <c r="W74" s="138">
        <v>0</v>
      </c>
      <c r="X74" s="138">
        <v>0</v>
      </c>
      <c r="Y74" s="138">
        <v>0</v>
      </c>
      <c r="Z74" s="138">
        <v>0</v>
      </c>
      <c r="AA74" s="138">
        <v>0</v>
      </c>
      <c r="AB74" s="138">
        <v>0</v>
      </c>
      <c r="AC74" s="138">
        <v>0</v>
      </c>
      <c r="AD74" s="138">
        <v>0</v>
      </c>
      <c r="AE74" s="138">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1">
        <v>0</v>
      </c>
      <c r="AW74" s="151">
        <v>0</v>
      </c>
      <c r="AX74" s="151">
        <v>0</v>
      </c>
      <c r="AY74" s="151">
        <v>0</v>
      </c>
      <c r="AZ74" s="151">
        <v>0</v>
      </c>
      <c r="BA74" s="151">
        <v>0</v>
      </c>
      <c r="BB74" s="151">
        <v>0</v>
      </c>
      <c r="BC74" s="151">
        <v>0</v>
      </c>
      <c r="BD74" s="151">
        <v>0</v>
      </c>
      <c r="BE74" s="151">
        <v>0</v>
      </c>
      <c r="BF74" s="151">
        <v>0</v>
      </c>
      <c r="BG74" s="151">
        <v>0</v>
      </c>
      <c r="BH74" s="151">
        <v>0</v>
      </c>
      <c r="BI74" s="151">
        <v>0</v>
      </c>
      <c r="BJ74" s="151">
        <v>0</v>
      </c>
      <c r="BK74" s="151">
        <v>0</v>
      </c>
      <c r="BL74" s="151">
        <v>0</v>
      </c>
      <c r="BM74" s="151">
        <v>0</v>
      </c>
      <c r="BN74" s="151">
        <v>0</v>
      </c>
      <c r="BO74" s="150">
        <v>0</v>
      </c>
      <c r="BP74" s="150">
        <v>0</v>
      </c>
      <c r="BQ74" s="150">
        <v>0</v>
      </c>
      <c r="BR74" s="150">
        <v>0</v>
      </c>
      <c r="BS74" s="150">
        <v>0</v>
      </c>
      <c r="BT74" s="150">
        <v>0</v>
      </c>
      <c r="BU74" s="150">
        <f>В0228_1037000158513_04_0_69_!BI74</f>
        <v>0</v>
      </c>
      <c r="BV74" s="151">
        <v>0</v>
      </c>
      <c r="BW74" s="151">
        <v>0</v>
      </c>
      <c r="BX74" s="151">
        <v>0</v>
      </c>
      <c r="BY74" s="151">
        <v>0</v>
      </c>
      <c r="BZ74" s="151">
        <v>0</v>
      </c>
      <c r="CA74" s="151">
        <v>0</v>
      </c>
      <c r="CB74" s="151">
        <v>0</v>
      </c>
      <c r="CC74" s="150">
        <v>0</v>
      </c>
      <c r="CD74" s="150">
        <v>0</v>
      </c>
      <c r="CE74" s="150">
        <v>0</v>
      </c>
      <c r="CF74" s="150">
        <v>0</v>
      </c>
      <c r="CG74" s="150">
        <v>0</v>
      </c>
      <c r="CH74" s="150">
        <v>0</v>
      </c>
      <c r="CI74" s="150">
        <v>0</v>
      </c>
      <c r="CJ74" s="151">
        <v>0</v>
      </c>
      <c r="CK74" s="151">
        <v>0</v>
      </c>
      <c r="CL74" s="151">
        <v>0</v>
      </c>
      <c r="CM74" s="151">
        <v>0</v>
      </c>
      <c r="CN74" s="151">
        <v>0</v>
      </c>
      <c r="CO74" s="151">
        <v>0</v>
      </c>
      <c r="CP74" s="151">
        <v>0</v>
      </c>
      <c r="CQ74" s="151">
        <v>0</v>
      </c>
      <c r="CR74" s="151">
        <v>0</v>
      </c>
      <c r="CS74" s="151">
        <v>0</v>
      </c>
      <c r="CT74" s="151">
        <v>0</v>
      </c>
      <c r="CU74" s="151">
        <v>0</v>
      </c>
      <c r="CV74" s="151">
        <v>0</v>
      </c>
      <c r="CW74" s="151">
        <v>0</v>
      </c>
      <c r="CX74" s="138">
        <f t="shared" si="18"/>
        <v>0</v>
      </c>
      <c r="CY74" s="138">
        <f t="shared" si="19"/>
        <v>0</v>
      </c>
      <c r="CZ74" s="138">
        <f t="shared" si="20"/>
        <v>0</v>
      </c>
      <c r="DA74" s="138">
        <f t="shared" si="21"/>
        <v>0</v>
      </c>
      <c r="DB74" s="138">
        <f t="shared" si="22"/>
        <v>0</v>
      </c>
      <c r="DC74" s="138">
        <f t="shared" si="23"/>
        <v>0</v>
      </c>
      <c r="DD74" s="138">
        <f t="shared" si="24"/>
        <v>0</v>
      </c>
      <c r="DE74" s="138">
        <f t="shared" si="25"/>
        <v>0</v>
      </c>
      <c r="DF74" s="138">
        <f t="shared" si="26"/>
        <v>0</v>
      </c>
      <c r="DG74" s="138">
        <f t="shared" si="27"/>
        <v>0</v>
      </c>
      <c r="DH74" s="138">
        <f t="shared" si="28"/>
        <v>0</v>
      </c>
      <c r="DI74" s="138">
        <f t="shared" si="29"/>
        <v>0</v>
      </c>
      <c r="DJ74" s="138">
        <f t="shared" si="30"/>
        <v>0</v>
      </c>
      <c r="DK74" s="138">
        <f t="shared" si="31"/>
        <v>0</v>
      </c>
      <c r="DL74" s="138" t="str">
        <f>IF(В0228_1037000158513_02_0_69_!DD74="","",В0228_1037000158513_02_0_69_!DD74)</f>
        <v>нд</v>
      </c>
    </row>
    <row r="75" spans="1:116"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422"/>
      <c r="E75" s="422"/>
      <c r="F75" s="422"/>
      <c r="G75" s="422"/>
      <c r="H75" s="422"/>
      <c r="I75" s="422"/>
      <c r="J75" s="422"/>
      <c r="K75" s="422"/>
      <c r="L75" s="422"/>
      <c r="M75" s="422"/>
      <c r="N75" s="422"/>
      <c r="O75" s="422"/>
      <c r="P75" s="422"/>
      <c r="Q75" s="422"/>
      <c r="R75" s="422"/>
      <c r="S75" s="422"/>
      <c r="T75" s="422"/>
      <c r="U75" s="422"/>
      <c r="V75" s="422"/>
      <c r="W75" s="422"/>
      <c r="X75" s="422"/>
      <c r="Y75" s="422"/>
      <c r="Z75" s="422"/>
      <c r="AA75" s="422"/>
      <c r="AB75" s="422"/>
      <c r="AC75" s="422"/>
      <c r="AD75" s="422"/>
      <c r="AE75" s="422"/>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v>0</v>
      </c>
      <c r="BI75" s="151">
        <v>0</v>
      </c>
      <c r="BJ75" s="151">
        <v>0</v>
      </c>
      <c r="BK75" s="151">
        <v>0</v>
      </c>
      <c r="BL75" s="151">
        <v>0</v>
      </c>
      <c r="BM75" s="151">
        <v>0</v>
      </c>
      <c r="BN75" s="151">
        <v>0</v>
      </c>
      <c r="BO75" s="150">
        <f>В0228_1037000158513_04_0_69_!BE75</f>
        <v>0</v>
      </c>
      <c r="BP75" s="150"/>
      <c r="BQ75" s="150"/>
      <c r="BR75" s="150"/>
      <c r="BS75" s="150">
        <f>В0228_1037000158513_04_0_69_!BG75</f>
        <v>0</v>
      </c>
      <c r="BT75" s="150"/>
      <c r="BU75" s="150">
        <f>В0228_1037000158513_04_0_69_!BI75</f>
        <v>0</v>
      </c>
      <c r="BV75" s="151"/>
      <c r="BW75" s="151"/>
      <c r="BX75" s="151"/>
      <c r="BY75" s="151"/>
      <c r="BZ75" s="151"/>
      <c r="CA75" s="151"/>
      <c r="CB75" s="151"/>
      <c r="CC75" s="150">
        <f>В0228_1037000158513_04_0_69_!BS75</f>
        <v>0</v>
      </c>
      <c r="CD75" s="150"/>
      <c r="CE75" s="150"/>
      <c r="CF75" s="150"/>
      <c r="CG75" s="150">
        <f>В0228_1037000158513_04_0_69_!BU75</f>
        <v>0</v>
      </c>
      <c r="CH75" s="150"/>
      <c r="CI75" s="150">
        <f>В0228_1037000158513_04_0_69_!BW75</f>
        <v>0</v>
      </c>
      <c r="CJ75" s="151"/>
      <c r="CK75" s="151"/>
      <c r="CL75" s="151"/>
      <c r="CM75" s="151"/>
      <c r="CN75" s="151"/>
      <c r="CO75" s="151"/>
      <c r="CP75" s="151"/>
      <c r="CQ75" s="151"/>
      <c r="CR75" s="151"/>
      <c r="CS75" s="151"/>
      <c r="CT75" s="151"/>
      <c r="CU75" s="151"/>
      <c r="CV75" s="151"/>
      <c r="CW75" s="151"/>
      <c r="CX75" s="422"/>
      <c r="CY75" s="422"/>
      <c r="CZ75" s="422"/>
      <c r="DA75" s="422"/>
      <c r="DB75" s="422"/>
      <c r="DC75" s="422"/>
      <c r="DD75" s="422"/>
      <c r="DE75" s="422"/>
      <c r="DF75" s="422"/>
      <c r="DG75" s="422"/>
      <c r="DH75" s="422"/>
      <c r="DI75" s="422"/>
      <c r="DJ75" s="422"/>
      <c r="DK75" s="422"/>
      <c r="DL75" s="422"/>
    </row>
    <row r="76" spans="1:116" ht="110.2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38">
        <f t="shared" si="3"/>
        <v>0</v>
      </c>
      <c r="E76" s="138">
        <f t="shared" si="4"/>
        <v>0</v>
      </c>
      <c r="F76" s="138">
        <f t="shared" si="5"/>
        <v>0</v>
      </c>
      <c r="G76" s="138">
        <f t="shared" si="6"/>
        <v>0</v>
      </c>
      <c r="H76" s="138">
        <f t="shared" si="7"/>
        <v>23.106999999999999</v>
      </c>
      <c r="I76" s="138">
        <f t="shared" si="8"/>
        <v>0</v>
      </c>
      <c r="J76" s="138">
        <f t="shared" si="9"/>
        <v>4</v>
      </c>
      <c r="K76" s="138">
        <f t="shared" si="10"/>
        <v>0</v>
      </c>
      <c r="L76" s="138">
        <f t="shared" si="11"/>
        <v>0</v>
      </c>
      <c r="M76" s="138">
        <f t="shared" si="12"/>
        <v>2.9550000000000001</v>
      </c>
      <c r="N76" s="138">
        <f t="shared" si="13"/>
        <v>0</v>
      </c>
      <c r="O76" s="138">
        <f t="shared" si="14"/>
        <v>20.765999999999998</v>
      </c>
      <c r="P76" s="138">
        <f t="shared" si="15"/>
        <v>0</v>
      </c>
      <c r="Q76" s="138">
        <f t="shared" si="16"/>
        <v>3</v>
      </c>
      <c r="R76" s="138">
        <v>0</v>
      </c>
      <c r="S76" s="138">
        <v>0</v>
      </c>
      <c r="T76" s="138">
        <v>0</v>
      </c>
      <c r="U76" s="138">
        <v>0</v>
      </c>
      <c r="V76" s="138">
        <v>0</v>
      </c>
      <c r="W76" s="138">
        <v>0</v>
      </c>
      <c r="X76" s="138">
        <v>0</v>
      </c>
      <c r="Y76" s="138">
        <v>0</v>
      </c>
      <c r="Z76" s="138">
        <v>0</v>
      </c>
      <c r="AA76" s="138">
        <v>0</v>
      </c>
      <c r="AB76" s="138">
        <v>0</v>
      </c>
      <c r="AC76" s="138">
        <v>0</v>
      </c>
      <c r="AD76" s="138">
        <v>0</v>
      </c>
      <c r="AE76" s="138">
        <v>0</v>
      </c>
      <c r="AF76" s="151">
        <f>SUM(AF77,AF78)</f>
        <v>0</v>
      </c>
      <c r="AG76" s="151">
        <f t="shared" ref="AG76:CR76" si="61">SUM(AG77,AG78)</f>
        <v>0</v>
      </c>
      <c r="AH76" s="151">
        <f t="shared" si="61"/>
        <v>0</v>
      </c>
      <c r="AI76" s="151">
        <f t="shared" si="61"/>
        <v>0</v>
      </c>
      <c r="AJ76" s="151">
        <f t="shared" si="61"/>
        <v>4.1459999999999999</v>
      </c>
      <c r="AK76" s="151">
        <f t="shared" si="61"/>
        <v>0</v>
      </c>
      <c r="AL76" s="151">
        <f t="shared" si="61"/>
        <v>0</v>
      </c>
      <c r="AM76" s="151">
        <f t="shared" si="61"/>
        <v>0</v>
      </c>
      <c r="AN76" s="151">
        <f t="shared" si="61"/>
        <v>0</v>
      </c>
      <c r="AO76" s="151">
        <f t="shared" si="61"/>
        <v>0</v>
      </c>
      <c r="AP76" s="151">
        <f t="shared" si="61"/>
        <v>0</v>
      </c>
      <c r="AQ76" s="151">
        <f t="shared" si="61"/>
        <v>4.1459999999999999</v>
      </c>
      <c r="AR76" s="151">
        <f t="shared" si="61"/>
        <v>0</v>
      </c>
      <c r="AS76" s="151">
        <f t="shared" si="61"/>
        <v>0</v>
      </c>
      <c r="AT76" s="151">
        <f t="shared" si="61"/>
        <v>0</v>
      </c>
      <c r="AU76" s="151">
        <f t="shared" si="61"/>
        <v>0</v>
      </c>
      <c r="AV76" s="151">
        <f t="shared" si="61"/>
        <v>0</v>
      </c>
      <c r="AW76" s="151">
        <f t="shared" si="61"/>
        <v>0</v>
      </c>
      <c r="AX76" s="151">
        <f t="shared" si="61"/>
        <v>0.23</v>
      </c>
      <c r="AY76" s="151">
        <f t="shared" si="61"/>
        <v>0</v>
      </c>
      <c r="AZ76" s="151">
        <f t="shared" si="61"/>
        <v>0</v>
      </c>
      <c r="BA76" s="151">
        <f t="shared" si="61"/>
        <v>0</v>
      </c>
      <c r="BB76" s="151">
        <f t="shared" si="61"/>
        <v>0</v>
      </c>
      <c r="BC76" s="151">
        <f t="shared" si="61"/>
        <v>0</v>
      </c>
      <c r="BD76" s="151">
        <f t="shared" si="61"/>
        <v>0</v>
      </c>
      <c r="BE76" s="151">
        <f t="shared" si="61"/>
        <v>0.23</v>
      </c>
      <c r="BF76" s="151">
        <f t="shared" si="61"/>
        <v>0</v>
      </c>
      <c r="BG76" s="151">
        <f t="shared" si="61"/>
        <v>0</v>
      </c>
      <c r="BH76" s="151">
        <v>0</v>
      </c>
      <c r="BI76" s="151">
        <v>0</v>
      </c>
      <c r="BJ76" s="151">
        <v>0</v>
      </c>
      <c r="BK76" s="151">
        <v>0</v>
      </c>
      <c r="BL76" s="151">
        <v>3.331</v>
      </c>
      <c r="BM76" s="151">
        <v>0</v>
      </c>
      <c r="BN76" s="151">
        <v>1</v>
      </c>
      <c r="BO76" s="150">
        <f t="shared" si="61"/>
        <v>0</v>
      </c>
      <c r="BP76" s="150">
        <f t="shared" si="61"/>
        <v>0</v>
      </c>
      <c r="BQ76" s="150">
        <f t="shared" si="61"/>
        <v>0</v>
      </c>
      <c r="BR76" s="150">
        <f t="shared" si="61"/>
        <v>0</v>
      </c>
      <c r="BS76" s="150">
        <f t="shared" si="61"/>
        <v>3.331</v>
      </c>
      <c r="BT76" s="150">
        <f t="shared" si="61"/>
        <v>0</v>
      </c>
      <c r="BU76" s="150">
        <f>В0228_1037000158513_04_0_69_!BI76</f>
        <v>1</v>
      </c>
      <c r="BV76" s="151">
        <f t="shared" si="61"/>
        <v>0</v>
      </c>
      <c r="BW76" s="151">
        <f t="shared" si="61"/>
        <v>0</v>
      </c>
      <c r="BX76" s="151">
        <f t="shared" si="61"/>
        <v>0</v>
      </c>
      <c r="BY76" s="151">
        <f t="shared" si="61"/>
        <v>0</v>
      </c>
      <c r="BZ76" s="151">
        <f t="shared" si="61"/>
        <v>7.0500000000000007</v>
      </c>
      <c r="CA76" s="151">
        <f t="shared" si="61"/>
        <v>0</v>
      </c>
      <c r="CB76" s="151">
        <f t="shared" si="61"/>
        <v>1</v>
      </c>
      <c r="CC76" s="150">
        <f t="shared" si="61"/>
        <v>0</v>
      </c>
      <c r="CD76" s="150">
        <f t="shared" si="61"/>
        <v>0</v>
      </c>
      <c r="CE76" s="150">
        <f t="shared" si="61"/>
        <v>2.9550000000000001</v>
      </c>
      <c r="CF76" s="150">
        <f t="shared" si="61"/>
        <v>0</v>
      </c>
      <c r="CG76" s="150">
        <f t="shared" si="61"/>
        <v>4.7090000000000005</v>
      </c>
      <c r="CH76" s="150">
        <f t="shared" si="61"/>
        <v>0</v>
      </c>
      <c r="CI76" s="150">
        <f t="shared" si="61"/>
        <v>0</v>
      </c>
      <c r="CJ76" s="151">
        <f t="shared" si="61"/>
        <v>0</v>
      </c>
      <c r="CK76" s="151">
        <f t="shared" si="61"/>
        <v>0</v>
      </c>
      <c r="CL76" s="151">
        <f t="shared" si="61"/>
        <v>0</v>
      </c>
      <c r="CM76" s="151">
        <f t="shared" si="61"/>
        <v>0</v>
      </c>
      <c r="CN76" s="151">
        <f t="shared" si="61"/>
        <v>8.35</v>
      </c>
      <c r="CO76" s="151">
        <f t="shared" si="61"/>
        <v>0</v>
      </c>
      <c r="CP76" s="151">
        <f t="shared" si="61"/>
        <v>2</v>
      </c>
      <c r="CQ76" s="151">
        <f t="shared" si="61"/>
        <v>0</v>
      </c>
      <c r="CR76" s="151">
        <f t="shared" si="61"/>
        <v>0</v>
      </c>
      <c r="CS76" s="151">
        <f>SUM(CS77,CS78)</f>
        <v>0</v>
      </c>
      <c r="CT76" s="151">
        <f>SUM(CT77,CT78)</f>
        <v>0</v>
      </c>
      <c r="CU76" s="151">
        <f>SUM(CU77,CU78)</f>
        <v>8.35</v>
      </c>
      <c r="CV76" s="151">
        <f>SUM(CV77,CV78)</f>
        <v>0</v>
      </c>
      <c r="CW76" s="151">
        <f>SUM(CW77,CW78)</f>
        <v>2</v>
      </c>
      <c r="CX76" s="138">
        <f t="shared" si="18"/>
        <v>0</v>
      </c>
      <c r="CY76" s="138">
        <f t="shared" si="19"/>
        <v>0</v>
      </c>
      <c r="CZ76" s="138">
        <f t="shared" si="20"/>
        <v>0</v>
      </c>
      <c r="DA76" s="138">
        <f t="shared" si="21"/>
        <v>0</v>
      </c>
      <c r="DB76" s="138">
        <f t="shared" si="22"/>
        <v>23.106999999999999</v>
      </c>
      <c r="DC76" s="138">
        <f t="shared" si="23"/>
        <v>0</v>
      </c>
      <c r="DD76" s="138">
        <f t="shared" si="24"/>
        <v>4</v>
      </c>
      <c r="DE76" s="138">
        <f t="shared" si="25"/>
        <v>0</v>
      </c>
      <c r="DF76" s="138">
        <f t="shared" si="26"/>
        <v>0</v>
      </c>
      <c r="DG76" s="138">
        <f t="shared" si="27"/>
        <v>2.9550000000000001</v>
      </c>
      <c r="DH76" s="138">
        <f t="shared" si="28"/>
        <v>0</v>
      </c>
      <c r="DI76" s="138">
        <f t="shared" si="29"/>
        <v>20.765999999999998</v>
      </c>
      <c r="DJ76" s="138">
        <f t="shared" si="30"/>
        <v>0</v>
      </c>
      <c r="DK76" s="138">
        <f t="shared" si="31"/>
        <v>3</v>
      </c>
      <c r="DL76" s="138" t="str">
        <f>IF(В0228_1037000158513_02_0_69_!DD76="","",В0228_1037000158513_02_0_69_!DD76)</f>
        <v>нд</v>
      </c>
    </row>
    <row r="77" spans="1:116" ht="110.2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38">
        <f t="shared" si="3"/>
        <v>0</v>
      </c>
      <c r="E77" s="138">
        <f t="shared" si="4"/>
        <v>0</v>
      </c>
      <c r="F77" s="138">
        <f t="shared" si="5"/>
        <v>0</v>
      </c>
      <c r="G77" s="138">
        <f t="shared" si="6"/>
        <v>0</v>
      </c>
      <c r="H77" s="138">
        <f t="shared" si="7"/>
        <v>0</v>
      </c>
      <c r="I77" s="138">
        <f t="shared" si="8"/>
        <v>0</v>
      </c>
      <c r="J77" s="138">
        <f t="shared" si="9"/>
        <v>0</v>
      </c>
      <c r="K77" s="138">
        <f t="shared" si="10"/>
        <v>0</v>
      </c>
      <c r="L77" s="138">
        <f t="shared" si="11"/>
        <v>0</v>
      </c>
      <c r="M77" s="138">
        <f t="shared" si="12"/>
        <v>0</v>
      </c>
      <c r="N77" s="138">
        <f t="shared" si="13"/>
        <v>0</v>
      </c>
      <c r="O77" s="138">
        <f t="shared" si="14"/>
        <v>0</v>
      </c>
      <c r="P77" s="138">
        <f t="shared" si="15"/>
        <v>0</v>
      </c>
      <c r="Q77" s="138">
        <f t="shared" si="16"/>
        <v>0</v>
      </c>
      <c r="R77" s="138">
        <v>0</v>
      </c>
      <c r="S77" s="138">
        <v>0</v>
      </c>
      <c r="T77" s="138">
        <v>0</v>
      </c>
      <c r="U77" s="138">
        <v>0</v>
      </c>
      <c r="V77" s="138">
        <v>0</v>
      </c>
      <c r="W77" s="138">
        <v>0</v>
      </c>
      <c r="X77" s="138">
        <v>0</v>
      </c>
      <c r="Y77" s="138">
        <v>0</v>
      </c>
      <c r="Z77" s="138">
        <v>0</v>
      </c>
      <c r="AA77" s="138">
        <v>0</v>
      </c>
      <c r="AB77" s="138">
        <v>0</v>
      </c>
      <c r="AC77" s="138">
        <v>0</v>
      </c>
      <c r="AD77" s="138">
        <v>0</v>
      </c>
      <c r="AE77" s="138">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1">
        <v>0</v>
      </c>
      <c r="AW77" s="151">
        <v>0</v>
      </c>
      <c r="AX77" s="151">
        <v>0</v>
      </c>
      <c r="AY77" s="151">
        <v>0</v>
      </c>
      <c r="AZ77" s="151">
        <v>0</v>
      </c>
      <c r="BA77" s="151">
        <v>0</v>
      </c>
      <c r="BB77" s="151">
        <v>0</v>
      </c>
      <c r="BC77" s="151">
        <v>0</v>
      </c>
      <c r="BD77" s="151">
        <v>0</v>
      </c>
      <c r="BE77" s="151">
        <v>0</v>
      </c>
      <c r="BF77" s="151">
        <v>0</v>
      </c>
      <c r="BG77" s="151">
        <v>0</v>
      </c>
      <c r="BH77" s="151">
        <v>0</v>
      </c>
      <c r="BI77" s="151">
        <v>0</v>
      </c>
      <c r="BJ77" s="151">
        <v>0</v>
      </c>
      <c r="BK77" s="151">
        <v>0</v>
      </c>
      <c r="BL77" s="151">
        <v>0</v>
      </c>
      <c r="BM77" s="151">
        <v>0</v>
      </c>
      <c r="BN77" s="151">
        <v>0</v>
      </c>
      <c r="BO77" s="150">
        <v>0</v>
      </c>
      <c r="BP77" s="150">
        <v>0</v>
      </c>
      <c r="BQ77" s="150">
        <v>0</v>
      </c>
      <c r="BR77" s="150">
        <v>0</v>
      </c>
      <c r="BS77" s="150">
        <v>0</v>
      </c>
      <c r="BT77" s="150">
        <v>0</v>
      </c>
      <c r="BU77" s="150">
        <f>В0228_1037000158513_04_0_69_!BI77</f>
        <v>0</v>
      </c>
      <c r="BV77" s="151">
        <v>0</v>
      </c>
      <c r="BW77" s="151">
        <v>0</v>
      </c>
      <c r="BX77" s="151">
        <v>0</v>
      </c>
      <c r="BY77" s="151">
        <v>0</v>
      </c>
      <c r="BZ77" s="151">
        <v>0</v>
      </c>
      <c r="CA77" s="151">
        <v>0</v>
      </c>
      <c r="CB77" s="151">
        <v>0</v>
      </c>
      <c r="CC77" s="150">
        <v>0</v>
      </c>
      <c r="CD77" s="150">
        <v>0</v>
      </c>
      <c r="CE77" s="150">
        <v>0</v>
      </c>
      <c r="CF77" s="150">
        <v>0</v>
      </c>
      <c r="CG77" s="150">
        <v>0</v>
      </c>
      <c r="CH77" s="150">
        <v>0</v>
      </c>
      <c r="CI77" s="150">
        <v>0</v>
      </c>
      <c r="CJ77" s="151">
        <v>0</v>
      </c>
      <c r="CK77" s="151">
        <v>0</v>
      </c>
      <c r="CL77" s="151">
        <v>0</v>
      </c>
      <c r="CM77" s="151">
        <v>0</v>
      </c>
      <c r="CN77" s="151">
        <v>0</v>
      </c>
      <c r="CO77" s="151">
        <v>0</v>
      </c>
      <c r="CP77" s="151">
        <v>0</v>
      </c>
      <c r="CQ77" s="151">
        <v>0</v>
      </c>
      <c r="CR77" s="151">
        <v>0</v>
      </c>
      <c r="CS77" s="151">
        <v>0</v>
      </c>
      <c r="CT77" s="151">
        <v>0</v>
      </c>
      <c r="CU77" s="151">
        <v>0</v>
      </c>
      <c r="CV77" s="151">
        <v>0</v>
      </c>
      <c r="CW77" s="151">
        <v>0</v>
      </c>
      <c r="CX77" s="138">
        <f t="shared" si="18"/>
        <v>0</v>
      </c>
      <c r="CY77" s="138">
        <f t="shared" si="19"/>
        <v>0</v>
      </c>
      <c r="CZ77" s="138">
        <f t="shared" si="20"/>
        <v>0</v>
      </c>
      <c r="DA77" s="138">
        <f t="shared" si="21"/>
        <v>0</v>
      </c>
      <c r="DB77" s="138">
        <f t="shared" si="22"/>
        <v>0</v>
      </c>
      <c r="DC77" s="138">
        <f t="shared" si="23"/>
        <v>0</v>
      </c>
      <c r="DD77" s="138">
        <f t="shared" si="24"/>
        <v>0</v>
      </c>
      <c r="DE77" s="138">
        <f t="shared" si="25"/>
        <v>0</v>
      </c>
      <c r="DF77" s="138">
        <f t="shared" si="26"/>
        <v>0</v>
      </c>
      <c r="DG77" s="138">
        <f t="shared" si="27"/>
        <v>0</v>
      </c>
      <c r="DH77" s="138">
        <f t="shared" si="28"/>
        <v>0</v>
      </c>
      <c r="DI77" s="138">
        <f t="shared" si="29"/>
        <v>0</v>
      </c>
      <c r="DJ77" s="138">
        <f t="shared" si="30"/>
        <v>0</v>
      </c>
      <c r="DK77" s="138">
        <f t="shared" si="31"/>
        <v>0</v>
      </c>
      <c r="DL77" s="138" t="str">
        <f>IF(В0228_1037000158513_02_0_69_!DD77="","",В0228_1037000158513_02_0_69_!DD77)</f>
        <v>нд</v>
      </c>
    </row>
    <row r="78" spans="1:116" ht="110.2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38">
        <f t="shared" si="3"/>
        <v>0</v>
      </c>
      <c r="E78" s="138">
        <f t="shared" si="4"/>
        <v>0</v>
      </c>
      <c r="F78" s="138">
        <f t="shared" si="5"/>
        <v>0</v>
      </c>
      <c r="G78" s="138">
        <f t="shared" si="6"/>
        <v>0</v>
      </c>
      <c r="H78" s="138">
        <f t="shared" si="7"/>
        <v>23.106999999999999</v>
      </c>
      <c r="I78" s="138">
        <f t="shared" si="8"/>
        <v>0</v>
      </c>
      <c r="J78" s="138">
        <f t="shared" si="9"/>
        <v>4</v>
      </c>
      <c r="K78" s="138">
        <f t="shared" si="10"/>
        <v>0</v>
      </c>
      <c r="L78" s="138">
        <f t="shared" si="11"/>
        <v>0</v>
      </c>
      <c r="M78" s="138">
        <f t="shared" si="12"/>
        <v>2.9550000000000001</v>
      </c>
      <c r="N78" s="138">
        <f t="shared" si="13"/>
        <v>0</v>
      </c>
      <c r="O78" s="138">
        <f t="shared" si="14"/>
        <v>20.765999999999998</v>
      </c>
      <c r="P78" s="138">
        <f t="shared" si="15"/>
        <v>0</v>
      </c>
      <c r="Q78" s="138">
        <f t="shared" si="16"/>
        <v>3</v>
      </c>
      <c r="R78" s="138">
        <v>0</v>
      </c>
      <c r="S78" s="138">
        <v>0</v>
      </c>
      <c r="T78" s="138">
        <v>0</v>
      </c>
      <c r="U78" s="138">
        <v>0</v>
      </c>
      <c r="V78" s="138">
        <v>0</v>
      </c>
      <c r="W78" s="138">
        <v>0</v>
      </c>
      <c r="X78" s="138">
        <v>0</v>
      </c>
      <c r="Y78" s="138">
        <v>0</v>
      </c>
      <c r="Z78" s="138">
        <v>0</v>
      </c>
      <c r="AA78" s="138">
        <v>0</v>
      </c>
      <c r="AB78" s="138">
        <v>0</v>
      </c>
      <c r="AC78" s="138">
        <v>0</v>
      </c>
      <c r="AD78" s="138">
        <v>0</v>
      </c>
      <c r="AE78" s="138">
        <v>0</v>
      </c>
      <c r="AF78" s="151">
        <f>SUM(AF79:AF99)</f>
        <v>0</v>
      </c>
      <c r="AG78" s="151">
        <f t="shared" ref="AG78:CR78" si="62">SUM(AG79:AG99)</f>
        <v>0</v>
      </c>
      <c r="AH78" s="151">
        <f t="shared" si="62"/>
        <v>0</v>
      </c>
      <c r="AI78" s="151">
        <f t="shared" si="62"/>
        <v>0</v>
      </c>
      <c r="AJ78" s="151">
        <f t="shared" si="62"/>
        <v>4.1459999999999999</v>
      </c>
      <c r="AK78" s="151">
        <f t="shared" si="62"/>
        <v>0</v>
      </c>
      <c r="AL78" s="151">
        <f t="shared" si="62"/>
        <v>0</v>
      </c>
      <c r="AM78" s="151">
        <f t="shared" si="62"/>
        <v>0</v>
      </c>
      <c r="AN78" s="151">
        <f t="shared" si="62"/>
        <v>0</v>
      </c>
      <c r="AO78" s="151">
        <f t="shared" si="62"/>
        <v>0</v>
      </c>
      <c r="AP78" s="151">
        <f t="shared" si="62"/>
        <v>0</v>
      </c>
      <c r="AQ78" s="151">
        <f t="shared" si="62"/>
        <v>4.1459999999999999</v>
      </c>
      <c r="AR78" s="151">
        <f t="shared" si="62"/>
        <v>0</v>
      </c>
      <c r="AS78" s="151">
        <f t="shared" si="62"/>
        <v>0</v>
      </c>
      <c r="AT78" s="151">
        <f t="shared" si="62"/>
        <v>0</v>
      </c>
      <c r="AU78" s="151">
        <f t="shared" si="62"/>
        <v>0</v>
      </c>
      <c r="AV78" s="151">
        <f t="shared" si="62"/>
        <v>0</v>
      </c>
      <c r="AW78" s="151">
        <f t="shared" si="62"/>
        <v>0</v>
      </c>
      <c r="AX78" s="151">
        <f t="shared" si="62"/>
        <v>0.23</v>
      </c>
      <c r="AY78" s="151">
        <f t="shared" si="62"/>
        <v>0</v>
      </c>
      <c r="AZ78" s="151">
        <f t="shared" si="62"/>
        <v>0</v>
      </c>
      <c r="BA78" s="151">
        <f t="shared" si="62"/>
        <v>0</v>
      </c>
      <c r="BB78" s="151">
        <f t="shared" si="62"/>
        <v>0</v>
      </c>
      <c r="BC78" s="151">
        <f t="shared" si="62"/>
        <v>0</v>
      </c>
      <c r="BD78" s="151">
        <f t="shared" si="62"/>
        <v>0</v>
      </c>
      <c r="BE78" s="151">
        <f t="shared" si="62"/>
        <v>0.23</v>
      </c>
      <c r="BF78" s="151">
        <f t="shared" si="62"/>
        <v>0</v>
      </c>
      <c r="BG78" s="151">
        <f t="shared" si="62"/>
        <v>0</v>
      </c>
      <c r="BH78" s="151">
        <v>0</v>
      </c>
      <c r="BI78" s="151">
        <v>0</v>
      </c>
      <c r="BJ78" s="151">
        <v>0</v>
      </c>
      <c r="BK78" s="151">
        <v>0</v>
      </c>
      <c r="BL78" s="151">
        <v>3.331</v>
      </c>
      <c r="BM78" s="151">
        <v>0</v>
      </c>
      <c r="BN78" s="151">
        <v>1</v>
      </c>
      <c r="BO78" s="150">
        <f t="shared" si="62"/>
        <v>0</v>
      </c>
      <c r="BP78" s="150">
        <f t="shared" si="62"/>
        <v>0</v>
      </c>
      <c r="BQ78" s="150">
        <f t="shared" si="62"/>
        <v>0</v>
      </c>
      <c r="BR78" s="150">
        <f t="shared" si="62"/>
        <v>0</v>
      </c>
      <c r="BS78" s="150">
        <f t="shared" si="62"/>
        <v>3.331</v>
      </c>
      <c r="BT78" s="150">
        <f t="shared" si="62"/>
        <v>0</v>
      </c>
      <c r="BU78" s="150">
        <f>В0228_1037000158513_04_0_69_!BI78</f>
        <v>1</v>
      </c>
      <c r="BV78" s="151">
        <f t="shared" si="62"/>
        <v>0</v>
      </c>
      <c r="BW78" s="151">
        <f t="shared" si="62"/>
        <v>0</v>
      </c>
      <c r="BX78" s="151">
        <f t="shared" si="62"/>
        <v>0</v>
      </c>
      <c r="BY78" s="151">
        <f t="shared" si="62"/>
        <v>0</v>
      </c>
      <c r="BZ78" s="151">
        <f t="shared" si="62"/>
        <v>7.0500000000000007</v>
      </c>
      <c r="CA78" s="151">
        <f t="shared" si="62"/>
        <v>0</v>
      </c>
      <c r="CB78" s="151">
        <f t="shared" si="62"/>
        <v>1</v>
      </c>
      <c r="CC78" s="150">
        <f t="shared" si="62"/>
        <v>0</v>
      </c>
      <c r="CD78" s="150">
        <f t="shared" si="62"/>
        <v>0</v>
      </c>
      <c r="CE78" s="150">
        <f t="shared" si="62"/>
        <v>2.9550000000000001</v>
      </c>
      <c r="CF78" s="150">
        <f t="shared" si="62"/>
        <v>0</v>
      </c>
      <c r="CG78" s="150">
        <f t="shared" si="62"/>
        <v>4.7090000000000005</v>
      </c>
      <c r="CH78" s="150">
        <f t="shared" si="62"/>
        <v>0</v>
      </c>
      <c r="CI78" s="150">
        <f t="shared" si="62"/>
        <v>0</v>
      </c>
      <c r="CJ78" s="151">
        <f t="shared" si="62"/>
        <v>0</v>
      </c>
      <c r="CK78" s="151">
        <f t="shared" si="62"/>
        <v>0</v>
      </c>
      <c r="CL78" s="151">
        <f t="shared" si="62"/>
        <v>0</v>
      </c>
      <c r="CM78" s="151">
        <f t="shared" si="62"/>
        <v>0</v>
      </c>
      <c r="CN78" s="151">
        <f t="shared" si="62"/>
        <v>8.35</v>
      </c>
      <c r="CO78" s="151">
        <f t="shared" si="62"/>
        <v>0</v>
      </c>
      <c r="CP78" s="151">
        <f t="shared" si="62"/>
        <v>2</v>
      </c>
      <c r="CQ78" s="151">
        <f t="shared" si="62"/>
        <v>0</v>
      </c>
      <c r="CR78" s="151">
        <f t="shared" si="62"/>
        <v>0</v>
      </c>
      <c r="CS78" s="151">
        <f>SUM(CS79:CS99)</f>
        <v>0</v>
      </c>
      <c r="CT78" s="151">
        <f>SUM(CT79:CT99)</f>
        <v>0</v>
      </c>
      <c r="CU78" s="151">
        <f>SUM(CU79:CU99)</f>
        <v>8.35</v>
      </c>
      <c r="CV78" s="151">
        <f>SUM(CV79:CV99)</f>
        <v>0</v>
      </c>
      <c r="CW78" s="151">
        <f>SUM(CW79:CW99)</f>
        <v>2</v>
      </c>
      <c r="CX78" s="138">
        <f t="shared" si="18"/>
        <v>0</v>
      </c>
      <c r="CY78" s="138">
        <f t="shared" si="19"/>
        <v>0</v>
      </c>
      <c r="CZ78" s="138">
        <f t="shared" si="20"/>
        <v>0</v>
      </c>
      <c r="DA78" s="138">
        <f t="shared" si="21"/>
        <v>0</v>
      </c>
      <c r="DB78" s="138">
        <f t="shared" si="22"/>
        <v>23.106999999999999</v>
      </c>
      <c r="DC78" s="138">
        <f t="shared" si="23"/>
        <v>0</v>
      </c>
      <c r="DD78" s="138">
        <f t="shared" si="24"/>
        <v>4</v>
      </c>
      <c r="DE78" s="138">
        <f t="shared" si="25"/>
        <v>0</v>
      </c>
      <c r="DF78" s="138">
        <f t="shared" si="26"/>
        <v>0</v>
      </c>
      <c r="DG78" s="138">
        <f t="shared" si="27"/>
        <v>2.9550000000000001</v>
      </c>
      <c r="DH78" s="138">
        <f t="shared" si="28"/>
        <v>0</v>
      </c>
      <c r="DI78" s="138">
        <f t="shared" si="29"/>
        <v>20.765999999999998</v>
      </c>
      <c r="DJ78" s="138">
        <f t="shared" si="30"/>
        <v>0</v>
      </c>
      <c r="DK78" s="138">
        <f t="shared" si="31"/>
        <v>3</v>
      </c>
      <c r="DL78" s="138" t="str">
        <f>IF(В0228_1037000158513_02_0_69_!DD78="","",В0228_1037000158513_02_0_69_!DD78)</f>
        <v>нд</v>
      </c>
    </row>
    <row r="79" spans="1:116" x14ac:dyDescent="0.25">
      <c r="A79" s="163" t="str">
        <f>В0228_1037000158513_02_0_69_!A79</f>
        <v>1.3.2</v>
      </c>
      <c r="B79" s="147" t="str">
        <f>В0228_1037000158513_02_0_69_!B79</f>
        <v>РП ТИЗ</v>
      </c>
      <c r="C79" s="163" t="str">
        <f>В0228_1037000158513_02_0_69_!C79</f>
        <v>Е_1000000011</v>
      </c>
      <c r="D79" s="138">
        <f t="shared" si="3"/>
        <v>0</v>
      </c>
      <c r="E79" s="138">
        <f t="shared" si="4"/>
        <v>0</v>
      </c>
      <c r="F79" s="138">
        <f t="shared" si="5"/>
        <v>0</v>
      </c>
      <c r="G79" s="138">
        <f t="shared" si="6"/>
        <v>0</v>
      </c>
      <c r="H79" s="138">
        <f t="shared" si="7"/>
        <v>0</v>
      </c>
      <c r="I79" s="138">
        <f t="shared" si="8"/>
        <v>0</v>
      </c>
      <c r="J79" s="138">
        <f t="shared" si="9"/>
        <v>1</v>
      </c>
      <c r="K79" s="138">
        <f t="shared" si="10"/>
        <v>0</v>
      </c>
      <c r="L79" s="138">
        <f t="shared" si="11"/>
        <v>0</v>
      </c>
      <c r="M79" s="138">
        <f t="shared" si="12"/>
        <v>0</v>
      </c>
      <c r="N79" s="138">
        <f t="shared" si="13"/>
        <v>0</v>
      </c>
      <c r="O79" s="138">
        <f t="shared" si="14"/>
        <v>0</v>
      </c>
      <c r="P79" s="138">
        <f t="shared" si="15"/>
        <v>0</v>
      </c>
      <c r="Q79" s="138">
        <f t="shared" si="16"/>
        <v>0</v>
      </c>
      <c r="R79" s="138">
        <v>0</v>
      </c>
      <c r="S79" s="138">
        <v>0</v>
      </c>
      <c r="T79" s="138">
        <v>0</v>
      </c>
      <c r="U79" s="138">
        <v>0</v>
      </c>
      <c r="V79" s="138">
        <v>0</v>
      </c>
      <c r="W79" s="138">
        <v>0</v>
      </c>
      <c r="X79" s="138">
        <v>0</v>
      </c>
      <c r="Y79" s="138">
        <v>0</v>
      </c>
      <c r="Z79" s="138">
        <v>0</v>
      </c>
      <c r="AA79" s="138">
        <v>0</v>
      </c>
      <c r="AB79" s="138">
        <v>0</v>
      </c>
      <c r="AC79" s="138">
        <v>0</v>
      </c>
      <c r="AD79" s="138">
        <v>0</v>
      </c>
      <c r="AE79" s="138">
        <v>0</v>
      </c>
      <c r="AF79" s="151">
        <f>[7]В0228_1037000158513_04_0_69_!V78</f>
        <v>0</v>
      </c>
      <c r="AG79" s="151">
        <f>[7]В0228_1037000158513_04_0_69_!W78</f>
        <v>0</v>
      </c>
      <c r="AH79" s="138">
        <v>0</v>
      </c>
      <c r="AI79" s="138">
        <v>0</v>
      </c>
      <c r="AJ79" s="138">
        <v>0</v>
      </c>
      <c r="AK79" s="151">
        <f>[7]В0228_1037000158513_04_0_69_!Y78</f>
        <v>0</v>
      </c>
      <c r="AL79" s="151">
        <f>[7]В0228_1037000158513_04_0_69_!Z78</f>
        <v>0</v>
      </c>
      <c r="AM79" s="151">
        <f>[7]В0228_1037000158513_04_0_69_!AC78</f>
        <v>0</v>
      </c>
      <c r="AN79" s="151">
        <f>[7]В0228_1037000158513_04_0_69_!AD78</f>
        <v>0</v>
      </c>
      <c r="AO79" s="138">
        <v>0</v>
      </c>
      <c r="AP79" s="138">
        <v>0</v>
      </c>
      <c r="AQ79" s="138">
        <v>0</v>
      </c>
      <c r="AR79" s="151">
        <f>[7]В0228_1037000158513_04_0_69_!AF78</f>
        <v>0</v>
      </c>
      <c r="AS79" s="151">
        <f>[7]В0228_1037000158513_04_0_69_!AG78</f>
        <v>0</v>
      </c>
      <c r="AT79" s="151">
        <f>[7]В0228_1037000158513_04_0_69_!AJ78</f>
        <v>0</v>
      </c>
      <c r="AU79" s="151">
        <f>[7]В0228_1037000158513_04_0_69_!AK78</f>
        <v>0</v>
      </c>
      <c r="AV79" s="138">
        <v>0</v>
      </c>
      <c r="AW79" s="138">
        <v>0</v>
      </c>
      <c r="AX79" s="138">
        <v>0</v>
      </c>
      <c r="AY79" s="151">
        <f>[7]В0228_1037000158513_04_0_69_!AM78</f>
        <v>0</v>
      </c>
      <c r="AZ79" s="151">
        <f>[7]В0228_1037000158513_04_0_69_!AN78</f>
        <v>0</v>
      </c>
      <c r="BA79" s="151">
        <f>[7]В0228_1037000158513_04_0_69_!AQ78</f>
        <v>0</v>
      </c>
      <c r="BB79" s="151">
        <f>[7]В0228_1037000158513_04_0_69_!AR78</f>
        <v>0</v>
      </c>
      <c r="BC79" s="138">
        <v>0</v>
      </c>
      <c r="BD79" s="138">
        <v>0</v>
      </c>
      <c r="BE79" s="138">
        <v>0</v>
      </c>
      <c r="BF79" s="151">
        <f>[7]В0228_1037000158513_04_0_69_!AT78</f>
        <v>0</v>
      </c>
      <c r="BG79" s="151">
        <f>[7]В0228_1037000158513_04_0_69_!AU78</f>
        <v>0</v>
      </c>
      <c r="BH79" s="151">
        <v>0</v>
      </c>
      <c r="BI79" s="151">
        <v>0</v>
      </c>
      <c r="BJ79" s="151">
        <v>0</v>
      </c>
      <c r="BK79" s="151">
        <v>0</v>
      </c>
      <c r="BL79" s="151">
        <v>0</v>
      </c>
      <c r="BM79" s="151">
        <v>0</v>
      </c>
      <c r="BN79" s="151">
        <v>0</v>
      </c>
      <c r="BO79" s="150">
        <f>В0228_1037000158513_04_0_69_!BE79</f>
        <v>0</v>
      </c>
      <c r="BP79" s="150">
        <f>[7]В0228_1037000158513_04_0_69_!BF78</f>
        <v>0</v>
      </c>
      <c r="BQ79" s="463">
        <v>0</v>
      </c>
      <c r="BR79" s="463">
        <v>0</v>
      </c>
      <c r="BS79" s="150">
        <f>В0228_1037000158513_04_0_69_!BG79</f>
        <v>0</v>
      </c>
      <c r="BT79" s="150">
        <f>[7]В0228_1037000158513_04_0_69_!BH78</f>
        <v>0</v>
      </c>
      <c r="BU79" s="150">
        <f>В0228_1037000158513_04_0_69_!BI79</f>
        <v>0</v>
      </c>
      <c r="BV79" s="151">
        <f>[7]В0228_1037000158513_04_0_69_!BL78</f>
        <v>0</v>
      </c>
      <c r="BW79" s="151">
        <f>[7]В0228_1037000158513_04_0_69_!BM78</f>
        <v>0</v>
      </c>
      <c r="BX79" s="138">
        <v>0</v>
      </c>
      <c r="BY79" s="138">
        <v>0</v>
      </c>
      <c r="BZ79" s="138">
        <v>0</v>
      </c>
      <c r="CA79" s="151">
        <f>[7]В0228_1037000158513_04_0_69_!BO78</f>
        <v>0</v>
      </c>
      <c r="CB79" s="151">
        <f>[7]В0228_1037000158513_04_0_69_!BP78</f>
        <v>1</v>
      </c>
      <c r="CC79" s="150">
        <f>В0228_1037000158513_04_0_69_!BS79</f>
        <v>0</v>
      </c>
      <c r="CD79" s="150">
        <f>[7]В0228_1037000158513_04_0_69_!BT78</f>
        <v>0</v>
      </c>
      <c r="CE79" s="463">
        <f t="shared" ref="CE79:CE99" si="63">BX79</f>
        <v>0</v>
      </c>
      <c r="CF79" s="463">
        <f t="shared" ref="CF79:CF99" si="64">BY79</f>
        <v>0</v>
      </c>
      <c r="CG79" s="150">
        <f>В0228_1037000158513_04_0_69_!BU79</f>
        <v>0</v>
      </c>
      <c r="CH79" s="150">
        <f>[7]В0228_1037000158513_04_0_69_!BV78</f>
        <v>0</v>
      </c>
      <c r="CI79" s="150">
        <f>В0228_1037000158513_04_0_69_!BW79</f>
        <v>0</v>
      </c>
      <c r="CJ79" s="151">
        <f>[7]В0228_1037000158513_04_0_69_!BZ78</f>
        <v>0</v>
      </c>
      <c r="CK79" s="151">
        <f>[7]В0228_1037000158513_04_0_69_!CA78</f>
        <v>0</v>
      </c>
      <c r="CL79" s="138">
        <v>0</v>
      </c>
      <c r="CM79" s="138">
        <v>0</v>
      </c>
      <c r="CN79" s="138">
        <v>0</v>
      </c>
      <c r="CO79" s="151">
        <f>[7]В0228_1037000158513_04_0_69_!CC78</f>
        <v>0</v>
      </c>
      <c r="CP79" s="151">
        <f>[7]В0228_1037000158513_04_0_69_!CD78</f>
        <v>0</v>
      </c>
      <c r="CQ79" s="151">
        <f>[7]В0228_1037000158513_04_0_69_!CG78</f>
        <v>0</v>
      </c>
      <c r="CR79" s="151">
        <f>[7]В0228_1037000158513_04_0_69_!CH78</f>
        <v>0</v>
      </c>
      <c r="CS79" s="138">
        <f t="shared" ref="CS79:CS99" si="65">CL79</f>
        <v>0</v>
      </c>
      <c r="CT79" s="138">
        <f t="shared" ref="CT79:CT99" si="66">CM79</f>
        <v>0</v>
      </c>
      <c r="CU79" s="138">
        <f t="shared" ref="CU79:CU99" si="67">CN79</f>
        <v>0</v>
      </c>
      <c r="CV79" s="151">
        <f>[7]В0228_1037000158513_04_0_69_!CJ78</f>
        <v>0</v>
      </c>
      <c r="CW79" s="151">
        <f>[7]В0228_1037000158513_04_0_69_!CK78</f>
        <v>0</v>
      </c>
      <c r="CX79" s="138">
        <f t="shared" si="18"/>
        <v>0</v>
      </c>
      <c r="CY79" s="138">
        <f t="shared" si="19"/>
        <v>0</v>
      </c>
      <c r="CZ79" s="138">
        <f t="shared" si="20"/>
        <v>0</v>
      </c>
      <c r="DA79" s="138">
        <f t="shared" si="21"/>
        <v>0</v>
      </c>
      <c r="DB79" s="138">
        <f t="shared" si="22"/>
        <v>0</v>
      </c>
      <c r="DC79" s="138">
        <f t="shared" si="23"/>
        <v>0</v>
      </c>
      <c r="DD79" s="138">
        <f t="shared" si="24"/>
        <v>1</v>
      </c>
      <c r="DE79" s="138">
        <f t="shared" si="25"/>
        <v>0</v>
      </c>
      <c r="DF79" s="138">
        <f t="shared" si="26"/>
        <v>0</v>
      </c>
      <c r="DG79" s="138">
        <f t="shared" si="27"/>
        <v>0</v>
      </c>
      <c r="DH79" s="138">
        <f t="shared" si="28"/>
        <v>0</v>
      </c>
      <c r="DI79" s="138">
        <f t="shared" si="29"/>
        <v>0</v>
      </c>
      <c r="DJ79" s="138">
        <f t="shared" si="30"/>
        <v>0</v>
      </c>
      <c r="DK79" s="138">
        <f t="shared" si="31"/>
        <v>0</v>
      </c>
      <c r="DL79" s="138" t="str">
        <f>IF(В0228_1037000158513_02_0_69_!DD79="","",В0228_1037000158513_02_0_69_!DD79)</f>
        <v>нд</v>
      </c>
    </row>
    <row r="80" spans="1:116" ht="31.5" x14ac:dyDescent="0.25">
      <c r="A80" s="163" t="str">
        <f>В0228_1037000158513_02_0_69_!A80</f>
        <v>1.3.2</v>
      </c>
      <c r="B80" s="147" t="str">
        <f>В0228_1037000158513_02_0_69_!B80</f>
        <v>РП мкр. Солнечная долина</v>
      </c>
      <c r="C80" s="163" t="str">
        <f>В0228_1037000158513_02_0_69_!C80</f>
        <v>Е_1000000012</v>
      </c>
      <c r="D80" s="138">
        <f t="shared" si="3"/>
        <v>0</v>
      </c>
      <c r="E80" s="138">
        <f t="shared" si="4"/>
        <v>0</v>
      </c>
      <c r="F80" s="138">
        <f t="shared" si="5"/>
        <v>0</v>
      </c>
      <c r="G80" s="138">
        <f t="shared" si="6"/>
        <v>0</v>
      </c>
      <c r="H80" s="138">
        <f t="shared" si="7"/>
        <v>0</v>
      </c>
      <c r="I80" s="138">
        <f t="shared" si="8"/>
        <v>0</v>
      </c>
      <c r="J80" s="138">
        <f t="shared" si="9"/>
        <v>1</v>
      </c>
      <c r="K80" s="138">
        <f t="shared" si="10"/>
        <v>0</v>
      </c>
      <c r="L80" s="138">
        <f t="shared" si="11"/>
        <v>0</v>
      </c>
      <c r="M80" s="138">
        <f t="shared" si="12"/>
        <v>0</v>
      </c>
      <c r="N80" s="138">
        <f t="shared" si="13"/>
        <v>0</v>
      </c>
      <c r="O80" s="138">
        <f t="shared" si="14"/>
        <v>0</v>
      </c>
      <c r="P80" s="138">
        <f t="shared" si="15"/>
        <v>0</v>
      </c>
      <c r="Q80" s="138">
        <f t="shared" si="16"/>
        <v>1</v>
      </c>
      <c r="R80" s="138">
        <v>0</v>
      </c>
      <c r="S80" s="138">
        <v>0</v>
      </c>
      <c r="T80" s="138">
        <v>0</v>
      </c>
      <c r="U80" s="138">
        <v>0</v>
      </c>
      <c r="V80" s="138">
        <v>0</v>
      </c>
      <c r="W80" s="138">
        <v>0</v>
      </c>
      <c r="X80" s="138">
        <v>0</v>
      </c>
      <c r="Y80" s="138">
        <v>0</v>
      </c>
      <c r="Z80" s="138">
        <v>0</v>
      </c>
      <c r="AA80" s="138">
        <v>0</v>
      </c>
      <c r="AB80" s="138">
        <v>0</v>
      </c>
      <c r="AC80" s="138">
        <v>0</v>
      </c>
      <c r="AD80" s="138">
        <v>0</v>
      </c>
      <c r="AE80" s="138">
        <v>0</v>
      </c>
      <c r="AF80" s="151">
        <f>[7]В0228_1037000158513_04_0_69_!V79</f>
        <v>0</v>
      </c>
      <c r="AG80" s="151">
        <f>[7]В0228_1037000158513_04_0_69_!W79</f>
        <v>0</v>
      </c>
      <c r="AH80" s="138">
        <v>0</v>
      </c>
      <c r="AI80" s="138">
        <v>0</v>
      </c>
      <c r="AJ80" s="138">
        <v>0</v>
      </c>
      <c r="AK80" s="151">
        <f>[7]В0228_1037000158513_04_0_69_!Y79</f>
        <v>0</v>
      </c>
      <c r="AL80" s="151">
        <f>[7]В0228_1037000158513_04_0_69_!Z79</f>
        <v>0</v>
      </c>
      <c r="AM80" s="151">
        <f>[7]В0228_1037000158513_04_0_69_!AC79</f>
        <v>0</v>
      </c>
      <c r="AN80" s="151">
        <f>[7]В0228_1037000158513_04_0_69_!AD79</f>
        <v>0</v>
      </c>
      <c r="AO80" s="138">
        <v>0</v>
      </c>
      <c r="AP80" s="138">
        <v>0</v>
      </c>
      <c r="AQ80" s="138">
        <v>0</v>
      </c>
      <c r="AR80" s="151">
        <f>[7]В0228_1037000158513_04_0_69_!AF79</f>
        <v>0</v>
      </c>
      <c r="AS80" s="151">
        <f>[7]В0228_1037000158513_04_0_69_!AG79</f>
        <v>0</v>
      </c>
      <c r="AT80" s="151">
        <f>[7]В0228_1037000158513_04_0_69_!AJ79</f>
        <v>0</v>
      </c>
      <c r="AU80" s="151">
        <f>[7]В0228_1037000158513_04_0_69_!AK79</f>
        <v>0</v>
      </c>
      <c r="AV80" s="138">
        <v>0</v>
      </c>
      <c r="AW80" s="138">
        <v>0</v>
      </c>
      <c r="AX80" s="138">
        <v>0</v>
      </c>
      <c r="AY80" s="151">
        <f>[7]В0228_1037000158513_04_0_69_!AM79</f>
        <v>0</v>
      </c>
      <c r="AZ80" s="151">
        <f>[7]В0228_1037000158513_04_0_69_!AN79</f>
        <v>0</v>
      </c>
      <c r="BA80" s="151">
        <f>[7]В0228_1037000158513_04_0_69_!AQ79</f>
        <v>0</v>
      </c>
      <c r="BB80" s="151">
        <f>[7]В0228_1037000158513_04_0_69_!AR79</f>
        <v>0</v>
      </c>
      <c r="BC80" s="138">
        <v>0</v>
      </c>
      <c r="BD80" s="138">
        <v>0</v>
      </c>
      <c r="BE80" s="138">
        <v>0</v>
      </c>
      <c r="BF80" s="151">
        <f>[7]В0228_1037000158513_04_0_69_!AT79</f>
        <v>0</v>
      </c>
      <c r="BG80" s="151">
        <f>[7]В0228_1037000158513_04_0_69_!AU79</f>
        <v>0</v>
      </c>
      <c r="BH80" s="151">
        <v>0</v>
      </c>
      <c r="BI80" s="151">
        <v>0</v>
      </c>
      <c r="BJ80" s="151">
        <v>0</v>
      </c>
      <c r="BK80" s="151">
        <v>0</v>
      </c>
      <c r="BL80" s="151">
        <v>0</v>
      </c>
      <c r="BM80" s="151">
        <v>0</v>
      </c>
      <c r="BN80" s="151">
        <v>0</v>
      </c>
      <c r="BO80" s="150">
        <f>В0228_1037000158513_04_0_69_!BE80</f>
        <v>0</v>
      </c>
      <c r="BP80" s="150">
        <f>[7]В0228_1037000158513_04_0_69_!BF79</f>
        <v>0</v>
      </c>
      <c r="BQ80" s="463">
        <v>0</v>
      </c>
      <c r="BR80" s="463">
        <v>0</v>
      </c>
      <c r="BS80" s="150">
        <f>В0228_1037000158513_04_0_69_!BG80</f>
        <v>0</v>
      </c>
      <c r="BT80" s="150">
        <f>[7]В0228_1037000158513_04_0_69_!BH79</f>
        <v>0</v>
      </c>
      <c r="BU80" s="150">
        <f>В0228_1037000158513_04_0_69_!BI80</f>
        <v>0</v>
      </c>
      <c r="BV80" s="151">
        <f>[7]В0228_1037000158513_04_0_69_!BL79</f>
        <v>0</v>
      </c>
      <c r="BW80" s="151">
        <f>[7]В0228_1037000158513_04_0_69_!BM79</f>
        <v>0</v>
      </c>
      <c r="BX80" s="138">
        <v>0</v>
      </c>
      <c r="BY80" s="138">
        <v>0</v>
      </c>
      <c r="BZ80" s="138">
        <v>0</v>
      </c>
      <c r="CA80" s="151">
        <f>[7]В0228_1037000158513_04_0_69_!BO79</f>
        <v>0</v>
      </c>
      <c r="CB80" s="151">
        <f>[7]В0228_1037000158513_04_0_69_!BP79</f>
        <v>0</v>
      </c>
      <c r="CC80" s="150">
        <f>В0228_1037000158513_04_0_69_!BS80</f>
        <v>0</v>
      </c>
      <c r="CD80" s="150">
        <f>[7]В0228_1037000158513_04_0_69_!BT79</f>
        <v>0</v>
      </c>
      <c r="CE80" s="463">
        <f t="shared" si="63"/>
        <v>0</v>
      </c>
      <c r="CF80" s="463">
        <f t="shared" si="64"/>
        <v>0</v>
      </c>
      <c r="CG80" s="150">
        <f>В0228_1037000158513_04_0_69_!BU80</f>
        <v>0</v>
      </c>
      <c r="CH80" s="150">
        <f>[7]В0228_1037000158513_04_0_69_!BV79</f>
        <v>0</v>
      </c>
      <c r="CI80" s="150">
        <f>В0228_1037000158513_04_0_69_!BW80</f>
        <v>0</v>
      </c>
      <c r="CJ80" s="151">
        <f>[7]В0228_1037000158513_04_0_69_!BZ79</f>
        <v>0</v>
      </c>
      <c r="CK80" s="151">
        <f>[7]В0228_1037000158513_04_0_69_!CA79</f>
        <v>0</v>
      </c>
      <c r="CL80" s="138">
        <v>0</v>
      </c>
      <c r="CM80" s="138">
        <v>0</v>
      </c>
      <c r="CN80" s="138">
        <v>0</v>
      </c>
      <c r="CO80" s="151">
        <f>[7]В0228_1037000158513_04_0_69_!CC79</f>
        <v>0</v>
      </c>
      <c r="CP80" s="151">
        <f>[7]В0228_1037000158513_04_0_69_!CD79</f>
        <v>1</v>
      </c>
      <c r="CQ80" s="151">
        <f>[7]В0228_1037000158513_04_0_69_!CG79</f>
        <v>0</v>
      </c>
      <c r="CR80" s="151">
        <f>[7]В0228_1037000158513_04_0_69_!CH79</f>
        <v>0</v>
      </c>
      <c r="CS80" s="138">
        <f t="shared" si="65"/>
        <v>0</v>
      </c>
      <c r="CT80" s="138">
        <f t="shared" si="66"/>
        <v>0</v>
      </c>
      <c r="CU80" s="138">
        <f t="shared" si="67"/>
        <v>0</v>
      </c>
      <c r="CV80" s="151">
        <f>[7]В0228_1037000158513_04_0_69_!CJ79</f>
        <v>0</v>
      </c>
      <c r="CW80" s="151">
        <f>[7]В0228_1037000158513_04_0_69_!CK79</f>
        <v>1</v>
      </c>
      <c r="CX80" s="138">
        <f t="shared" si="18"/>
        <v>0</v>
      </c>
      <c r="CY80" s="138">
        <f t="shared" si="19"/>
        <v>0</v>
      </c>
      <c r="CZ80" s="138">
        <f t="shared" si="20"/>
        <v>0</v>
      </c>
      <c r="DA80" s="138">
        <f t="shared" si="21"/>
        <v>0</v>
      </c>
      <c r="DB80" s="138">
        <f t="shared" si="22"/>
        <v>0</v>
      </c>
      <c r="DC80" s="138">
        <f t="shared" si="23"/>
        <v>0</v>
      </c>
      <c r="DD80" s="138">
        <f t="shared" si="24"/>
        <v>1</v>
      </c>
      <c r="DE80" s="138">
        <f t="shared" si="25"/>
        <v>0</v>
      </c>
      <c r="DF80" s="138">
        <f t="shared" si="26"/>
        <v>0</v>
      </c>
      <c r="DG80" s="138">
        <f t="shared" si="27"/>
        <v>0</v>
      </c>
      <c r="DH80" s="138">
        <f t="shared" si="28"/>
        <v>0</v>
      </c>
      <c r="DI80" s="138">
        <f t="shared" si="29"/>
        <v>0</v>
      </c>
      <c r="DJ80" s="138">
        <f t="shared" si="30"/>
        <v>0</v>
      </c>
      <c r="DK80" s="138">
        <f t="shared" si="31"/>
        <v>1</v>
      </c>
      <c r="DL80" s="138" t="str">
        <f>IF(В0228_1037000158513_02_0_69_!DD80="","",В0228_1037000158513_02_0_69_!DD80)</f>
        <v>нд</v>
      </c>
    </row>
    <row r="81" spans="1:116" ht="31.5" x14ac:dyDescent="0.25">
      <c r="A81" s="163" t="str">
        <f>В0228_1037000158513_02_0_69_!A81</f>
        <v>1.3.2</v>
      </c>
      <c r="B81" s="147" t="str">
        <f>В0228_1037000158513_02_0_69_!B81</f>
        <v>РП в Центральном районе города</v>
      </c>
      <c r="C81" s="163" t="str">
        <f>В0228_1037000158513_02_0_69_!C81</f>
        <v>Е_1000000013</v>
      </c>
      <c r="D81" s="138">
        <f t="shared" si="3"/>
        <v>0</v>
      </c>
      <c r="E81" s="138">
        <f t="shared" si="4"/>
        <v>0</v>
      </c>
      <c r="F81" s="138">
        <f t="shared" si="5"/>
        <v>0</v>
      </c>
      <c r="G81" s="138">
        <f t="shared" si="6"/>
        <v>0</v>
      </c>
      <c r="H81" s="138">
        <f t="shared" si="7"/>
        <v>0</v>
      </c>
      <c r="I81" s="138">
        <f t="shared" si="8"/>
        <v>0</v>
      </c>
      <c r="J81" s="138">
        <f t="shared" si="9"/>
        <v>1</v>
      </c>
      <c r="K81" s="138">
        <f t="shared" si="10"/>
        <v>0</v>
      </c>
      <c r="L81" s="138">
        <f t="shared" si="11"/>
        <v>0</v>
      </c>
      <c r="M81" s="138">
        <f t="shared" si="12"/>
        <v>0</v>
      </c>
      <c r="N81" s="138">
        <f t="shared" si="13"/>
        <v>0</v>
      </c>
      <c r="O81" s="138">
        <f t="shared" si="14"/>
        <v>0</v>
      </c>
      <c r="P81" s="138">
        <f t="shared" si="15"/>
        <v>0</v>
      </c>
      <c r="Q81" s="138">
        <f t="shared" si="16"/>
        <v>1</v>
      </c>
      <c r="R81" s="138">
        <v>0</v>
      </c>
      <c r="S81" s="138">
        <v>0</v>
      </c>
      <c r="T81" s="138">
        <v>0</v>
      </c>
      <c r="U81" s="138">
        <v>0</v>
      </c>
      <c r="V81" s="138">
        <v>0</v>
      </c>
      <c r="W81" s="138">
        <v>0</v>
      </c>
      <c r="X81" s="138">
        <v>0</v>
      </c>
      <c r="Y81" s="138">
        <v>0</v>
      </c>
      <c r="Z81" s="138">
        <v>0</v>
      </c>
      <c r="AA81" s="138">
        <v>0</v>
      </c>
      <c r="AB81" s="138">
        <v>0</v>
      </c>
      <c r="AC81" s="138">
        <v>0</v>
      </c>
      <c r="AD81" s="138">
        <v>0</v>
      </c>
      <c r="AE81" s="138">
        <v>0</v>
      </c>
      <c r="AF81" s="151">
        <f>[7]В0228_1037000158513_04_0_69_!V80</f>
        <v>0</v>
      </c>
      <c r="AG81" s="151">
        <f>[7]В0228_1037000158513_04_0_69_!W80</f>
        <v>0</v>
      </c>
      <c r="AH81" s="138">
        <v>0</v>
      </c>
      <c r="AI81" s="138">
        <v>0</v>
      </c>
      <c r="AJ81" s="138">
        <v>0</v>
      </c>
      <c r="AK81" s="151">
        <f>[7]В0228_1037000158513_04_0_69_!Y80</f>
        <v>0</v>
      </c>
      <c r="AL81" s="151">
        <f>[7]В0228_1037000158513_04_0_69_!Z80</f>
        <v>0</v>
      </c>
      <c r="AM81" s="151">
        <f>[7]В0228_1037000158513_04_0_69_!AC80</f>
        <v>0</v>
      </c>
      <c r="AN81" s="151">
        <f>[7]В0228_1037000158513_04_0_69_!AD80</f>
        <v>0</v>
      </c>
      <c r="AO81" s="138">
        <v>0</v>
      </c>
      <c r="AP81" s="138">
        <v>0</v>
      </c>
      <c r="AQ81" s="138">
        <v>0</v>
      </c>
      <c r="AR81" s="151">
        <f>[7]В0228_1037000158513_04_0_69_!AF80</f>
        <v>0</v>
      </c>
      <c r="AS81" s="151">
        <f>[7]В0228_1037000158513_04_0_69_!AG80</f>
        <v>0</v>
      </c>
      <c r="AT81" s="151">
        <f>[7]В0228_1037000158513_04_0_69_!AJ80</f>
        <v>0</v>
      </c>
      <c r="AU81" s="151">
        <f>[7]В0228_1037000158513_04_0_69_!AK80</f>
        <v>0</v>
      </c>
      <c r="AV81" s="138">
        <v>0</v>
      </c>
      <c r="AW81" s="138">
        <v>0</v>
      </c>
      <c r="AX81" s="138">
        <v>0</v>
      </c>
      <c r="AY81" s="151">
        <f>[7]В0228_1037000158513_04_0_69_!AM80</f>
        <v>0</v>
      </c>
      <c r="AZ81" s="151">
        <f>[7]В0228_1037000158513_04_0_69_!AN80</f>
        <v>0</v>
      </c>
      <c r="BA81" s="151">
        <f>[7]В0228_1037000158513_04_0_69_!AQ80</f>
        <v>0</v>
      </c>
      <c r="BB81" s="151">
        <f>[7]В0228_1037000158513_04_0_69_!AR80</f>
        <v>0</v>
      </c>
      <c r="BC81" s="138">
        <v>0</v>
      </c>
      <c r="BD81" s="138">
        <v>0</v>
      </c>
      <c r="BE81" s="138">
        <v>0</v>
      </c>
      <c r="BF81" s="151">
        <f>[7]В0228_1037000158513_04_0_69_!AT80</f>
        <v>0</v>
      </c>
      <c r="BG81" s="151">
        <f>[7]В0228_1037000158513_04_0_69_!AU80</f>
        <v>0</v>
      </c>
      <c r="BH81" s="151">
        <v>0</v>
      </c>
      <c r="BI81" s="151">
        <v>0</v>
      </c>
      <c r="BJ81" s="151">
        <v>0</v>
      </c>
      <c r="BK81" s="151">
        <v>0</v>
      </c>
      <c r="BL81" s="151">
        <v>0</v>
      </c>
      <c r="BM81" s="151">
        <v>0</v>
      </c>
      <c r="BN81" s="151">
        <v>0</v>
      </c>
      <c r="BO81" s="150">
        <f>В0228_1037000158513_04_0_69_!BE81</f>
        <v>0</v>
      </c>
      <c r="BP81" s="150">
        <f>[7]В0228_1037000158513_04_0_69_!BF80</f>
        <v>0</v>
      </c>
      <c r="BQ81" s="463">
        <v>0</v>
      </c>
      <c r="BR81" s="463">
        <v>0</v>
      </c>
      <c r="BS81" s="150">
        <f>В0228_1037000158513_04_0_69_!BG81</f>
        <v>0</v>
      </c>
      <c r="BT81" s="150">
        <f>[7]В0228_1037000158513_04_0_69_!BH80</f>
        <v>0</v>
      </c>
      <c r="BU81" s="150">
        <f>В0228_1037000158513_04_0_69_!BI81</f>
        <v>0</v>
      </c>
      <c r="BV81" s="151">
        <f>[7]В0228_1037000158513_04_0_69_!BL80</f>
        <v>0</v>
      </c>
      <c r="BW81" s="151">
        <f>[7]В0228_1037000158513_04_0_69_!BM80</f>
        <v>0</v>
      </c>
      <c r="BX81" s="138">
        <v>0</v>
      </c>
      <c r="BY81" s="138">
        <v>0</v>
      </c>
      <c r="BZ81" s="138">
        <v>0</v>
      </c>
      <c r="CA81" s="151">
        <f>[7]В0228_1037000158513_04_0_69_!BO80</f>
        <v>0</v>
      </c>
      <c r="CB81" s="151">
        <f>[7]В0228_1037000158513_04_0_69_!BP80</f>
        <v>0</v>
      </c>
      <c r="CC81" s="150">
        <f>В0228_1037000158513_04_0_69_!BS81</f>
        <v>0</v>
      </c>
      <c r="CD81" s="150">
        <f>[7]В0228_1037000158513_04_0_69_!BT80</f>
        <v>0</v>
      </c>
      <c r="CE81" s="463">
        <f t="shared" si="63"/>
        <v>0</v>
      </c>
      <c r="CF81" s="463">
        <f t="shared" si="64"/>
        <v>0</v>
      </c>
      <c r="CG81" s="150">
        <f>В0228_1037000158513_04_0_69_!BU81</f>
        <v>0</v>
      </c>
      <c r="CH81" s="150">
        <f>[7]В0228_1037000158513_04_0_69_!BV80</f>
        <v>0</v>
      </c>
      <c r="CI81" s="150">
        <f>В0228_1037000158513_04_0_69_!BW81</f>
        <v>0</v>
      </c>
      <c r="CJ81" s="151">
        <f>[7]В0228_1037000158513_04_0_69_!BZ80</f>
        <v>0</v>
      </c>
      <c r="CK81" s="151">
        <f>[7]В0228_1037000158513_04_0_69_!CA80</f>
        <v>0</v>
      </c>
      <c r="CL81" s="138">
        <v>0</v>
      </c>
      <c r="CM81" s="138">
        <v>0</v>
      </c>
      <c r="CN81" s="138">
        <v>0</v>
      </c>
      <c r="CO81" s="151">
        <f>[7]В0228_1037000158513_04_0_69_!CC80</f>
        <v>0</v>
      </c>
      <c r="CP81" s="151">
        <f>[7]В0228_1037000158513_04_0_69_!CD80</f>
        <v>1</v>
      </c>
      <c r="CQ81" s="151">
        <f>[7]В0228_1037000158513_04_0_69_!CG80</f>
        <v>0</v>
      </c>
      <c r="CR81" s="151">
        <f>[7]В0228_1037000158513_04_0_69_!CH80</f>
        <v>0</v>
      </c>
      <c r="CS81" s="138">
        <f t="shared" si="65"/>
        <v>0</v>
      </c>
      <c r="CT81" s="138">
        <f t="shared" si="66"/>
        <v>0</v>
      </c>
      <c r="CU81" s="138">
        <f t="shared" si="67"/>
        <v>0</v>
      </c>
      <c r="CV81" s="151">
        <f>[7]В0228_1037000158513_04_0_69_!CJ80</f>
        <v>0</v>
      </c>
      <c r="CW81" s="151">
        <f>[7]В0228_1037000158513_04_0_69_!CK80</f>
        <v>1</v>
      </c>
      <c r="CX81" s="138">
        <f t="shared" si="18"/>
        <v>0</v>
      </c>
      <c r="CY81" s="138">
        <f t="shared" si="19"/>
        <v>0</v>
      </c>
      <c r="CZ81" s="138">
        <f t="shared" si="20"/>
        <v>0</v>
      </c>
      <c r="DA81" s="138">
        <f t="shared" si="21"/>
        <v>0</v>
      </c>
      <c r="DB81" s="138">
        <f t="shared" si="22"/>
        <v>0</v>
      </c>
      <c r="DC81" s="138">
        <f t="shared" si="23"/>
        <v>0</v>
      </c>
      <c r="DD81" s="138">
        <f t="shared" si="24"/>
        <v>1</v>
      </c>
      <c r="DE81" s="138">
        <f t="shared" si="25"/>
        <v>0</v>
      </c>
      <c r="DF81" s="138">
        <f t="shared" si="26"/>
        <v>0</v>
      </c>
      <c r="DG81" s="138">
        <f t="shared" si="27"/>
        <v>0</v>
      </c>
      <c r="DH81" s="138">
        <f t="shared" si="28"/>
        <v>0</v>
      </c>
      <c r="DI81" s="138">
        <f t="shared" si="29"/>
        <v>0</v>
      </c>
      <c r="DJ81" s="138">
        <f t="shared" si="30"/>
        <v>0</v>
      </c>
      <c r="DK81" s="138">
        <f t="shared" si="31"/>
        <v>1</v>
      </c>
      <c r="DL81" s="138" t="str">
        <f>IF(В0228_1037000158513_02_0_69_!DD81="","",В0228_1037000158513_02_0_69_!DD81)</f>
        <v>нд</v>
      </c>
    </row>
    <row r="82" spans="1:116" ht="189" x14ac:dyDescent="0.25">
      <c r="A82" s="163" t="str">
        <f>В0228_1037000158513_02_0_69_!A82</f>
        <v>1.3.2</v>
      </c>
      <c r="B82" s="147" t="str">
        <f>В0228_1037000158513_02_0_69_!B82</f>
        <v>РП Трудовой</v>
      </c>
      <c r="C82" s="163" t="str">
        <f>В0228_1037000158513_02_0_69_!C82</f>
        <v>Е_1000000014</v>
      </c>
      <c r="D82" s="138">
        <f t="shared" si="3"/>
        <v>0</v>
      </c>
      <c r="E82" s="138">
        <f t="shared" si="4"/>
        <v>0</v>
      </c>
      <c r="F82" s="138">
        <f t="shared" si="5"/>
        <v>0</v>
      </c>
      <c r="G82" s="138">
        <f t="shared" si="6"/>
        <v>0</v>
      </c>
      <c r="H82" s="138">
        <f t="shared" si="7"/>
        <v>0</v>
      </c>
      <c r="I82" s="138">
        <f t="shared" si="8"/>
        <v>0</v>
      </c>
      <c r="J82" s="138">
        <f t="shared" si="9"/>
        <v>1</v>
      </c>
      <c r="K82" s="138">
        <f t="shared" si="10"/>
        <v>0</v>
      </c>
      <c r="L82" s="138">
        <f t="shared" si="11"/>
        <v>0</v>
      </c>
      <c r="M82" s="138">
        <f t="shared" si="12"/>
        <v>0</v>
      </c>
      <c r="N82" s="138">
        <f t="shared" si="13"/>
        <v>0</v>
      </c>
      <c r="O82" s="138">
        <f t="shared" si="14"/>
        <v>0</v>
      </c>
      <c r="P82" s="138">
        <f t="shared" si="15"/>
        <v>0</v>
      </c>
      <c r="Q82" s="138">
        <f t="shared" si="16"/>
        <v>1</v>
      </c>
      <c r="R82" s="138">
        <v>0</v>
      </c>
      <c r="S82" s="138">
        <v>0</v>
      </c>
      <c r="T82" s="138">
        <v>0</v>
      </c>
      <c r="U82" s="138">
        <v>0</v>
      </c>
      <c r="V82" s="138">
        <v>0</v>
      </c>
      <c r="W82" s="138">
        <v>0</v>
      </c>
      <c r="X82" s="138">
        <v>0</v>
      </c>
      <c r="Y82" s="138">
        <v>0</v>
      </c>
      <c r="Z82" s="138">
        <v>0</v>
      </c>
      <c r="AA82" s="138">
        <v>0</v>
      </c>
      <c r="AB82" s="138">
        <v>0</v>
      </c>
      <c r="AC82" s="138">
        <v>0</v>
      </c>
      <c r="AD82" s="138">
        <v>0</v>
      </c>
      <c r="AE82" s="138">
        <v>0</v>
      </c>
      <c r="AF82" s="151">
        <f>[7]В0228_1037000158513_04_0_69_!V81</f>
        <v>0</v>
      </c>
      <c r="AG82" s="151">
        <f>[7]В0228_1037000158513_04_0_69_!W81</f>
        <v>0</v>
      </c>
      <c r="AH82" s="138">
        <v>0</v>
      </c>
      <c r="AI82" s="138">
        <v>0</v>
      </c>
      <c r="AJ82" s="138">
        <v>0</v>
      </c>
      <c r="AK82" s="151">
        <f>[7]В0228_1037000158513_04_0_69_!Y81</f>
        <v>0</v>
      </c>
      <c r="AL82" s="151">
        <f>[7]В0228_1037000158513_04_0_69_!Z81</f>
        <v>0</v>
      </c>
      <c r="AM82" s="151">
        <f>[7]В0228_1037000158513_04_0_69_!AC81</f>
        <v>0</v>
      </c>
      <c r="AN82" s="151">
        <f>[7]В0228_1037000158513_04_0_69_!AD81</f>
        <v>0</v>
      </c>
      <c r="AO82" s="138">
        <v>0</v>
      </c>
      <c r="AP82" s="138">
        <v>0</v>
      </c>
      <c r="AQ82" s="138">
        <v>0</v>
      </c>
      <c r="AR82" s="151">
        <f>[7]В0228_1037000158513_04_0_69_!AF81</f>
        <v>0</v>
      </c>
      <c r="AS82" s="151">
        <f>[7]В0228_1037000158513_04_0_69_!AG81</f>
        <v>0</v>
      </c>
      <c r="AT82" s="151">
        <f>[7]В0228_1037000158513_04_0_69_!AJ81</f>
        <v>0</v>
      </c>
      <c r="AU82" s="151">
        <f>[7]В0228_1037000158513_04_0_69_!AK81</f>
        <v>0</v>
      </c>
      <c r="AV82" s="138">
        <v>0</v>
      </c>
      <c r="AW82" s="138">
        <v>0</v>
      </c>
      <c r="AX82" s="138">
        <v>0</v>
      </c>
      <c r="AY82" s="151">
        <f>[7]В0228_1037000158513_04_0_69_!AM81</f>
        <v>0</v>
      </c>
      <c r="AZ82" s="151">
        <f>[7]В0228_1037000158513_04_0_69_!AN81</f>
        <v>0</v>
      </c>
      <c r="BA82" s="151">
        <f>[7]В0228_1037000158513_04_0_69_!AQ81</f>
        <v>0</v>
      </c>
      <c r="BB82" s="151">
        <f>[7]В0228_1037000158513_04_0_69_!AR81</f>
        <v>0</v>
      </c>
      <c r="BC82" s="138">
        <v>0</v>
      </c>
      <c r="BD82" s="138">
        <v>0</v>
      </c>
      <c r="BE82" s="138">
        <v>0</v>
      </c>
      <c r="BF82" s="151">
        <f>[7]В0228_1037000158513_04_0_69_!AT81</f>
        <v>0</v>
      </c>
      <c r="BG82" s="151">
        <f>[7]В0228_1037000158513_04_0_69_!AU81</f>
        <v>0</v>
      </c>
      <c r="BH82" s="151">
        <v>0</v>
      </c>
      <c r="BI82" s="151">
        <v>0</v>
      </c>
      <c r="BJ82" s="151">
        <v>0</v>
      </c>
      <c r="BK82" s="151">
        <v>0</v>
      </c>
      <c r="BL82" s="151">
        <v>0</v>
      </c>
      <c r="BM82" s="151">
        <v>0</v>
      </c>
      <c r="BN82" s="151">
        <v>1</v>
      </c>
      <c r="BO82" s="150">
        <f>В0228_1037000158513_04_0_69_!BE82</f>
        <v>0</v>
      </c>
      <c r="BP82" s="150">
        <f>[7]В0228_1037000158513_04_0_69_!BF81</f>
        <v>0</v>
      </c>
      <c r="BQ82" s="463">
        <v>0</v>
      </c>
      <c r="BR82" s="463">
        <v>0</v>
      </c>
      <c r="BS82" s="150">
        <f>В0228_1037000158513_04_0_69_!BG82</f>
        <v>0</v>
      </c>
      <c r="BT82" s="150">
        <f>[7]В0228_1037000158513_04_0_69_!BH81</f>
        <v>0</v>
      </c>
      <c r="BU82" s="150">
        <f>В0228_1037000158513_04_0_69_!BI82</f>
        <v>1</v>
      </c>
      <c r="BV82" s="151">
        <f>[7]В0228_1037000158513_04_0_69_!BL81</f>
        <v>0</v>
      </c>
      <c r="BW82" s="151">
        <f>[7]В0228_1037000158513_04_0_69_!BM81</f>
        <v>0</v>
      </c>
      <c r="BX82" s="138">
        <v>0</v>
      </c>
      <c r="BY82" s="138">
        <v>0</v>
      </c>
      <c r="BZ82" s="138">
        <v>0</v>
      </c>
      <c r="CA82" s="151">
        <f>[7]В0228_1037000158513_04_0_69_!BO81</f>
        <v>0</v>
      </c>
      <c r="CB82" s="151">
        <f>[7]В0228_1037000158513_04_0_69_!BP81</f>
        <v>0</v>
      </c>
      <c r="CC82" s="150">
        <f>В0228_1037000158513_04_0_69_!BS82</f>
        <v>0</v>
      </c>
      <c r="CD82" s="150">
        <f>[7]В0228_1037000158513_04_0_69_!BT81</f>
        <v>0</v>
      </c>
      <c r="CE82" s="463">
        <f t="shared" si="63"/>
        <v>0</v>
      </c>
      <c r="CF82" s="463">
        <f t="shared" si="64"/>
        <v>0</v>
      </c>
      <c r="CG82" s="150">
        <f>В0228_1037000158513_04_0_69_!BU82</f>
        <v>0</v>
      </c>
      <c r="CH82" s="150">
        <f>[7]В0228_1037000158513_04_0_69_!BV81</f>
        <v>0</v>
      </c>
      <c r="CI82" s="150">
        <f>В0228_1037000158513_04_0_69_!BW82</f>
        <v>0</v>
      </c>
      <c r="CJ82" s="151">
        <f>[7]В0228_1037000158513_04_0_69_!BZ81</f>
        <v>0</v>
      </c>
      <c r="CK82" s="151">
        <f>[7]В0228_1037000158513_04_0_69_!CA81</f>
        <v>0</v>
      </c>
      <c r="CL82" s="138">
        <v>0</v>
      </c>
      <c r="CM82" s="138">
        <v>0</v>
      </c>
      <c r="CN82" s="138">
        <v>0</v>
      </c>
      <c r="CO82" s="151">
        <f>[7]В0228_1037000158513_04_0_69_!CC81</f>
        <v>0</v>
      </c>
      <c r="CP82" s="151">
        <f>[7]В0228_1037000158513_04_0_69_!CD81</f>
        <v>0</v>
      </c>
      <c r="CQ82" s="151">
        <f>[7]В0228_1037000158513_04_0_69_!CG81</f>
        <v>0</v>
      </c>
      <c r="CR82" s="151">
        <f>[7]В0228_1037000158513_04_0_69_!CH81</f>
        <v>0</v>
      </c>
      <c r="CS82" s="138">
        <f t="shared" si="65"/>
        <v>0</v>
      </c>
      <c r="CT82" s="138">
        <f t="shared" si="66"/>
        <v>0</v>
      </c>
      <c r="CU82" s="138">
        <f t="shared" si="67"/>
        <v>0</v>
      </c>
      <c r="CV82" s="151">
        <f>[7]В0228_1037000158513_04_0_69_!CJ81</f>
        <v>0</v>
      </c>
      <c r="CW82" s="151">
        <f>[7]В0228_1037000158513_04_0_69_!CK81</f>
        <v>0</v>
      </c>
      <c r="CX82" s="138">
        <f t="shared" si="18"/>
        <v>0</v>
      </c>
      <c r="CY82" s="138">
        <f t="shared" si="19"/>
        <v>0</v>
      </c>
      <c r="CZ82" s="138">
        <f t="shared" si="20"/>
        <v>0</v>
      </c>
      <c r="DA82" s="138">
        <f t="shared" si="21"/>
        <v>0</v>
      </c>
      <c r="DB82" s="138">
        <f t="shared" si="22"/>
        <v>0</v>
      </c>
      <c r="DC82" s="138">
        <f t="shared" si="23"/>
        <v>0</v>
      </c>
      <c r="DD82" s="138">
        <f t="shared" si="24"/>
        <v>1</v>
      </c>
      <c r="DE82" s="138">
        <f t="shared" si="25"/>
        <v>0</v>
      </c>
      <c r="DF82" s="138">
        <f t="shared" si="26"/>
        <v>0</v>
      </c>
      <c r="DG82" s="138">
        <f t="shared" si="27"/>
        <v>0</v>
      </c>
      <c r="DH82" s="138">
        <f t="shared" si="28"/>
        <v>0</v>
      </c>
      <c r="DI82" s="138">
        <f t="shared" si="29"/>
        <v>0</v>
      </c>
      <c r="DJ82" s="138">
        <f t="shared" si="30"/>
        <v>0</v>
      </c>
      <c r="DK82" s="138">
        <f t="shared" si="31"/>
        <v>1</v>
      </c>
      <c r="DL82" s="13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16"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38">
        <f t="shared" si="3"/>
        <v>0</v>
      </c>
      <c r="E83" s="138">
        <f t="shared" si="4"/>
        <v>0</v>
      </c>
      <c r="F83" s="138">
        <f t="shared" si="5"/>
        <v>0</v>
      </c>
      <c r="G83" s="138">
        <f t="shared" si="6"/>
        <v>0</v>
      </c>
      <c r="H83" s="138">
        <f t="shared" si="7"/>
        <v>4.1459999999999999</v>
      </c>
      <c r="I83" s="138">
        <f t="shared" si="8"/>
        <v>0</v>
      </c>
      <c r="J83" s="138">
        <f t="shared" si="9"/>
        <v>0</v>
      </c>
      <c r="K83" s="138">
        <f t="shared" si="10"/>
        <v>0</v>
      </c>
      <c r="L83" s="138">
        <f t="shared" si="11"/>
        <v>0</v>
      </c>
      <c r="M83" s="138">
        <f t="shared" si="12"/>
        <v>0</v>
      </c>
      <c r="N83" s="138">
        <f t="shared" si="13"/>
        <v>0</v>
      </c>
      <c r="O83" s="138">
        <f t="shared" si="14"/>
        <v>4.1459999999999999</v>
      </c>
      <c r="P83" s="138">
        <f t="shared" si="15"/>
        <v>0</v>
      </c>
      <c r="Q83" s="138">
        <f t="shared" si="16"/>
        <v>0</v>
      </c>
      <c r="R83" s="138">
        <v>0</v>
      </c>
      <c r="S83" s="138">
        <v>0</v>
      </c>
      <c r="T83" s="138">
        <v>0</v>
      </c>
      <c r="U83" s="138">
        <v>0</v>
      </c>
      <c r="V83" s="138">
        <v>0</v>
      </c>
      <c r="W83" s="138">
        <v>0</v>
      </c>
      <c r="X83" s="138">
        <v>0</v>
      </c>
      <c r="Y83" s="138">
        <v>0</v>
      </c>
      <c r="Z83" s="138">
        <v>0</v>
      </c>
      <c r="AA83" s="138">
        <v>0</v>
      </c>
      <c r="AB83" s="138">
        <v>0</v>
      </c>
      <c r="AC83" s="138">
        <v>0</v>
      </c>
      <c r="AD83" s="138">
        <v>0</v>
      </c>
      <c r="AE83" s="138">
        <v>0</v>
      </c>
      <c r="AF83" s="151">
        <f>[7]В0228_1037000158513_04_0_69_!V82</f>
        <v>0</v>
      </c>
      <c r="AG83" s="151">
        <f>[7]В0228_1037000158513_04_0_69_!W82</f>
        <v>0</v>
      </c>
      <c r="AH83" s="138">
        <v>0</v>
      </c>
      <c r="AI83" s="138">
        <v>0</v>
      </c>
      <c r="AJ83" s="151">
        <f>[7]В0228_1037000158513_04_0_69_!X82</f>
        <v>4.1459999999999999</v>
      </c>
      <c r="AK83" s="151">
        <f>[7]В0228_1037000158513_04_0_69_!Y82</f>
        <v>0</v>
      </c>
      <c r="AL83" s="151">
        <f>[7]В0228_1037000158513_04_0_69_!Z82</f>
        <v>0</v>
      </c>
      <c r="AM83" s="151">
        <f>[7]В0228_1037000158513_04_0_69_!AC82</f>
        <v>0</v>
      </c>
      <c r="AN83" s="151">
        <f>[7]В0228_1037000158513_04_0_69_!AD82</f>
        <v>0</v>
      </c>
      <c r="AO83" s="138">
        <v>0</v>
      </c>
      <c r="AP83" s="138">
        <v>0</v>
      </c>
      <c r="AQ83" s="151">
        <f>[7]В0228_1037000158513_04_0_69_!AE82</f>
        <v>4.1459999999999999</v>
      </c>
      <c r="AR83" s="151">
        <f>[7]В0228_1037000158513_04_0_69_!AF82</f>
        <v>0</v>
      </c>
      <c r="AS83" s="151">
        <f>[7]В0228_1037000158513_04_0_69_!AG82</f>
        <v>0</v>
      </c>
      <c r="AT83" s="151">
        <f>[7]В0228_1037000158513_04_0_69_!AJ82</f>
        <v>0</v>
      </c>
      <c r="AU83" s="151">
        <f>[7]В0228_1037000158513_04_0_69_!AK82</f>
        <v>0</v>
      </c>
      <c r="AV83" s="138">
        <v>0</v>
      </c>
      <c r="AW83" s="138">
        <v>0</v>
      </c>
      <c r="AX83" s="138">
        <v>0</v>
      </c>
      <c r="AY83" s="151">
        <f>[7]В0228_1037000158513_04_0_69_!AM82</f>
        <v>0</v>
      </c>
      <c r="AZ83" s="151">
        <f>[7]В0228_1037000158513_04_0_69_!AN82</f>
        <v>0</v>
      </c>
      <c r="BA83" s="151">
        <f>[7]В0228_1037000158513_04_0_69_!AQ82</f>
        <v>0</v>
      </c>
      <c r="BB83" s="151">
        <f>[7]В0228_1037000158513_04_0_69_!AR82</f>
        <v>0</v>
      </c>
      <c r="BC83" s="138">
        <v>0</v>
      </c>
      <c r="BD83" s="138">
        <v>0</v>
      </c>
      <c r="BE83" s="138">
        <v>0</v>
      </c>
      <c r="BF83" s="151">
        <f>[7]В0228_1037000158513_04_0_69_!AT82</f>
        <v>0</v>
      </c>
      <c r="BG83" s="151">
        <f>[7]В0228_1037000158513_04_0_69_!AU82</f>
        <v>0</v>
      </c>
      <c r="BH83" s="151">
        <v>0</v>
      </c>
      <c r="BI83" s="151">
        <v>0</v>
      </c>
      <c r="BJ83" s="151">
        <v>0</v>
      </c>
      <c r="BK83" s="151">
        <v>0</v>
      </c>
      <c r="BL83" s="151">
        <v>0</v>
      </c>
      <c r="BM83" s="151">
        <v>0</v>
      </c>
      <c r="BN83" s="151">
        <v>0</v>
      </c>
      <c r="BO83" s="150">
        <f>В0228_1037000158513_04_0_69_!BE83</f>
        <v>0</v>
      </c>
      <c r="BP83" s="150">
        <f>[7]В0228_1037000158513_04_0_69_!BF82</f>
        <v>0</v>
      </c>
      <c r="BQ83" s="463">
        <v>0</v>
      </c>
      <c r="BR83" s="463">
        <v>0</v>
      </c>
      <c r="BS83" s="150">
        <f>В0228_1037000158513_04_0_69_!BG83</f>
        <v>0</v>
      </c>
      <c r="BT83" s="150">
        <f>[7]В0228_1037000158513_04_0_69_!BH82</f>
        <v>0</v>
      </c>
      <c r="BU83" s="150">
        <f>В0228_1037000158513_04_0_69_!BI83</f>
        <v>0</v>
      </c>
      <c r="BV83" s="151">
        <f>[7]В0228_1037000158513_04_0_69_!BL82</f>
        <v>0</v>
      </c>
      <c r="BW83" s="151">
        <f>[7]В0228_1037000158513_04_0_69_!BM82</f>
        <v>0</v>
      </c>
      <c r="BX83" s="138">
        <v>0</v>
      </c>
      <c r="BY83" s="138">
        <v>0</v>
      </c>
      <c r="BZ83" s="138">
        <v>0</v>
      </c>
      <c r="CA83" s="151">
        <f>[7]В0228_1037000158513_04_0_69_!BO82</f>
        <v>0</v>
      </c>
      <c r="CB83" s="151">
        <f>[7]В0228_1037000158513_04_0_69_!BP82</f>
        <v>0</v>
      </c>
      <c r="CC83" s="150">
        <f>В0228_1037000158513_04_0_69_!BS83</f>
        <v>0</v>
      </c>
      <c r="CD83" s="150">
        <f>[7]В0228_1037000158513_04_0_69_!BT82</f>
        <v>0</v>
      </c>
      <c r="CE83" s="463">
        <f t="shared" si="63"/>
        <v>0</v>
      </c>
      <c r="CF83" s="463">
        <f t="shared" si="64"/>
        <v>0</v>
      </c>
      <c r="CG83" s="150">
        <f>В0228_1037000158513_04_0_69_!BU83</f>
        <v>0</v>
      </c>
      <c r="CH83" s="150">
        <f>[7]В0228_1037000158513_04_0_69_!BV82</f>
        <v>0</v>
      </c>
      <c r="CI83" s="150">
        <f>В0228_1037000158513_04_0_69_!BW83</f>
        <v>0</v>
      </c>
      <c r="CJ83" s="151">
        <f>[7]В0228_1037000158513_04_0_69_!BZ82</f>
        <v>0</v>
      </c>
      <c r="CK83" s="151">
        <f>[7]В0228_1037000158513_04_0_69_!CA82</f>
        <v>0</v>
      </c>
      <c r="CL83" s="138">
        <v>0</v>
      </c>
      <c r="CM83" s="138">
        <v>0</v>
      </c>
      <c r="CN83" s="138">
        <v>0</v>
      </c>
      <c r="CO83" s="151">
        <f>[7]В0228_1037000158513_04_0_69_!CC82</f>
        <v>0</v>
      </c>
      <c r="CP83" s="151">
        <f>[7]В0228_1037000158513_04_0_69_!CD82</f>
        <v>0</v>
      </c>
      <c r="CQ83" s="151">
        <f>[7]В0228_1037000158513_04_0_69_!CG82</f>
        <v>0</v>
      </c>
      <c r="CR83" s="151">
        <f>[7]В0228_1037000158513_04_0_69_!CH82</f>
        <v>0</v>
      </c>
      <c r="CS83" s="138">
        <f t="shared" si="65"/>
        <v>0</v>
      </c>
      <c r="CT83" s="138">
        <f t="shared" si="66"/>
        <v>0</v>
      </c>
      <c r="CU83" s="138">
        <f t="shared" si="67"/>
        <v>0</v>
      </c>
      <c r="CV83" s="151">
        <f>[7]В0228_1037000158513_04_0_69_!CJ82</f>
        <v>0</v>
      </c>
      <c r="CW83" s="151">
        <f>[7]В0228_1037000158513_04_0_69_!CK82</f>
        <v>0</v>
      </c>
      <c r="CX83" s="138">
        <f t="shared" si="18"/>
        <v>0</v>
      </c>
      <c r="CY83" s="138">
        <f t="shared" si="19"/>
        <v>0</v>
      </c>
      <c r="CZ83" s="138">
        <f t="shared" si="20"/>
        <v>0</v>
      </c>
      <c r="DA83" s="138">
        <f t="shared" si="21"/>
        <v>0</v>
      </c>
      <c r="DB83" s="138">
        <f t="shared" si="22"/>
        <v>4.1459999999999999</v>
      </c>
      <c r="DC83" s="138">
        <f t="shared" si="23"/>
        <v>0</v>
      </c>
      <c r="DD83" s="138">
        <f t="shared" si="24"/>
        <v>0</v>
      </c>
      <c r="DE83" s="138">
        <f t="shared" si="25"/>
        <v>0</v>
      </c>
      <c r="DF83" s="138">
        <f t="shared" si="26"/>
        <v>0</v>
      </c>
      <c r="DG83" s="138">
        <f t="shared" si="27"/>
        <v>0</v>
      </c>
      <c r="DH83" s="138">
        <f t="shared" si="28"/>
        <v>0</v>
      </c>
      <c r="DI83" s="138">
        <f t="shared" si="29"/>
        <v>4.1459999999999999</v>
      </c>
      <c r="DJ83" s="138">
        <f t="shared" si="30"/>
        <v>0</v>
      </c>
      <c r="DK83" s="138">
        <f t="shared" si="31"/>
        <v>0</v>
      </c>
      <c r="DL83" s="138" t="str">
        <f>IF(В0228_1037000158513_02_0_69_!DD83="","",В0228_1037000158513_02_0_69_!DD83)</f>
        <v>Уточнен6ие обьемов работ</v>
      </c>
    </row>
    <row r="84" spans="1:116" ht="110.25" x14ac:dyDescent="0.25">
      <c r="A84" s="163" t="str">
        <f>В0228_1037000158513_02_0_69_!A84</f>
        <v>1.3.2</v>
      </c>
      <c r="B84" s="147" t="str">
        <f>В0228_1037000158513_02_0_69_!B84</f>
        <v>2КЛЭП-10кВ от ТП 868 до ТП 870</v>
      </c>
      <c r="C84" s="163" t="str">
        <f>В0228_1037000158513_02_0_69_!C84</f>
        <v>Е_0004000016</v>
      </c>
      <c r="D84" s="138">
        <f t="shared" si="3"/>
        <v>0</v>
      </c>
      <c r="E84" s="138">
        <f t="shared" si="4"/>
        <v>0</v>
      </c>
      <c r="F84" s="138">
        <f t="shared" si="5"/>
        <v>0</v>
      </c>
      <c r="G84" s="138">
        <f t="shared" si="6"/>
        <v>0</v>
      </c>
      <c r="H84" s="138">
        <f t="shared" si="7"/>
        <v>0.23</v>
      </c>
      <c r="I84" s="138">
        <f t="shared" si="8"/>
        <v>0</v>
      </c>
      <c r="J84" s="138">
        <f t="shared" si="9"/>
        <v>0</v>
      </c>
      <c r="K84" s="138">
        <f t="shared" si="10"/>
        <v>0</v>
      </c>
      <c r="L84" s="138">
        <f t="shared" si="11"/>
        <v>0</v>
      </c>
      <c r="M84" s="138">
        <f t="shared" si="12"/>
        <v>0</v>
      </c>
      <c r="N84" s="138">
        <f t="shared" si="13"/>
        <v>0</v>
      </c>
      <c r="O84" s="138">
        <f t="shared" si="14"/>
        <v>0.23</v>
      </c>
      <c r="P84" s="138">
        <f t="shared" si="15"/>
        <v>0</v>
      </c>
      <c r="Q84" s="138">
        <f t="shared" si="16"/>
        <v>0</v>
      </c>
      <c r="R84" s="138">
        <v>0</v>
      </c>
      <c r="S84" s="138">
        <v>0</v>
      </c>
      <c r="T84" s="138">
        <v>0</v>
      </c>
      <c r="U84" s="138">
        <v>0</v>
      </c>
      <c r="V84" s="138">
        <v>0</v>
      </c>
      <c r="W84" s="138">
        <v>0</v>
      </c>
      <c r="X84" s="138">
        <v>0</v>
      </c>
      <c r="Y84" s="138">
        <v>0</v>
      </c>
      <c r="Z84" s="138">
        <v>0</v>
      </c>
      <c r="AA84" s="138">
        <v>0</v>
      </c>
      <c r="AB84" s="138">
        <v>0</v>
      </c>
      <c r="AC84" s="138">
        <v>0</v>
      </c>
      <c r="AD84" s="138">
        <v>0</v>
      </c>
      <c r="AE84" s="138">
        <v>0</v>
      </c>
      <c r="AF84" s="151">
        <f>[7]В0228_1037000158513_04_0_69_!V83</f>
        <v>0</v>
      </c>
      <c r="AG84" s="151">
        <f>[7]В0228_1037000158513_04_0_69_!W83</f>
        <v>0</v>
      </c>
      <c r="AH84" s="138">
        <v>0</v>
      </c>
      <c r="AI84" s="138">
        <v>0</v>
      </c>
      <c r="AJ84" s="138">
        <v>0</v>
      </c>
      <c r="AK84" s="151">
        <f>[7]В0228_1037000158513_04_0_69_!Y83</f>
        <v>0</v>
      </c>
      <c r="AL84" s="151">
        <f>[7]В0228_1037000158513_04_0_69_!Z83</f>
        <v>0</v>
      </c>
      <c r="AM84" s="151">
        <f>[7]В0228_1037000158513_04_0_69_!AC83</f>
        <v>0</v>
      </c>
      <c r="AN84" s="151">
        <f>[7]В0228_1037000158513_04_0_69_!AD83</f>
        <v>0</v>
      </c>
      <c r="AO84" s="138">
        <v>0</v>
      </c>
      <c r="AP84" s="138">
        <v>0</v>
      </c>
      <c r="AQ84" s="138">
        <v>0</v>
      </c>
      <c r="AR84" s="151">
        <f>[7]В0228_1037000158513_04_0_69_!AF83</f>
        <v>0</v>
      </c>
      <c r="AS84" s="151">
        <f>[7]В0228_1037000158513_04_0_69_!AG83</f>
        <v>0</v>
      </c>
      <c r="AT84" s="151">
        <f>[7]В0228_1037000158513_04_0_69_!AJ83</f>
        <v>0</v>
      </c>
      <c r="AU84" s="151">
        <f>[7]В0228_1037000158513_04_0_69_!AK83</f>
        <v>0</v>
      </c>
      <c r="AV84" s="138">
        <v>0</v>
      </c>
      <c r="AW84" s="138">
        <v>0</v>
      </c>
      <c r="AX84" s="151">
        <f>[7]В0228_1037000158513_04_0_69_!AL83</f>
        <v>0.23</v>
      </c>
      <c r="AY84" s="151">
        <f>[7]В0228_1037000158513_04_0_69_!AM83</f>
        <v>0</v>
      </c>
      <c r="AZ84" s="151">
        <f>[7]В0228_1037000158513_04_0_69_!AN83</f>
        <v>0</v>
      </c>
      <c r="BA84" s="151">
        <f>[7]В0228_1037000158513_04_0_69_!AQ83</f>
        <v>0</v>
      </c>
      <c r="BB84" s="151">
        <f>[7]В0228_1037000158513_04_0_69_!AR83</f>
        <v>0</v>
      </c>
      <c r="BC84" s="138">
        <v>0</v>
      </c>
      <c r="BD84" s="138">
        <v>0</v>
      </c>
      <c r="BE84" s="151">
        <f>[7]В0228_1037000158513_04_0_69_!AS83</f>
        <v>0.23</v>
      </c>
      <c r="BF84" s="151">
        <f>[7]В0228_1037000158513_04_0_69_!AT83</f>
        <v>0</v>
      </c>
      <c r="BG84" s="151">
        <f>[7]В0228_1037000158513_04_0_69_!AU83</f>
        <v>0</v>
      </c>
      <c r="BH84" s="151">
        <v>0</v>
      </c>
      <c r="BI84" s="151">
        <v>0</v>
      </c>
      <c r="BJ84" s="151">
        <v>0</v>
      </c>
      <c r="BK84" s="151">
        <v>0</v>
      </c>
      <c r="BL84" s="151">
        <v>0</v>
      </c>
      <c r="BM84" s="151">
        <v>0</v>
      </c>
      <c r="BN84" s="151">
        <v>0</v>
      </c>
      <c r="BO84" s="150">
        <f>В0228_1037000158513_04_0_69_!BE84</f>
        <v>0</v>
      </c>
      <c r="BP84" s="150">
        <f>[7]В0228_1037000158513_04_0_69_!BF83</f>
        <v>0</v>
      </c>
      <c r="BQ84" s="463">
        <v>0</v>
      </c>
      <c r="BR84" s="463">
        <v>0</v>
      </c>
      <c r="BS84" s="150">
        <f>В0228_1037000158513_04_0_69_!BG84</f>
        <v>0</v>
      </c>
      <c r="BT84" s="150">
        <f>[7]В0228_1037000158513_04_0_69_!BH83</f>
        <v>0</v>
      </c>
      <c r="BU84" s="150">
        <f>В0228_1037000158513_04_0_69_!BI84</f>
        <v>0</v>
      </c>
      <c r="BV84" s="151">
        <f>[7]В0228_1037000158513_04_0_69_!BL83</f>
        <v>0</v>
      </c>
      <c r="BW84" s="151">
        <f>[7]В0228_1037000158513_04_0_69_!BM83</f>
        <v>0</v>
      </c>
      <c r="BX84" s="138">
        <v>0</v>
      </c>
      <c r="BY84" s="138">
        <v>0</v>
      </c>
      <c r="BZ84" s="138">
        <v>0</v>
      </c>
      <c r="CA84" s="151">
        <f>[7]В0228_1037000158513_04_0_69_!BO83</f>
        <v>0</v>
      </c>
      <c r="CB84" s="151">
        <f>[7]В0228_1037000158513_04_0_69_!BP83</f>
        <v>0</v>
      </c>
      <c r="CC84" s="150">
        <f>В0228_1037000158513_04_0_69_!BS84</f>
        <v>0</v>
      </c>
      <c r="CD84" s="150">
        <f>[7]В0228_1037000158513_04_0_69_!BT83</f>
        <v>0</v>
      </c>
      <c r="CE84" s="463">
        <f t="shared" si="63"/>
        <v>0</v>
      </c>
      <c r="CF84" s="463">
        <f t="shared" si="64"/>
        <v>0</v>
      </c>
      <c r="CG84" s="150">
        <f>В0228_1037000158513_04_0_69_!BU84</f>
        <v>0</v>
      </c>
      <c r="CH84" s="150">
        <f>[7]В0228_1037000158513_04_0_69_!BV83</f>
        <v>0</v>
      </c>
      <c r="CI84" s="150">
        <f>В0228_1037000158513_04_0_69_!BW84</f>
        <v>0</v>
      </c>
      <c r="CJ84" s="151">
        <f>[7]В0228_1037000158513_04_0_69_!BZ83</f>
        <v>0</v>
      </c>
      <c r="CK84" s="151">
        <f>[7]В0228_1037000158513_04_0_69_!CA83</f>
        <v>0</v>
      </c>
      <c r="CL84" s="138">
        <v>0</v>
      </c>
      <c r="CM84" s="138">
        <v>0</v>
      </c>
      <c r="CN84" s="138">
        <v>0</v>
      </c>
      <c r="CO84" s="151">
        <f>[7]В0228_1037000158513_04_0_69_!CC83</f>
        <v>0</v>
      </c>
      <c r="CP84" s="151">
        <f>[7]В0228_1037000158513_04_0_69_!CD83</f>
        <v>0</v>
      </c>
      <c r="CQ84" s="151">
        <f>[7]В0228_1037000158513_04_0_69_!CG83</f>
        <v>0</v>
      </c>
      <c r="CR84" s="151">
        <f>[7]В0228_1037000158513_04_0_69_!CH83</f>
        <v>0</v>
      </c>
      <c r="CS84" s="138">
        <f t="shared" si="65"/>
        <v>0</v>
      </c>
      <c r="CT84" s="138">
        <f t="shared" si="66"/>
        <v>0</v>
      </c>
      <c r="CU84" s="138">
        <f t="shared" si="67"/>
        <v>0</v>
      </c>
      <c r="CV84" s="151">
        <f>[7]В0228_1037000158513_04_0_69_!CJ83</f>
        <v>0</v>
      </c>
      <c r="CW84" s="151">
        <f>[7]В0228_1037000158513_04_0_69_!CK83</f>
        <v>0</v>
      </c>
      <c r="CX84" s="138">
        <f t="shared" si="18"/>
        <v>0</v>
      </c>
      <c r="CY84" s="138">
        <f t="shared" si="19"/>
        <v>0</v>
      </c>
      <c r="CZ84" s="138">
        <f t="shared" si="20"/>
        <v>0</v>
      </c>
      <c r="DA84" s="138">
        <f t="shared" si="21"/>
        <v>0</v>
      </c>
      <c r="DB84" s="138">
        <f t="shared" si="22"/>
        <v>0.23</v>
      </c>
      <c r="DC84" s="138">
        <f t="shared" si="23"/>
        <v>0</v>
      </c>
      <c r="DD84" s="138">
        <f t="shared" si="24"/>
        <v>0</v>
      </c>
      <c r="DE84" s="138">
        <f t="shared" si="25"/>
        <v>0</v>
      </c>
      <c r="DF84" s="138">
        <f t="shared" si="26"/>
        <v>0</v>
      </c>
      <c r="DG84" s="138">
        <f t="shared" si="27"/>
        <v>0</v>
      </c>
      <c r="DH84" s="138">
        <f t="shared" si="28"/>
        <v>0</v>
      </c>
      <c r="DI84" s="138">
        <f t="shared" si="29"/>
        <v>0.23</v>
      </c>
      <c r="DJ84" s="138">
        <f t="shared" si="30"/>
        <v>0</v>
      </c>
      <c r="DK84" s="138">
        <f t="shared" si="31"/>
        <v>0</v>
      </c>
      <c r="DL84" s="13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16" ht="126"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38">
        <f t="shared" si="3"/>
        <v>0</v>
      </c>
      <c r="E85" s="138">
        <f t="shared" si="4"/>
        <v>0</v>
      </c>
      <c r="F85" s="138">
        <f t="shared" si="5"/>
        <v>0</v>
      </c>
      <c r="G85" s="138">
        <f t="shared" si="6"/>
        <v>0</v>
      </c>
      <c r="H85" s="138">
        <f t="shared" si="7"/>
        <v>0</v>
      </c>
      <c r="I85" s="138">
        <f t="shared" si="8"/>
        <v>0</v>
      </c>
      <c r="J85" s="138">
        <f t="shared" si="9"/>
        <v>0</v>
      </c>
      <c r="K85" s="138">
        <f t="shared" si="10"/>
        <v>0</v>
      </c>
      <c r="L85" s="138">
        <f t="shared" si="11"/>
        <v>0</v>
      </c>
      <c r="M85" s="138">
        <f t="shared" si="12"/>
        <v>0</v>
      </c>
      <c r="N85" s="138">
        <f t="shared" si="13"/>
        <v>0</v>
      </c>
      <c r="O85" s="138">
        <f t="shared" si="14"/>
        <v>0</v>
      </c>
      <c r="P85" s="138">
        <f t="shared" si="15"/>
        <v>0</v>
      </c>
      <c r="Q85" s="138">
        <f t="shared" si="16"/>
        <v>0</v>
      </c>
      <c r="R85" s="138">
        <v>0</v>
      </c>
      <c r="S85" s="138">
        <v>0</v>
      </c>
      <c r="T85" s="138">
        <v>0</v>
      </c>
      <c r="U85" s="138">
        <v>0</v>
      </c>
      <c r="V85" s="138">
        <v>0</v>
      </c>
      <c r="W85" s="138">
        <v>0</v>
      </c>
      <c r="X85" s="138">
        <v>0</v>
      </c>
      <c r="Y85" s="138">
        <v>0</v>
      </c>
      <c r="Z85" s="138">
        <v>0</v>
      </c>
      <c r="AA85" s="138">
        <v>0</v>
      </c>
      <c r="AB85" s="138">
        <v>0</v>
      </c>
      <c r="AC85" s="138">
        <v>0</v>
      </c>
      <c r="AD85" s="138">
        <v>0</v>
      </c>
      <c r="AE85" s="138">
        <v>0</v>
      </c>
      <c r="AF85" s="151">
        <f>[7]В0228_1037000158513_04_0_69_!V84</f>
        <v>0</v>
      </c>
      <c r="AG85" s="151">
        <f>[7]В0228_1037000158513_04_0_69_!W84</f>
        <v>0</v>
      </c>
      <c r="AH85" s="138">
        <v>0</v>
      </c>
      <c r="AI85" s="138">
        <v>0</v>
      </c>
      <c r="AJ85" s="138">
        <v>0</v>
      </c>
      <c r="AK85" s="151">
        <f>[7]В0228_1037000158513_04_0_69_!Y84</f>
        <v>0</v>
      </c>
      <c r="AL85" s="151">
        <f>[7]В0228_1037000158513_04_0_69_!Z84</f>
        <v>0</v>
      </c>
      <c r="AM85" s="151">
        <f>[7]В0228_1037000158513_04_0_69_!AC84</f>
        <v>0</v>
      </c>
      <c r="AN85" s="151">
        <f>[7]В0228_1037000158513_04_0_69_!AD84</f>
        <v>0</v>
      </c>
      <c r="AO85" s="138">
        <v>0</v>
      </c>
      <c r="AP85" s="138">
        <v>0</v>
      </c>
      <c r="AQ85" s="138">
        <v>0</v>
      </c>
      <c r="AR85" s="151">
        <f>[7]В0228_1037000158513_04_0_69_!AF84</f>
        <v>0</v>
      </c>
      <c r="AS85" s="151">
        <f>[7]В0228_1037000158513_04_0_69_!AG84</f>
        <v>0</v>
      </c>
      <c r="AT85" s="151">
        <f>[7]В0228_1037000158513_04_0_69_!AJ84</f>
        <v>0</v>
      </c>
      <c r="AU85" s="151">
        <f>[7]В0228_1037000158513_04_0_69_!AK84</f>
        <v>0</v>
      </c>
      <c r="AV85" s="138">
        <v>0</v>
      </c>
      <c r="AW85" s="138">
        <v>0</v>
      </c>
      <c r="AX85" s="138">
        <v>0</v>
      </c>
      <c r="AY85" s="151">
        <f>[7]В0228_1037000158513_04_0_69_!AM84</f>
        <v>0</v>
      </c>
      <c r="AZ85" s="151">
        <f>[7]В0228_1037000158513_04_0_69_!AN84</f>
        <v>0</v>
      </c>
      <c r="BA85" s="151">
        <f>[7]В0228_1037000158513_04_0_69_!AQ84</f>
        <v>0</v>
      </c>
      <c r="BB85" s="151">
        <f>[7]В0228_1037000158513_04_0_69_!AR84</f>
        <v>0</v>
      </c>
      <c r="BC85" s="138">
        <v>0</v>
      </c>
      <c r="BD85" s="138">
        <v>0</v>
      </c>
      <c r="BE85" s="138">
        <v>0</v>
      </c>
      <c r="BF85" s="151">
        <f>[7]В0228_1037000158513_04_0_69_!AT84</f>
        <v>0</v>
      </c>
      <c r="BG85" s="151">
        <f>[7]В0228_1037000158513_04_0_69_!AU84</f>
        <v>0</v>
      </c>
      <c r="BH85" s="151">
        <v>0</v>
      </c>
      <c r="BI85" s="151">
        <v>0</v>
      </c>
      <c r="BJ85" s="151">
        <v>0</v>
      </c>
      <c r="BK85" s="151">
        <v>0</v>
      </c>
      <c r="BL85" s="151">
        <v>0</v>
      </c>
      <c r="BM85" s="151">
        <v>0</v>
      </c>
      <c r="BN85" s="151">
        <v>0</v>
      </c>
      <c r="BO85" s="150">
        <f>В0228_1037000158513_04_0_69_!BE85</f>
        <v>0</v>
      </c>
      <c r="BP85" s="150">
        <f>[7]В0228_1037000158513_04_0_69_!BF84</f>
        <v>0</v>
      </c>
      <c r="BQ85" s="463">
        <v>0</v>
      </c>
      <c r="BR85" s="463">
        <v>0</v>
      </c>
      <c r="BS85" s="150">
        <f>В0228_1037000158513_04_0_69_!BG85</f>
        <v>0</v>
      </c>
      <c r="BT85" s="150">
        <f>[7]В0228_1037000158513_04_0_69_!BH84</f>
        <v>0</v>
      </c>
      <c r="BU85" s="150">
        <f>В0228_1037000158513_04_0_69_!BI85</f>
        <v>0</v>
      </c>
      <c r="BV85" s="151">
        <f>[7]В0228_1037000158513_04_0_69_!BL84</f>
        <v>0</v>
      </c>
      <c r="BW85" s="151">
        <f>[7]В0228_1037000158513_04_0_69_!BM84</f>
        <v>0</v>
      </c>
      <c r="BX85" s="138">
        <v>0</v>
      </c>
      <c r="BY85" s="138">
        <v>0</v>
      </c>
      <c r="BZ85" s="138">
        <v>0</v>
      </c>
      <c r="CA85" s="151">
        <f>[7]В0228_1037000158513_04_0_69_!BO84</f>
        <v>0</v>
      </c>
      <c r="CB85" s="151">
        <f>[7]В0228_1037000158513_04_0_69_!BP84</f>
        <v>0</v>
      </c>
      <c r="CC85" s="150">
        <f>В0228_1037000158513_04_0_69_!BS85</f>
        <v>0</v>
      </c>
      <c r="CD85" s="150">
        <f>[7]В0228_1037000158513_04_0_69_!BT84</f>
        <v>0</v>
      </c>
      <c r="CE85" s="463">
        <f t="shared" si="63"/>
        <v>0</v>
      </c>
      <c r="CF85" s="463">
        <f t="shared" si="64"/>
        <v>0</v>
      </c>
      <c r="CG85" s="150">
        <f>В0228_1037000158513_04_0_69_!BU85</f>
        <v>0</v>
      </c>
      <c r="CH85" s="150">
        <f>[7]В0228_1037000158513_04_0_69_!BV84</f>
        <v>0</v>
      </c>
      <c r="CI85" s="150">
        <f>В0228_1037000158513_04_0_69_!BW85</f>
        <v>0</v>
      </c>
      <c r="CJ85" s="151">
        <f>[7]В0228_1037000158513_04_0_69_!BZ84</f>
        <v>0</v>
      </c>
      <c r="CK85" s="151">
        <f>[7]В0228_1037000158513_04_0_69_!CA84</f>
        <v>0</v>
      </c>
      <c r="CL85" s="138">
        <v>0</v>
      </c>
      <c r="CM85" s="138">
        <v>0</v>
      </c>
      <c r="CN85" s="138">
        <v>0</v>
      </c>
      <c r="CO85" s="151">
        <f>[7]В0228_1037000158513_04_0_69_!CC84</f>
        <v>0</v>
      </c>
      <c r="CP85" s="151">
        <f>[7]В0228_1037000158513_04_0_69_!CD84</f>
        <v>0</v>
      </c>
      <c r="CQ85" s="151">
        <f>[7]В0228_1037000158513_04_0_69_!CG84</f>
        <v>0</v>
      </c>
      <c r="CR85" s="151">
        <f>[7]В0228_1037000158513_04_0_69_!CH84</f>
        <v>0</v>
      </c>
      <c r="CS85" s="138">
        <f t="shared" si="65"/>
        <v>0</v>
      </c>
      <c r="CT85" s="138">
        <f t="shared" si="66"/>
        <v>0</v>
      </c>
      <c r="CU85" s="138">
        <f t="shared" si="67"/>
        <v>0</v>
      </c>
      <c r="CV85" s="151">
        <f>[7]В0228_1037000158513_04_0_69_!CJ84</f>
        <v>0</v>
      </c>
      <c r="CW85" s="151">
        <f>[7]В0228_1037000158513_04_0_69_!CK84</f>
        <v>0</v>
      </c>
      <c r="CX85" s="138">
        <f t="shared" si="18"/>
        <v>0</v>
      </c>
      <c r="CY85" s="138">
        <f t="shared" si="19"/>
        <v>0</v>
      </c>
      <c r="CZ85" s="138">
        <f t="shared" si="20"/>
        <v>0</v>
      </c>
      <c r="DA85" s="138">
        <f t="shared" si="21"/>
        <v>0</v>
      </c>
      <c r="DB85" s="138">
        <f t="shared" si="22"/>
        <v>0</v>
      </c>
      <c r="DC85" s="138">
        <f t="shared" si="23"/>
        <v>0</v>
      </c>
      <c r="DD85" s="138">
        <f t="shared" si="24"/>
        <v>0</v>
      </c>
      <c r="DE85" s="138">
        <f t="shared" si="25"/>
        <v>0</v>
      </c>
      <c r="DF85" s="138">
        <f t="shared" si="26"/>
        <v>0</v>
      </c>
      <c r="DG85" s="138">
        <f t="shared" si="27"/>
        <v>0</v>
      </c>
      <c r="DH85" s="138">
        <f t="shared" si="28"/>
        <v>0</v>
      </c>
      <c r="DI85" s="138">
        <f t="shared" si="29"/>
        <v>0</v>
      </c>
      <c r="DJ85" s="138">
        <f t="shared" si="30"/>
        <v>0</v>
      </c>
      <c r="DK85" s="138">
        <f t="shared" si="31"/>
        <v>0</v>
      </c>
      <c r="DL85" s="138" t="str">
        <f>IF(В0228_1037000158513_02_0_69_!DD85="","",В0228_1037000158513_02_0_69_!DD85)</f>
        <v>Включение более приоритетных проектов</v>
      </c>
    </row>
    <row r="86" spans="1:116" s="187" customFormat="1" ht="141.75"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351">
        <f t="shared" si="3"/>
        <v>0</v>
      </c>
      <c r="E86" s="351">
        <f t="shared" si="4"/>
        <v>0</v>
      </c>
      <c r="F86" s="351">
        <f t="shared" si="5"/>
        <v>0</v>
      </c>
      <c r="G86" s="351">
        <f t="shared" si="6"/>
        <v>0</v>
      </c>
      <c r="H86" s="351">
        <f t="shared" si="7"/>
        <v>0.308</v>
      </c>
      <c r="I86" s="351">
        <f t="shared" si="8"/>
        <v>0</v>
      </c>
      <c r="J86" s="351">
        <f t="shared" si="9"/>
        <v>0</v>
      </c>
      <c r="K86" s="351">
        <f t="shared" si="10"/>
        <v>0</v>
      </c>
      <c r="L86" s="351">
        <f t="shared" si="11"/>
        <v>0</v>
      </c>
      <c r="M86" s="351">
        <f t="shared" si="12"/>
        <v>0</v>
      </c>
      <c r="N86" s="351">
        <f t="shared" si="13"/>
        <v>0</v>
      </c>
      <c r="O86" s="351">
        <f t="shared" si="14"/>
        <v>0.308</v>
      </c>
      <c r="P86" s="351">
        <f t="shared" si="15"/>
        <v>0</v>
      </c>
      <c r="Q86" s="351">
        <f t="shared" si="16"/>
        <v>0</v>
      </c>
      <c r="R86" s="351">
        <v>0</v>
      </c>
      <c r="S86" s="351">
        <v>0</v>
      </c>
      <c r="T86" s="351">
        <v>0</v>
      </c>
      <c r="U86" s="351">
        <v>0</v>
      </c>
      <c r="V86" s="351">
        <v>0</v>
      </c>
      <c r="W86" s="351">
        <v>0</v>
      </c>
      <c r="X86" s="351">
        <v>0</v>
      </c>
      <c r="Y86" s="351">
        <v>0</v>
      </c>
      <c r="Z86" s="351">
        <v>0</v>
      </c>
      <c r="AA86" s="351">
        <v>0</v>
      </c>
      <c r="AB86" s="351">
        <v>0</v>
      </c>
      <c r="AC86" s="351">
        <v>0</v>
      </c>
      <c r="AD86" s="351">
        <v>0</v>
      </c>
      <c r="AE86" s="351">
        <v>0</v>
      </c>
      <c r="AF86" s="174">
        <f>[7]В0228_1037000158513_04_0_69_!V85</f>
        <v>0</v>
      </c>
      <c r="AG86" s="174">
        <f>[7]В0228_1037000158513_04_0_69_!W85</f>
        <v>0</v>
      </c>
      <c r="AH86" s="351">
        <v>0</v>
      </c>
      <c r="AI86" s="351">
        <v>0</v>
      </c>
      <c r="AJ86" s="351">
        <v>0</v>
      </c>
      <c r="AK86" s="174">
        <f>[7]В0228_1037000158513_04_0_69_!Y85</f>
        <v>0</v>
      </c>
      <c r="AL86" s="174">
        <f>[7]В0228_1037000158513_04_0_69_!Z85</f>
        <v>0</v>
      </c>
      <c r="AM86" s="174">
        <f>[7]В0228_1037000158513_04_0_69_!AC85</f>
        <v>0</v>
      </c>
      <c r="AN86" s="174">
        <f>[7]В0228_1037000158513_04_0_69_!AD85</f>
        <v>0</v>
      </c>
      <c r="AO86" s="351">
        <v>0</v>
      </c>
      <c r="AP86" s="351">
        <v>0</v>
      </c>
      <c r="AQ86" s="351">
        <v>0</v>
      </c>
      <c r="AR86" s="174">
        <f>[7]В0228_1037000158513_04_0_69_!AF85</f>
        <v>0</v>
      </c>
      <c r="AS86" s="174">
        <f>[7]В0228_1037000158513_04_0_69_!AG85</f>
        <v>0</v>
      </c>
      <c r="AT86" s="174">
        <f>[7]В0228_1037000158513_04_0_69_!AJ85</f>
        <v>0</v>
      </c>
      <c r="AU86" s="174">
        <f>[7]В0228_1037000158513_04_0_69_!AK85</f>
        <v>0</v>
      </c>
      <c r="AV86" s="351">
        <v>0</v>
      </c>
      <c r="AW86" s="351">
        <v>0</v>
      </c>
      <c r="AX86" s="351">
        <v>0</v>
      </c>
      <c r="AY86" s="174">
        <f>[7]В0228_1037000158513_04_0_69_!AM85</f>
        <v>0</v>
      </c>
      <c r="AZ86" s="174">
        <f>[7]В0228_1037000158513_04_0_69_!AN85</f>
        <v>0</v>
      </c>
      <c r="BA86" s="174">
        <f>[7]В0228_1037000158513_04_0_69_!AQ85</f>
        <v>0</v>
      </c>
      <c r="BB86" s="174">
        <f>[7]В0228_1037000158513_04_0_69_!AR85</f>
        <v>0</v>
      </c>
      <c r="BC86" s="351">
        <v>0</v>
      </c>
      <c r="BD86" s="351">
        <v>0</v>
      </c>
      <c r="BE86" s="351">
        <v>0</v>
      </c>
      <c r="BF86" s="174">
        <f>[7]В0228_1037000158513_04_0_69_!AT85</f>
        <v>0</v>
      </c>
      <c r="BG86" s="174">
        <f>[7]В0228_1037000158513_04_0_69_!AU85</f>
        <v>0</v>
      </c>
      <c r="BH86" s="151">
        <v>0</v>
      </c>
      <c r="BI86" s="151">
        <v>0</v>
      </c>
      <c r="BJ86" s="151">
        <v>0</v>
      </c>
      <c r="BK86" s="151">
        <v>0</v>
      </c>
      <c r="BL86" s="151">
        <v>0.308</v>
      </c>
      <c r="BM86" s="151">
        <v>0</v>
      </c>
      <c r="BN86" s="151">
        <v>0</v>
      </c>
      <c r="BO86" s="150">
        <f>В0228_1037000158513_04_0_69_!BE86</f>
        <v>0</v>
      </c>
      <c r="BP86" s="150">
        <f>[7]В0228_1037000158513_04_0_69_!BF85</f>
        <v>0</v>
      </c>
      <c r="BQ86" s="463">
        <v>0</v>
      </c>
      <c r="BR86" s="463">
        <v>0</v>
      </c>
      <c r="BS86" s="150">
        <f>В0228_1037000158513_04_0_69_!BG86</f>
        <v>0.308</v>
      </c>
      <c r="BT86" s="150">
        <f>[7]В0228_1037000158513_04_0_69_!BH85</f>
        <v>0</v>
      </c>
      <c r="BU86" s="150">
        <f>В0228_1037000158513_04_0_69_!BI86</f>
        <v>0</v>
      </c>
      <c r="BV86" s="174">
        <f>[7]В0228_1037000158513_04_0_69_!BL85</f>
        <v>0</v>
      </c>
      <c r="BW86" s="174">
        <f>[7]В0228_1037000158513_04_0_69_!BM85</f>
        <v>0</v>
      </c>
      <c r="BX86" s="351">
        <v>0</v>
      </c>
      <c r="BY86" s="351">
        <v>0</v>
      </c>
      <c r="BZ86" s="351">
        <v>0</v>
      </c>
      <c r="CA86" s="174">
        <f>[7]В0228_1037000158513_04_0_69_!BO85</f>
        <v>0</v>
      </c>
      <c r="CB86" s="174">
        <f>[7]В0228_1037000158513_04_0_69_!BP85</f>
        <v>0</v>
      </c>
      <c r="CC86" s="150">
        <f>В0228_1037000158513_04_0_69_!BS86</f>
        <v>0</v>
      </c>
      <c r="CD86" s="150">
        <f>[7]В0228_1037000158513_04_0_69_!BT85</f>
        <v>0</v>
      </c>
      <c r="CE86" s="463">
        <f t="shared" si="63"/>
        <v>0</v>
      </c>
      <c r="CF86" s="463">
        <f t="shared" si="64"/>
        <v>0</v>
      </c>
      <c r="CG86" s="150">
        <f>В0228_1037000158513_04_0_69_!BU86</f>
        <v>0</v>
      </c>
      <c r="CH86" s="150">
        <f>[7]В0228_1037000158513_04_0_69_!BV85</f>
        <v>0</v>
      </c>
      <c r="CI86" s="150">
        <f>В0228_1037000158513_04_0_69_!BW86</f>
        <v>0</v>
      </c>
      <c r="CJ86" s="174">
        <f>[7]В0228_1037000158513_04_0_69_!BZ85</f>
        <v>0</v>
      </c>
      <c r="CK86" s="174">
        <f>[7]В0228_1037000158513_04_0_69_!CA85</f>
        <v>0</v>
      </c>
      <c r="CL86" s="351">
        <v>0</v>
      </c>
      <c r="CM86" s="351">
        <v>0</v>
      </c>
      <c r="CN86" s="351">
        <v>0</v>
      </c>
      <c r="CO86" s="174">
        <f>[7]В0228_1037000158513_04_0_69_!CC85</f>
        <v>0</v>
      </c>
      <c r="CP86" s="174">
        <f>[7]В0228_1037000158513_04_0_69_!CD85</f>
        <v>0</v>
      </c>
      <c r="CQ86" s="174">
        <f>[7]В0228_1037000158513_04_0_69_!CG85</f>
        <v>0</v>
      </c>
      <c r="CR86" s="174">
        <f>[7]В0228_1037000158513_04_0_69_!CH85</f>
        <v>0</v>
      </c>
      <c r="CS86" s="351">
        <f t="shared" si="65"/>
        <v>0</v>
      </c>
      <c r="CT86" s="351">
        <f t="shared" si="66"/>
        <v>0</v>
      </c>
      <c r="CU86" s="351">
        <f t="shared" si="67"/>
        <v>0</v>
      </c>
      <c r="CV86" s="174">
        <f>[7]В0228_1037000158513_04_0_69_!CJ85</f>
        <v>0</v>
      </c>
      <c r="CW86" s="174">
        <f>[7]В0228_1037000158513_04_0_69_!CK85</f>
        <v>0</v>
      </c>
      <c r="CX86" s="351">
        <f t="shared" si="18"/>
        <v>0</v>
      </c>
      <c r="CY86" s="351">
        <f t="shared" si="19"/>
        <v>0</v>
      </c>
      <c r="CZ86" s="351">
        <f t="shared" si="20"/>
        <v>0</v>
      </c>
      <c r="DA86" s="351">
        <f t="shared" si="21"/>
        <v>0</v>
      </c>
      <c r="DB86" s="351">
        <f t="shared" si="22"/>
        <v>0.308</v>
      </c>
      <c r="DC86" s="351">
        <f t="shared" si="23"/>
        <v>0</v>
      </c>
      <c r="DD86" s="351">
        <f t="shared" si="24"/>
        <v>0</v>
      </c>
      <c r="DE86" s="351">
        <f t="shared" si="25"/>
        <v>0</v>
      </c>
      <c r="DF86" s="351">
        <f t="shared" si="26"/>
        <v>0</v>
      </c>
      <c r="DG86" s="351">
        <f t="shared" si="27"/>
        <v>0</v>
      </c>
      <c r="DH86" s="351">
        <f t="shared" si="28"/>
        <v>0</v>
      </c>
      <c r="DI86" s="351">
        <f t="shared" si="29"/>
        <v>0.308</v>
      </c>
      <c r="DJ86" s="351">
        <f t="shared" si="30"/>
        <v>0</v>
      </c>
      <c r="DK86" s="351">
        <f t="shared" si="31"/>
        <v>0</v>
      </c>
      <c r="DL86" s="351"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16" ht="157.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38">
        <f t="shared" ref="D87:D145" si="68">SUM(AF87,AT87,BH87,BV87,CJ87)</f>
        <v>0</v>
      </c>
      <c r="E87" s="138">
        <f t="shared" ref="E87:E145" si="69">SUM(AG87,AU87,BI87,BW87,CK87)</f>
        <v>0</v>
      </c>
      <c r="F87" s="138">
        <f t="shared" ref="F87:F145" si="70">SUM(AH87,AV87,BJ87,BX87,CL87)</f>
        <v>0</v>
      </c>
      <c r="G87" s="138">
        <f t="shared" ref="G87:G145" si="71">SUM(AI87,AW87,BK87,BY87,CM87)</f>
        <v>0</v>
      </c>
      <c r="H87" s="138">
        <f t="shared" ref="H87:H145" si="72">SUM(AJ87,AX87,BL87,BZ87,CN87)</f>
        <v>2.5510000000000002</v>
      </c>
      <c r="I87" s="138">
        <f t="shared" ref="I87:I145" si="73">SUM(AK87,AY87,BM87,CA87,CO87)</f>
        <v>0</v>
      </c>
      <c r="J87" s="138">
        <f t="shared" ref="J87:J145" si="74">SUM(AL87,AZ87,BN87,CB87,CP87)</f>
        <v>0</v>
      </c>
      <c r="K87" s="138">
        <f t="shared" ref="K87:K145" si="75">SUM(AM87,BA87,BO87,CC87,CQ87)</f>
        <v>0</v>
      </c>
      <c r="L87" s="138">
        <f t="shared" ref="L87:L145" si="76">SUM(AN87,BB87,BP87,CD87,CR87)</f>
        <v>0</v>
      </c>
      <c r="M87" s="138">
        <f t="shared" ref="M87:M145" si="77">SUM(AO87,BC87,BQ87,CE87,CS87)</f>
        <v>0</v>
      </c>
      <c r="N87" s="138">
        <f t="shared" ref="N87:N145" si="78">SUM(AP87,BD87,BR87,CF87,CT87)</f>
        <v>0</v>
      </c>
      <c r="O87" s="138">
        <f t="shared" ref="O87:O145" si="79">SUM(AQ87,BE87,BS87,CG87,CU87)</f>
        <v>2.5510000000000002</v>
      </c>
      <c r="P87" s="138">
        <f t="shared" ref="P87:P145" si="80">SUM(AR87,BF87,BT87,CH87,CV87)</f>
        <v>0</v>
      </c>
      <c r="Q87" s="138">
        <f t="shared" ref="Q87:Q145" si="81">SUM(AS87,BG87,BU87,CI87,CW87)</f>
        <v>0</v>
      </c>
      <c r="R87" s="138">
        <v>0</v>
      </c>
      <c r="S87" s="138">
        <v>0</v>
      </c>
      <c r="T87" s="138">
        <v>0</v>
      </c>
      <c r="U87" s="138">
        <v>0</v>
      </c>
      <c r="V87" s="138">
        <v>0</v>
      </c>
      <c r="W87" s="138">
        <v>0</v>
      </c>
      <c r="X87" s="138">
        <v>0</v>
      </c>
      <c r="Y87" s="138">
        <v>0</v>
      </c>
      <c r="Z87" s="138">
        <v>0</v>
      </c>
      <c r="AA87" s="138">
        <v>0</v>
      </c>
      <c r="AB87" s="138">
        <v>0</v>
      </c>
      <c r="AC87" s="138">
        <v>0</v>
      </c>
      <c r="AD87" s="138">
        <v>0</v>
      </c>
      <c r="AE87" s="138">
        <v>0</v>
      </c>
      <c r="AF87" s="151">
        <f>[7]В0228_1037000158513_04_0_69_!V86</f>
        <v>0</v>
      </c>
      <c r="AG87" s="151">
        <f>[7]В0228_1037000158513_04_0_69_!W86</f>
        <v>0</v>
      </c>
      <c r="AH87" s="138">
        <v>0</v>
      </c>
      <c r="AI87" s="138">
        <v>0</v>
      </c>
      <c r="AJ87" s="138">
        <v>0</v>
      </c>
      <c r="AK87" s="151">
        <f>[7]В0228_1037000158513_04_0_69_!Y86</f>
        <v>0</v>
      </c>
      <c r="AL87" s="151">
        <f>[7]В0228_1037000158513_04_0_69_!Z86</f>
        <v>0</v>
      </c>
      <c r="AM87" s="151">
        <f>[7]В0228_1037000158513_04_0_69_!AC86</f>
        <v>0</v>
      </c>
      <c r="AN87" s="151">
        <f>[7]В0228_1037000158513_04_0_69_!AD86</f>
        <v>0</v>
      </c>
      <c r="AO87" s="138">
        <v>0</v>
      </c>
      <c r="AP87" s="138">
        <v>0</v>
      </c>
      <c r="AQ87" s="138">
        <v>0</v>
      </c>
      <c r="AR87" s="151">
        <f>[7]В0228_1037000158513_04_0_69_!AF86</f>
        <v>0</v>
      </c>
      <c r="AS87" s="151">
        <f>[7]В0228_1037000158513_04_0_69_!AG86</f>
        <v>0</v>
      </c>
      <c r="AT87" s="151">
        <f>[7]В0228_1037000158513_04_0_69_!AJ86</f>
        <v>0</v>
      </c>
      <c r="AU87" s="151">
        <f>[7]В0228_1037000158513_04_0_69_!AK86</f>
        <v>0</v>
      </c>
      <c r="AV87" s="138">
        <v>0</v>
      </c>
      <c r="AW87" s="138">
        <v>0</v>
      </c>
      <c r="AX87" s="138">
        <v>0</v>
      </c>
      <c r="AY87" s="151">
        <f>[7]В0228_1037000158513_04_0_69_!AM86</f>
        <v>0</v>
      </c>
      <c r="AZ87" s="151">
        <f>[7]В0228_1037000158513_04_0_69_!AN86</f>
        <v>0</v>
      </c>
      <c r="BA87" s="151">
        <f>[7]В0228_1037000158513_04_0_69_!AQ86</f>
        <v>0</v>
      </c>
      <c r="BB87" s="151">
        <f>[7]В0228_1037000158513_04_0_69_!AR86</f>
        <v>0</v>
      </c>
      <c r="BC87" s="138">
        <v>0</v>
      </c>
      <c r="BD87" s="138">
        <v>0</v>
      </c>
      <c r="BE87" s="138">
        <v>0</v>
      </c>
      <c r="BF87" s="151">
        <f>[7]В0228_1037000158513_04_0_69_!AT86</f>
        <v>0</v>
      </c>
      <c r="BG87" s="151">
        <f>[7]В0228_1037000158513_04_0_69_!AU86</f>
        <v>0</v>
      </c>
      <c r="BH87" s="151">
        <v>0</v>
      </c>
      <c r="BI87" s="151">
        <v>0</v>
      </c>
      <c r="BJ87" s="151">
        <v>0</v>
      </c>
      <c r="BK87" s="151">
        <v>0</v>
      </c>
      <c r="BL87" s="151">
        <v>2.5510000000000002</v>
      </c>
      <c r="BM87" s="151">
        <v>0</v>
      </c>
      <c r="BN87" s="151">
        <v>0</v>
      </c>
      <c r="BO87" s="150">
        <f>В0228_1037000158513_04_0_69_!BE87</f>
        <v>0</v>
      </c>
      <c r="BP87" s="150">
        <f>[7]В0228_1037000158513_04_0_69_!BF86</f>
        <v>0</v>
      </c>
      <c r="BQ87" s="463">
        <v>0</v>
      </c>
      <c r="BR87" s="463">
        <v>0</v>
      </c>
      <c r="BS87" s="150">
        <f>В0228_1037000158513_04_0_69_!BG87</f>
        <v>2.5510000000000002</v>
      </c>
      <c r="BT87" s="150">
        <f>[7]В0228_1037000158513_04_0_69_!BH86</f>
        <v>0</v>
      </c>
      <c r="BU87" s="150">
        <f>В0228_1037000158513_04_0_69_!BI87</f>
        <v>0</v>
      </c>
      <c r="BV87" s="151">
        <f>[7]В0228_1037000158513_04_0_69_!BL86</f>
        <v>0</v>
      </c>
      <c r="BW87" s="151">
        <f>[7]В0228_1037000158513_04_0_69_!BM86</f>
        <v>0</v>
      </c>
      <c r="BX87" s="138">
        <v>0</v>
      </c>
      <c r="BY87" s="138">
        <v>0</v>
      </c>
      <c r="BZ87" s="138">
        <v>0</v>
      </c>
      <c r="CA87" s="151">
        <f>[7]В0228_1037000158513_04_0_69_!BO86</f>
        <v>0</v>
      </c>
      <c r="CB87" s="151">
        <f>[7]В0228_1037000158513_04_0_69_!BP86</f>
        <v>0</v>
      </c>
      <c r="CC87" s="150">
        <f>В0228_1037000158513_04_0_69_!BS87</f>
        <v>0</v>
      </c>
      <c r="CD87" s="150">
        <f>[7]В0228_1037000158513_04_0_69_!BT86</f>
        <v>0</v>
      </c>
      <c r="CE87" s="463">
        <f t="shared" si="63"/>
        <v>0</v>
      </c>
      <c r="CF87" s="463">
        <f t="shared" si="64"/>
        <v>0</v>
      </c>
      <c r="CG87" s="150">
        <f>В0228_1037000158513_04_0_69_!BU87</f>
        <v>0</v>
      </c>
      <c r="CH87" s="150">
        <f>[7]В0228_1037000158513_04_0_69_!BV86</f>
        <v>0</v>
      </c>
      <c r="CI87" s="150">
        <f>В0228_1037000158513_04_0_69_!BW87</f>
        <v>0</v>
      </c>
      <c r="CJ87" s="151">
        <f>[7]В0228_1037000158513_04_0_69_!BZ86</f>
        <v>0</v>
      </c>
      <c r="CK87" s="151">
        <f>[7]В0228_1037000158513_04_0_69_!CA86</f>
        <v>0</v>
      </c>
      <c r="CL87" s="138">
        <v>0</v>
      </c>
      <c r="CM87" s="138">
        <v>0</v>
      </c>
      <c r="CN87" s="138">
        <v>0</v>
      </c>
      <c r="CO87" s="151">
        <f>[7]В0228_1037000158513_04_0_69_!CC86</f>
        <v>0</v>
      </c>
      <c r="CP87" s="151">
        <f>[7]В0228_1037000158513_04_0_69_!CD86</f>
        <v>0</v>
      </c>
      <c r="CQ87" s="151">
        <f>[7]В0228_1037000158513_04_0_69_!CG86</f>
        <v>0</v>
      </c>
      <c r="CR87" s="151">
        <f>[7]В0228_1037000158513_04_0_69_!CH86</f>
        <v>0</v>
      </c>
      <c r="CS87" s="138">
        <f t="shared" si="65"/>
        <v>0</v>
      </c>
      <c r="CT87" s="138">
        <f t="shared" si="66"/>
        <v>0</v>
      </c>
      <c r="CU87" s="138">
        <f t="shared" si="67"/>
        <v>0</v>
      </c>
      <c r="CV87" s="151">
        <f>[7]В0228_1037000158513_04_0_69_!CJ86</f>
        <v>0</v>
      </c>
      <c r="CW87" s="151">
        <f>[7]В0228_1037000158513_04_0_69_!CK86</f>
        <v>0</v>
      </c>
      <c r="CX87" s="138">
        <f t="shared" ref="CX87:CX145" si="82">SUM(AF87,AT87,BH87,BV87,CJ87)</f>
        <v>0</v>
      </c>
      <c r="CY87" s="138">
        <f t="shared" ref="CY87:CY145" si="83">SUM(AG87,AU87,BI87,BW87,CK87)</f>
        <v>0</v>
      </c>
      <c r="CZ87" s="138">
        <f t="shared" ref="CZ87:CZ145" si="84">SUM(AH87,AV87,BJ87,BX87,CL87)</f>
        <v>0</v>
      </c>
      <c r="DA87" s="138">
        <f t="shared" ref="DA87:DA145" si="85">SUM(AI87,AW87,BK87,BY87,CM87)</f>
        <v>0</v>
      </c>
      <c r="DB87" s="138">
        <f t="shared" ref="DB87:DB145" si="86">SUM(AJ87,AX87,BL87,BZ87,CN87)</f>
        <v>2.5510000000000002</v>
      </c>
      <c r="DC87" s="138">
        <f t="shared" ref="DC87:DC145" si="87">SUM(AK87,AY87,BM87,CA87,CO87)</f>
        <v>0</v>
      </c>
      <c r="DD87" s="138">
        <f t="shared" ref="DD87:DD145" si="88">SUM(AL87,AZ87,BN87,CB87,CP87)</f>
        <v>0</v>
      </c>
      <c r="DE87" s="138">
        <f t="shared" ref="DE87:DE145" si="89">SUM(AM87,BA87,BO87,CC87,CQ87)</f>
        <v>0</v>
      </c>
      <c r="DF87" s="138">
        <f t="shared" ref="DF87:DF145" si="90">SUM(AN87,BB87,BP87,CD87,CR87)</f>
        <v>0</v>
      </c>
      <c r="DG87" s="138">
        <f t="shared" ref="DG87:DG145" si="91">SUM(AO87,BC87,BQ87,CE87,CS87)</f>
        <v>0</v>
      </c>
      <c r="DH87" s="138">
        <f t="shared" ref="DH87:DH145" si="92">SUM(AP87,BD87,BR87,CF87,CT87)</f>
        <v>0</v>
      </c>
      <c r="DI87" s="138">
        <f t="shared" ref="DI87:DI145" si="93">SUM(AQ87,BE87,BS87,CG87,CU87)</f>
        <v>2.5510000000000002</v>
      </c>
      <c r="DJ87" s="138">
        <f t="shared" ref="DJ87:DJ145" si="94">SUM(AR87,BF87,BT87,CH87,CV87)</f>
        <v>0</v>
      </c>
      <c r="DK87" s="138">
        <f t="shared" ref="DK87:DK145" si="95">SUM(AS87,BG87,BU87,CI87,CW87)</f>
        <v>0</v>
      </c>
      <c r="DL87" s="13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16" ht="157.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38">
        <f t="shared" si="68"/>
        <v>0</v>
      </c>
      <c r="E88" s="138">
        <f t="shared" si="69"/>
        <v>0</v>
      </c>
      <c r="F88" s="138">
        <f t="shared" si="70"/>
        <v>0</v>
      </c>
      <c r="G88" s="138">
        <f t="shared" si="71"/>
        <v>0</v>
      </c>
      <c r="H88" s="138">
        <f t="shared" si="72"/>
        <v>0</v>
      </c>
      <c r="I88" s="138">
        <f t="shared" si="73"/>
        <v>0</v>
      </c>
      <c r="J88" s="138">
        <f t="shared" si="74"/>
        <v>0</v>
      </c>
      <c r="K88" s="138">
        <f t="shared" si="75"/>
        <v>0</v>
      </c>
      <c r="L88" s="138">
        <f t="shared" si="76"/>
        <v>0</v>
      </c>
      <c r="M88" s="138">
        <f t="shared" si="77"/>
        <v>0</v>
      </c>
      <c r="N88" s="138">
        <f t="shared" si="78"/>
        <v>0</v>
      </c>
      <c r="O88" s="138">
        <f t="shared" si="79"/>
        <v>0</v>
      </c>
      <c r="P88" s="138">
        <f t="shared" si="80"/>
        <v>0</v>
      </c>
      <c r="Q88" s="138">
        <f t="shared" si="81"/>
        <v>0</v>
      </c>
      <c r="R88" s="138">
        <v>0</v>
      </c>
      <c r="S88" s="138">
        <v>0</v>
      </c>
      <c r="T88" s="138">
        <v>0</v>
      </c>
      <c r="U88" s="138">
        <v>0</v>
      </c>
      <c r="V88" s="138">
        <v>0</v>
      </c>
      <c r="W88" s="138">
        <v>0</v>
      </c>
      <c r="X88" s="138">
        <v>0</v>
      </c>
      <c r="Y88" s="138">
        <v>0</v>
      </c>
      <c r="Z88" s="138">
        <v>0</v>
      </c>
      <c r="AA88" s="138">
        <v>0</v>
      </c>
      <c r="AB88" s="138">
        <v>0</v>
      </c>
      <c r="AC88" s="138">
        <v>0</v>
      </c>
      <c r="AD88" s="138">
        <v>0</v>
      </c>
      <c r="AE88" s="138">
        <v>0</v>
      </c>
      <c r="AF88" s="151">
        <f>[7]В0228_1037000158513_04_0_69_!V87</f>
        <v>0</v>
      </c>
      <c r="AG88" s="151">
        <f>[7]В0228_1037000158513_04_0_69_!W87</f>
        <v>0</v>
      </c>
      <c r="AH88" s="138">
        <v>0</v>
      </c>
      <c r="AI88" s="138">
        <v>0</v>
      </c>
      <c r="AJ88" s="138">
        <v>0</v>
      </c>
      <c r="AK88" s="151">
        <f>[7]В0228_1037000158513_04_0_69_!Y87</f>
        <v>0</v>
      </c>
      <c r="AL88" s="151">
        <f>[7]В0228_1037000158513_04_0_69_!Z87</f>
        <v>0</v>
      </c>
      <c r="AM88" s="151">
        <f>[7]В0228_1037000158513_04_0_69_!AC87</f>
        <v>0</v>
      </c>
      <c r="AN88" s="151">
        <f>[7]В0228_1037000158513_04_0_69_!AD87</f>
        <v>0</v>
      </c>
      <c r="AO88" s="138">
        <v>0</v>
      </c>
      <c r="AP88" s="138">
        <v>0</v>
      </c>
      <c r="AQ88" s="138">
        <v>0</v>
      </c>
      <c r="AR88" s="151">
        <f>[7]В0228_1037000158513_04_0_69_!AF87</f>
        <v>0</v>
      </c>
      <c r="AS88" s="151">
        <f>[7]В0228_1037000158513_04_0_69_!AG87</f>
        <v>0</v>
      </c>
      <c r="AT88" s="151">
        <f>[7]В0228_1037000158513_04_0_69_!AJ87</f>
        <v>0</v>
      </c>
      <c r="AU88" s="151">
        <f>[7]В0228_1037000158513_04_0_69_!AK87</f>
        <v>0</v>
      </c>
      <c r="AV88" s="138">
        <v>0</v>
      </c>
      <c r="AW88" s="138">
        <v>0</v>
      </c>
      <c r="AX88" s="138">
        <v>0</v>
      </c>
      <c r="AY88" s="151">
        <f>[7]В0228_1037000158513_04_0_69_!AM87</f>
        <v>0</v>
      </c>
      <c r="AZ88" s="151">
        <f>[7]В0228_1037000158513_04_0_69_!AN87</f>
        <v>0</v>
      </c>
      <c r="BA88" s="151">
        <f>[7]В0228_1037000158513_04_0_69_!AQ87</f>
        <v>0</v>
      </c>
      <c r="BB88" s="151">
        <f>[7]В0228_1037000158513_04_0_69_!AR87</f>
        <v>0</v>
      </c>
      <c r="BC88" s="138">
        <v>0</v>
      </c>
      <c r="BD88" s="138">
        <v>0</v>
      </c>
      <c r="BE88" s="138">
        <v>0</v>
      </c>
      <c r="BF88" s="151">
        <f>[7]В0228_1037000158513_04_0_69_!AT87</f>
        <v>0</v>
      </c>
      <c r="BG88" s="151">
        <f>[7]В0228_1037000158513_04_0_69_!AU87</f>
        <v>0</v>
      </c>
      <c r="BH88" s="151">
        <v>0</v>
      </c>
      <c r="BI88" s="151">
        <v>0</v>
      </c>
      <c r="BJ88" s="151">
        <v>0</v>
      </c>
      <c r="BK88" s="151">
        <v>0</v>
      </c>
      <c r="BL88" s="151">
        <v>0</v>
      </c>
      <c r="BM88" s="151">
        <v>0</v>
      </c>
      <c r="BN88" s="151">
        <v>0</v>
      </c>
      <c r="BO88" s="150">
        <f>В0228_1037000158513_04_0_69_!BE88</f>
        <v>0</v>
      </c>
      <c r="BP88" s="150">
        <f>[7]В0228_1037000158513_04_0_69_!BF87</f>
        <v>0</v>
      </c>
      <c r="BQ88" s="463">
        <v>0</v>
      </c>
      <c r="BR88" s="463">
        <v>0</v>
      </c>
      <c r="BS88" s="150">
        <f>В0228_1037000158513_04_0_69_!BG88</f>
        <v>0</v>
      </c>
      <c r="BT88" s="150">
        <f>[7]В0228_1037000158513_04_0_69_!BH87</f>
        <v>0</v>
      </c>
      <c r="BU88" s="150">
        <f>В0228_1037000158513_04_0_69_!BI88</f>
        <v>0</v>
      </c>
      <c r="BV88" s="151">
        <f>[7]В0228_1037000158513_04_0_69_!BL87</f>
        <v>0</v>
      </c>
      <c r="BW88" s="151">
        <f>[7]В0228_1037000158513_04_0_69_!BM87</f>
        <v>0</v>
      </c>
      <c r="BX88" s="138">
        <v>0</v>
      </c>
      <c r="BY88" s="138">
        <v>0</v>
      </c>
      <c r="BZ88" s="138">
        <v>0</v>
      </c>
      <c r="CA88" s="151">
        <f>[7]В0228_1037000158513_04_0_69_!BO87</f>
        <v>0</v>
      </c>
      <c r="CB88" s="151">
        <f>[7]В0228_1037000158513_04_0_69_!BP87</f>
        <v>0</v>
      </c>
      <c r="CC88" s="150">
        <f>В0228_1037000158513_04_0_69_!BS88</f>
        <v>0</v>
      </c>
      <c r="CD88" s="150">
        <f>[7]В0228_1037000158513_04_0_69_!BT87</f>
        <v>0</v>
      </c>
      <c r="CE88" s="463">
        <f t="shared" si="63"/>
        <v>0</v>
      </c>
      <c r="CF88" s="463">
        <f t="shared" si="64"/>
        <v>0</v>
      </c>
      <c r="CG88" s="150">
        <f>В0228_1037000158513_04_0_69_!BU88</f>
        <v>0</v>
      </c>
      <c r="CH88" s="150">
        <f>[7]В0228_1037000158513_04_0_69_!BV87</f>
        <v>0</v>
      </c>
      <c r="CI88" s="150">
        <f>В0228_1037000158513_04_0_69_!BW88</f>
        <v>0</v>
      </c>
      <c r="CJ88" s="151">
        <f>[7]В0228_1037000158513_04_0_69_!BZ87</f>
        <v>0</v>
      </c>
      <c r="CK88" s="151">
        <f>[7]В0228_1037000158513_04_0_69_!CA87</f>
        <v>0</v>
      </c>
      <c r="CL88" s="138">
        <v>0</v>
      </c>
      <c r="CM88" s="138">
        <v>0</v>
      </c>
      <c r="CN88" s="138">
        <v>0</v>
      </c>
      <c r="CO88" s="151">
        <f>[7]В0228_1037000158513_04_0_69_!CC87</f>
        <v>0</v>
      </c>
      <c r="CP88" s="151">
        <f>[7]В0228_1037000158513_04_0_69_!CD87</f>
        <v>0</v>
      </c>
      <c r="CQ88" s="151">
        <f>[7]В0228_1037000158513_04_0_69_!CG87</f>
        <v>0</v>
      </c>
      <c r="CR88" s="151">
        <f>[7]В0228_1037000158513_04_0_69_!CH87</f>
        <v>0</v>
      </c>
      <c r="CS88" s="138">
        <f t="shared" si="65"/>
        <v>0</v>
      </c>
      <c r="CT88" s="138">
        <f t="shared" si="66"/>
        <v>0</v>
      </c>
      <c r="CU88" s="138">
        <f t="shared" si="67"/>
        <v>0</v>
      </c>
      <c r="CV88" s="151">
        <f>[7]В0228_1037000158513_04_0_69_!CJ87</f>
        <v>0</v>
      </c>
      <c r="CW88" s="151">
        <f>[7]В0228_1037000158513_04_0_69_!CK87</f>
        <v>0</v>
      </c>
      <c r="CX88" s="138">
        <f t="shared" si="82"/>
        <v>0</v>
      </c>
      <c r="CY88" s="138">
        <f t="shared" si="83"/>
        <v>0</v>
      </c>
      <c r="CZ88" s="138">
        <f t="shared" si="84"/>
        <v>0</v>
      </c>
      <c r="DA88" s="138">
        <f t="shared" si="85"/>
        <v>0</v>
      </c>
      <c r="DB88" s="138">
        <f t="shared" si="86"/>
        <v>0</v>
      </c>
      <c r="DC88" s="138">
        <f t="shared" si="87"/>
        <v>0</v>
      </c>
      <c r="DD88" s="138">
        <f t="shared" si="88"/>
        <v>0</v>
      </c>
      <c r="DE88" s="138">
        <f t="shared" si="89"/>
        <v>0</v>
      </c>
      <c r="DF88" s="138">
        <f t="shared" si="90"/>
        <v>0</v>
      </c>
      <c r="DG88" s="138">
        <f t="shared" si="91"/>
        <v>0</v>
      </c>
      <c r="DH88" s="138">
        <f t="shared" si="92"/>
        <v>0</v>
      </c>
      <c r="DI88" s="138">
        <f t="shared" si="93"/>
        <v>0</v>
      </c>
      <c r="DJ88" s="138">
        <f t="shared" si="94"/>
        <v>0</v>
      </c>
      <c r="DK88" s="138">
        <f t="shared" si="95"/>
        <v>0</v>
      </c>
      <c r="DL88" s="13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16" ht="141.75"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38">
        <f t="shared" si="68"/>
        <v>0</v>
      </c>
      <c r="E89" s="138">
        <f t="shared" si="69"/>
        <v>0</v>
      </c>
      <c r="F89" s="138">
        <f t="shared" si="70"/>
        <v>0</v>
      </c>
      <c r="G89" s="138">
        <f t="shared" si="71"/>
        <v>0</v>
      </c>
      <c r="H89" s="138">
        <f t="shared" si="72"/>
        <v>4.7</v>
      </c>
      <c r="I89" s="138">
        <f t="shared" si="73"/>
        <v>0</v>
      </c>
      <c r="J89" s="138">
        <f t="shared" si="74"/>
        <v>0</v>
      </c>
      <c r="K89" s="138">
        <f t="shared" si="75"/>
        <v>0</v>
      </c>
      <c r="L89" s="138">
        <f t="shared" si="76"/>
        <v>0</v>
      </c>
      <c r="M89" s="138">
        <f t="shared" si="77"/>
        <v>0</v>
      </c>
      <c r="N89" s="138">
        <f t="shared" si="78"/>
        <v>0</v>
      </c>
      <c r="O89" s="138">
        <f t="shared" si="79"/>
        <v>0</v>
      </c>
      <c r="P89" s="138">
        <f t="shared" si="80"/>
        <v>0</v>
      </c>
      <c r="Q89" s="138">
        <f t="shared" si="81"/>
        <v>0</v>
      </c>
      <c r="R89" s="138">
        <v>0</v>
      </c>
      <c r="S89" s="138">
        <v>0</v>
      </c>
      <c r="T89" s="138">
        <v>0</v>
      </c>
      <c r="U89" s="138">
        <v>0</v>
      </c>
      <c r="V89" s="138">
        <v>0</v>
      </c>
      <c r="W89" s="138">
        <v>0</v>
      </c>
      <c r="X89" s="138">
        <v>0</v>
      </c>
      <c r="Y89" s="138">
        <v>0</v>
      </c>
      <c r="Z89" s="138">
        <v>0</v>
      </c>
      <c r="AA89" s="138">
        <v>0</v>
      </c>
      <c r="AB89" s="138">
        <v>0</v>
      </c>
      <c r="AC89" s="138">
        <v>0</v>
      </c>
      <c r="AD89" s="138">
        <v>0</v>
      </c>
      <c r="AE89" s="138">
        <v>0</v>
      </c>
      <c r="AF89" s="151">
        <f>[7]В0228_1037000158513_04_0_69_!V88</f>
        <v>0</v>
      </c>
      <c r="AG89" s="151">
        <f>[7]В0228_1037000158513_04_0_69_!W88</f>
        <v>0</v>
      </c>
      <c r="AH89" s="138">
        <v>0</v>
      </c>
      <c r="AI89" s="138">
        <v>0</v>
      </c>
      <c r="AJ89" s="138">
        <v>0</v>
      </c>
      <c r="AK89" s="151">
        <f>[7]В0228_1037000158513_04_0_69_!Y88</f>
        <v>0</v>
      </c>
      <c r="AL89" s="151">
        <f>[7]В0228_1037000158513_04_0_69_!Z88</f>
        <v>0</v>
      </c>
      <c r="AM89" s="151">
        <f>[7]В0228_1037000158513_04_0_69_!AC88</f>
        <v>0</v>
      </c>
      <c r="AN89" s="151">
        <f>[7]В0228_1037000158513_04_0_69_!AD88</f>
        <v>0</v>
      </c>
      <c r="AO89" s="138">
        <v>0</v>
      </c>
      <c r="AP89" s="138">
        <v>0</v>
      </c>
      <c r="AQ89" s="138">
        <v>0</v>
      </c>
      <c r="AR89" s="151">
        <f>[7]В0228_1037000158513_04_0_69_!AF88</f>
        <v>0</v>
      </c>
      <c r="AS89" s="151">
        <f>[7]В0228_1037000158513_04_0_69_!AG88</f>
        <v>0</v>
      </c>
      <c r="AT89" s="151">
        <f>[7]В0228_1037000158513_04_0_69_!AJ88</f>
        <v>0</v>
      </c>
      <c r="AU89" s="151">
        <f>[7]В0228_1037000158513_04_0_69_!AK88</f>
        <v>0</v>
      </c>
      <c r="AV89" s="138">
        <v>0</v>
      </c>
      <c r="AW89" s="138">
        <v>0</v>
      </c>
      <c r="AX89" s="138">
        <v>0</v>
      </c>
      <c r="AY89" s="151">
        <f>[7]В0228_1037000158513_04_0_69_!AM88</f>
        <v>0</v>
      </c>
      <c r="AZ89" s="151">
        <f>[7]В0228_1037000158513_04_0_69_!AN88</f>
        <v>0</v>
      </c>
      <c r="BA89" s="151">
        <f>[7]В0228_1037000158513_04_0_69_!AQ88</f>
        <v>0</v>
      </c>
      <c r="BB89" s="151">
        <f>[7]В0228_1037000158513_04_0_69_!AR88</f>
        <v>0</v>
      </c>
      <c r="BC89" s="138">
        <v>0</v>
      </c>
      <c r="BD89" s="138">
        <v>0</v>
      </c>
      <c r="BE89" s="138">
        <v>0</v>
      </c>
      <c r="BF89" s="151">
        <f>[7]В0228_1037000158513_04_0_69_!AT88</f>
        <v>0</v>
      </c>
      <c r="BG89" s="151">
        <f>[7]В0228_1037000158513_04_0_69_!AU88</f>
        <v>0</v>
      </c>
      <c r="BH89" s="151">
        <v>0</v>
      </c>
      <c r="BI89" s="151">
        <v>0</v>
      </c>
      <c r="BJ89" s="151">
        <v>0</v>
      </c>
      <c r="BK89" s="151">
        <v>0</v>
      </c>
      <c r="BL89" s="151">
        <v>0</v>
      </c>
      <c r="BM89" s="151">
        <v>0</v>
      </c>
      <c r="BN89" s="151">
        <v>0</v>
      </c>
      <c r="BO89" s="150">
        <f>В0228_1037000158513_04_0_69_!BE89</f>
        <v>0</v>
      </c>
      <c r="BP89" s="150">
        <f>[7]В0228_1037000158513_04_0_69_!BF88</f>
        <v>0</v>
      </c>
      <c r="BQ89" s="463">
        <v>0</v>
      </c>
      <c r="BR89" s="463">
        <v>0</v>
      </c>
      <c r="BS89" s="150">
        <f>В0228_1037000158513_04_0_69_!BG89</f>
        <v>0</v>
      </c>
      <c r="BT89" s="150">
        <f>[7]В0228_1037000158513_04_0_69_!BH88</f>
        <v>0</v>
      </c>
      <c r="BU89" s="150">
        <f>В0228_1037000158513_04_0_69_!BI89</f>
        <v>0</v>
      </c>
      <c r="BV89" s="151">
        <f>[7]В0228_1037000158513_04_0_69_!BL88</f>
        <v>0</v>
      </c>
      <c r="BW89" s="151">
        <f>[7]В0228_1037000158513_04_0_69_!BM88</f>
        <v>0</v>
      </c>
      <c r="BX89" s="138">
        <v>0</v>
      </c>
      <c r="BY89" s="138">
        <v>0</v>
      </c>
      <c r="BZ89" s="151">
        <f>[7]В0228_1037000158513_04_0_69_!BN88</f>
        <v>4.7</v>
      </c>
      <c r="CA89" s="151">
        <f>[7]В0228_1037000158513_04_0_69_!BO88</f>
        <v>0</v>
      </c>
      <c r="CB89" s="151">
        <f>[7]В0228_1037000158513_04_0_69_!BP88</f>
        <v>0</v>
      </c>
      <c r="CC89" s="150">
        <f>В0228_1037000158513_04_0_69_!BS89</f>
        <v>0</v>
      </c>
      <c r="CD89" s="150">
        <f>[7]В0228_1037000158513_04_0_69_!BT88</f>
        <v>0</v>
      </c>
      <c r="CE89" s="463">
        <f t="shared" si="63"/>
        <v>0</v>
      </c>
      <c r="CF89" s="463">
        <f t="shared" si="64"/>
        <v>0</v>
      </c>
      <c r="CG89" s="150">
        <f>В0228_1037000158513_04_0_69_!BU89</f>
        <v>0</v>
      </c>
      <c r="CH89" s="150">
        <f>[7]В0228_1037000158513_04_0_69_!BV88</f>
        <v>0</v>
      </c>
      <c r="CI89" s="150">
        <f>В0228_1037000158513_04_0_69_!BW89</f>
        <v>0</v>
      </c>
      <c r="CJ89" s="151">
        <f>[7]В0228_1037000158513_04_0_69_!BZ88</f>
        <v>0</v>
      </c>
      <c r="CK89" s="151">
        <f>[7]В0228_1037000158513_04_0_69_!CA88</f>
        <v>0</v>
      </c>
      <c r="CL89" s="138">
        <v>0</v>
      </c>
      <c r="CM89" s="138">
        <v>0</v>
      </c>
      <c r="CN89" s="138">
        <v>0</v>
      </c>
      <c r="CO89" s="151">
        <f>[7]В0228_1037000158513_04_0_69_!CC88</f>
        <v>0</v>
      </c>
      <c r="CP89" s="151">
        <f>[7]В0228_1037000158513_04_0_69_!CD88</f>
        <v>0</v>
      </c>
      <c r="CQ89" s="151">
        <f>[7]В0228_1037000158513_04_0_69_!CG88</f>
        <v>0</v>
      </c>
      <c r="CR89" s="151">
        <f>[7]В0228_1037000158513_04_0_69_!CH88</f>
        <v>0</v>
      </c>
      <c r="CS89" s="138">
        <f t="shared" si="65"/>
        <v>0</v>
      </c>
      <c r="CT89" s="138">
        <f t="shared" si="66"/>
        <v>0</v>
      </c>
      <c r="CU89" s="138">
        <f t="shared" si="67"/>
        <v>0</v>
      </c>
      <c r="CV89" s="151">
        <f>[7]В0228_1037000158513_04_0_69_!CJ88</f>
        <v>0</v>
      </c>
      <c r="CW89" s="151">
        <f>[7]В0228_1037000158513_04_0_69_!CK88</f>
        <v>0</v>
      </c>
      <c r="CX89" s="138">
        <f t="shared" si="82"/>
        <v>0</v>
      </c>
      <c r="CY89" s="138">
        <f t="shared" si="83"/>
        <v>0</v>
      </c>
      <c r="CZ89" s="138">
        <f t="shared" si="84"/>
        <v>0</v>
      </c>
      <c r="DA89" s="138">
        <f t="shared" si="85"/>
        <v>0</v>
      </c>
      <c r="DB89" s="138">
        <f t="shared" si="86"/>
        <v>4.7</v>
      </c>
      <c r="DC89" s="138">
        <f t="shared" si="87"/>
        <v>0</v>
      </c>
      <c r="DD89" s="138">
        <f t="shared" si="88"/>
        <v>0</v>
      </c>
      <c r="DE89" s="138">
        <f t="shared" si="89"/>
        <v>0</v>
      </c>
      <c r="DF89" s="138">
        <f t="shared" si="90"/>
        <v>0</v>
      </c>
      <c r="DG89" s="138">
        <f t="shared" si="91"/>
        <v>0</v>
      </c>
      <c r="DH89" s="138">
        <f t="shared" si="92"/>
        <v>0</v>
      </c>
      <c r="DI89" s="138">
        <f t="shared" si="93"/>
        <v>0</v>
      </c>
      <c r="DJ89" s="138">
        <f t="shared" si="94"/>
        <v>0</v>
      </c>
      <c r="DK89" s="138">
        <f t="shared" si="95"/>
        <v>0</v>
      </c>
      <c r="DL89" s="138" t="str">
        <f>IF(В0228_1037000158513_02_0_69_!DD89="","",В0228_1037000158513_02_0_69_!DD89)</f>
        <v>нд</v>
      </c>
    </row>
    <row r="90" spans="1:116" ht="126"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38">
        <f t="shared" si="68"/>
        <v>0</v>
      </c>
      <c r="E90" s="138">
        <f t="shared" si="69"/>
        <v>0</v>
      </c>
      <c r="F90" s="138">
        <f t="shared" si="70"/>
        <v>0</v>
      </c>
      <c r="G90" s="138">
        <f t="shared" si="71"/>
        <v>0</v>
      </c>
      <c r="H90" s="138">
        <f t="shared" si="72"/>
        <v>2.35</v>
      </c>
      <c r="I90" s="138">
        <f t="shared" si="73"/>
        <v>0</v>
      </c>
      <c r="J90" s="138">
        <f t="shared" si="74"/>
        <v>0</v>
      </c>
      <c r="K90" s="138">
        <f t="shared" si="75"/>
        <v>0</v>
      </c>
      <c r="L90" s="138">
        <f t="shared" si="76"/>
        <v>0</v>
      </c>
      <c r="M90" s="138">
        <f t="shared" si="77"/>
        <v>0</v>
      </c>
      <c r="N90" s="138">
        <f t="shared" si="78"/>
        <v>0</v>
      </c>
      <c r="O90" s="138">
        <f t="shared" si="79"/>
        <v>0</v>
      </c>
      <c r="P90" s="138">
        <f t="shared" si="80"/>
        <v>0</v>
      </c>
      <c r="Q90" s="138">
        <f t="shared" si="81"/>
        <v>0</v>
      </c>
      <c r="R90" s="138">
        <v>0</v>
      </c>
      <c r="S90" s="138">
        <v>0</v>
      </c>
      <c r="T90" s="138">
        <v>0</v>
      </c>
      <c r="U90" s="138">
        <v>0</v>
      </c>
      <c r="V90" s="138">
        <v>0</v>
      </c>
      <c r="W90" s="138">
        <v>0</v>
      </c>
      <c r="X90" s="138">
        <v>0</v>
      </c>
      <c r="Y90" s="138">
        <v>0</v>
      </c>
      <c r="Z90" s="138">
        <v>0</v>
      </c>
      <c r="AA90" s="138">
        <v>0</v>
      </c>
      <c r="AB90" s="138">
        <v>0</v>
      </c>
      <c r="AC90" s="138">
        <v>0</v>
      </c>
      <c r="AD90" s="138">
        <v>0</v>
      </c>
      <c r="AE90" s="138">
        <v>0</v>
      </c>
      <c r="AF90" s="151">
        <f>[7]В0228_1037000158513_04_0_69_!V89</f>
        <v>0</v>
      </c>
      <c r="AG90" s="151">
        <f>[7]В0228_1037000158513_04_0_69_!W89</f>
        <v>0</v>
      </c>
      <c r="AH90" s="138">
        <v>0</v>
      </c>
      <c r="AI90" s="138">
        <v>0</v>
      </c>
      <c r="AJ90" s="138">
        <v>0</v>
      </c>
      <c r="AK90" s="151">
        <f>[7]В0228_1037000158513_04_0_69_!Y89</f>
        <v>0</v>
      </c>
      <c r="AL90" s="151">
        <f>[7]В0228_1037000158513_04_0_69_!Z89</f>
        <v>0</v>
      </c>
      <c r="AM90" s="151">
        <f>[7]В0228_1037000158513_04_0_69_!AC89</f>
        <v>0</v>
      </c>
      <c r="AN90" s="151">
        <f>[7]В0228_1037000158513_04_0_69_!AD89</f>
        <v>0</v>
      </c>
      <c r="AO90" s="138">
        <v>0</v>
      </c>
      <c r="AP90" s="138">
        <v>0</v>
      </c>
      <c r="AQ90" s="138">
        <v>0</v>
      </c>
      <c r="AR90" s="151">
        <f>[7]В0228_1037000158513_04_0_69_!AF89</f>
        <v>0</v>
      </c>
      <c r="AS90" s="151">
        <f>[7]В0228_1037000158513_04_0_69_!AG89</f>
        <v>0</v>
      </c>
      <c r="AT90" s="151">
        <f>[7]В0228_1037000158513_04_0_69_!AJ89</f>
        <v>0</v>
      </c>
      <c r="AU90" s="151">
        <f>[7]В0228_1037000158513_04_0_69_!AK89</f>
        <v>0</v>
      </c>
      <c r="AV90" s="138">
        <v>0</v>
      </c>
      <c r="AW90" s="138">
        <v>0</v>
      </c>
      <c r="AX90" s="138">
        <v>0</v>
      </c>
      <c r="AY90" s="151">
        <f>[7]В0228_1037000158513_04_0_69_!AM89</f>
        <v>0</v>
      </c>
      <c r="AZ90" s="151">
        <f>[7]В0228_1037000158513_04_0_69_!AN89</f>
        <v>0</v>
      </c>
      <c r="BA90" s="151">
        <f>[7]В0228_1037000158513_04_0_69_!AQ89</f>
        <v>0</v>
      </c>
      <c r="BB90" s="151">
        <f>[7]В0228_1037000158513_04_0_69_!AR89</f>
        <v>0</v>
      </c>
      <c r="BC90" s="138">
        <v>0</v>
      </c>
      <c r="BD90" s="138">
        <v>0</v>
      </c>
      <c r="BE90" s="138">
        <v>0</v>
      </c>
      <c r="BF90" s="151">
        <f>[7]В0228_1037000158513_04_0_69_!AT89</f>
        <v>0</v>
      </c>
      <c r="BG90" s="151">
        <f>[7]В0228_1037000158513_04_0_69_!AU89</f>
        <v>0</v>
      </c>
      <c r="BH90" s="151">
        <v>0</v>
      </c>
      <c r="BI90" s="151">
        <v>0</v>
      </c>
      <c r="BJ90" s="151">
        <v>0</v>
      </c>
      <c r="BK90" s="151">
        <v>0</v>
      </c>
      <c r="BL90" s="151">
        <v>0</v>
      </c>
      <c r="BM90" s="151">
        <v>0</v>
      </c>
      <c r="BN90" s="151">
        <v>0</v>
      </c>
      <c r="BO90" s="150">
        <f>В0228_1037000158513_04_0_69_!BE90</f>
        <v>0</v>
      </c>
      <c r="BP90" s="150">
        <f>[7]В0228_1037000158513_04_0_69_!BF89</f>
        <v>0</v>
      </c>
      <c r="BQ90" s="463">
        <v>0</v>
      </c>
      <c r="BR90" s="463">
        <v>0</v>
      </c>
      <c r="BS90" s="150">
        <f>В0228_1037000158513_04_0_69_!BG90</f>
        <v>0</v>
      </c>
      <c r="BT90" s="150">
        <f>[7]В0228_1037000158513_04_0_69_!BH89</f>
        <v>0</v>
      </c>
      <c r="BU90" s="150">
        <f>В0228_1037000158513_04_0_69_!BI90</f>
        <v>0</v>
      </c>
      <c r="BV90" s="151">
        <f>[7]В0228_1037000158513_04_0_69_!BL89</f>
        <v>0</v>
      </c>
      <c r="BW90" s="151">
        <f>[7]В0228_1037000158513_04_0_69_!BM89</f>
        <v>0</v>
      </c>
      <c r="BX90" s="138">
        <v>0</v>
      </c>
      <c r="BY90" s="138">
        <v>0</v>
      </c>
      <c r="BZ90" s="151">
        <f>[7]В0228_1037000158513_04_0_69_!BN89</f>
        <v>2.35</v>
      </c>
      <c r="CA90" s="151">
        <f>[7]В0228_1037000158513_04_0_69_!BO89</f>
        <v>0</v>
      </c>
      <c r="CB90" s="151">
        <f>[7]В0228_1037000158513_04_0_69_!BP89</f>
        <v>0</v>
      </c>
      <c r="CC90" s="150">
        <f>В0228_1037000158513_04_0_69_!BS90</f>
        <v>0</v>
      </c>
      <c r="CD90" s="150">
        <f>[7]В0228_1037000158513_04_0_69_!BT89</f>
        <v>0</v>
      </c>
      <c r="CE90" s="463">
        <f t="shared" si="63"/>
        <v>0</v>
      </c>
      <c r="CF90" s="463">
        <f t="shared" si="64"/>
        <v>0</v>
      </c>
      <c r="CG90" s="150">
        <f>В0228_1037000158513_04_0_69_!BU90</f>
        <v>0</v>
      </c>
      <c r="CH90" s="150">
        <f>[7]В0228_1037000158513_04_0_69_!BV89</f>
        <v>0</v>
      </c>
      <c r="CI90" s="150">
        <f>В0228_1037000158513_04_0_69_!BW90</f>
        <v>0</v>
      </c>
      <c r="CJ90" s="151">
        <f>[7]В0228_1037000158513_04_0_69_!BZ89</f>
        <v>0</v>
      </c>
      <c r="CK90" s="151">
        <f>[7]В0228_1037000158513_04_0_69_!CA89</f>
        <v>0</v>
      </c>
      <c r="CL90" s="138">
        <v>0</v>
      </c>
      <c r="CM90" s="138">
        <v>0</v>
      </c>
      <c r="CN90" s="138">
        <v>0</v>
      </c>
      <c r="CO90" s="151">
        <f>[7]В0228_1037000158513_04_0_69_!CC89</f>
        <v>0</v>
      </c>
      <c r="CP90" s="151">
        <f>[7]В0228_1037000158513_04_0_69_!CD89</f>
        <v>0</v>
      </c>
      <c r="CQ90" s="151">
        <f>[7]В0228_1037000158513_04_0_69_!CG89</f>
        <v>0</v>
      </c>
      <c r="CR90" s="151">
        <f>[7]В0228_1037000158513_04_0_69_!CH89</f>
        <v>0</v>
      </c>
      <c r="CS90" s="138">
        <f t="shared" si="65"/>
        <v>0</v>
      </c>
      <c r="CT90" s="138">
        <f t="shared" si="66"/>
        <v>0</v>
      </c>
      <c r="CU90" s="138">
        <f t="shared" si="67"/>
        <v>0</v>
      </c>
      <c r="CV90" s="151">
        <f>[7]В0228_1037000158513_04_0_69_!CJ89</f>
        <v>0</v>
      </c>
      <c r="CW90" s="151">
        <f>[7]В0228_1037000158513_04_0_69_!CK89</f>
        <v>0</v>
      </c>
      <c r="CX90" s="138">
        <f t="shared" si="82"/>
        <v>0</v>
      </c>
      <c r="CY90" s="138">
        <f t="shared" si="83"/>
        <v>0</v>
      </c>
      <c r="CZ90" s="138">
        <f t="shared" si="84"/>
        <v>0</v>
      </c>
      <c r="DA90" s="138">
        <f t="shared" si="85"/>
        <v>0</v>
      </c>
      <c r="DB90" s="138">
        <f t="shared" si="86"/>
        <v>2.35</v>
      </c>
      <c r="DC90" s="138">
        <f t="shared" si="87"/>
        <v>0</v>
      </c>
      <c r="DD90" s="138">
        <f t="shared" si="88"/>
        <v>0</v>
      </c>
      <c r="DE90" s="138">
        <f t="shared" si="89"/>
        <v>0</v>
      </c>
      <c r="DF90" s="138">
        <f t="shared" si="90"/>
        <v>0</v>
      </c>
      <c r="DG90" s="138">
        <f t="shared" si="91"/>
        <v>0</v>
      </c>
      <c r="DH90" s="138">
        <f t="shared" si="92"/>
        <v>0</v>
      </c>
      <c r="DI90" s="138">
        <f t="shared" si="93"/>
        <v>0</v>
      </c>
      <c r="DJ90" s="138">
        <f t="shared" si="94"/>
        <v>0</v>
      </c>
      <c r="DK90" s="138">
        <f t="shared" si="95"/>
        <v>0</v>
      </c>
      <c r="DL90" s="138" t="str">
        <f>IF(В0228_1037000158513_02_0_69_!DD90="","",В0228_1037000158513_02_0_69_!DD90)</f>
        <v>нд</v>
      </c>
    </row>
    <row r="91" spans="1:116" ht="94.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422"/>
      <c r="E91" s="422"/>
      <c r="F91" s="422"/>
      <c r="G91" s="422"/>
      <c r="H91" s="422"/>
      <c r="I91" s="422"/>
      <c r="J91" s="422"/>
      <c r="K91" s="422"/>
      <c r="L91" s="422"/>
      <c r="M91" s="422"/>
      <c r="N91" s="422"/>
      <c r="O91" s="422"/>
      <c r="P91" s="422"/>
      <c r="Q91" s="422"/>
      <c r="R91" s="422"/>
      <c r="S91" s="422"/>
      <c r="T91" s="422"/>
      <c r="U91" s="422"/>
      <c r="V91" s="422"/>
      <c r="W91" s="422"/>
      <c r="X91" s="422"/>
      <c r="Y91" s="422"/>
      <c r="Z91" s="422"/>
      <c r="AA91" s="422"/>
      <c r="AB91" s="422"/>
      <c r="AC91" s="422"/>
      <c r="AD91" s="422"/>
      <c r="AE91" s="422"/>
      <c r="AF91" s="151"/>
      <c r="AG91" s="151"/>
      <c r="AH91" s="422"/>
      <c r="AI91" s="422"/>
      <c r="AJ91" s="422"/>
      <c r="AK91" s="151"/>
      <c r="AL91" s="151"/>
      <c r="AM91" s="151"/>
      <c r="AN91" s="151"/>
      <c r="AO91" s="422"/>
      <c r="AP91" s="422"/>
      <c r="AQ91" s="422"/>
      <c r="AR91" s="151"/>
      <c r="AS91" s="151"/>
      <c r="AT91" s="151"/>
      <c r="AU91" s="151"/>
      <c r="AV91" s="422"/>
      <c r="AW91" s="422"/>
      <c r="AX91" s="422"/>
      <c r="AY91" s="151"/>
      <c r="AZ91" s="151"/>
      <c r="BA91" s="151"/>
      <c r="BB91" s="151"/>
      <c r="BC91" s="422"/>
      <c r="BD91" s="422"/>
      <c r="BE91" s="422"/>
      <c r="BF91" s="151"/>
      <c r="BG91" s="151"/>
      <c r="BH91" s="151">
        <v>0</v>
      </c>
      <c r="BI91" s="151">
        <v>0</v>
      </c>
      <c r="BJ91" s="151">
        <v>0</v>
      </c>
      <c r="BK91" s="151">
        <v>0</v>
      </c>
      <c r="BL91" s="151">
        <v>0</v>
      </c>
      <c r="BM91" s="151">
        <v>0</v>
      </c>
      <c r="BN91" s="151">
        <v>0</v>
      </c>
      <c r="BO91" s="150">
        <f>В0228_1037000158513_04_0_69_!BE91</f>
        <v>0</v>
      </c>
      <c r="BP91" s="150"/>
      <c r="BQ91" s="463"/>
      <c r="BR91" s="463"/>
      <c r="BS91" s="150">
        <f>В0228_1037000158513_04_0_69_!BG91</f>
        <v>0</v>
      </c>
      <c r="BT91" s="150"/>
      <c r="BU91" s="150">
        <f>В0228_1037000158513_04_0_69_!BI91</f>
        <v>0</v>
      </c>
      <c r="BV91" s="151"/>
      <c r="BW91" s="151"/>
      <c r="BX91" s="422"/>
      <c r="BY91" s="422"/>
      <c r="BZ91" s="151"/>
      <c r="CA91" s="151"/>
      <c r="CB91" s="151"/>
      <c r="CC91" s="150">
        <f>В0228_1037000158513_04_0_69_!BS91</f>
        <v>0</v>
      </c>
      <c r="CD91" s="150"/>
      <c r="CE91" s="463">
        <v>2.68</v>
      </c>
      <c r="CF91" s="463"/>
      <c r="CG91" s="150">
        <v>0.44</v>
      </c>
      <c r="CH91" s="150"/>
      <c r="CI91" s="150">
        <f>В0228_1037000158513_04_0_69_!BW91</f>
        <v>0</v>
      </c>
      <c r="CJ91" s="151"/>
      <c r="CK91" s="151"/>
      <c r="CL91" s="422"/>
      <c r="CM91" s="422"/>
      <c r="CN91" s="422"/>
      <c r="CO91" s="151"/>
      <c r="CP91" s="151"/>
      <c r="CQ91" s="151"/>
      <c r="CR91" s="151"/>
      <c r="CS91" s="422"/>
      <c r="CT91" s="422"/>
      <c r="CU91" s="422"/>
      <c r="CV91" s="151"/>
      <c r="CW91" s="151"/>
      <c r="CX91" s="422"/>
      <c r="CY91" s="422"/>
      <c r="CZ91" s="422"/>
      <c r="DA91" s="422"/>
      <c r="DB91" s="422"/>
      <c r="DC91" s="422"/>
      <c r="DD91" s="422"/>
      <c r="DE91" s="422"/>
      <c r="DF91" s="422"/>
      <c r="DG91" s="422"/>
      <c r="DH91" s="422"/>
      <c r="DI91" s="422"/>
      <c r="DJ91" s="422"/>
      <c r="DK91" s="422"/>
      <c r="DL91" s="422"/>
    </row>
    <row r="92" spans="1:116" ht="126"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422"/>
      <c r="E92" s="422"/>
      <c r="F92" s="422"/>
      <c r="G92" s="422"/>
      <c r="H92" s="422"/>
      <c r="I92" s="422"/>
      <c r="J92" s="422"/>
      <c r="K92" s="422"/>
      <c r="L92" s="422"/>
      <c r="M92" s="422"/>
      <c r="N92" s="422"/>
      <c r="O92" s="422"/>
      <c r="P92" s="422"/>
      <c r="Q92" s="422"/>
      <c r="R92" s="422"/>
      <c r="S92" s="422"/>
      <c r="T92" s="422"/>
      <c r="U92" s="422"/>
      <c r="V92" s="422"/>
      <c r="W92" s="422"/>
      <c r="X92" s="422"/>
      <c r="Y92" s="422"/>
      <c r="Z92" s="422"/>
      <c r="AA92" s="422"/>
      <c r="AB92" s="422"/>
      <c r="AC92" s="422"/>
      <c r="AD92" s="422"/>
      <c r="AE92" s="422"/>
      <c r="AF92" s="151"/>
      <c r="AG92" s="151"/>
      <c r="AH92" s="422"/>
      <c r="AI92" s="422"/>
      <c r="AJ92" s="422"/>
      <c r="AK92" s="151"/>
      <c r="AL92" s="151"/>
      <c r="AM92" s="151"/>
      <c r="AN92" s="151"/>
      <c r="AO92" s="422"/>
      <c r="AP92" s="422"/>
      <c r="AQ92" s="422"/>
      <c r="AR92" s="151"/>
      <c r="AS92" s="151"/>
      <c r="AT92" s="151"/>
      <c r="AU92" s="151"/>
      <c r="AV92" s="422"/>
      <c r="AW92" s="422"/>
      <c r="AX92" s="422"/>
      <c r="AY92" s="151"/>
      <c r="AZ92" s="151"/>
      <c r="BA92" s="151"/>
      <c r="BB92" s="151"/>
      <c r="BC92" s="422"/>
      <c r="BD92" s="422"/>
      <c r="BE92" s="422"/>
      <c r="BF92" s="151"/>
      <c r="BG92" s="151"/>
      <c r="BH92" s="151">
        <v>0</v>
      </c>
      <c r="BI92" s="151">
        <v>0</v>
      </c>
      <c r="BJ92" s="151">
        <v>0</v>
      </c>
      <c r="BK92" s="151">
        <v>0</v>
      </c>
      <c r="BL92" s="151">
        <v>0</v>
      </c>
      <c r="BM92" s="151">
        <v>0</v>
      </c>
      <c r="BN92" s="151">
        <v>0</v>
      </c>
      <c r="BO92" s="150">
        <f>В0228_1037000158513_04_0_69_!BE92</f>
        <v>0</v>
      </c>
      <c r="BP92" s="150"/>
      <c r="BQ92" s="463"/>
      <c r="BR92" s="463"/>
      <c r="BS92" s="150">
        <f>В0228_1037000158513_04_0_69_!BG92</f>
        <v>0</v>
      </c>
      <c r="BT92" s="150"/>
      <c r="BU92" s="150">
        <f>В0228_1037000158513_04_0_69_!BI92</f>
        <v>0</v>
      </c>
      <c r="BV92" s="151"/>
      <c r="BW92" s="151"/>
      <c r="BX92" s="422"/>
      <c r="BY92" s="422"/>
      <c r="BZ92" s="151"/>
      <c r="CA92" s="151"/>
      <c r="CB92" s="151"/>
      <c r="CC92" s="150">
        <f>В0228_1037000158513_04_0_69_!BS92</f>
        <v>0</v>
      </c>
      <c r="CD92" s="150"/>
      <c r="CE92" s="463">
        <v>0.23499999999999999</v>
      </c>
      <c r="CF92" s="463"/>
      <c r="CG92" s="150">
        <v>2.7</v>
      </c>
      <c r="CH92" s="150"/>
      <c r="CI92" s="150">
        <f>В0228_1037000158513_04_0_69_!BW92</f>
        <v>0</v>
      </c>
      <c r="CJ92" s="151"/>
      <c r="CK92" s="151"/>
      <c r="CL92" s="422"/>
      <c r="CM92" s="422"/>
      <c r="CN92" s="422"/>
      <c r="CO92" s="151"/>
      <c r="CP92" s="151"/>
      <c r="CQ92" s="151"/>
      <c r="CR92" s="151"/>
      <c r="CS92" s="422"/>
      <c r="CT92" s="422"/>
      <c r="CU92" s="422"/>
      <c r="CV92" s="151"/>
      <c r="CW92" s="151"/>
      <c r="CX92" s="422"/>
      <c r="CY92" s="422"/>
      <c r="CZ92" s="422"/>
      <c r="DA92" s="422"/>
      <c r="DB92" s="422"/>
      <c r="DC92" s="422"/>
      <c r="DD92" s="422"/>
      <c r="DE92" s="422"/>
      <c r="DF92" s="422"/>
      <c r="DG92" s="422"/>
      <c r="DH92" s="422"/>
      <c r="DI92" s="422"/>
      <c r="DJ92" s="422"/>
      <c r="DK92" s="422"/>
      <c r="DL92" s="422"/>
    </row>
    <row r="93" spans="1:116" ht="141.7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422"/>
      <c r="E93" s="422"/>
      <c r="F93" s="422"/>
      <c r="G93" s="422"/>
      <c r="H93" s="422"/>
      <c r="I93" s="422"/>
      <c r="J93" s="422"/>
      <c r="K93" s="422"/>
      <c r="L93" s="422"/>
      <c r="M93" s="422"/>
      <c r="N93" s="422"/>
      <c r="O93" s="422"/>
      <c r="P93" s="422"/>
      <c r="Q93" s="422"/>
      <c r="R93" s="422"/>
      <c r="S93" s="422"/>
      <c r="T93" s="422"/>
      <c r="U93" s="422"/>
      <c r="V93" s="422"/>
      <c r="W93" s="422"/>
      <c r="X93" s="422"/>
      <c r="Y93" s="422"/>
      <c r="Z93" s="422"/>
      <c r="AA93" s="422"/>
      <c r="AB93" s="422"/>
      <c r="AC93" s="422"/>
      <c r="AD93" s="422"/>
      <c r="AE93" s="422"/>
      <c r="AF93" s="151"/>
      <c r="AG93" s="151"/>
      <c r="AH93" s="422"/>
      <c r="AI93" s="422"/>
      <c r="AJ93" s="422"/>
      <c r="AK93" s="151"/>
      <c r="AL93" s="151"/>
      <c r="AM93" s="151"/>
      <c r="AN93" s="151"/>
      <c r="AO93" s="422"/>
      <c r="AP93" s="422"/>
      <c r="AQ93" s="422"/>
      <c r="AR93" s="151"/>
      <c r="AS93" s="151"/>
      <c r="AT93" s="151"/>
      <c r="AU93" s="151"/>
      <c r="AV93" s="422"/>
      <c r="AW93" s="422"/>
      <c r="AX93" s="422"/>
      <c r="AY93" s="151"/>
      <c r="AZ93" s="151"/>
      <c r="BA93" s="151"/>
      <c r="BB93" s="151"/>
      <c r="BC93" s="422"/>
      <c r="BD93" s="422"/>
      <c r="BE93" s="422"/>
      <c r="BF93" s="151"/>
      <c r="BG93" s="151"/>
      <c r="BH93" s="151">
        <v>0</v>
      </c>
      <c r="BI93" s="151">
        <v>0</v>
      </c>
      <c r="BJ93" s="151">
        <v>0</v>
      </c>
      <c r="BK93" s="151">
        <v>0</v>
      </c>
      <c r="BL93" s="151">
        <v>0</v>
      </c>
      <c r="BM93" s="151">
        <v>0</v>
      </c>
      <c r="BN93" s="151">
        <v>0</v>
      </c>
      <c r="BO93" s="150">
        <f>В0228_1037000158513_04_0_69_!BE93</f>
        <v>0</v>
      </c>
      <c r="BP93" s="150"/>
      <c r="BQ93" s="463"/>
      <c r="BR93" s="463"/>
      <c r="BS93" s="150">
        <f>В0228_1037000158513_04_0_69_!BG93</f>
        <v>0</v>
      </c>
      <c r="BT93" s="150"/>
      <c r="BU93" s="150">
        <f>В0228_1037000158513_04_0_69_!BI93</f>
        <v>0</v>
      </c>
      <c r="BV93" s="151"/>
      <c r="BW93" s="151"/>
      <c r="BX93" s="422"/>
      <c r="BY93" s="422"/>
      <c r="BZ93" s="151"/>
      <c r="CA93" s="151"/>
      <c r="CB93" s="151"/>
      <c r="CC93" s="150">
        <f>В0228_1037000158513_04_0_69_!BS93</f>
        <v>0</v>
      </c>
      <c r="CD93" s="150"/>
      <c r="CE93" s="463"/>
      <c r="CF93" s="463"/>
      <c r="CG93" s="150">
        <f>В0228_1037000158513_04_0_69_!BU93</f>
        <v>1.2889999999999999</v>
      </c>
      <c r="CH93" s="150"/>
      <c r="CI93" s="150">
        <f>В0228_1037000158513_04_0_69_!BW93</f>
        <v>0</v>
      </c>
      <c r="CJ93" s="151"/>
      <c r="CK93" s="151"/>
      <c r="CL93" s="422"/>
      <c r="CM93" s="422"/>
      <c r="CN93" s="422"/>
      <c r="CO93" s="151"/>
      <c r="CP93" s="151"/>
      <c r="CQ93" s="151"/>
      <c r="CR93" s="151"/>
      <c r="CS93" s="422"/>
      <c r="CT93" s="422"/>
      <c r="CU93" s="422"/>
      <c r="CV93" s="151"/>
      <c r="CW93" s="151"/>
      <c r="CX93" s="422"/>
      <c r="CY93" s="422"/>
      <c r="CZ93" s="422"/>
      <c r="DA93" s="422"/>
      <c r="DB93" s="422"/>
      <c r="DC93" s="422"/>
      <c r="DD93" s="422"/>
      <c r="DE93" s="422"/>
      <c r="DF93" s="422"/>
      <c r="DG93" s="422"/>
      <c r="DH93" s="422"/>
      <c r="DI93" s="422"/>
      <c r="DJ93" s="422"/>
      <c r="DK93" s="422"/>
      <c r="DL93" s="422"/>
    </row>
    <row r="94" spans="1:116" ht="155.2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422"/>
      <c r="E94" s="422"/>
      <c r="F94" s="422"/>
      <c r="G94" s="422"/>
      <c r="H94" s="422"/>
      <c r="I94" s="422"/>
      <c r="J94" s="422"/>
      <c r="K94" s="422"/>
      <c r="L94" s="422"/>
      <c r="M94" s="422"/>
      <c r="N94" s="422"/>
      <c r="O94" s="422"/>
      <c r="P94" s="422"/>
      <c r="Q94" s="422"/>
      <c r="R94" s="422"/>
      <c r="S94" s="422"/>
      <c r="T94" s="422"/>
      <c r="U94" s="422"/>
      <c r="V94" s="422"/>
      <c r="W94" s="422"/>
      <c r="X94" s="422"/>
      <c r="Y94" s="422"/>
      <c r="Z94" s="422"/>
      <c r="AA94" s="422"/>
      <c r="AB94" s="422"/>
      <c r="AC94" s="422"/>
      <c r="AD94" s="422"/>
      <c r="AE94" s="422"/>
      <c r="AF94" s="151"/>
      <c r="AG94" s="151"/>
      <c r="AH94" s="422"/>
      <c r="AI94" s="422"/>
      <c r="AJ94" s="422"/>
      <c r="AK94" s="151"/>
      <c r="AL94" s="151"/>
      <c r="AM94" s="151"/>
      <c r="AN94" s="151"/>
      <c r="AO94" s="422"/>
      <c r="AP94" s="422"/>
      <c r="AQ94" s="422"/>
      <c r="AR94" s="151"/>
      <c r="AS94" s="151"/>
      <c r="AT94" s="151"/>
      <c r="AU94" s="151"/>
      <c r="AV94" s="422"/>
      <c r="AW94" s="422"/>
      <c r="AX94" s="422"/>
      <c r="AY94" s="151"/>
      <c r="AZ94" s="151"/>
      <c r="BA94" s="151"/>
      <c r="BB94" s="151"/>
      <c r="BC94" s="422"/>
      <c r="BD94" s="422"/>
      <c r="BE94" s="422"/>
      <c r="BF94" s="151"/>
      <c r="BG94" s="151"/>
      <c r="BH94" s="151">
        <v>0</v>
      </c>
      <c r="BI94" s="151">
        <v>0</v>
      </c>
      <c r="BJ94" s="151">
        <v>0</v>
      </c>
      <c r="BK94" s="151">
        <v>0</v>
      </c>
      <c r="BL94" s="151">
        <v>0</v>
      </c>
      <c r="BM94" s="151">
        <v>0</v>
      </c>
      <c r="BN94" s="151">
        <v>0</v>
      </c>
      <c r="BO94" s="150">
        <f>В0228_1037000158513_04_0_69_!BE94</f>
        <v>0</v>
      </c>
      <c r="BP94" s="150"/>
      <c r="BQ94" s="463"/>
      <c r="BR94" s="463"/>
      <c r="BS94" s="150">
        <f>В0228_1037000158513_04_0_69_!BG94</f>
        <v>0</v>
      </c>
      <c r="BT94" s="150"/>
      <c r="BU94" s="150">
        <f>В0228_1037000158513_04_0_69_!BI94</f>
        <v>0</v>
      </c>
      <c r="BV94" s="151"/>
      <c r="BW94" s="151"/>
      <c r="BX94" s="422"/>
      <c r="BY94" s="422"/>
      <c r="BZ94" s="151"/>
      <c r="CA94" s="151"/>
      <c r="CB94" s="151"/>
      <c r="CC94" s="150">
        <f>В0228_1037000158513_04_0_69_!BS94</f>
        <v>0</v>
      </c>
      <c r="CD94" s="150"/>
      <c r="CE94" s="463">
        <v>0.04</v>
      </c>
      <c r="CF94" s="463"/>
      <c r="CG94" s="150">
        <v>0.28000000000000003</v>
      </c>
      <c r="CH94" s="150"/>
      <c r="CI94" s="150">
        <f>В0228_1037000158513_04_0_69_!BW94</f>
        <v>0</v>
      </c>
      <c r="CJ94" s="151"/>
      <c r="CK94" s="151"/>
      <c r="CL94" s="422"/>
      <c r="CM94" s="422"/>
      <c r="CN94" s="422"/>
      <c r="CO94" s="151"/>
      <c r="CP94" s="151"/>
      <c r="CQ94" s="151"/>
      <c r="CR94" s="151"/>
      <c r="CS94" s="422"/>
      <c r="CT94" s="422"/>
      <c r="CU94" s="422"/>
      <c r="CV94" s="151"/>
      <c r="CW94" s="151"/>
      <c r="CX94" s="422"/>
      <c r="CY94" s="422"/>
      <c r="CZ94" s="422"/>
      <c r="DA94" s="422"/>
      <c r="DB94" s="422"/>
      <c r="DC94" s="422"/>
      <c r="DD94" s="422"/>
      <c r="DE94" s="422"/>
      <c r="DF94" s="422"/>
      <c r="DG94" s="422"/>
      <c r="DH94" s="422"/>
      <c r="DI94" s="422"/>
      <c r="DJ94" s="422"/>
      <c r="DK94" s="422"/>
      <c r="DL94" s="422"/>
    </row>
    <row r="95" spans="1:116" ht="126"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38">
        <f t="shared" si="68"/>
        <v>0</v>
      </c>
      <c r="E95" s="138">
        <f t="shared" si="69"/>
        <v>0</v>
      </c>
      <c r="F95" s="138">
        <f t="shared" si="70"/>
        <v>0</v>
      </c>
      <c r="G95" s="138">
        <f t="shared" si="71"/>
        <v>0</v>
      </c>
      <c r="H95" s="138">
        <f t="shared" si="72"/>
        <v>2.35</v>
      </c>
      <c r="I95" s="138">
        <f t="shared" si="73"/>
        <v>0</v>
      </c>
      <c r="J95" s="138">
        <f t="shared" si="74"/>
        <v>0</v>
      </c>
      <c r="K95" s="138">
        <f t="shared" si="75"/>
        <v>0</v>
      </c>
      <c r="L95" s="138">
        <f t="shared" si="76"/>
        <v>0</v>
      </c>
      <c r="M95" s="138">
        <f t="shared" si="77"/>
        <v>0</v>
      </c>
      <c r="N95" s="138">
        <f t="shared" si="78"/>
        <v>0</v>
      </c>
      <c r="O95" s="138">
        <f t="shared" si="79"/>
        <v>2.35</v>
      </c>
      <c r="P95" s="138">
        <f t="shared" si="80"/>
        <v>0</v>
      </c>
      <c r="Q95" s="138">
        <f t="shared" si="81"/>
        <v>0</v>
      </c>
      <c r="R95" s="138">
        <v>0</v>
      </c>
      <c r="S95" s="138">
        <v>0</v>
      </c>
      <c r="T95" s="138">
        <v>0</v>
      </c>
      <c r="U95" s="138">
        <v>0</v>
      </c>
      <c r="V95" s="138">
        <v>0</v>
      </c>
      <c r="W95" s="138">
        <v>0</v>
      </c>
      <c r="X95" s="138">
        <v>0</v>
      </c>
      <c r="Y95" s="138">
        <v>0</v>
      </c>
      <c r="Z95" s="138">
        <v>0</v>
      </c>
      <c r="AA95" s="138">
        <v>0</v>
      </c>
      <c r="AB95" s="138">
        <v>0</v>
      </c>
      <c r="AC95" s="138">
        <v>0</v>
      </c>
      <c r="AD95" s="138">
        <v>0</v>
      </c>
      <c r="AE95" s="138">
        <v>0</v>
      </c>
      <c r="AF95" s="151">
        <f>[7]В0228_1037000158513_04_0_69_!V90</f>
        <v>0</v>
      </c>
      <c r="AG95" s="151">
        <f>[7]В0228_1037000158513_04_0_69_!W90</f>
        <v>0</v>
      </c>
      <c r="AH95" s="138">
        <v>0</v>
      </c>
      <c r="AI95" s="138">
        <v>0</v>
      </c>
      <c r="AJ95" s="138">
        <v>0</v>
      </c>
      <c r="AK95" s="151">
        <f>[7]В0228_1037000158513_04_0_69_!Y90</f>
        <v>0</v>
      </c>
      <c r="AL95" s="151">
        <f>[7]В0228_1037000158513_04_0_69_!Z90</f>
        <v>0</v>
      </c>
      <c r="AM95" s="151">
        <f>[7]В0228_1037000158513_04_0_69_!AC90</f>
        <v>0</v>
      </c>
      <c r="AN95" s="151">
        <f>[7]В0228_1037000158513_04_0_69_!AD90</f>
        <v>0</v>
      </c>
      <c r="AO95" s="138">
        <v>0</v>
      </c>
      <c r="AP95" s="138">
        <v>0</v>
      </c>
      <c r="AQ95" s="138">
        <v>0</v>
      </c>
      <c r="AR95" s="151">
        <f>[7]В0228_1037000158513_04_0_69_!AF90</f>
        <v>0</v>
      </c>
      <c r="AS95" s="151">
        <f>[7]В0228_1037000158513_04_0_69_!AG90</f>
        <v>0</v>
      </c>
      <c r="AT95" s="151">
        <f>[7]В0228_1037000158513_04_0_69_!AJ90</f>
        <v>0</v>
      </c>
      <c r="AU95" s="151">
        <f>[7]В0228_1037000158513_04_0_69_!AK90</f>
        <v>0</v>
      </c>
      <c r="AV95" s="138">
        <v>0</v>
      </c>
      <c r="AW95" s="138">
        <v>0</v>
      </c>
      <c r="AX95" s="138">
        <v>0</v>
      </c>
      <c r="AY95" s="151">
        <f>[7]В0228_1037000158513_04_0_69_!AM90</f>
        <v>0</v>
      </c>
      <c r="AZ95" s="151">
        <f>[7]В0228_1037000158513_04_0_69_!AN90</f>
        <v>0</v>
      </c>
      <c r="BA95" s="151">
        <f>[7]В0228_1037000158513_04_0_69_!AQ90</f>
        <v>0</v>
      </c>
      <c r="BB95" s="151">
        <f>[7]В0228_1037000158513_04_0_69_!AR90</f>
        <v>0</v>
      </c>
      <c r="BC95" s="138">
        <v>0</v>
      </c>
      <c r="BD95" s="138">
        <v>0</v>
      </c>
      <c r="BE95" s="138">
        <v>0</v>
      </c>
      <c r="BF95" s="151">
        <f>[7]В0228_1037000158513_04_0_69_!AT90</f>
        <v>0</v>
      </c>
      <c r="BG95" s="151">
        <f>[7]В0228_1037000158513_04_0_69_!AU90</f>
        <v>0</v>
      </c>
      <c r="BH95" s="151">
        <v>0</v>
      </c>
      <c r="BI95" s="151">
        <v>0</v>
      </c>
      <c r="BJ95" s="151">
        <v>0</v>
      </c>
      <c r="BK95" s="151">
        <v>0</v>
      </c>
      <c r="BL95" s="151">
        <v>0</v>
      </c>
      <c r="BM95" s="151">
        <v>0</v>
      </c>
      <c r="BN95" s="151">
        <v>0</v>
      </c>
      <c r="BO95" s="150">
        <f>В0228_1037000158513_04_0_69_!BE95</f>
        <v>0</v>
      </c>
      <c r="BP95" s="150">
        <f>[7]В0228_1037000158513_04_0_69_!BF90</f>
        <v>0</v>
      </c>
      <c r="BQ95" s="463">
        <v>0</v>
      </c>
      <c r="BR95" s="463">
        <v>0</v>
      </c>
      <c r="BS95" s="150">
        <f>В0228_1037000158513_04_0_69_!BG95</f>
        <v>0</v>
      </c>
      <c r="BT95" s="150">
        <f>[7]В0228_1037000158513_04_0_69_!BH90</f>
        <v>0</v>
      </c>
      <c r="BU95" s="150">
        <f>В0228_1037000158513_04_0_69_!BI95</f>
        <v>0</v>
      </c>
      <c r="BV95" s="151">
        <f>[7]В0228_1037000158513_04_0_69_!BL90</f>
        <v>0</v>
      </c>
      <c r="BW95" s="151">
        <f>[7]В0228_1037000158513_04_0_69_!BM90</f>
        <v>0</v>
      </c>
      <c r="BX95" s="138">
        <v>0</v>
      </c>
      <c r="BY95" s="138">
        <v>0</v>
      </c>
      <c r="BZ95" s="138">
        <v>0</v>
      </c>
      <c r="CA95" s="151">
        <f>[7]В0228_1037000158513_04_0_69_!BO90</f>
        <v>0</v>
      </c>
      <c r="CB95" s="151">
        <f>[7]В0228_1037000158513_04_0_69_!BP90</f>
        <v>0</v>
      </c>
      <c r="CC95" s="150">
        <f>В0228_1037000158513_04_0_69_!BS95</f>
        <v>0</v>
      </c>
      <c r="CD95" s="150">
        <f>[7]В0228_1037000158513_04_0_69_!BT90</f>
        <v>0</v>
      </c>
      <c r="CE95" s="463">
        <f t="shared" si="63"/>
        <v>0</v>
      </c>
      <c r="CF95" s="463">
        <f t="shared" si="64"/>
        <v>0</v>
      </c>
      <c r="CG95" s="150">
        <f>В0228_1037000158513_04_0_69_!BU95</f>
        <v>0</v>
      </c>
      <c r="CH95" s="150">
        <f>[7]В0228_1037000158513_04_0_69_!BV90</f>
        <v>0</v>
      </c>
      <c r="CI95" s="150">
        <f>В0228_1037000158513_04_0_69_!BW95</f>
        <v>0</v>
      </c>
      <c r="CJ95" s="151">
        <f>[7]В0228_1037000158513_04_0_69_!BZ90</f>
        <v>0</v>
      </c>
      <c r="CK95" s="151">
        <f>[7]В0228_1037000158513_04_0_69_!CA90</f>
        <v>0</v>
      </c>
      <c r="CL95" s="138">
        <v>0</v>
      </c>
      <c r="CM95" s="138">
        <v>0</v>
      </c>
      <c r="CN95" s="151">
        <f>[7]В0228_1037000158513_04_0_69_!CB90</f>
        <v>2.35</v>
      </c>
      <c r="CO95" s="151">
        <f>[7]В0228_1037000158513_04_0_69_!CC90</f>
        <v>0</v>
      </c>
      <c r="CP95" s="151">
        <f>[7]В0228_1037000158513_04_0_69_!CD90</f>
        <v>0</v>
      </c>
      <c r="CQ95" s="151">
        <f>[7]В0228_1037000158513_04_0_69_!CG90</f>
        <v>0</v>
      </c>
      <c r="CR95" s="151">
        <f>[7]В0228_1037000158513_04_0_69_!CH90</f>
        <v>0</v>
      </c>
      <c r="CS95" s="138">
        <f t="shared" si="65"/>
        <v>0</v>
      </c>
      <c r="CT95" s="138">
        <f t="shared" si="66"/>
        <v>0</v>
      </c>
      <c r="CU95" s="138">
        <f t="shared" si="67"/>
        <v>2.35</v>
      </c>
      <c r="CV95" s="151">
        <f>[7]В0228_1037000158513_04_0_69_!CJ90</f>
        <v>0</v>
      </c>
      <c r="CW95" s="151">
        <f>[7]В0228_1037000158513_04_0_69_!CK90</f>
        <v>0</v>
      </c>
      <c r="CX95" s="138">
        <f t="shared" si="82"/>
        <v>0</v>
      </c>
      <c r="CY95" s="138">
        <f t="shared" si="83"/>
        <v>0</v>
      </c>
      <c r="CZ95" s="138">
        <f t="shared" si="84"/>
        <v>0</v>
      </c>
      <c r="DA95" s="138">
        <f t="shared" si="85"/>
        <v>0</v>
      </c>
      <c r="DB95" s="138">
        <f t="shared" si="86"/>
        <v>2.35</v>
      </c>
      <c r="DC95" s="138">
        <f t="shared" si="87"/>
        <v>0</v>
      </c>
      <c r="DD95" s="138">
        <f t="shared" si="88"/>
        <v>0</v>
      </c>
      <c r="DE95" s="138">
        <f t="shared" si="89"/>
        <v>0</v>
      </c>
      <c r="DF95" s="138">
        <f t="shared" si="90"/>
        <v>0</v>
      </c>
      <c r="DG95" s="138">
        <f t="shared" si="91"/>
        <v>0</v>
      </c>
      <c r="DH95" s="138">
        <f t="shared" si="92"/>
        <v>0</v>
      </c>
      <c r="DI95" s="138">
        <f t="shared" si="93"/>
        <v>2.35</v>
      </c>
      <c r="DJ95" s="138">
        <f t="shared" si="94"/>
        <v>0</v>
      </c>
      <c r="DK95" s="138">
        <f t="shared" si="95"/>
        <v>0</v>
      </c>
      <c r="DL95" s="138" t="str">
        <f>IF(В0228_1037000158513_02_0_69_!DD95="","",В0228_1037000158513_02_0_69_!DD95)</f>
        <v>нд</v>
      </c>
    </row>
    <row r="96" spans="1:116" ht="173.25"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38">
        <f t="shared" si="68"/>
        <v>0</v>
      </c>
      <c r="E96" s="138">
        <f t="shared" si="69"/>
        <v>0</v>
      </c>
      <c r="F96" s="138">
        <f t="shared" si="70"/>
        <v>0</v>
      </c>
      <c r="G96" s="138">
        <f t="shared" si="71"/>
        <v>0</v>
      </c>
      <c r="H96" s="138">
        <f t="shared" si="72"/>
        <v>3.5</v>
      </c>
      <c r="I96" s="138">
        <f t="shared" si="73"/>
        <v>0</v>
      </c>
      <c r="J96" s="138">
        <f t="shared" si="74"/>
        <v>0</v>
      </c>
      <c r="K96" s="138">
        <f t="shared" si="75"/>
        <v>0</v>
      </c>
      <c r="L96" s="138">
        <f t="shared" si="76"/>
        <v>0</v>
      </c>
      <c r="M96" s="138">
        <f t="shared" si="77"/>
        <v>0</v>
      </c>
      <c r="N96" s="138">
        <f t="shared" si="78"/>
        <v>0</v>
      </c>
      <c r="O96" s="138">
        <f t="shared" si="79"/>
        <v>3.5</v>
      </c>
      <c r="P96" s="138">
        <f t="shared" si="80"/>
        <v>0</v>
      </c>
      <c r="Q96" s="138">
        <f t="shared" si="81"/>
        <v>0</v>
      </c>
      <c r="R96" s="138">
        <v>0</v>
      </c>
      <c r="S96" s="138">
        <v>0</v>
      </c>
      <c r="T96" s="138">
        <v>0</v>
      </c>
      <c r="U96" s="138">
        <v>0</v>
      </c>
      <c r="V96" s="138">
        <v>0</v>
      </c>
      <c r="W96" s="138">
        <v>0</v>
      </c>
      <c r="X96" s="138">
        <v>0</v>
      </c>
      <c r="Y96" s="138">
        <v>0</v>
      </c>
      <c r="Z96" s="138">
        <v>0</v>
      </c>
      <c r="AA96" s="138">
        <v>0</v>
      </c>
      <c r="AB96" s="138">
        <v>0</v>
      </c>
      <c r="AC96" s="138">
        <v>0</v>
      </c>
      <c r="AD96" s="138">
        <v>0</v>
      </c>
      <c r="AE96" s="138">
        <v>0</v>
      </c>
      <c r="AF96" s="151">
        <f>[7]В0228_1037000158513_04_0_69_!V91</f>
        <v>0</v>
      </c>
      <c r="AG96" s="151">
        <f>[7]В0228_1037000158513_04_0_69_!W91</f>
        <v>0</v>
      </c>
      <c r="AH96" s="138">
        <v>0</v>
      </c>
      <c r="AI96" s="138">
        <v>0</v>
      </c>
      <c r="AJ96" s="138">
        <v>0</v>
      </c>
      <c r="AK96" s="151">
        <f>[7]В0228_1037000158513_04_0_69_!Y91</f>
        <v>0</v>
      </c>
      <c r="AL96" s="151">
        <f>[7]В0228_1037000158513_04_0_69_!Z91</f>
        <v>0</v>
      </c>
      <c r="AM96" s="151">
        <f>[7]В0228_1037000158513_04_0_69_!AC91</f>
        <v>0</v>
      </c>
      <c r="AN96" s="151">
        <f>[7]В0228_1037000158513_04_0_69_!AD91</f>
        <v>0</v>
      </c>
      <c r="AO96" s="138">
        <v>0</v>
      </c>
      <c r="AP96" s="138">
        <v>0</v>
      </c>
      <c r="AQ96" s="138">
        <v>0</v>
      </c>
      <c r="AR96" s="151">
        <f>[7]В0228_1037000158513_04_0_69_!AF91</f>
        <v>0</v>
      </c>
      <c r="AS96" s="151">
        <f>[7]В0228_1037000158513_04_0_69_!AG91</f>
        <v>0</v>
      </c>
      <c r="AT96" s="151">
        <f>[7]В0228_1037000158513_04_0_69_!AJ91</f>
        <v>0</v>
      </c>
      <c r="AU96" s="151">
        <f>[7]В0228_1037000158513_04_0_69_!AK91</f>
        <v>0</v>
      </c>
      <c r="AV96" s="138">
        <v>0</v>
      </c>
      <c r="AW96" s="138">
        <v>0</v>
      </c>
      <c r="AX96" s="138">
        <v>0</v>
      </c>
      <c r="AY96" s="151">
        <f>[7]В0228_1037000158513_04_0_69_!AM91</f>
        <v>0</v>
      </c>
      <c r="AZ96" s="151">
        <f>[7]В0228_1037000158513_04_0_69_!AN91</f>
        <v>0</v>
      </c>
      <c r="BA96" s="151">
        <f>[7]В0228_1037000158513_04_0_69_!AQ91</f>
        <v>0</v>
      </c>
      <c r="BB96" s="151">
        <f>[7]В0228_1037000158513_04_0_69_!AR91</f>
        <v>0</v>
      </c>
      <c r="BC96" s="138">
        <v>0</v>
      </c>
      <c r="BD96" s="138">
        <v>0</v>
      </c>
      <c r="BE96" s="138">
        <v>0</v>
      </c>
      <c r="BF96" s="151">
        <f>[7]В0228_1037000158513_04_0_69_!AT91</f>
        <v>0</v>
      </c>
      <c r="BG96" s="151">
        <f>[7]В0228_1037000158513_04_0_69_!AU91</f>
        <v>0</v>
      </c>
      <c r="BH96" s="151">
        <v>0</v>
      </c>
      <c r="BI96" s="151">
        <v>0</v>
      </c>
      <c r="BJ96" s="151">
        <v>0</v>
      </c>
      <c r="BK96" s="151">
        <v>0</v>
      </c>
      <c r="BL96" s="151">
        <v>0</v>
      </c>
      <c r="BM96" s="151">
        <v>0</v>
      </c>
      <c r="BN96" s="151">
        <v>0</v>
      </c>
      <c r="BO96" s="150">
        <f>В0228_1037000158513_04_0_69_!BE96</f>
        <v>0</v>
      </c>
      <c r="BP96" s="150">
        <f>[7]В0228_1037000158513_04_0_69_!BF91</f>
        <v>0</v>
      </c>
      <c r="BQ96" s="463">
        <v>0</v>
      </c>
      <c r="BR96" s="463">
        <v>0</v>
      </c>
      <c r="BS96" s="150">
        <f>В0228_1037000158513_04_0_69_!BG96</f>
        <v>0</v>
      </c>
      <c r="BT96" s="150">
        <f>[7]В0228_1037000158513_04_0_69_!BH91</f>
        <v>0</v>
      </c>
      <c r="BU96" s="150">
        <f>В0228_1037000158513_04_0_69_!BI96</f>
        <v>0</v>
      </c>
      <c r="BV96" s="151">
        <f>[7]В0228_1037000158513_04_0_69_!BL91</f>
        <v>0</v>
      </c>
      <c r="BW96" s="151">
        <f>[7]В0228_1037000158513_04_0_69_!BM91</f>
        <v>0</v>
      </c>
      <c r="BX96" s="138">
        <v>0</v>
      </c>
      <c r="BY96" s="138">
        <v>0</v>
      </c>
      <c r="BZ96" s="138">
        <v>0</v>
      </c>
      <c r="CA96" s="151">
        <f>[7]В0228_1037000158513_04_0_69_!BO91</f>
        <v>0</v>
      </c>
      <c r="CB96" s="151">
        <f>[7]В0228_1037000158513_04_0_69_!BP91</f>
        <v>0</v>
      </c>
      <c r="CC96" s="150">
        <f>В0228_1037000158513_04_0_69_!BS96</f>
        <v>0</v>
      </c>
      <c r="CD96" s="150">
        <f>[7]В0228_1037000158513_04_0_69_!BT91</f>
        <v>0</v>
      </c>
      <c r="CE96" s="463">
        <f t="shared" si="63"/>
        <v>0</v>
      </c>
      <c r="CF96" s="463">
        <f t="shared" si="64"/>
        <v>0</v>
      </c>
      <c r="CG96" s="150">
        <f>В0228_1037000158513_04_0_69_!BU96</f>
        <v>0</v>
      </c>
      <c r="CH96" s="150">
        <f>[7]В0228_1037000158513_04_0_69_!BV91</f>
        <v>0</v>
      </c>
      <c r="CI96" s="150">
        <f>В0228_1037000158513_04_0_69_!BW96</f>
        <v>0</v>
      </c>
      <c r="CJ96" s="151">
        <f>[7]В0228_1037000158513_04_0_69_!BZ91</f>
        <v>0</v>
      </c>
      <c r="CK96" s="151">
        <f>[7]В0228_1037000158513_04_0_69_!CA91</f>
        <v>0</v>
      </c>
      <c r="CL96" s="138">
        <v>0</v>
      </c>
      <c r="CM96" s="138">
        <v>0</v>
      </c>
      <c r="CN96" s="151">
        <f>[7]В0228_1037000158513_04_0_69_!CB91</f>
        <v>3.5</v>
      </c>
      <c r="CO96" s="151">
        <f>[7]В0228_1037000158513_04_0_69_!CC91</f>
        <v>0</v>
      </c>
      <c r="CP96" s="151">
        <f>[7]В0228_1037000158513_04_0_69_!CD91</f>
        <v>0</v>
      </c>
      <c r="CQ96" s="151">
        <f>[7]В0228_1037000158513_04_0_69_!CG91</f>
        <v>0</v>
      </c>
      <c r="CR96" s="151">
        <f>[7]В0228_1037000158513_04_0_69_!CH91</f>
        <v>0</v>
      </c>
      <c r="CS96" s="138">
        <f t="shared" si="65"/>
        <v>0</v>
      </c>
      <c r="CT96" s="138">
        <f t="shared" si="66"/>
        <v>0</v>
      </c>
      <c r="CU96" s="138">
        <f t="shared" si="67"/>
        <v>3.5</v>
      </c>
      <c r="CV96" s="151">
        <f>[7]В0228_1037000158513_04_0_69_!CJ91</f>
        <v>0</v>
      </c>
      <c r="CW96" s="151">
        <f>[7]В0228_1037000158513_04_0_69_!CK91</f>
        <v>0</v>
      </c>
      <c r="CX96" s="138">
        <f t="shared" si="82"/>
        <v>0</v>
      </c>
      <c r="CY96" s="138">
        <f t="shared" si="83"/>
        <v>0</v>
      </c>
      <c r="CZ96" s="138">
        <f t="shared" si="84"/>
        <v>0</v>
      </c>
      <c r="DA96" s="138">
        <f t="shared" si="85"/>
        <v>0</v>
      </c>
      <c r="DB96" s="138">
        <f t="shared" si="86"/>
        <v>3.5</v>
      </c>
      <c r="DC96" s="138">
        <f t="shared" si="87"/>
        <v>0</v>
      </c>
      <c r="DD96" s="138">
        <f t="shared" si="88"/>
        <v>0</v>
      </c>
      <c r="DE96" s="138">
        <f t="shared" si="89"/>
        <v>0</v>
      </c>
      <c r="DF96" s="138">
        <f t="shared" si="90"/>
        <v>0</v>
      </c>
      <c r="DG96" s="138">
        <f t="shared" si="91"/>
        <v>0</v>
      </c>
      <c r="DH96" s="138">
        <f t="shared" si="92"/>
        <v>0</v>
      </c>
      <c r="DI96" s="138">
        <f t="shared" si="93"/>
        <v>3.5</v>
      </c>
      <c r="DJ96" s="138">
        <f t="shared" si="94"/>
        <v>0</v>
      </c>
      <c r="DK96" s="138">
        <f t="shared" si="95"/>
        <v>0</v>
      </c>
      <c r="DL96" s="138" t="str">
        <f>IF(В0228_1037000158513_02_0_69_!DD96="","",В0228_1037000158513_02_0_69_!DD96)</f>
        <v>нд</v>
      </c>
    </row>
    <row r="97" spans="1:116" ht="157.5"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38">
        <f t="shared" si="68"/>
        <v>0</v>
      </c>
      <c r="E97" s="138">
        <f t="shared" si="69"/>
        <v>0</v>
      </c>
      <c r="F97" s="138">
        <f t="shared" si="70"/>
        <v>0</v>
      </c>
      <c r="G97" s="138">
        <f t="shared" si="71"/>
        <v>0</v>
      </c>
      <c r="H97" s="138">
        <f t="shared" si="72"/>
        <v>2.5</v>
      </c>
      <c r="I97" s="138">
        <f t="shared" si="73"/>
        <v>0</v>
      </c>
      <c r="J97" s="138">
        <f t="shared" si="74"/>
        <v>0</v>
      </c>
      <c r="K97" s="138">
        <f t="shared" si="75"/>
        <v>0</v>
      </c>
      <c r="L97" s="138">
        <f t="shared" si="76"/>
        <v>0</v>
      </c>
      <c r="M97" s="138">
        <f t="shared" si="77"/>
        <v>0</v>
      </c>
      <c r="N97" s="138">
        <f t="shared" si="78"/>
        <v>0</v>
      </c>
      <c r="O97" s="138">
        <f t="shared" si="79"/>
        <v>2.5</v>
      </c>
      <c r="P97" s="138">
        <f t="shared" si="80"/>
        <v>0</v>
      </c>
      <c r="Q97" s="138">
        <f t="shared" si="81"/>
        <v>0</v>
      </c>
      <c r="R97" s="138">
        <v>0</v>
      </c>
      <c r="S97" s="138">
        <v>0</v>
      </c>
      <c r="T97" s="138">
        <v>0</v>
      </c>
      <c r="U97" s="138">
        <v>0</v>
      </c>
      <c r="V97" s="138">
        <v>0</v>
      </c>
      <c r="W97" s="138">
        <v>0</v>
      </c>
      <c r="X97" s="138">
        <v>0</v>
      </c>
      <c r="Y97" s="138">
        <v>0</v>
      </c>
      <c r="Z97" s="138">
        <v>0</v>
      </c>
      <c r="AA97" s="138">
        <v>0</v>
      </c>
      <c r="AB97" s="138">
        <v>0</v>
      </c>
      <c r="AC97" s="138">
        <v>0</v>
      </c>
      <c r="AD97" s="138">
        <v>0</v>
      </c>
      <c r="AE97" s="138">
        <v>0</v>
      </c>
      <c r="AF97" s="151">
        <f>[7]В0228_1037000158513_04_0_69_!V92</f>
        <v>0</v>
      </c>
      <c r="AG97" s="151">
        <f>[7]В0228_1037000158513_04_0_69_!W92</f>
        <v>0</v>
      </c>
      <c r="AH97" s="138">
        <v>0</v>
      </c>
      <c r="AI97" s="138">
        <v>0</v>
      </c>
      <c r="AJ97" s="138">
        <v>0</v>
      </c>
      <c r="AK97" s="151">
        <f>[7]В0228_1037000158513_04_0_69_!Y92</f>
        <v>0</v>
      </c>
      <c r="AL97" s="151">
        <f>[7]В0228_1037000158513_04_0_69_!Z92</f>
        <v>0</v>
      </c>
      <c r="AM97" s="151">
        <f>[7]В0228_1037000158513_04_0_69_!AC92</f>
        <v>0</v>
      </c>
      <c r="AN97" s="151">
        <f>[7]В0228_1037000158513_04_0_69_!AD92</f>
        <v>0</v>
      </c>
      <c r="AO97" s="138">
        <v>0</v>
      </c>
      <c r="AP97" s="138">
        <v>0</v>
      </c>
      <c r="AQ97" s="138">
        <v>0</v>
      </c>
      <c r="AR97" s="151">
        <f>[7]В0228_1037000158513_04_0_69_!AF92</f>
        <v>0</v>
      </c>
      <c r="AS97" s="151">
        <f>[7]В0228_1037000158513_04_0_69_!AG92</f>
        <v>0</v>
      </c>
      <c r="AT97" s="151">
        <f>[7]В0228_1037000158513_04_0_69_!AJ92</f>
        <v>0</v>
      </c>
      <c r="AU97" s="151">
        <f>[7]В0228_1037000158513_04_0_69_!AK92</f>
        <v>0</v>
      </c>
      <c r="AV97" s="138">
        <v>0</v>
      </c>
      <c r="AW97" s="138">
        <v>0</v>
      </c>
      <c r="AX97" s="138">
        <v>0</v>
      </c>
      <c r="AY97" s="151">
        <f>[7]В0228_1037000158513_04_0_69_!AM92</f>
        <v>0</v>
      </c>
      <c r="AZ97" s="151">
        <f>[7]В0228_1037000158513_04_0_69_!AN92</f>
        <v>0</v>
      </c>
      <c r="BA97" s="151">
        <f>[7]В0228_1037000158513_04_0_69_!AQ92</f>
        <v>0</v>
      </c>
      <c r="BB97" s="151">
        <f>[7]В0228_1037000158513_04_0_69_!AR92</f>
        <v>0</v>
      </c>
      <c r="BC97" s="138">
        <v>0</v>
      </c>
      <c r="BD97" s="138">
        <v>0</v>
      </c>
      <c r="BE97" s="138">
        <v>0</v>
      </c>
      <c r="BF97" s="151">
        <f>[7]В0228_1037000158513_04_0_69_!AT92</f>
        <v>0</v>
      </c>
      <c r="BG97" s="151">
        <f>[7]В0228_1037000158513_04_0_69_!AU92</f>
        <v>0</v>
      </c>
      <c r="BH97" s="151">
        <v>0</v>
      </c>
      <c r="BI97" s="151">
        <v>0</v>
      </c>
      <c r="BJ97" s="151">
        <v>0</v>
      </c>
      <c r="BK97" s="151">
        <v>0</v>
      </c>
      <c r="BL97" s="151">
        <v>0</v>
      </c>
      <c r="BM97" s="151">
        <v>0</v>
      </c>
      <c r="BN97" s="151">
        <v>0</v>
      </c>
      <c r="BO97" s="150">
        <f>В0228_1037000158513_04_0_69_!BE97</f>
        <v>0</v>
      </c>
      <c r="BP97" s="150">
        <f>[7]В0228_1037000158513_04_0_69_!BF92</f>
        <v>0</v>
      </c>
      <c r="BQ97" s="463">
        <v>0</v>
      </c>
      <c r="BR97" s="463">
        <v>0</v>
      </c>
      <c r="BS97" s="150">
        <f>В0228_1037000158513_04_0_69_!BG97</f>
        <v>0</v>
      </c>
      <c r="BT97" s="150">
        <f>[7]В0228_1037000158513_04_0_69_!BH92</f>
        <v>0</v>
      </c>
      <c r="BU97" s="150">
        <f>В0228_1037000158513_04_0_69_!BI97</f>
        <v>0</v>
      </c>
      <c r="BV97" s="151">
        <f>[7]В0228_1037000158513_04_0_69_!BL92</f>
        <v>0</v>
      </c>
      <c r="BW97" s="151">
        <f>[7]В0228_1037000158513_04_0_69_!BM92</f>
        <v>0</v>
      </c>
      <c r="BX97" s="138">
        <v>0</v>
      </c>
      <c r="BY97" s="138">
        <v>0</v>
      </c>
      <c r="BZ97" s="138">
        <v>0</v>
      </c>
      <c r="CA97" s="151">
        <f>[7]В0228_1037000158513_04_0_69_!BO92</f>
        <v>0</v>
      </c>
      <c r="CB97" s="151">
        <f>[7]В0228_1037000158513_04_0_69_!BP92</f>
        <v>0</v>
      </c>
      <c r="CC97" s="150">
        <f>В0228_1037000158513_04_0_69_!BS97</f>
        <v>0</v>
      </c>
      <c r="CD97" s="150">
        <f>[7]В0228_1037000158513_04_0_69_!BT92</f>
        <v>0</v>
      </c>
      <c r="CE97" s="463">
        <f t="shared" si="63"/>
        <v>0</v>
      </c>
      <c r="CF97" s="463">
        <f t="shared" si="64"/>
        <v>0</v>
      </c>
      <c r="CG97" s="150">
        <f>В0228_1037000158513_04_0_69_!BU97</f>
        <v>0</v>
      </c>
      <c r="CH97" s="150">
        <f>[7]В0228_1037000158513_04_0_69_!BV92</f>
        <v>0</v>
      </c>
      <c r="CI97" s="150">
        <f>В0228_1037000158513_04_0_69_!BW97</f>
        <v>0</v>
      </c>
      <c r="CJ97" s="151">
        <f>[7]В0228_1037000158513_04_0_69_!BZ92</f>
        <v>0</v>
      </c>
      <c r="CK97" s="151">
        <f>[7]В0228_1037000158513_04_0_69_!CA92</f>
        <v>0</v>
      </c>
      <c r="CL97" s="138">
        <v>0</v>
      </c>
      <c r="CM97" s="138">
        <v>0</v>
      </c>
      <c r="CN97" s="151">
        <f>[7]В0228_1037000158513_04_0_69_!CB92</f>
        <v>2.5</v>
      </c>
      <c r="CO97" s="151">
        <f>[7]В0228_1037000158513_04_0_69_!CC92</f>
        <v>0</v>
      </c>
      <c r="CP97" s="151">
        <f>[7]В0228_1037000158513_04_0_69_!CD92</f>
        <v>0</v>
      </c>
      <c r="CQ97" s="151">
        <f>[7]В0228_1037000158513_04_0_69_!CG92</f>
        <v>0</v>
      </c>
      <c r="CR97" s="151">
        <f>[7]В0228_1037000158513_04_0_69_!CH92</f>
        <v>0</v>
      </c>
      <c r="CS97" s="138">
        <f t="shared" si="65"/>
        <v>0</v>
      </c>
      <c r="CT97" s="138">
        <f t="shared" si="66"/>
        <v>0</v>
      </c>
      <c r="CU97" s="138">
        <f t="shared" si="67"/>
        <v>2.5</v>
      </c>
      <c r="CV97" s="151">
        <f>[7]В0228_1037000158513_04_0_69_!CJ92</f>
        <v>0</v>
      </c>
      <c r="CW97" s="151">
        <f>[7]В0228_1037000158513_04_0_69_!CK92</f>
        <v>0</v>
      </c>
      <c r="CX97" s="138">
        <f t="shared" si="82"/>
        <v>0</v>
      </c>
      <c r="CY97" s="138">
        <f t="shared" si="83"/>
        <v>0</v>
      </c>
      <c r="CZ97" s="138">
        <f t="shared" si="84"/>
        <v>0</v>
      </c>
      <c r="DA97" s="138">
        <f t="shared" si="85"/>
        <v>0</v>
      </c>
      <c r="DB97" s="138">
        <f t="shared" si="86"/>
        <v>2.5</v>
      </c>
      <c r="DC97" s="138">
        <f t="shared" si="87"/>
        <v>0</v>
      </c>
      <c r="DD97" s="138">
        <f t="shared" si="88"/>
        <v>0</v>
      </c>
      <c r="DE97" s="138">
        <f t="shared" si="89"/>
        <v>0</v>
      </c>
      <c r="DF97" s="138">
        <f t="shared" si="90"/>
        <v>0</v>
      </c>
      <c r="DG97" s="138">
        <f t="shared" si="91"/>
        <v>0</v>
      </c>
      <c r="DH97" s="138">
        <f t="shared" si="92"/>
        <v>0</v>
      </c>
      <c r="DI97" s="138">
        <f t="shared" si="93"/>
        <v>2.5</v>
      </c>
      <c r="DJ97" s="138">
        <f t="shared" si="94"/>
        <v>0</v>
      </c>
      <c r="DK97" s="138">
        <f t="shared" si="95"/>
        <v>0</v>
      </c>
      <c r="DL97" s="138" t="str">
        <f>IF(В0228_1037000158513_02_0_69_!DD97="","",В0228_1037000158513_02_0_69_!DD97)</f>
        <v>нд</v>
      </c>
    </row>
    <row r="98" spans="1:116" ht="157.5" x14ac:dyDescent="0.25">
      <c r="A98" s="163" t="str">
        <f>В0228_1037000158513_02_0_69_!A98</f>
        <v>1.3.2</v>
      </c>
      <c r="B98" s="147" t="str">
        <f>В0228_1037000158513_02_0_69_!B98</f>
        <v xml:space="preserve">2КЛЭП-10 кВ от ТП 870 до ТП 684 </v>
      </c>
      <c r="C98" s="163" t="str">
        <f>В0228_1037000158513_02_0_69_!C98</f>
        <v>Е_0004000026</v>
      </c>
      <c r="D98" s="138">
        <f t="shared" si="68"/>
        <v>0</v>
      </c>
      <c r="E98" s="138">
        <f t="shared" si="69"/>
        <v>0</v>
      </c>
      <c r="F98" s="138">
        <f t="shared" si="70"/>
        <v>0</v>
      </c>
      <c r="G98" s="138">
        <f t="shared" si="71"/>
        <v>0</v>
      </c>
      <c r="H98" s="138">
        <f t="shared" si="72"/>
        <v>0.47199999999999998</v>
      </c>
      <c r="I98" s="138">
        <f t="shared" si="73"/>
        <v>0</v>
      </c>
      <c r="J98" s="138">
        <f t="shared" si="74"/>
        <v>0</v>
      </c>
      <c r="K98" s="138">
        <f t="shared" si="75"/>
        <v>0</v>
      </c>
      <c r="L98" s="138">
        <f t="shared" si="76"/>
        <v>0</v>
      </c>
      <c r="M98" s="138">
        <f t="shared" si="77"/>
        <v>0</v>
      </c>
      <c r="N98" s="138">
        <f t="shared" si="78"/>
        <v>0</v>
      </c>
      <c r="O98" s="138">
        <f t="shared" si="79"/>
        <v>0.47199999999999998</v>
      </c>
      <c r="P98" s="138">
        <f t="shared" si="80"/>
        <v>0</v>
      </c>
      <c r="Q98" s="138">
        <f t="shared" si="81"/>
        <v>0</v>
      </c>
      <c r="R98" s="138">
        <v>0</v>
      </c>
      <c r="S98" s="138">
        <v>0</v>
      </c>
      <c r="T98" s="138">
        <v>0</v>
      </c>
      <c r="U98" s="138">
        <v>0</v>
      </c>
      <c r="V98" s="138">
        <v>0</v>
      </c>
      <c r="W98" s="138">
        <v>0</v>
      </c>
      <c r="X98" s="138">
        <v>0</v>
      </c>
      <c r="Y98" s="138">
        <v>0</v>
      </c>
      <c r="Z98" s="138">
        <v>0</v>
      </c>
      <c r="AA98" s="138">
        <v>0</v>
      </c>
      <c r="AB98" s="138">
        <v>0</v>
      </c>
      <c r="AC98" s="138">
        <v>0</v>
      </c>
      <c r="AD98" s="138">
        <v>0</v>
      </c>
      <c r="AE98" s="138">
        <v>0</v>
      </c>
      <c r="AF98" s="151">
        <f>[7]В0228_1037000158513_04_0_69_!V93</f>
        <v>0</v>
      </c>
      <c r="AG98" s="151">
        <f>[7]В0228_1037000158513_04_0_69_!W93</f>
        <v>0</v>
      </c>
      <c r="AH98" s="138">
        <v>0</v>
      </c>
      <c r="AI98" s="138">
        <v>0</v>
      </c>
      <c r="AJ98" s="138">
        <v>0</v>
      </c>
      <c r="AK98" s="151">
        <f>[7]В0228_1037000158513_04_0_69_!Y93</f>
        <v>0</v>
      </c>
      <c r="AL98" s="151">
        <f>[7]В0228_1037000158513_04_0_69_!Z93</f>
        <v>0</v>
      </c>
      <c r="AM98" s="151">
        <f>[7]В0228_1037000158513_04_0_69_!AC93</f>
        <v>0</v>
      </c>
      <c r="AN98" s="151">
        <f>[7]В0228_1037000158513_04_0_69_!AD93</f>
        <v>0</v>
      </c>
      <c r="AO98" s="138">
        <v>0</v>
      </c>
      <c r="AP98" s="138">
        <v>0</v>
      </c>
      <c r="AQ98" s="138">
        <v>0</v>
      </c>
      <c r="AR98" s="151">
        <f>[7]В0228_1037000158513_04_0_69_!AF93</f>
        <v>0</v>
      </c>
      <c r="AS98" s="151">
        <f>[7]В0228_1037000158513_04_0_69_!AG93</f>
        <v>0</v>
      </c>
      <c r="AT98" s="151">
        <f>[7]В0228_1037000158513_04_0_69_!AJ93</f>
        <v>0</v>
      </c>
      <c r="AU98" s="151">
        <f>[7]В0228_1037000158513_04_0_69_!AK93</f>
        <v>0</v>
      </c>
      <c r="AV98" s="138">
        <v>0</v>
      </c>
      <c r="AW98" s="138">
        <v>0</v>
      </c>
      <c r="AX98" s="138">
        <v>0</v>
      </c>
      <c r="AY98" s="151">
        <f>[7]В0228_1037000158513_04_0_69_!AM93</f>
        <v>0</v>
      </c>
      <c r="AZ98" s="151">
        <f>[7]В0228_1037000158513_04_0_69_!AN93</f>
        <v>0</v>
      </c>
      <c r="BA98" s="151">
        <f>[7]В0228_1037000158513_04_0_69_!AQ93</f>
        <v>0</v>
      </c>
      <c r="BB98" s="151">
        <f>[7]В0228_1037000158513_04_0_69_!AR93</f>
        <v>0</v>
      </c>
      <c r="BC98" s="138">
        <v>0</v>
      </c>
      <c r="BD98" s="138">
        <v>0</v>
      </c>
      <c r="BE98" s="138">
        <v>0</v>
      </c>
      <c r="BF98" s="151">
        <f>[7]В0228_1037000158513_04_0_69_!AT93</f>
        <v>0</v>
      </c>
      <c r="BG98" s="151">
        <f>[7]В0228_1037000158513_04_0_69_!AU93</f>
        <v>0</v>
      </c>
      <c r="BH98" s="151">
        <v>0</v>
      </c>
      <c r="BI98" s="151">
        <v>0</v>
      </c>
      <c r="BJ98" s="151">
        <v>0</v>
      </c>
      <c r="BK98" s="151">
        <v>0</v>
      </c>
      <c r="BL98" s="151">
        <v>0.47199999999999998</v>
      </c>
      <c r="BM98" s="151">
        <v>0</v>
      </c>
      <c r="BN98" s="151">
        <v>0</v>
      </c>
      <c r="BO98" s="150">
        <f>В0228_1037000158513_04_0_69_!BE98</f>
        <v>0</v>
      </c>
      <c r="BP98" s="150">
        <f>[7]В0228_1037000158513_04_0_69_!BF93</f>
        <v>0</v>
      </c>
      <c r="BQ98" s="463">
        <v>0</v>
      </c>
      <c r="BR98" s="463">
        <v>0</v>
      </c>
      <c r="BS98" s="150">
        <f>В0228_1037000158513_04_0_69_!BG98</f>
        <v>0.47199999999999998</v>
      </c>
      <c r="BT98" s="150">
        <f>[7]В0228_1037000158513_04_0_69_!BH93</f>
        <v>0</v>
      </c>
      <c r="BU98" s="150">
        <f>В0228_1037000158513_04_0_69_!BI98</f>
        <v>0</v>
      </c>
      <c r="BV98" s="151">
        <f>[7]В0228_1037000158513_04_0_69_!BL93</f>
        <v>0</v>
      </c>
      <c r="BW98" s="151">
        <f>[7]В0228_1037000158513_04_0_69_!BM93</f>
        <v>0</v>
      </c>
      <c r="BX98" s="138">
        <v>0</v>
      </c>
      <c r="BY98" s="138">
        <v>0</v>
      </c>
      <c r="BZ98" s="138">
        <v>0</v>
      </c>
      <c r="CA98" s="151">
        <f>[7]В0228_1037000158513_04_0_69_!BO93</f>
        <v>0</v>
      </c>
      <c r="CB98" s="151">
        <f>[7]В0228_1037000158513_04_0_69_!BP93</f>
        <v>0</v>
      </c>
      <c r="CC98" s="150">
        <f>В0228_1037000158513_04_0_69_!BS98</f>
        <v>0</v>
      </c>
      <c r="CD98" s="150">
        <f>[7]В0228_1037000158513_04_0_69_!BT93</f>
        <v>0</v>
      </c>
      <c r="CE98" s="463">
        <f t="shared" si="63"/>
        <v>0</v>
      </c>
      <c r="CF98" s="463">
        <f t="shared" si="64"/>
        <v>0</v>
      </c>
      <c r="CG98" s="150">
        <f>В0228_1037000158513_04_0_69_!BU98</f>
        <v>0</v>
      </c>
      <c r="CH98" s="150">
        <f>[7]В0228_1037000158513_04_0_69_!BV93</f>
        <v>0</v>
      </c>
      <c r="CI98" s="150">
        <f>В0228_1037000158513_04_0_69_!BW98</f>
        <v>0</v>
      </c>
      <c r="CJ98" s="151">
        <f>[7]В0228_1037000158513_04_0_69_!BZ93</f>
        <v>0</v>
      </c>
      <c r="CK98" s="151">
        <f>[7]В0228_1037000158513_04_0_69_!CA93</f>
        <v>0</v>
      </c>
      <c r="CL98" s="138">
        <v>0</v>
      </c>
      <c r="CM98" s="138">
        <v>0</v>
      </c>
      <c r="CN98" s="138">
        <v>0</v>
      </c>
      <c r="CO98" s="151">
        <f>[7]В0228_1037000158513_04_0_69_!CC93</f>
        <v>0</v>
      </c>
      <c r="CP98" s="151">
        <f>[7]В0228_1037000158513_04_0_69_!CD93</f>
        <v>0</v>
      </c>
      <c r="CQ98" s="151">
        <f>[7]В0228_1037000158513_04_0_69_!CG93</f>
        <v>0</v>
      </c>
      <c r="CR98" s="151">
        <f>[7]В0228_1037000158513_04_0_69_!CH93</f>
        <v>0</v>
      </c>
      <c r="CS98" s="138">
        <f t="shared" si="65"/>
        <v>0</v>
      </c>
      <c r="CT98" s="138">
        <f t="shared" si="66"/>
        <v>0</v>
      </c>
      <c r="CU98" s="138">
        <f t="shared" si="67"/>
        <v>0</v>
      </c>
      <c r="CV98" s="151">
        <f>[7]В0228_1037000158513_04_0_69_!CJ93</f>
        <v>0</v>
      </c>
      <c r="CW98" s="151">
        <f>[7]В0228_1037000158513_04_0_69_!CK93</f>
        <v>0</v>
      </c>
      <c r="CX98" s="138">
        <f t="shared" si="82"/>
        <v>0</v>
      </c>
      <c r="CY98" s="138">
        <f t="shared" si="83"/>
        <v>0</v>
      </c>
      <c r="CZ98" s="138">
        <f t="shared" si="84"/>
        <v>0</v>
      </c>
      <c r="DA98" s="138">
        <f t="shared" si="85"/>
        <v>0</v>
      </c>
      <c r="DB98" s="138">
        <f t="shared" si="86"/>
        <v>0.47199999999999998</v>
      </c>
      <c r="DC98" s="138">
        <f t="shared" si="87"/>
        <v>0</v>
      </c>
      <c r="DD98" s="138">
        <f t="shared" si="88"/>
        <v>0</v>
      </c>
      <c r="DE98" s="138">
        <f t="shared" si="89"/>
        <v>0</v>
      </c>
      <c r="DF98" s="138">
        <f t="shared" si="90"/>
        <v>0</v>
      </c>
      <c r="DG98" s="138">
        <f t="shared" si="91"/>
        <v>0</v>
      </c>
      <c r="DH98" s="138">
        <f t="shared" si="92"/>
        <v>0</v>
      </c>
      <c r="DI98" s="138">
        <f t="shared" si="93"/>
        <v>0.47199999999999998</v>
      </c>
      <c r="DJ98" s="138">
        <f t="shared" si="94"/>
        <v>0</v>
      </c>
      <c r="DK98" s="138">
        <f t="shared" si="95"/>
        <v>0</v>
      </c>
      <c r="DL98" s="13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16" ht="126"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38">
        <f t="shared" si="68"/>
        <v>0</v>
      </c>
      <c r="E99" s="138">
        <f t="shared" si="69"/>
        <v>0</v>
      </c>
      <c r="F99" s="138">
        <f t="shared" si="70"/>
        <v>0</v>
      </c>
      <c r="G99" s="138">
        <f t="shared" si="71"/>
        <v>0</v>
      </c>
      <c r="H99" s="138">
        <f t="shared" si="72"/>
        <v>0</v>
      </c>
      <c r="I99" s="138">
        <f t="shared" si="73"/>
        <v>0</v>
      </c>
      <c r="J99" s="138">
        <f t="shared" si="74"/>
        <v>0</v>
      </c>
      <c r="K99" s="138">
        <f t="shared" si="75"/>
        <v>0</v>
      </c>
      <c r="L99" s="138">
        <f t="shared" si="76"/>
        <v>0</v>
      </c>
      <c r="M99" s="138">
        <f t="shared" si="77"/>
        <v>0</v>
      </c>
      <c r="N99" s="138">
        <f t="shared" si="78"/>
        <v>0</v>
      </c>
      <c r="O99" s="138">
        <f t="shared" si="79"/>
        <v>0</v>
      </c>
      <c r="P99" s="138">
        <f t="shared" si="80"/>
        <v>0</v>
      </c>
      <c r="Q99" s="138">
        <f t="shared" si="81"/>
        <v>0</v>
      </c>
      <c r="R99" s="138">
        <v>0</v>
      </c>
      <c r="S99" s="138">
        <v>0</v>
      </c>
      <c r="T99" s="138">
        <v>0</v>
      </c>
      <c r="U99" s="138">
        <v>0</v>
      </c>
      <c r="V99" s="138">
        <v>0</v>
      </c>
      <c r="W99" s="138">
        <v>0</v>
      </c>
      <c r="X99" s="138">
        <v>0</v>
      </c>
      <c r="Y99" s="138">
        <v>0</v>
      </c>
      <c r="Z99" s="138">
        <v>0</v>
      </c>
      <c r="AA99" s="138">
        <v>0</v>
      </c>
      <c r="AB99" s="138">
        <v>0</v>
      </c>
      <c r="AC99" s="138">
        <v>0</v>
      </c>
      <c r="AD99" s="138">
        <v>0</v>
      </c>
      <c r="AE99" s="138">
        <v>0</v>
      </c>
      <c r="AF99" s="151">
        <f>[7]В0228_1037000158513_04_0_69_!V94</f>
        <v>0</v>
      </c>
      <c r="AG99" s="151">
        <f>[7]В0228_1037000158513_04_0_69_!W94</f>
        <v>0</v>
      </c>
      <c r="AH99" s="138">
        <v>0</v>
      </c>
      <c r="AI99" s="138">
        <v>0</v>
      </c>
      <c r="AJ99" s="138">
        <v>0</v>
      </c>
      <c r="AK99" s="151">
        <f>[7]В0228_1037000158513_04_0_69_!Y94</f>
        <v>0</v>
      </c>
      <c r="AL99" s="151">
        <f>[7]В0228_1037000158513_04_0_69_!Z94</f>
        <v>0</v>
      </c>
      <c r="AM99" s="151">
        <f>[7]В0228_1037000158513_04_0_69_!AC94</f>
        <v>0</v>
      </c>
      <c r="AN99" s="151">
        <f>[7]В0228_1037000158513_04_0_69_!AD94</f>
        <v>0</v>
      </c>
      <c r="AO99" s="138">
        <v>0</v>
      </c>
      <c r="AP99" s="138">
        <v>0</v>
      </c>
      <c r="AQ99" s="138">
        <v>0</v>
      </c>
      <c r="AR99" s="151">
        <f>[7]В0228_1037000158513_04_0_69_!AF94</f>
        <v>0</v>
      </c>
      <c r="AS99" s="151">
        <f>[7]В0228_1037000158513_04_0_69_!AG94</f>
        <v>0</v>
      </c>
      <c r="AT99" s="151">
        <f>[7]В0228_1037000158513_04_0_69_!AJ94</f>
        <v>0</v>
      </c>
      <c r="AU99" s="151">
        <f>[7]В0228_1037000158513_04_0_69_!AK94</f>
        <v>0</v>
      </c>
      <c r="AV99" s="138">
        <v>0</v>
      </c>
      <c r="AW99" s="138">
        <v>0</v>
      </c>
      <c r="AX99" s="138">
        <v>0</v>
      </c>
      <c r="AY99" s="151">
        <f>[7]В0228_1037000158513_04_0_69_!AM94</f>
        <v>0</v>
      </c>
      <c r="AZ99" s="151">
        <f>[7]В0228_1037000158513_04_0_69_!AN94</f>
        <v>0</v>
      </c>
      <c r="BA99" s="151">
        <f>[7]В0228_1037000158513_04_0_69_!AQ94</f>
        <v>0</v>
      </c>
      <c r="BB99" s="151">
        <f>[7]В0228_1037000158513_04_0_69_!AR94</f>
        <v>0</v>
      </c>
      <c r="BC99" s="138">
        <v>0</v>
      </c>
      <c r="BD99" s="138">
        <v>0</v>
      </c>
      <c r="BE99" s="138">
        <v>0</v>
      </c>
      <c r="BF99" s="151">
        <f>[7]В0228_1037000158513_04_0_69_!AT94</f>
        <v>0</v>
      </c>
      <c r="BG99" s="151">
        <f>[7]В0228_1037000158513_04_0_69_!AU94</f>
        <v>0</v>
      </c>
      <c r="BH99" s="151">
        <v>0</v>
      </c>
      <c r="BI99" s="151">
        <v>0</v>
      </c>
      <c r="BJ99" s="151">
        <v>0</v>
      </c>
      <c r="BK99" s="151">
        <v>0</v>
      </c>
      <c r="BL99" s="151">
        <v>0</v>
      </c>
      <c r="BM99" s="151">
        <v>0</v>
      </c>
      <c r="BN99" s="151">
        <v>0</v>
      </c>
      <c r="BO99" s="150">
        <f>В0228_1037000158513_04_0_69_!BE99</f>
        <v>0</v>
      </c>
      <c r="BP99" s="150">
        <f>[7]В0228_1037000158513_04_0_69_!BF94</f>
        <v>0</v>
      </c>
      <c r="BQ99" s="150">
        <v>0</v>
      </c>
      <c r="BR99" s="463">
        <v>0</v>
      </c>
      <c r="BS99" s="150">
        <f>В0228_1037000158513_04_0_69_!BG99</f>
        <v>0</v>
      </c>
      <c r="BT99" s="150">
        <f>[7]В0228_1037000158513_04_0_69_!BH94</f>
        <v>0</v>
      </c>
      <c r="BU99" s="150">
        <f>В0228_1037000158513_04_0_69_!BI99</f>
        <v>0</v>
      </c>
      <c r="BV99" s="151">
        <f>[7]В0228_1037000158513_04_0_69_!BL94</f>
        <v>0</v>
      </c>
      <c r="BW99" s="151">
        <f>[7]В0228_1037000158513_04_0_69_!BM94</f>
        <v>0</v>
      </c>
      <c r="BX99" s="138">
        <v>0</v>
      </c>
      <c r="BY99" s="138">
        <v>0</v>
      </c>
      <c r="BZ99" s="138">
        <v>0</v>
      </c>
      <c r="CA99" s="151">
        <f>[7]В0228_1037000158513_04_0_69_!BO94</f>
        <v>0</v>
      </c>
      <c r="CB99" s="151">
        <f>[7]В0228_1037000158513_04_0_69_!BP94</f>
        <v>0</v>
      </c>
      <c r="CC99" s="150">
        <f>В0228_1037000158513_04_0_69_!BS99</f>
        <v>0</v>
      </c>
      <c r="CD99" s="150">
        <f>[7]В0228_1037000158513_04_0_69_!BT94</f>
        <v>0</v>
      </c>
      <c r="CE99" s="463">
        <f t="shared" si="63"/>
        <v>0</v>
      </c>
      <c r="CF99" s="463">
        <f t="shared" si="64"/>
        <v>0</v>
      </c>
      <c r="CG99" s="150">
        <f>В0228_1037000158513_04_0_69_!BU99</f>
        <v>0</v>
      </c>
      <c r="CH99" s="150">
        <f>[7]В0228_1037000158513_04_0_69_!BV94</f>
        <v>0</v>
      </c>
      <c r="CI99" s="150">
        <f>В0228_1037000158513_04_0_69_!BW99</f>
        <v>0</v>
      </c>
      <c r="CJ99" s="151">
        <f>[7]В0228_1037000158513_04_0_69_!BZ94</f>
        <v>0</v>
      </c>
      <c r="CK99" s="151">
        <f>[7]В0228_1037000158513_04_0_69_!CA94</f>
        <v>0</v>
      </c>
      <c r="CL99" s="138">
        <v>0</v>
      </c>
      <c r="CM99" s="138">
        <v>0</v>
      </c>
      <c r="CN99" s="138">
        <v>0</v>
      </c>
      <c r="CO99" s="151">
        <f>[7]В0228_1037000158513_04_0_69_!CC94</f>
        <v>0</v>
      </c>
      <c r="CP99" s="151">
        <f>[7]В0228_1037000158513_04_0_69_!CD94</f>
        <v>0</v>
      </c>
      <c r="CQ99" s="151">
        <f>[7]В0228_1037000158513_04_0_69_!CG94</f>
        <v>0</v>
      </c>
      <c r="CR99" s="151">
        <f>[7]В0228_1037000158513_04_0_69_!CH94</f>
        <v>0</v>
      </c>
      <c r="CS99" s="138">
        <f t="shared" si="65"/>
        <v>0</v>
      </c>
      <c r="CT99" s="138">
        <f t="shared" si="66"/>
        <v>0</v>
      </c>
      <c r="CU99" s="138">
        <f t="shared" si="67"/>
        <v>0</v>
      </c>
      <c r="CV99" s="151">
        <f>[7]В0228_1037000158513_04_0_69_!CJ94</f>
        <v>0</v>
      </c>
      <c r="CW99" s="151">
        <f>[7]В0228_1037000158513_04_0_69_!CK94</f>
        <v>0</v>
      </c>
      <c r="CX99" s="138">
        <f t="shared" si="82"/>
        <v>0</v>
      </c>
      <c r="CY99" s="138">
        <f t="shared" si="83"/>
        <v>0</v>
      </c>
      <c r="CZ99" s="138">
        <f t="shared" si="84"/>
        <v>0</v>
      </c>
      <c r="DA99" s="138">
        <f t="shared" si="85"/>
        <v>0</v>
      </c>
      <c r="DB99" s="138">
        <f t="shared" si="86"/>
        <v>0</v>
      </c>
      <c r="DC99" s="138">
        <f t="shared" si="87"/>
        <v>0</v>
      </c>
      <c r="DD99" s="138">
        <f t="shared" si="88"/>
        <v>0</v>
      </c>
      <c r="DE99" s="138">
        <f t="shared" si="89"/>
        <v>0</v>
      </c>
      <c r="DF99" s="138">
        <f t="shared" si="90"/>
        <v>0</v>
      </c>
      <c r="DG99" s="138">
        <f t="shared" si="91"/>
        <v>0</v>
      </c>
      <c r="DH99" s="138">
        <f t="shared" si="92"/>
        <v>0</v>
      </c>
      <c r="DI99" s="138">
        <f t="shared" si="93"/>
        <v>0</v>
      </c>
      <c r="DJ99" s="138">
        <f t="shared" si="94"/>
        <v>0</v>
      </c>
      <c r="DK99" s="138">
        <f t="shared" si="95"/>
        <v>0</v>
      </c>
      <c r="DL99" s="13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16" ht="78.7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38">
        <f t="shared" si="68"/>
        <v>12.379999999999999</v>
      </c>
      <c r="E100" s="138">
        <f t="shared" si="69"/>
        <v>0</v>
      </c>
      <c r="F100" s="138">
        <f t="shared" si="70"/>
        <v>61.706999999999994</v>
      </c>
      <c r="G100" s="138">
        <f t="shared" si="71"/>
        <v>0.14000000000000001</v>
      </c>
      <c r="H100" s="138">
        <f t="shared" si="72"/>
        <v>34.317499999999995</v>
      </c>
      <c r="I100" s="138">
        <f t="shared" si="73"/>
        <v>0</v>
      </c>
      <c r="J100" s="138">
        <f t="shared" si="74"/>
        <v>0</v>
      </c>
      <c r="K100" s="138">
        <f t="shared" si="75"/>
        <v>7.92</v>
      </c>
      <c r="L100" s="138">
        <f t="shared" si="76"/>
        <v>0</v>
      </c>
      <c r="M100" s="138">
        <f t="shared" si="77"/>
        <v>63.638999999999996</v>
      </c>
      <c r="N100" s="138">
        <f t="shared" si="78"/>
        <v>0.14399999999999999</v>
      </c>
      <c r="O100" s="138">
        <f t="shared" si="79"/>
        <v>32.183999999999997</v>
      </c>
      <c r="P100" s="138">
        <f t="shared" si="80"/>
        <v>0</v>
      </c>
      <c r="Q100" s="138">
        <f t="shared" si="81"/>
        <v>3</v>
      </c>
      <c r="R100" s="138">
        <v>0</v>
      </c>
      <c r="S100" s="138">
        <v>0</v>
      </c>
      <c r="T100" s="138">
        <v>0</v>
      </c>
      <c r="U100" s="138">
        <v>0</v>
      </c>
      <c r="V100" s="138">
        <v>0</v>
      </c>
      <c r="W100" s="138">
        <v>0</v>
      </c>
      <c r="X100" s="138">
        <v>0</v>
      </c>
      <c r="Y100" s="138">
        <v>0</v>
      </c>
      <c r="Z100" s="138">
        <v>0</v>
      </c>
      <c r="AA100" s="138">
        <v>0</v>
      </c>
      <c r="AB100" s="138">
        <v>0</v>
      </c>
      <c r="AC100" s="138">
        <v>0</v>
      </c>
      <c r="AD100" s="138">
        <v>0</v>
      </c>
      <c r="AE100" s="138">
        <v>0</v>
      </c>
      <c r="AF100" s="151">
        <f>SUM(AF101:AF109)</f>
        <v>2.2999999999999998</v>
      </c>
      <c r="AG100" s="151">
        <f t="shared" ref="AG100:CR100" si="96">SUM(AG101:AG109)</f>
        <v>0</v>
      </c>
      <c r="AH100" s="151">
        <f t="shared" si="96"/>
        <v>10.1</v>
      </c>
      <c r="AI100" s="151">
        <f t="shared" si="96"/>
        <v>0</v>
      </c>
      <c r="AJ100" s="151">
        <f t="shared" si="96"/>
        <v>7.7794999999999987</v>
      </c>
      <c r="AK100" s="151">
        <f t="shared" si="96"/>
        <v>0</v>
      </c>
      <c r="AL100" s="151">
        <f t="shared" si="96"/>
        <v>0</v>
      </c>
      <c r="AM100" s="151">
        <f t="shared" si="96"/>
        <v>2.2999999999999998</v>
      </c>
      <c r="AN100" s="151">
        <f t="shared" si="96"/>
        <v>0</v>
      </c>
      <c r="AO100" s="151">
        <f t="shared" si="96"/>
        <v>11.401</v>
      </c>
      <c r="AP100" s="151">
        <f t="shared" si="96"/>
        <v>0</v>
      </c>
      <c r="AQ100" s="151">
        <f t="shared" si="96"/>
        <v>8.8390000000000004</v>
      </c>
      <c r="AR100" s="151">
        <f t="shared" si="96"/>
        <v>0</v>
      </c>
      <c r="AS100" s="151">
        <f t="shared" si="96"/>
        <v>0</v>
      </c>
      <c r="AT100" s="151">
        <f t="shared" si="96"/>
        <v>1.06</v>
      </c>
      <c r="AU100" s="151">
        <f t="shared" si="96"/>
        <v>0</v>
      </c>
      <c r="AV100" s="151">
        <f t="shared" si="96"/>
        <v>12.196999999999999</v>
      </c>
      <c r="AW100" s="151">
        <f t="shared" si="96"/>
        <v>0</v>
      </c>
      <c r="AX100" s="151">
        <f t="shared" si="96"/>
        <v>8.1109999999999989</v>
      </c>
      <c r="AY100" s="151">
        <f t="shared" si="96"/>
        <v>0</v>
      </c>
      <c r="AZ100" s="151">
        <f t="shared" si="96"/>
        <v>0</v>
      </c>
      <c r="BA100" s="151">
        <f t="shared" si="96"/>
        <v>1.06</v>
      </c>
      <c r="BB100" s="151">
        <f t="shared" si="96"/>
        <v>0</v>
      </c>
      <c r="BC100" s="151">
        <f t="shared" si="96"/>
        <v>11.241</v>
      </c>
      <c r="BD100" s="151">
        <f t="shared" si="96"/>
        <v>0</v>
      </c>
      <c r="BE100" s="151">
        <f t="shared" si="96"/>
        <v>8.4629999999999992</v>
      </c>
      <c r="BF100" s="151">
        <f t="shared" si="96"/>
        <v>0</v>
      </c>
      <c r="BG100" s="151">
        <f t="shared" si="96"/>
        <v>0</v>
      </c>
      <c r="BH100" s="151">
        <v>1.82</v>
      </c>
      <c r="BI100" s="151">
        <v>0</v>
      </c>
      <c r="BJ100" s="151">
        <v>19.41</v>
      </c>
      <c r="BK100" s="151">
        <v>0.14000000000000001</v>
      </c>
      <c r="BL100" s="151">
        <v>3.927</v>
      </c>
      <c r="BM100" s="151">
        <v>0</v>
      </c>
      <c r="BN100" s="151">
        <v>0</v>
      </c>
      <c r="BO100" s="150">
        <f t="shared" si="96"/>
        <v>1.82</v>
      </c>
      <c r="BP100" s="150">
        <f t="shared" si="96"/>
        <v>0</v>
      </c>
      <c r="BQ100" s="150">
        <f t="shared" si="96"/>
        <v>13.936999999999999</v>
      </c>
      <c r="BR100" s="150">
        <f t="shared" si="96"/>
        <v>0.14399999999999999</v>
      </c>
      <c r="BS100" s="150">
        <f t="shared" si="96"/>
        <v>2.8859999999999997</v>
      </c>
      <c r="BT100" s="150">
        <f t="shared" si="96"/>
        <v>0</v>
      </c>
      <c r="BU100" s="150">
        <f>В0228_1037000158513_04_0_69_!BI100</f>
        <v>1</v>
      </c>
      <c r="BV100" s="151">
        <f t="shared" si="96"/>
        <v>5.6</v>
      </c>
      <c r="BW100" s="151">
        <f t="shared" si="96"/>
        <v>0</v>
      </c>
      <c r="BX100" s="151">
        <f t="shared" si="96"/>
        <v>10</v>
      </c>
      <c r="BY100" s="151">
        <f t="shared" si="96"/>
        <v>0</v>
      </c>
      <c r="BZ100" s="151">
        <f t="shared" si="96"/>
        <v>8.5</v>
      </c>
      <c r="CA100" s="151">
        <f t="shared" si="96"/>
        <v>0</v>
      </c>
      <c r="CB100" s="151">
        <f t="shared" si="96"/>
        <v>0</v>
      </c>
      <c r="CC100" s="150">
        <f t="shared" si="96"/>
        <v>1.1399999999999999</v>
      </c>
      <c r="CD100" s="150">
        <f t="shared" si="96"/>
        <v>0</v>
      </c>
      <c r="CE100" s="150">
        <f t="shared" si="96"/>
        <v>17.059999999999999</v>
      </c>
      <c r="CF100" s="150">
        <f t="shared" si="96"/>
        <v>0</v>
      </c>
      <c r="CG100" s="150">
        <f t="shared" si="96"/>
        <v>5.9960000000000004</v>
      </c>
      <c r="CH100" s="150">
        <f t="shared" si="96"/>
        <v>0</v>
      </c>
      <c r="CI100" s="150">
        <f t="shared" si="96"/>
        <v>2</v>
      </c>
      <c r="CJ100" s="151">
        <f t="shared" si="96"/>
        <v>1.6</v>
      </c>
      <c r="CK100" s="151">
        <f t="shared" si="96"/>
        <v>0</v>
      </c>
      <c r="CL100" s="151">
        <f t="shared" si="96"/>
        <v>10</v>
      </c>
      <c r="CM100" s="151">
        <f t="shared" si="96"/>
        <v>0</v>
      </c>
      <c r="CN100" s="151">
        <f t="shared" si="96"/>
        <v>6</v>
      </c>
      <c r="CO100" s="151">
        <f t="shared" si="96"/>
        <v>0</v>
      </c>
      <c r="CP100" s="151">
        <f t="shared" si="96"/>
        <v>0</v>
      </c>
      <c r="CQ100" s="151">
        <f t="shared" si="96"/>
        <v>1.6</v>
      </c>
      <c r="CR100" s="151">
        <f t="shared" si="96"/>
        <v>0</v>
      </c>
      <c r="CS100" s="151">
        <f>SUM(CS101:CS109)</f>
        <v>10</v>
      </c>
      <c r="CT100" s="151">
        <f>SUM(CT101:CT109)</f>
        <v>0</v>
      </c>
      <c r="CU100" s="151">
        <f>SUM(CU101:CU109)</f>
        <v>6</v>
      </c>
      <c r="CV100" s="151">
        <f>SUM(CV101:CV109)</f>
        <v>0</v>
      </c>
      <c r="CW100" s="151">
        <f>SUM(CW101:CW109)</f>
        <v>0</v>
      </c>
      <c r="CX100" s="138">
        <f t="shared" si="82"/>
        <v>12.379999999999999</v>
      </c>
      <c r="CY100" s="138">
        <f t="shared" si="83"/>
        <v>0</v>
      </c>
      <c r="CZ100" s="138">
        <f t="shared" si="84"/>
        <v>61.706999999999994</v>
      </c>
      <c r="DA100" s="138">
        <f t="shared" si="85"/>
        <v>0.14000000000000001</v>
      </c>
      <c r="DB100" s="138">
        <f t="shared" si="86"/>
        <v>34.317499999999995</v>
      </c>
      <c r="DC100" s="138">
        <f t="shared" si="87"/>
        <v>0</v>
      </c>
      <c r="DD100" s="138">
        <f t="shared" si="88"/>
        <v>0</v>
      </c>
      <c r="DE100" s="138">
        <f t="shared" si="89"/>
        <v>7.92</v>
      </c>
      <c r="DF100" s="138">
        <f t="shared" si="90"/>
        <v>0</v>
      </c>
      <c r="DG100" s="138">
        <f t="shared" si="91"/>
        <v>63.638999999999996</v>
      </c>
      <c r="DH100" s="138">
        <f t="shared" si="92"/>
        <v>0.14399999999999999</v>
      </c>
      <c r="DI100" s="138">
        <f t="shared" si="93"/>
        <v>32.183999999999997</v>
      </c>
      <c r="DJ100" s="138">
        <f t="shared" si="94"/>
        <v>0</v>
      </c>
      <c r="DK100" s="138">
        <f t="shared" si="95"/>
        <v>3</v>
      </c>
      <c r="DL100" s="138" t="str">
        <f>IF(В0228_1037000158513_02_0_69_!DD100="","",В0228_1037000158513_02_0_69_!DD100)</f>
        <v>нд</v>
      </c>
    </row>
    <row r="101" spans="1:116" ht="189"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38">
        <f t="shared" si="68"/>
        <v>1.26</v>
      </c>
      <c r="E101" s="138">
        <f t="shared" si="69"/>
        <v>0</v>
      </c>
      <c r="F101" s="138">
        <f t="shared" si="70"/>
        <v>0</v>
      </c>
      <c r="G101" s="138">
        <f t="shared" si="71"/>
        <v>0</v>
      </c>
      <c r="H101" s="138">
        <f t="shared" si="72"/>
        <v>0.63100000000000001</v>
      </c>
      <c r="I101" s="138">
        <f t="shared" si="73"/>
        <v>0</v>
      </c>
      <c r="J101" s="138">
        <f t="shared" si="74"/>
        <v>0</v>
      </c>
      <c r="K101" s="138">
        <f t="shared" si="75"/>
        <v>1.26</v>
      </c>
      <c r="L101" s="138">
        <f t="shared" si="76"/>
        <v>0</v>
      </c>
      <c r="M101" s="138">
        <f t="shared" si="77"/>
        <v>0</v>
      </c>
      <c r="N101" s="138">
        <f t="shared" si="78"/>
        <v>0</v>
      </c>
      <c r="O101" s="138">
        <f t="shared" si="79"/>
        <v>0.63100000000000001</v>
      </c>
      <c r="P101" s="138">
        <f t="shared" si="80"/>
        <v>0</v>
      </c>
      <c r="Q101" s="138">
        <f t="shared" si="81"/>
        <v>0</v>
      </c>
      <c r="R101" s="138">
        <v>0</v>
      </c>
      <c r="S101" s="138">
        <v>0</v>
      </c>
      <c r="T101" s="138">
        <v>0</v>
      </c>
      <c r="U101" s="138">
        <v>0</v>
      </c>
      <c r="V101" s="138">
        <v>0</v>
      </c>
      <c r="W101" s="138">
        <v>0</v>
      </c>
      <c r="X101" s="138">
        <v>0</v>
      </c>
      <c r="Y101" s="138">
        <v>0</v>
      </c>
      <c r="Z101" s="138">
        <v>0</v>
      </c>
      <c r="AA101" s="138">
        <v>0</v>
      </c>
      <c r="AB101" s="138">
        <v>0</v>
      </c>
      <c r="AC101" s="138">
        <v>0</v>
      </c>
      <c r="AD101" s="138">
        <v>0</v>
      </c>
      <c r="AE101" s="138">
        <v>0</v>
      </c>
      <c r="AF101" s="151">
        <f>[7]В0228_1037000158513_04_0_69_!V96</f>
        <v>1.26</v>
      </c>
      <c r="AG101" s="151">
        <f>[7]В0228_1037000158513_04_0_69_!W96</f>
        <v>0</v>
      </c>
      <c r="AH101" s="138">
        <v>0</v>
      </c>
      <c r="AI101" s="138">
        <v>0</v>
      </c>
      <c r="AJ101" s="151">
        <f>[7]В0228_1037000158513_04_0_69_!X96</f>
        <v>0.63100000000000001</v>
      </c>
      <c r="AK101" s="151">
        <f>[7]В0228_1037000158513_04_0_69_!Y96</f>
        <v>0</v>
      </c>
      <c r="AL101" s="151">
        <f>[7]В0228_1037000158513_04_0_69_!Z96</f>
        <v>0</v>
      </c>
      <c r="AM101" s="151">
        <f>[7]В0228_1037000158513_04_0_69_!AC96</f>
        <v>1.26</v>
      </c>
      <c r="AN101" s="151">
        <f>[7]В0228_1037000158513_04_0_69_!AD96</f>
        <v>0</v>
      </c>
      <c r="AO101" s="138">
        <v>0</v>
      </c>
      <c r="AP101" s="138">
        <v>0</v>
      </c>
      <c r="AQ101" s="151">
        <f>[7]В0228_1037000158513_04_0_69_!AE96</f>
        <v>0.63100000000000001</v>
      </c>
      <c r="AR101" s="151">
        <f>[7]В0228_1037000158513_04_0_69_!AF96</f>
        <v>0</v>
      </c>
      <c r="AS101" s="151">
        <f>[7]В0228_1037000158513_04_0_69_!AG96</f>
        <v>0</v>
      </c>
      <c r="AT101" s="151">
        <f>[7]В0228_1037000158513_04_0_69_!AJ96</f>
        <v>0</v>
      </c>
      <c r="AU101" s="151">
        <f>[7]В0228_1037000158513_04_0_69_!AK96</f>
        <v>0</v>
      </c>
      <c r="AV101" s="138">
        <v>0</v>
      </c>
      <c r="AW101" s="138">
        <v>0</v>
      </c>
      <c r="AX101" s="138">
        <v>0</v>
      </c>
      <c r="AY101" s="151">
        <f>[7]В0228_1037000158513_04_0_69_!AM96</f>
        <v>0</v>
      </c>
      <c r="AZ101" s="151">
        <f>[7]В0228_1037000158513_04_0_69_!AN96</f>
        <v>0</v>
      </c>
      <c r="BA101" s="151">
        <f>[7]В0228_1037000158513_04_0_69_!AQ96</f>
        <v>0</v>
      </c>
      <c r="BB101" s="151">
        <f>[7]В0228_1037000158513_04_0_69_!AR96</f>
        <v>0</v>
      </c>
      <c r="BC101" s="138">
        <v>0</v>
      </c>
      <c r="BD101" s="138">
        <v>0</v>
      </c>
      <c r="BE101" s="138">
        <v>0</v>
      </c>
      <c r="BF101" s="151">
        <f>[7]В0228_1037000158513_04_0_69_!AT96</f>
        <v>0</v>
      </c>
      <c r="BG101" s="151">
        <f>[7]В0228_1037000158513_04_0_69_!AU96</f>
        <v>0</v>
      </c>
      <c r="BH101" s="151">
        <v>0</v>
      </c>
      <c r="BI101" s="151">
        <v>0</v>
      </c>
      <c r="BJ101" s="151">
        <v>0</v>
      </c>
      <c r="BK101" s="151">
        <v>0</v>
      </c>
      <c r="BL101" s="151">
        <v>0</v>
      </c>
      <c r="BM101" s="151">
        <v>0</v>
      </c>
      <c r="BN101" s="151">
        <v>0</v>
      </c>
      <c r="BO101" s="150">
        <f>В0228_1037000158513_04_0_69_!BE101</f>
        <v>0</v>
      </c>
      <c r="BP101" s="150">
        <f>[7]В0228_1037000158513_04_0_69_!BF96</f>
        <v>0</v>
      </c>
      <c r="BQ101" s="463">
        <v>0</v>
      </c>
      <c r="BR101" s="463">
        <v>0</v>
      </c>
      <c r="BS101" s="150">
        <f>В0228_1037000158513_04_0_69_!BG101</f>
        <v>0</v>
      </c>
      <c r="BT101" s="150">
        <f>[7]В0228_1037000158513_04_0_69_!BH96</f>
        <v>0</v>
      </c>
      <c r="BU101" s="150">
        <f>В0228_1037000158513_04_0_69_!BI101</f>
        <v>0</v>
      </c>
      <c r="BV101" s="151">
        <f>[7]В0228_1037000158513_04_0_69_!BL96</f>
        <v>0</v>
      </c>
      <c r="BW101" s="151">
        <f>[7]В0228_1037000158513_04_0_69_!BM96</f>
        <v>0</v>
      </c>
      <c r="BX101" s="138">
        <v>0</v>
      </c>
      <c r="BY101" s="138">
        <v>0</v>
      </c>
      <c r="BZ101" s="138">
        <v>0</v>
      </c>
      <c r="CA101" s="151">
        <f>[7]В0228_1037000158513_04_0_69_!BO96</f>
        <v>0</v>
      </c>
      <c r="CB101" s="151">
        <f>[7]В0228_1037000158513_04_0_69_!BP96</f>
        <v>0</v>
      </c>
      <c r="CC101" s="150">
        <f>В0228_1037000158513_04_0_69_!BS101</f>
        <v>0</v>
      </c>
      <c r="CD101" s="150">
        <f>[7]В0228_1037000158513_04_0_69_!BT96</f>
        <v>0</v>
      </c>
      <c r="CE101" s="463">
        <f t="shared" ref="CE101:CE104" si="97">BX101</f>
        <v>0</v>
      </c>
      <c r="CF101" s="463">
        <f t="shared" ref="CF101:CF107" si="98">BY101</f>
        <v>0</v>
      </c>
      <c r="CG101" s="150">
        <f>В0228_1037000158513_04_0_69_!BU101</f>
        <v>0</v>
      </c>
      <c r="CH101" s="150">
        <f>[7]В0228_1037000158513_04_0_69_!BV96</f>
        <v>0</v>
      </c>
      <c r="CI101" s="150">
        <f>В0228_1037000158513_04_0_69_!BW101</f>
        <v>0</v>
      </c>
      <c r="CJ101" s="151">
        <f>[7]В0228_1037000158513_04_0_69_!BZ96</f>
        <v>0</v>
      </c>
      <c r="CK101" s="151">
        <f>[7]В0228_1037000158513_04_0_69_!CA96</f>
        <v>0</v>
      </c>
      <c r="CL101" s="138">
        <v>0</v>
      </c>
      <c r="CM101" s="138">
        <v>0</v>
      </c>
      <c r="CN101" s="138">
        <v>0</v>
      </c>
      <c r="CO101" s="151">
        <f>[7]В0228_1037000158513_04_0_69_!CC96</f>
        <v>0</v>
      </c>
      <c r="CP101" s="151">
        <f>[7]В0228_1037000158513_04_0_69_!CD96</f>
        <v>0</v>
      </c>
      <c r="CQ101" s="151">
        <f>[7]В0228_1037000158513_04_0_69_!CG96</f>
        <v>0</v>
      </c>
      <c r="CR101" s="151">
        <f>[7]В0228_1037000158513_04_0_69_!CH96</f>
        <v>0</v>
      </c>
      <c r="CS101" s="138">
        <f t="shared" ref="CS101:CS107" si="99">CL101</f>
        <v>0</v>
      </c>
      <c r="CT101" s="138">
        <f t="shared" ref="CT101:CT107" si="100">CM101</f>
        <v>0</v>
      </c>
      <c r="CU101" s="138">
        <f t="shared" ref="CU101:CU107" si="101">CN101</f>
        <v>0</v>
      </c>
      <c r="CV101" s="151">
        <f>[7]В0228_1037000158513_04_0_69_!CJ96</f>
        <v>0</v>
      </c>
      <c r="CW101" s="151">
        <f>[7]В0228_1037000158513_04_0_69_!CK96</f>
        <v>0</v>
      </c>
      <c r="CX101" s="138">
        <f t="shared" si="82"/>
        <v>1.26</v>
      </c>
      <c r="CY101" s="138">
        <f t="shared" si="83"/>
        <v>0</v>
      </c>
      <c r="CZ101" s="138">
        <f t="shared" si="84"/>
        <v>0</v>
      </c>
      <c r="DA101" s="138">
        <f t="shared" si="85"/>
        <v>0</v>
      </c>
      <c r="DB101" s="138">
        <f t="shared" si="86"/>
        <v>0.63100000000000001</v>
      </c>
      <c r="DC101" s="138">
        <f t="shared" si="87"/>
        <v>0</v>
      </c>
      <c r="DD101" s="138">
        <f t="shared" si="88"/>
        <v>0</v>
      </c>
      <c r="DE101" s="138">
        <f t="shared" si="89"/>
        <v>1.26</v>
      </c>
      <c r="DF101" s="138">
        <f t="shared" si="90"/>
        <v>0</v>
      </c>
      <c r="DG101" s="138">
        <f t="shared" si="91"/>
        <v>0</v>
      </c>
      <c r="DH101" s="138">
        <f t="shared" si="92"/>
        <v>0</v>
      </c>
      <c r="DI101" s="138">
        <f t="shared" si="93"/>
        <v>0.63100000000000001</v>
      </c>
      <c r="DJ101" s="138">
        <f t="shared" si="94"/>
        <v>0</v>
      </c>
      <c r="DK101" s="138">
        <f t="shared" si="95"/>
        <v>0</v>
      </c>
      <c r="DL101" s="138" t="str">
        <f>IF(В0228_1037000158513_02_0_69_!DD101="","",В0228_1037000158513_02_0_69_!DD101)</f>
        <v>Уточнение стоимости по результатам закупочных процедур</v>
      </c>
    </row>
    <row r="102" spans="1:116" ht="220.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38">
        <f t="shared" si="68"/>
        <v>0.64</v>
      </c>
      <c r="E102" s="138">
        <f t="shared" si="69"/>
        <v>0</v>
      </c>
      <c r="F102" s="138">
        <f t="shared" si="70"/>
        <v>0</v>
      </c>
      <c r="G102" s="138">
        <f t="shared" si="71"/>
        <v>0</v>
      </c>
      <c r="H102" s="138">
        <f t="shared" si="72"/>
        <v>1.7685</v>
      </c>
      <c r="I102" s="138">
        <f t="shared" si="73"/>
        <v>0</v>
      </c>
      <c r="J102" s="138">
        <f t="shared" si="74"/>
        <v>0</v>
      </c>
      <c r="K102" s="138">
        <f t="shared" si="75"/>
        <v>0.64</v>
      </c>
      <c r="L102" s="138">
        <f t="shared" si="76"/>
        <v>0</v>
      </c>
      <c r="M102" s="138">
        <f t="shared" si="77"/>
        <v>0</v>
      </c>
      <c r="N102" s="138">
        <f t="shared" si="78"/>
        <v>0</v>
      </c>
      <c r="O102" s="138">
        <f t="shared" si="79"/>
        <v>1.7685</v>
      </c>
      <c r="P102" s="138">
        <f t="shared" si="80"/>
        <v>0</v>
      </c>
      <c r="Q102" s="138">
        <f t="shared" si="81"/>
        <v>0</v>
      </c>
      <c r="R102" s="138">
        <v>0</v>
      </c>
      <c r="S102" s="138">
        <v>0</v>
      </c>
      <c r="T102" s="138">
        <v>0</v>
      </c>
      <c r="U102" s="138">
        <v>0</v>
      </c>
      <c r="V102" s="138">
        <v>0</v>
      </c>
      <c r="W102" s="138">
        <v>0</v>
      </c>
      <c r="X102" s="138">
        <v>0</v>
      </c>
      <c r="Y102" s="138">
        <v>0</v>
      </c>
      <c r="Z102" s="138">
        <v>0</v>
      </c>
      <c r="AA102" s="138">
        <v>0</v>
      </c>
      <c r="AB102" s="138">
        <v>0</v>
      </c>
      <c r="AC102" s="138">
        <v>0</v>
      </c>
      <c r="AD102" s="138">
        <v>0</v>
      </c>
      <c r="AE102" s="138">
        <v>0</v>
      </c>
      <c r="AF102" s="151">
        <f>[7]В0228_1037000158513_04_0_69_!V97</f>
        <v>0.64</v>
      </c>
      <c r="AG102" s="151">
        <f>[7]В0228_1037000158513_04_0_69_!W97</f>
        <v>0</v>
      </c>
      <c r="AH102" s="138">
        <v>0</v>
      </c>
      <c r="AI102" s="138">
        <v>0</v>
      </c>
      <c r="AJ102" s="151">
        <f>[7]В0228_1037000158513_04_0_69_!X97</f>
        <v>1.7685</v>
      </c>
      <c r="AK102" s="151">
        <f>[7]В0228_1037000158513_04_0_69_!Y97</f>
        <v>0</v>
      </c>
      <c r="AL102" s="151">
        <f>[7]В0228_1037000158513_04_0_69_!Z97</f>
        <v>0</v>
      </c>
      <c r="AM102" s="151">
        <f>[7]В0228_1037000158513_04_0_69_!AC97</f>
        <v>0.64</v>
      </c>
      <c r="AN102" s="151">
        <f>[7]В0228_1037000158513_04_0_69_!AD97</f>
        <v>0</v>
      </c>
      <c r="AO102" s="138">
        <v>0</v>
      </c>
      <c r="AP102" s="138">
        <v>0</v>
      </c>
      <c r="AQ102" s="151">
        <f>[7]В0228_1037000158513_04_0_69_!AE97</f>
        <v>1.7685</v>
      </c>
      <c r="AR102" s="151">
        <f>[7]В0228_1037000158513_04_0_69_!AF97</f>
        <v>0</v>
      </c>
      <c r="AS102" s="151">
        <f>[7]В0228_1037000158513_04_0_69_!AG97</f>
        <v>0</v>
      </c>
      <c r="AT102" s="151">
        <f>[7]В0228_1037000158513_04_0_69_!AJ97</f>
        <v>0</v>
      </c>
      <c r="AU102" s="151">
        <f>[7]В0228_1037000158513_04_0_69_!AK97</f>
        <v>0</v>
      </c>
      <c r="AV102" s="138">
        <v>0</v>
      </c>
      <c r="AW102" s="138">
        <v>0</v>
      </c>
      <c r="AX102" s="138">
        <v>0</v>
      </c>
      <c r="AY102" s="151">
        <f>[7]В0228_1037000158513_04_0_69_!AM97</f>
        <v>0</v>
      </c>
      <c r="AZ102" s="151">
        <f>[7]В0228_1037000158513_04_0_69_!AN97</f>
        <v>0</v>
      </c>
      <c r="BA102" s="151">
        <f>[7]В0228_1037000158513_04_0_69_!AQ97</f>
        <v>0</v>
      </c>
      <c r="BB102" s="151">
        <f>[7]В0228_1037000158513_04_0_69_!AR97</f>
        <v>0</v>
      </c>
      <c r="BC102" s="138">
        <v>0</v>
      </c>
      <c r="BD102" s="138">
        <v>0</v>
      </c>
      <c r="BE102" s="138">
        <v>0</v>
      </c>
      <c r="BF102" s="151">
        <f>[7]В0228_1037000158513_04_0_69_!AT97</f>
        <v>0</v>
      </c>
      <c r="BG102" s="151">
        <f>[7]В0228_1037000158513_04_0_69_!AU97</f>
        <v>0</v>
      </c>
      <c r="BH102" s="151">
        <v>0</v>
      </c>
      <c r="BI102" s="151">
        <v>0</v>
      </c>
      <c r="BJ102" s="151">
        <v>0</v>
      </c>
      <c r="BK102" s="151">
        <v>0</v>
      </c>
      <c r="BL102" s="151">
        <v>0</v>
      </c>
      <c r="BM102" s="151">
        <v>0</v>
      </c>
      <c r="BN102" s="151">
        <v>0</v>
      </c>
      <c r="BO102" s="150">
        <f>В0228_1037000158513_04_0_69_!BE102</f>
        <v>0</v>
      </c>
      <c r="BP102" s="150">
        <f>[7]В0228_1037000158513_04_0_69_!BF97</f>
        <v>0</v>
      </c>
      <c r="BQ102" s="463">
        <v>0</v>
      </c>
      <c r="BR102" s="463">
        <v>0</v>
      </c>
      <c r="BS102" s="150">
        <f>В0228_1037000158513_04_0_69_!BG102</f>
        <v>0</v>
      </c>
      <c r="BT102" s="150">
        <f>[7]В0228_1037000158513_04_0_69_!BH97</f>
        <v>0</v>
      </c>
      <c r="BU102" s="150">
        <f>В0228_1037000158513_04_0_69_!BI102</f>
        <v>0</v>
      </c>
      <c r="BV102" s="151">
        <f>[7]В0228_1037000158513_04_0_69_!BL97</f>
        <v>0</v>
      </c>
      <c r="BW102" s="151">
        <f>[7]В0228_1037000158513_04_0_69_!BM97</f>
        <v>0</v>
      </c>
      <c r="BX102" s="138">
        <v>0</v>
      </c>
      <c r="BY102" s="138">
        <v>0</v>
      </c>
      <c r="BZ102" s="138">
        <v>0</v>
      </c>
      <c r="CA102" s="151">
        <f>[7]В0228_1037000158513_04_0_69_!BO97</f>
        <v>0</v>
      </c>
      <c r="CB102" s="151">
        <f>[7]В0228_1037000158513_04_0_69_!BP97</f>
        <v>0</v>
      </c>
      <c r="CC102" s="150">
        <f>В0228_1037000158513_04_0_69_!BS102</f>
        <v>0</v>
      </c>
      <c r="CD102" s="150">
        <f>[7]В0228_1037000158513_04_0_69_!BT97</f>
        <v>0</v>
      </c>
      <c r="CE102" s="463">
        <f t="shared" si="97"/>
        <v>0</v>
      </c>
      <c r="CF102" s="463">
        <f t="shared" si="98"/>
        <v>0</v>
      </c>
      <c r="CG102" s="150">
        <f>В0228_1037000158513_04_0_69_!BU102</f>
        <v>0</v>
      </c>
      <c r="CH102" s="150">
        <f>[7]В0228_1037000158513_04_0_69_!BV97</f>
        <v>0</v>
      </c>
      <c r="CI102" s="150">
        <f>В0228_1037000158513_04_0_69_!BW102</f>
        <v>0</v>
      </c>
      <c r="CJ102" s="151">
        <f>[7]В0228_1037000158513_04_0_69_!BZ97</f>
        <v>0</v>
      </c>
      <c r="CK102" s="151">
        <f>[7]В0228_1037000158513_04_0_69_!CA97</f>
        <v>0</v>
      </c>
      <c r="CL102" s="138">
        <v>0</v>
      </c>
      <c r="CM102" s="138">
        <v>0</v>
      </c>
      <c r="CN102" s="138">
        <v>0</v>
      </c>
      <c r="CO102" s="151">
        <f>[7]В0228_1037000158513_04_0_69_!CC97</f>
        <v>0</v>
      </c>
      <c r="CP102" s="151">
        <f>[7]В0228_1037000158513_04_0_69_!CD97</f>
        <v>0</v>
      </c>
      <c r="CQ102" s="151">
        <f>[7]В0228_1037000158513_04_0_69_!CG97</f>
        <v>0</v>
      </c>
      <c r="CR102" s="151">
        <f>[7]В0228_1037000158513_04_0_69_!CH97</f>
        <v>0</v>
      </c>
      <c r="CS102" s="138">
        <f t="shared" si="99"/>
        <v>0</v>
      </c>
      <c r="CT102" s="138">
        <f t="shared" si="100"/>
        <v>0</v>
      </c>
      <c r="CU102" s="138">
        <f t="shared" si="101"/>
        <v>0</v>
      </c>
      <c r="CV102" s="151">
        <f>[7]В0228_1037000158513_04_0_69_!CJ97</f>
        <v>0</v>
      </c>
      <c r="CW102" s="151">
        <f>[7]В0228_1037000158513_04_0_69_!CK97</f>
        <v>0</v>
      </c>
      <c r="CX102" s="138">
        <f t="shared" si="82"/>
        <v>0.64</v>
      </c>
      <c r="CY102" s="138">
        <f t="shared" si="83"/>
        <v>0</v>
      </c>
      <c r="CZ102" s="138">
        <f t="shared" si="84"/>
        <v>0</v>
      </c>
      <c r="DA102" s="138">
        <f t="shared" si="85"/>
        <v>0</v>
      </c>
      <c r="DB102" s="138">
        <f t="shared" si="86"/>
        <v>1.7685</v>
      </c>
      <c r="DC102" s="138">
        <f t="shared" si="87"/>
        <v>0</v>
      </c>
      <c r="DD102" s="138">
        <f t="shared" si="88"/>
        <v>0</v>
      </c>
      <c r="DE102" s="138">
        <f t="shared" si="89"/>
        <v>0.64</v>
      </c>
      <c r="DF102" s="138">
        <f t="shared" si="90"/>
        <v>0</v>
      </c>
      <c r="DG102" s="138">
        <f t="shared" si="91"/>
        <v>0</v>
      </c>
      <c r="DH102" s="138">
        <f t="shared" si="92"/>
        <v>0</v>
      </c>
      <c r="DI102" s="138">
        <f t="shared" si="93"/>
        <v>1.7685</v>
      </c>
      <c r="DJ102" s="138">
        <f t="shared" si="94"/>
        <v>0</v>
      </c>
      <c r="DK102" s="138">
        <f t="shared" si="95"/>
        <v>0</v>
      </c>
      <c r="DL102" s="138" t="str">
        <f>IF(В0228_1037000158513_02_0_69_!DD102="","",В0228_1037000158513_02_0_69_!DD102)</f>
        <v>Уточнение стоимости по результатам закупочных процедур</v>
      </c>
    </row>
    <row r="103" spans="1:116" ht="204.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38">
        <f t="shared" si="68"/>
        <v>0</v>
      </c>
      <c r="E103" s="138">
        <f t="shared" si="69"/>
        <v>0</v>
      </c>
      <c r="F103" s="138">
        <f t="shared" si="70"/>
        <v>0</v>
      </c>
      <c r="G103" s="138">
        <f t="shared" si="71"/>
        <v>0</v>
      </c>
      <c r="H103" s="138">
        <f t="shared" si="72"/>
        <v>0</v>
      </c>
      <c r="I103" s="138">
        <f t="shared" si="73"/>
        <v>0</v>
      </c>
      <c r="J103" s="138">
        <f t="shared" si="74"/>
        <v>0</v>
      </c>
      <c r="K103" s="138">
        <f t="shared" si="75"/>
        <v>0</v>
      </c>
      <c r="L103" s="138">
        <f t="shared" si="76"/>
        <v>0</v>
      </c>
      <c r="M103" s="138">
        <f t="shared" si="77"/>
        <v>0</v>
      </c>
      <c r="N103" s="138">
        <f t="shared" si="78"/>
        <v>0</v>
      </c>
      <c r="O103" s="138">
        <f t="shared" si="79"/>
        <v>0</v>
      </c>
      <c r="P103" s="138">
        <f t="shared" si="80"/>
        <v>0</v>
      </c>
      <c r="Q103" s="138">
        <f t="shared" si="81"/>
        <v>0</v>
      </c>
      <c r="R103" s="138">
        <v>0</v>
      </c>
      <c r="S103" s="138">
        <v>0</v>
      </c>
      <c r="T103" s="138">
        <v>0</v>
      </c>
      <c r="U103" s="138">
        <v>0</v>
      </c>
      <c r="V103" s="138">
        <v>0</v>
      </c>
      <c r="W103" s="138">
        <v>0</v>
      </c>
      <c r="X103" s="138">
        <v>0</v>
      </c>
      <c r="Y103" s="138">
        <v>0</v>
      </c>
      <c r="Z103" s="138">
        <v>0</v>
      </c>
      <c r="AA103" s="138">
        <v>0</v>
      </c>
      <c r="AB103" s="138">
        <v>0</v>
      </c>
      <c r="AC103" s="138">
        <v>0</v>
      </c>
      <c r="AD103" s="138">
        <v>0</v>
      </c>
      <c r="AE103" s="138">
        <v>0</v>
      </c>
      <c r="AF103" s="151">
        <f>[7]В0228_1037000158513_04_0_69_!V98</f>
        <v>0</v>
      </c>
      <c r="AG103" s="151">
        <f>[7]В0228_1037000158513_04_0_69_!W98</f>
        <v>0</v>
      </c>
      <c r="AH103" s="138">
        <v>0</v>
      </c>
      <c r="AI103" s="138">
        <v>0</v>
      </c>
      <c r="AJ103" s="138">
        <v>0</v>
      </c>
      <c r="AK103" s="151">
        <f>[7]В0228_1037000158513_04_0_69_!Y98</f>
        <v>0</v>
      </c>
      <c r="AL103" s="151">
        <f>[7]В0228_1037000158513_04_0_69_!Z98</f>
        <v>0</v>
      </c>
      <c r="AM103" s="151">
        <f>[7]В0228_1037000158513_04_0_69_!AC98</f>
        <v>0</v>
      </c>
      <c r="AN103" s="151">
        <f>[7]В0228_1037000158513_04_0_69_!AD98</f>
        <v>0</v>
      </c>
      <c r="AO103" s="138">
        <v>0</v>
      </c>
      <c r="AP103" s="138">
        <v>0</v>
      </c>
      <c r="AQ103" s="138">
        <v>0</v>
      </c>
      <c r="AR103" s="151">
        <f>[7]В0228_1037000158513_04_0_69_!AF98</f>
        <v>0</v>
      </c>
      <c r="AS103" s="151">
        <f>[7]В0228_1037000158513_04_0_69_!AG98</f>
        <v>0</v>
      </c>
      <c r="AT103" s="151">
        <f>[7]В0228_1037000158513_04_0_69_!AJ98</f>
        <v>0</v>
      </c>
      <c r="AU103" s="151">
        <f>[7]В0228_1037000158513_04_0_69_!AK98</f>
        <v>0</v>
      </c>
      <c r="AV103" s="138">
        <v>0</v>
      </c>
      <c r="AW103" s="138">
        <v>0</v>
      </c>
      <c r="AX103" s="138">
        <v>0</v>
      </c>
      <c r="AY103" s="151">
        <f>[7]В0228_1037000158513_04_0_69_!AM98</f>
        <v>0</v>
      </c>
      <c r="AZ103" s="151">
        <f>[7]В0228_1037000158513_04_0_69_!AN98</f>
        <v>0</v>
      </c>
      <c r="BA103" s="151">
        <f>[7]В0228_1037000158513_04_0_69_!AQ98</f>
        <v>0</v>
      </c>
      <c r="BB103" s="151">
        <f>[7]В0228_1037000158513_04_0_69_!AR98</f>
        <v>0</v>
      </c>
      <c r="BC103" s="138">
        <v>0</v>
      </c>
      <c r="BD103" s="138">
        <v>0</v>
      </c>
      <c r="BE103" s="138">
        <v>0</v>
      </c>
      <c r="BF103" s="151">
        <f>[7]В0228_1037000158513_04_0_69_!AT98</f>
        <v>0</v>
      </c>
      <c r="BG103" s="151">
        <f>[7]В0228_1037000158513_04_0_69_!AU98</f>
        <v>0</v>
      </c>
      <c r="BH103" s="151">
        <v>0</v>
      </c>
      <c r="BI103" s="151">
        <v>0</v>
      </c>
      <c r="BJ103" s="151">
        <v>0</v>
      </c>
      <c r="BK103" s="151">
        <v>0</v>
      </c>
      <c r="BL103" s="151">
        <v>0</v>
      </c>
      <c r="BM103" s="151">
        <v>0</v>
      </c>
      <c r="BN103" s="151">
        <v>0</v>
      </c>
      <c r="BO103" s="150">
        <f>В0228_1037000158513_04_0_69_!BE103</f>
        <v>0</v>
      </c>
      <c r="BP103" s="150">
        <f>[7]В0228_1037000158513_04_0_69_!BF98</f>
        <v>0</v>
      </c>
      <c r="BQ103" s="463">
        <v>0</v>
      </c>
      <c r="BR103" s="463">
        <v>0</v>
      </c>
      <c r="BS103" s="150">
        <f>В0228_1037000158513_04_0_69_!BG103</f>
        <v>0</v>
      </c>
      <c r="BT103" s="150">
        <f>[7]В0228_1037000158513_04_0_69_!BH98</f>
        <v>0</v>
      </c>
      <c r="BU103" s="150">
        <f>В0228_1037000158513_04_0_69_!BI103</f>
        <v>0</v>
      </c>
      <c r="BV103" s="151">
        <f>[7]В0228_1037000158513_04_0_69_!BL98</f>
        <v>0</v>
      </c>
      <c r="BW103" s="151">
        <f>[7]В0228_1037000158513_04_0_69_!BM98</f>
        <v>0</v>
      </c>
      <c r="BX103" s="138">
        <v>0</v>
      </c>
      <c r="BY103" s="138">
        <v>0</v>
      </c>
      <c r="BZ103" s="138">
        <v>0</v>
      </c>
      <c r="CA103" s="151">
        <f>[7]В0228_1037000158513_04_0_69_!BO98</f>
        <v>0</v>
      </c>
      <c r="CB103" s="151">
        <f>[7]В0228_1037000158513_04_0_69_!BP98</f>
        <v>0</v>
      </c>
      <c r="CC103" s="150">
        <f>В0228_1037000158513_04_0_69_!BS103</f>
        <v>0</v>
      </c>
      <c r="CD103" s="150">
        <f>[7]В0228_1037000158513_04_0_69_!BT98</f>
        <v>0</v>
      </c>
      <c r="CE103" s="463">
        <f t="shared" si="97"/>
        <v>0</v>
      </c>
      <c r="CF103" s="463">
        <f t="shared" si="98"/>
        <v>0</v>
      </c>
      <c r="CG103" s="150">
        <f>В0228_1037000158513_04_0_69_!BU103</f>
        <v>0</v>
      </c>
      <c r="CH103" s="150">
        <f>[7]В0228_1037000158513_04_0_69_!BV98</f>
        <v>0</v>
      </c>
      <c r="CI103" s="150">
        <f>В0228_1037000158513_04_0_69_!BW103</f>
        <v>0</v>
      </c>
      <c r="CJ103" s="151">
        <f>[7]В0228_1037000158513_04_0_69_!BZ98</f>
        <v>0</v>
      </c>
      <c r="CK103" s="151">
        <f>[7]В0228_1037000158513_04_0_69_!CA98</f>
        <v>0</v>
      </c>
      <c r="CL103" s="138">
        <v>0</v>
      </c>
      <c r="CM103" s="138">
        <v>0</v>
      </c>
      <c r="CN103" s="138">
        <v>0</v>
      </c>
      <c r="CO103" s="151">
        <f>[7]В0228_1037000158513_04_0_69_!CC98</f>
        <v>0</v>
      </c>
      <c r="CP103" s="151">
        <f>[7]В0228_1037000158513_04_0_69_!CD98</f>
        <v>0</v>
      </c>
      <c r="CQ103" s="151">
        <f>[7]В0228_1037000158513_04_0_69_!CG98</f>
        <v>0</v>
      </c>
      <c r="CR103" s="151">
        <f>[7]В0228_1037000158513_04_0_69_!CH98</f>
        <v>0</v>
      </c>
      <c r="CS103" s="138">
        <f t="shared" si="99"/>
        <v>0</v>
      </c>
      <c r="CT103" s="138">
        <f t="shared" si="100"/>
        <v>0</v>
      </c>
      <c r="CU103" s="138">
        <f t="shared" si="101"/>
        <v>0</v>
      </c>
      <c r="CV103" s="151">
        <f>[7]В0228_1037000158513_04_0_69_!CJ98</f>
        <v>0</v>
      </c>
      <c r="CW103" s="151">
        <f>[7]В0228_1037000158513_04_0_69_!CK98</f>
        <v>0</v>
      </c>
      <c r="CX103" s="138">
        <f t="shared" si="82"/>
        <v>0</v>
      </c>
      <c r="CY103" s="138">
        <f t="shared" si="83"/>
        <v>0</v>
      </c>
      <c r="CZ103" s="138">
        <f t="shared" si="84"/>
        <v>0</v>
      </c>
      <c r="DA103" s="138">
        <f t="shared" si="85"/>
        <v>0</v>
      </c>
      <c r="DB103" s="138">
        <f t="shared" si="86"/>
        <v>0</v>
      </c>
      <c r="DC103" s="138">
        <f t="shared" si="87"/>
        <v>0</v>
      </c>
      <c r="DD103" s="138">
        <f t="shared" si="88"/>
        <v>0</v>
      </c>
      <c r="DE103" s="138">
        <f t="shared" si="89"/>
        <v>0</v>
      </c>
      <c r="DF103" s="138">
        <f t="shared" si="90"/>
        <v>0</v>
      </c>
      <c r="DG103" s="138">
        <f t="shared" si="91"/>
        <v>0</v>
      </c>
      <c r="DH103" s="138">
        <f t="shared" si="92"/>
        <v>0</v>
      </c>
      <c r="DI103" s="138">
        <f t="shared" si="93"/>
        <v>0</v>
      </c>
      <c r="DJ103" s="138">
        <f t="shared" si="94"/>
        <v>0</v>
      </c>
      <c r="DK103" s="138">
        <f t="shared" si="95"/>
        <v>0</v>
      </c>
      <c r="DL103" s="138" t="str">
        <f>IF(В0228_1037000158513_02_0_69_!DD103="","",В0228_1037000158513_02_0_69_!DD103)</f>
        <v>Перенос сроков строительства общеобразовательных дошкольных учреждений на последующие года</v>
      </c>
    </row>
    <row r="104" spans="1:116" ht="189"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38">
        <f t="shared" si="68"/>
        <v>4</v>
      </c>
      <c r="E104" s="138">
        <f t="shared" si="69"/>
        <v>0</v>
      </c>
      <c r="F104" s="138">
        <f t="shared" si="70"/>
        <v>0</v>
      </c>
      <c r="G104" s="138">
        <f t="shared" si="71"/>
        <v>0</v>
      </c>
      <c r="H104" s="138">
        <f t="shared" si="72"/>
        <v>2.5</v>
      </c>
      <c r="I104" s="138">
        <f t="shared" si="73"/>
        <v>0</v>
      </c>
      <c r="J104" s="138">
        <f t="shared" si="74"/>
        <v>0</v>
      </c>
      <c r="K104" s="138">
        <f t="shared" si="75"/>
        <v>0</v>
      </c>
      <c r="L104" s="138">
        <f t="shared" si="76"/>
        <v>0</v>
      </c>
      <c r="M104" s="138">
        <f t="shared" si="77"/>
        <v>0</v>
      </c>
      <c r="N104" s="138">
        <f t="shared" si="78"/>
        <v>0</v>
      </c>
      <c r="O104" s="138">
        <f t="shared" si="79"/>
        <v>0</v>
      </c>
      <c r="P104" s="138">
        <f t="shared" si="80"/>
        <v>0</v>
      </c>
      <c r="Q104" s="138">
        <f t="shared" si="81"/>
        <v>0</v>
      </c>
      <c r="R104" s="138">
        <v>0</v>
      </c>
      <c r="S104" s="138">
        <v>0</v>
      </c>
      <c r="T104" s="138">
        <v>0</v>
      </c>
      <c r="U104" s="138">
        <v>0</v>
      </c>
      <c r="V104" s="138">
        <v>0</v>
      </c>
      <c r="W104" s="138">
        <v>0</v>
      </c>
      <c r="X104" s="138">
        <v>0</v>
      </c>
      <c r="Y104" s="138">
        <v>0</v>
      </c>
      <c r="Z104" s="138">
        <v>0</v>
      </c>
      <c r="AA104" s="138">
        <v>0</v>
      </c>
      <c r="AB104" s="138">
        <v>0</v>
      </c>
      <c r="AC104" s="138">
        <v>0</v>
      </c>
      <c r="AD104" s="138">
        <v>0</v>
      </c>
      <c r="AE104" s="138">
        <v>0</v>
      </c>
      <c r="AF104" s="151">
        <f>[7]В0228_1037000158513_04_0_69_!V99</f>
        <v>0</v>
      </c>
      <c r="AG104" s="151">
        <f>[7]В0228_1037000158513_04_0_69_!W99</f>
        <v>0</v>
      </c>
      <c r="AH104" s="138">
        <v>0</v>
      </c>
      <c r="AI104" s="138">
        <v>0</v>
      </c>
      <c r="AJ104" s="138">
        <v>0</v>
      </c>
      <c r="AK104" s="151">
        <f>[7]В0228_1037000158513_04_0_69_!Y99</f>
        <v>0</v>
      </c>
      <c r="AL104" s="151">
        <f>[7]В0228_1037000158513_04_0_69_!Z99</f>
        <v>0</v>
      </c>
      <c r="AM104" s="151">
        <f>[7]В0228_1037000158513_04_0_69_!AC99</f>
        <v>0</v>
      </c>
      <c r="AN104" s="151">
        <f>[7]В0228_1037000158513_04_0_69_!AD99</f>
        <v>0</v>
      </c>
      <c r="AO104" s="138">
        <v>0</v>
      </c>
      <c r="AP104" s="138">
        <v>0</v>
      </c>
      <c r="AQ104" s="138">
        <v>0</v>
      </c>
      <c r="AR104" s="151">
        <f>[7]В0228_1037000158513_04_0_69_!AF99</f>
        <v>0</v>
      </c>
      <c r="AS104" s="151">
        <f>[7]В0228_1037000158513_04_0_69_!AG99</f>
        <v>0</v>
      </c>
      <c r="AT104" s="151">
        <f>[7]В0228_1037000158513_04_0_69_!AJ99</f>
        <v>0</v>
      </c>
      <c r="AU104" s="151">
        <f>[7]В0228_1037000158513_04_0_69_!AK99</f>
        <v>0</v>
      </c>
      <c r="AV104" s="138">
        <v>0</v>
      </c>
      <c r="AW104" s="138">
        <v>0</v>
      </c>
      <c r="AX104" s="138">
        <v>0</v>
      </c>
      <c r="AY104" s="151">
        <f>[7]В0228_1037000158513_04_0_69_!AM99</f>
        <v>0</v>
      </c>
      <c r="AZ104" s="151">
        <f>[7]В0228_1037000158513_04_0_69_!AN99</f>
        <v>0</v>
      </c>
      <c r="BA104" s="151">
        <f>[7]В0228_1037000158513_04_0_69_!AQ99</f>
        <v>0</v>
      </c>
      <c r="BB104" s="151">
        <f>[7]В0228_1037000158513_04_0_69_!AR99</f>
        <v>0</v>
      </c>
      <c r="BC104" s="138">
        <v>0</v>
      </c>
      <c r="BD104" s="138">
        <v>0</v>
      </c>
      <c r="BE104" s="138">
        <v>0</v>
      </c>
      <c r="BF104" s="151">
        <f>[7]В0228_1037000158513_04_0_69_!AT99</f>
        <v>0</v>
      </c>
      <c r="BG104" s="151">
        <f>[7]В0228_1037000158513_04_0_69_!AU99</f>
        <v>0</v>
      </c>
      <c r="BH104" s="151">
        <v>0</v>
      </c>
      <c r="BI104" s="151">
        <v>0</v>
      </c>
      <c r="BJ104" s="151">
        <v>0</v>
      </c>
      <c r="BK104" s="151">
        <v>0</v>
      </c>
      <c r="BL104" s="151">
        <v>0</v>
      </c>
      <c r="BM104" s="151">
        <v>0</v>
      </c>
      <c r="BN104" s="151">
        <v>0</v>
      </c>
      <c r="BO104" s="150">
        <f>В0228_1037000158513_04_0_69_!BE104</f>
        <v>0</v>
      </c>
      <c r="BP104" s="150">
        <f>[7]В0228_1037000158513_04_0_69_!BF99</f>
        <v>0</v>
      </c>
      <c r="BQ104" s="463">
        <v>0</v>
      </c>
      <c r="BR104" s="463">
        <v>0</v>
      </c>
      <c r="BS104" s="150">
        <f>В0228_1037000158513_04_0_69_!BG104</f>
        <v>0</v>
      </c>
      <c r="BT104" s="150">
        <f>[7]В0228_1037000158513_04_0_69_!BH99</f>
        <v>0</v>
      </c>
      <c r="BU104" s="150">
        <f>В0228_1037000158513_04_0_69_!BI104</f>
        <v>0</v>
      </c>
      <c r="BV104" s="151">
        <f>[7]В0228_1037000158513_04_0_69_!BL99</f>
        <v>4</v>
      </c>
      <c r="BW104" s="151">
        <f>[7]В0228_1037000158513_04_0_69_!BM99</f>
        <v>0</v>
      </c>
      <c r="BX104" s="138">
        <v>0</v>
      </c>
      <c r="BY104" s="138">
        <v>0</v>
      </c>
      <c r="BZ104" s="151">
        <f>[7]В0228_1037000158513_04_0_69_!BN99</f>
        <v>2.5</v>
      </c>
      <c r="CA104" s="151">
        <f>[7]В0228_1037000158513_04_0_69_!BO99</f>
        <v>0</v>
      </c>
      <c r="CB104" s="151">
        <f>[7]В0228_1037000158513_04_0_69_!BP99</f>
        <v>0</v>
      </c>
      <c r="CC104" s="150">
        <f>В0228_1037000158513_04_0_69_!BS104</f>
        <v>0</v>
      </c>
      <c r="CD104" s="150">
        <f>[7]В0228_1037000158513_04_0_69_!BT99</f>
        <v>0</v>
      </c>
      <c r="CE104" s="463">
        <f t="shared" si="97"/>
        <v>0</v>
      </c>
      <c r="CF104" s="463">
        <f t="shared" si="98"/>
        <v>0</v>
      </c>
      <c r="CG104" s="150">
        <f>В0228_1037000158513_04_0_69_!BU104</f>
        <v>0</v>
      </c>
      <c r="CH104" s="150">
        <f>[7]В0228_1037000158513_04_0_69_!BV99</f>
        <v>0</v>
      </c>
      <c r="CI104" s="150">
        <f>В0228_1037000158513_04_0_69_!BW104</f>
        <v>0</v>
      </c>
      <c r="CJ104" s="151">
        <f>[7]В0228_1037000158513_04_0_69_!BZ99</f>
        <v>0</v>
      </c>
      <c r="CK104" s="151">
        <f>[7]В0228_1037000158513_04_0_69_!CA99</f>
        <v>0</v>
      </c>
      <c r="CL104" s="138">
        <v>0</v>
      </c>
      <c r="CM104" s="138">
        <v>0</v>
      </c>
      <c r="CN104" s="138">
        <v>0</v>
      </c>
      <c r="CO104" s="151">
        <f>[7]В0228_1037000158513_04_0_69_!CC99</f>
        <v>0</v>
      </c>
      <c r="CP104" s="151">
        <f>[7]В0228_1037000158513_04_0_69_!CD99</f>
        <v>0</v>
      </c>
      <c r="CQ104" s="151">
        <f>[7]В0228_1037000158513_04_0_69_!CG99</f>
        <v>0</v>
      </c>
      <c r="CR104" s="151">
        <f>[7]В0228_1037000158513_04_0_69_!CH99</f>
        <v>0</v>
      </c>
      <c r="CS104" s="138">
        <f t="shared" si="99"/>
        <v>0</v>
      </c>
      <c r="CT104" s="138">
        <f t="shared" si="100"/>
        <v>0</v>
      </c>
      <c r="CU104" s="138">
        <f t="shared" si="101"/>
        <v>0</v>
      </c>
      <c r="CV104" s="151">
        <f>[7]В0228_1037000158513_04_0_69_!CJ99</f>
        <v>0</v>
      </c>
      <c r="CW104" s="151">
        <f>[7]В0228_1037000158513_04_0_69_!CK99</f>
        <v>0</v>
      </c>
      <c r="CX104" s="138">
        <f t="shared" si="82"/>
        <v>4</v>
      </c>
      <c r="CY104" s="138">
        <f t="shared" si="83"/>
        <v>0</v>
      </c>
      <c r="CZ104" s="138">
        <f t="shared" si="84"/>
        <v>0</v>
      </c>
      <c r="DA104" s="138">
        <f t="shared" si="85"/>
        <v>0</v>
      </c>
      <c r="DB104" s="138">
        <f t="shared" si="86"/>
        <v>2.5</v>
      </c>
      <c r="DC104" s="138">
        <f t="shared" si="87"/>
        <v>0</v>
      </c>
      <c r="DD104" s="138">
        <f t="shared" si="88"/>
        <v>0</v>
      </c>
      <c r="DE104" s="138">
        <f t="shared" si="89"/>
        <v>0</v>
      </c>
      <c r="DF104" s="138">
        <f t="shared" si="90"/>
        <v>0</v>
      </c>
      <c r="DG104" s="138">
        <f t="shared" si="91"/>
        <v>0</v>
      </c>
      <c r="DH104" s="138">
        <f t="shared" si="92"/>
        <v>0</v>
      </c>
      <c r="DI104" s="138">
        <f t="shared" si="93"/>
        <v>0</v>
      </c>
      <c r="DJ104" s="138">
        <f t="shared" si="94"/>
        <v>0</v>
      </c>
      <c r="DK104" s="138">
        <f t="shared" si="95"/>
        <v>0</v>
      </c>
      <c r="DL104" s="138" t="str">
        <f>IF(В0228_1037000158513_02_0_69_!DD104="","",В0228_1037000158513_02_0_69_!DD104)</f>
        <v>нд</v>
      </c>
    </row>
    <row r="105" spans="1:116" ht="31.5" x14ac:dyDescent="0.25">
      <c r="A105" s="163" t="str">
        <f>В0228_1037000158513_02_0_69_!A105</f>
        <v>1.4</v>
      </c>
      <c r="B105" s="428" t="str">
        <f>В0228_1037000158513_02_0_69_!B105</f>
        <v>Установка трансформаторов в ТП</v>
      </c>
      <c r="C105" s="163" t="str">
        <f>В0228_1037000158513_02_0_69_!C105</f>
        <v>Е_0100000067</v>
      </c>
      <c r="D105" s="422"/>
      <c r="E105" s="422"/>
      <c r="F105" s="422"/>
      <c r="G105" s="422"/>
      <c r="H105" s="422"/>
      <c r="I105" s="422"/>
      <c r="J105" s="422"/>
      <c r="K105" s="422"/>
      <c r="L105" s="422"/>
      <c r="M105" s="422"/>
      <c r="N105" s="422"/>
      <c r="O105" s="422"/>
      <c r="P105" s="422"/>
      <c r="Q105" s="422"/>
      <c r="R105" s="422"/>
      <c r="S105" s="422"/>
      <c r="T105" s="422"/>
      <c r="U105" s="422"/>
      <c r="V105" s="422"/>
      <c r="W105" s="422"/>
      <c r="X105" s="422"/>
      <c r="Y105" s="422"/>
      <c r="Z105" s="422"/>
      <c r="AA105" s="422"/>
      <c r="AB105" s="422"/>
      <c r="AC105" s="422"/>
      <c r="AD105" s="422"/>
      <c r="AE105" s="422"/>
      <c r="AF105" s="151"/>
      <c r="AG105" s="151"/>
      <c r="AH105" s="422"/>
      <c r="AI105" s="422"/>
      <c r="AJ105" s="422"/>
      <c r="AK105" s="151"/>
      <c r="AL105" s="151"/>
      <c r="AM105" s="151"/>
      <c r="AN105" s="151"/>
      <c r="AO105" s="422"/>
      <c r="AP105" s="422"/>
      <c r="AQ105" s="422"/>
      <c r="AR105" s="151"/>
      <c r="AS105" s="151"/>
      <c r="AT105" s="151"/>
      <c r="AU105" s="151"/>
      <c r="AV105" s="422"/>
      <c r="AW105" s="422"/>
      <c r="AX105" s="422"/>
      <c r="AY105" s="151"/>
      <c r="AZ105" s="151"/>
      <c r="BA105" s="151"/>
      <c r="BB105" s="151"/>
      <c r="BC105" s="422"/>
      <c r="BD105" s="422"/>
      <c r="BE105" s="422"/>
      <c r="BF105" s="151"/>
      <c r="BG105" s="151"/>
      <c r="BH105" s="151">
        <v>0</v>
      </c>
      <c r="BI105" s="151">
        <v>0</v>
      </c>
      <c r="BJ105" s="151">
        <v>0</v>
      </c>
      <c r="BK105" s="151">
        <v>0</v>
      </c>
      <c r="BL105" s="151">
        <v>0</v>
      </c>
      <c r="BM105" s="151">
        <v>0</v>
      </c>
      <c r="BN105" s="151">
        <v>0</v>
      </c>
      <c r="BO105" s="150">
        <f>В0228_1037000158513_04_0_69_!BE105</f>
        <v>0</v>
      </c>
      <c r="BP105" s="150"/>
      <c r="BQ105" s="463"/>
      <c r="BR105" s="463"/>
      <c r="BS105" s="150">
        <f>В0228_1037000158513_04_0_69_!BG105</f>
        <v>0</v>
      </c>
      <c r="BT105" s="150"/>
      <c r="BU105" s="150">
        <f>В0228_1037000158513_04_0_69_!BI105</f>
        <v>0</v>
      </c>
      <c r="BV105" s="151"/>
      <c r="BW105" s="151"/>
      <c r="BX105" s="422"/>
      <c r="BY105" s="422"/>
      <c r="BZ105" s="151"/>
      <c r="CA105" s="151"/>
      <c r="CB105" s="151"/>
      <c r="CC105" s="150">
        <f>В0228_1037000158513_04_0_69_!BS105</f>
        <v>0</v>
      </c>
      <c r="CD105" s="150"/>
      <c r="CE105" s="463"/>
      <c r="CF105" s="463"/>
      <c r="CG105" s="150">
        <f>В0228_1037000158513_04_0_69_!BU105</f>
        <v>0</v>
      </c>
      <c r="CH105" s="150"/>
      <c r="CI105" s="150">
        <f>В0228_1037000158513_04_0_69_!BW105</f>
        <v>2</v>
      </c>
      <c r="CJ105" s="151"/>
      <c r="CK105" s="151"/>
      <c r="CL105" s="422"/>
      <c r="CM105" s="422"/>
      <c r="CN105" s="422"/>
      <c r="CO105" s="151"/>
      <c r="CP105" s="151"/>
      <c r="CQ105" s="151"/>
      <c r="CR105" s="151"/>
      <c r="CS105" s="422"/>
      <c r="CT105" s="422"/>
      <c r="CU105" s="422"/>
      <c r="CV105" s="151"/>
      <c r="CW105" s="151"/>
      <c r="CX105" s="422"/>
      <c r="CY105" s="422"/>
      <c r="CZ105" s="422"/>
      <c r="DA105" s="422"/>
      <c r="DB105" s="422"/>
      <c r="DC105" s="422"/>
      <c r="DD105" s="422"/>
      <c r="DE105" s="422"/>
      <c r="DF105" s="422"/>
      <c r="DG105" s="422"/>
      <c r="DH105" s="422"/>
      <c r="DI105" s="422"/>
      <c r="DJ105" s="422"/>
      <c r="DK105" s="422"/>
      <c r="DL105" s="422"/>
    </row>
    <row r="106" spans="1:116" ht="236.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38">
        <f t="shared" si="68"/>
        <v>5.2200000000000006</v>
      </c>
      <c r="E106" s="138">
        <f t="shared" si="69"/>
        <v>0</v>
      </c>
      <c r="F106" s="138">
        <f t="shared" si="70"/>
        <v>7.2709999999999999</v>
      </c>
      <c r="G106" s="138">
        <f t="shared" si="71"/>
        <v>0</v>
      </c>
      <c r="H106" s="138">
        <f t="shared" si="72"/>
        <v>2.7960000000000003</v>
      </c>
      <c r="I106" s="138">
        <f t="shared" si="73"/>
        <v>0</v>
      </c>
      <c r="J106" s="138">
        <f t="shared" si="74"/>
        <v>0</v>
      </c>
      <c r="K106" s="138">
        <f t="shared" si="75"/>
        <v>4.76</v>
      </c>
      <c r="L106" s="138">
        <f t="shared" si="76"/>
        <v>0</v>
      </c>
      <c r="M106" s="138">
        <f t="shared" si="77"/>
        <v>8.3090000000000011</v>
      </c>
      <c r="N106" s="138">
        <f t="shared" si="78"/>
        <v>0</v>
      </c>
      <c r="O106" s="138">
        <f t="shared" si="79"/>
        <v>5.8109999999999999</v>
      </c>
      <c r="P106" s="138">
        <f t="shared" si="80"/>
        <v>0</v>
      </c>
      <c r="Q106" s="138">
        <f t="shared" si="81"/>
        <v>0</v>
      </c>
      <c r="R106" s="138">
        <v>0</v>
      </c>
      <c r="S106" s="138">
        <v>0</v>
      </c>
      <c r="T106" s="138">
        <v>0</v>
      </c>
      <c r="U106" s="138">
        <v>0</v>
      </c>
      <c r="V106" s="138">
        <v>0</v>
      </c>
      <c r="W106" s="138">
        <v>0</v>
      </c>
      <c r="X106" s="138">
        <v>0</v>
      </c>
      <c r="Y106" s="138">
        <v>0</v>
      </c>
      <c r="Z106" s="138">
        <v>0</v>
      </c>
      <c r="AA106" s="138">
        <v>0</v>
      </c>
      <c r="AB106" s="138">
        <v>0</v>
      </c>
      <c r="AC106" s="138">
        <v>0</v>
      </c>
      <c r="AD106" s="138">
        <v>0</v>
      </c>
      <c r="AE106" s="138">
        <v>0</v>
      </c>
      <c r="AF106" s="151">
        <f>[7]В0228_1037000158513_04_0_69_!V100</f>
        <v>0.4</v>
      </c>
      <c r="AG106" s="151">
        <f>[7]В0228_1037000158513_04_0_69_!W100</f>
        <v>0</v>
      </c>
      <c r="AH106" s="138">
        <v>1.1000000000000001</v>
      </c>
      <c r="AI106" s="138">
        <v>0</v>
      </c>
      <c r="AJ106" s="138">
        <v>0.18</v>
      </c>
      <c r="AK106" s="151">
        <f>[7]В0228_1037000158513_04_0_69_!Y100</f>
        <v>0</v>
      </c>
      <c r="AL106" s="151">
        <f>[7]В0228_1037000158513_04_0_69_!Z100</f>
        <v>0</v>
      </c>
      <c r="AM106" s="151">
        <f>[7]В0228_1037000158513_04_0_69_!AC100</f>
        <v>0.4</v>
      </c>
      <c r="AN106" s="151">
        <f>[7]В0228_1037000158513_04_0_69_!AD100</f>
        <v>0</v>
      </c>
      <c r="AO106" s="138">
        <v>1.1000000000000001</v>
      </c>
      <c r="AP106" s="138">
        <v>0</v>
      </c>
      <c r="AQ106" s="138">
        <v>0.18</v>
      </c>
      <c r="AR106" s="151">
        <f>[7]В0228_1037000158513_04_0_69_!AF100</f>
        <v>0</v>
      </c>
      <c r="AS106" s="151">
        <f>[7]В0228_1037000158513_04_0_69_!AG100</f>
        <v>0</v>
      </c>
      <c r="AT106" s="151">
        <f>[7]В0228_1037000158513_04_0_69_!AJ100</f>
        <v>1.06</v>
      </c>
      <c r="AU106" s="151">
        <f>[7]В0228_1037000158513_04_0_69_!AK100</f>
        <v>0</v>
      </c>
      <c r="AV106" s="138">
        <v>3.5710000000000002</v>
      </c>
      <c r="AW106" s="138">
        <v>0</v>
      </c>
      <c r="AX106" s="138">
        <v>0.68899999999999995</v>
      </c>
      <c r="AY106" s="151">
        <f>[7]В0228_1037000158513_04_0_69_!AM100</f>
        <v>0</v>
      </c>
      <c r="AZ106" s="151">
        <f>[7]В0228_1037000158513_04_0_69_!AN100</f>
        <v>0</v>
      </c>
      <c r="BA106" s="151">
        <f>[7]В0228_1037000158513_04_0_69_!AQ100</f>
        <v>1.06</v>
      </c>
      <c r="BB106" s="151">
        <f>[7]В0228_1037000158513_04_0_69_!AR100</f>
        <v>0</v>
      </c>
      <c r="BC106" s="138">
        <v>3.649</v>
      </c>
      <c r="BD106" s="138">
        <v>0</v>
      </c>
      <c r="BE106" s="138">
        <v>0.53</v>
      </c>
      <c r="BF106" s="151">
        <f>[7]В0228_1037000158513_04_0_69_!AT100</f>
        <v>0</v>
      </c>
      <c r="BG106" s="151">
        <f>[7]В0228_1037000158513_04_0_69_!AU100</f>
        <v>0</v>
      </c>
      <c r="BH106" s="151">
        <v>0.56000000000000005</v>
      </c>
      <c r="BI106" s="151">
        <v>0</v>
      </c>
      <c r="BJ106" s="151">
        <v>0.6</v>
      </c>
      <c r="BK106" s="151">
        <v>0</v>
      </c>
      <c r="BL106" s="151">
        <v>0.32700000000000001</v>
      </c>
      <c r="BM106" s="151">
        <v>0</v>
      </c>
      <c r="BN106" s="151">
        <v>0</v>
      </c>
      <c r="BO106" s="150">
        <f>В0228_1037000158513_04_0_69_!BE106</f>
        <v>0.56000000000000005</v>
      </c>
      <c r="BP106" s="150">
        <f>[7]В0228_1037000158513_04_0_69_!BF100</f>
        <v>0</v>
      </c>
      <c r="BQ106" s="463">
        <v>0.5</v>
      </c>
      <c r="BR106" s="463">
        <v>0</v>
      </c>
      <c r="BS106" s="150">
        <v>0.32</v>
      </c>
      <c r="BT106" s="150">
        <f>[7]В0228_1037000158513_04_0_69_!BH100</f>
        <v>0</v>
      </c>
      <c r="BU106" s="150">
        <f>В0228_1037000158513_04_0_69_!BI106</f>
        <v>0</v>
      </c>
      <c r="BV106" s="151">
        <f>[7]В0228_1037000158513_04_0_69_!BL100</f>
        <v>1.6</v>
      </c>
      <c r="BW106" s="151">
        <f>[7]В0228_1037000158513_04_0_69_!BM100</f>
        <v>0</v>
      </c>
      <c r="BX106" s="138">
        <v>1</v>
      </c>
      <c r="BY106" s="138">
        <v>0</v>
      </c>
      <c r="BZ106" s="138">
        <v>0.8</v>
      </c>
      <c r="CA106" s="151">
        <f>[7]В0228_1037000158513_04_0_69_!BO100</f>
        <v>0</v>
      </c>
      <c r="CB106" s="151">
        <f>[7]В0228_1037000158513_04_0_69_!BP100</f>
        <v>0</v>
      </c>
      <c r="CC106" s="150">
        <f>В0228_1037000158513_04_0_69_!BS106</f>
        <v>1.1399999999999999</v>
      </c>
      <c r="CD106" s="150">
        <f>[7]В0228_1037000158513_04_0_69_!BT100</f>
        <v>0</v>
      </c>
      <c r="CE106" s="463">
        <v>2.06</v>
      </c>
      <c r="CF106" s="463">
        <f t="shared" si="98"/>
        <v>0</v>
      </c>
      <c r="CG106" s="150">
        <v>3.9809999999999999</v>
      </c>
      <c r="CH106" s="150">
        <f>[7]В0228_1037000158513_04_0_69_!BV100</f>
        <v>0</v>
      </c>
      <c r="CI106" s="150">
        <f>В0228_1037000158513_04_0_69_!BW106</f>
        <v>0</v>
      </c>
      <c r="CJ106" s="151">
        <f>[7]В0228_1037000158513_04_0_69_!BZ100</f>
        <v>1.6</v>
      </c>
      <c r="CK106" s="151">
        <f>[7]В0228_1037000158513_04_0_69_!CA100</f>
        <v>0</v>
      </c>
      <c r="CL106" s="138">
        <v>1</v>
      </c>
      <c r="CM106" s="138">
        <v>0</v>
      </c>
      <c r="CN106" s="138">
        <v>0.8</v>
      </c>
      <c r="CO106" s="151">
        <f>[7]В0228_1037000158513_04_0_69_!CC100</f>
        <v>0</v>
      </c>
      <c r="CP106" s="151">
        <f>[7]В0228_1037000158513_04_0_69_!CD100</f>
        <v>0</v>
      </c>
      <c r="CQ106" s="151">
        <f>[7]В0228_1037000158513_04_0_69_!CG100</f>
        <v>1.6</v>
      </c>
      <c r="CR106" s="151">
        <f>[7]В0228_1037000158513_04_0_69_!CH100</f>
        <v>0</v>
      </c>
      <c r="CS106" s="138">
        <f t="shared" si="99"/>
        <v>1</v>
      </c>
      <c r="CT106" s="138">
        <f t="shared" si="100"/>
        <v>0</v>
      </c>
      <c r="CU106" s="138">
        <f t="shared" si="101"/>
        <v>0.8</v>
      </c>
      <c r="CV106" s="151">
        <f>[7]В0228_1037000158513_04_0_69_!CJ100</f>
        <v>0</v>
      </c>
      <c r="CW106" s="151">
        <f>[7]В0228_1037000158513_04_0_69_!CK100</f>
        <v>0</v>
      </c>
      <c r="CX106" s="138">
        <f t="shared" si="82"/>
        <v>5.2200000000000006</v>
      </c>
      <c r="CY106" s="138">
        <f t="shared" si="83"/>
        <v>0</v>
      </c>
      <c r="CZ106" s="138">
        <f t="shared" si="84"/>
        <v>7.2709999999999999</v>
      </c>
      <c r="DA106" s="138">
        <f t="shared" si="85"/>
        <v>0</v>
      </c>
      <c r="DB106" s="138">
        <f t="shared" si="86"/>
        <v>2.7960000000000003</v>
      </c>
      <c r="DC106" s="138">
        <f t="shared" si="87"/>
        <v>0</v>
      </c>
      <c r="DD106" s="138">
        <f t="shared" si="88"/>
        <v>0</v>
      </c>
      <c r="DE106" s="138">
        <f t="shared" si="89"/>
        <v>4.76</v>
      </c>
      <c r="DF106" s="138">
        <f t="shared" si="90"/>
        <v>0</v>
      </c>
      <c r="DG106" s="138">
        <f t="shared" si="91"/>
        <v>8.3090000000000011</v>
      </c>
      <c r="DH106" s="138">
        <f t="shared" si="92"/>
        <v>0</v>
      </c>
      <c r="DI106" s="138">
        <f t="shared" si="93"/>
        <v>5.8109999999999999</v>
      </c>
      <c r="DJ106" s="138">
        <f t="shared" si="94"/>
        <v>0</v>
      </c>
      <c r="DK106" s="138">
        <f t="shared" si="95"/>
        <v>0</v>
      </c>
      <c r="DL106" s="13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16" ht="94.5"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38">
        <f t="shared" si="68"/>
        <v>0</v>
      </c>
      <c r="E107" s="138">
        <f t="shared" si="69"/>
        <v>0</v>
      </c>
      <c r="F107" s="138">
        <f t="shared" si="70"/>
        <v>54.435999999999993</v>
      </c>
      <c r="G107" s="138">
        <f t="shared" si="71"/>
        <v>0</v>
      </c>
      <c r="H107" s="138">
        <f t="shared" si="72"/>
        <v>26.356999999999999</v>
      </c>
      <c r="I107" s="138">
        <f t="shared" si="73"/>
        <v>0</v>
      </c>
      <c r="J107" s="138">
        <f t="shared" si="74"/>
        <v>0</v>
      </c>
      <c r="K107" s="138">
        <f t="shared" si="75"/>
        <v>0</v>
      </c>
      <c r="L107" s="138">
        <f t="shared" si="76"/>
        <v>0</v>
      </c>
      <c r="M107" s="138">
        <f t="shared" si="77"/>
        <v>55.33</v>
      </c>
      <c r="N107" s="138">
        <f t="shared" si="78"/>
        <v>0</v>
      </c>
      <c r="O107" s="138">
        <f t="shared" si="79"/>
        <v>23.666499999999999</v>
      </c>
      <c r="P107" s="138">
        <f t="shared" si="80"/>
        <v>0</v>
      </c>
      <c r="Q107" s="138">
        <f t="shared" si="81"/>
        <v>0</v>
      </c>
      <c r="R107" s="138">
        <v>0</v>
      </c>
      <c r="S107" s="138">
        <v>0</v>
      </c>
      <c r="T107" s="138">
        <v>0</v>
      </c>
      <c r="U107" s="138">
        <v>0</v>
      </c>
      <c r="V107" s="138">
        <v>0</v>
      </c>
      <c r="W107" s="138">
        <v>0</v>
      </c>
      <c r="X107" s="138">
        <v>0</v>
      </c>
      <c r="Y107" s="138">
        <v>0</v>
      </c>
      <c r="Z107" s="138">
        <v>0</v>
      </c>
      <c r="AA107" s="138">
        <v>0</v>
      </c>
      <c r="AB107" s="138">
        <v>0</v>
      </c>
      <c r="AC107" s="138">
        <v>0</v>
      </c>
      <c r="AD107" s="138">
        <v>0</v>
      </c>
      <c r="AE107" s="138">
        <v>0</v>
      </c>
      <c r="AF107" s="151">
        <f>[7]В0228_1037000158513_04_0_69_!V101</f>
        <v>0</v>
      </c>
      <c r="AG107" s="151">
        <f>[7]В0228_1037000158513_04_0_69_!W101</f>
        <v>0</v>
      </c>
      <c r="AH107" s="138">
        <v>9</v>
      </c>
      <c r="AI107" s="138">
        <v>0</v>
      </c>
      <c r="AJ107" s="138">
        <v>5.1999999999999993</v>
      </c>
      <c r="AK107" s="151">
        <f>[7]В0228_1037000158513_04_0_69_!Y101</f>
        <v>0</v>
      </c>
      <c r="AL107" s="151">
        <f>[7]В0228_1037000158513_04_0_69_!Z101</f>
        <v>0</v>
      </c>
      <c r="AM107" s="151">
        <f>[7]В0228_1037000158513_04_0_69_!AC101</f>
        <v>0</v>
      </c>
      <c r="AN107" s="151">
        <f>[7]В0228_1037000158513_04_0_69_!AD101</f>
        <v>0</v>
      </c>
      <c r="AO107" s="138">
        <v>10.301</v>
      </c>
      <c r="AP107" s="138">
        <v>0</v>
      </c>
      <c r="AQ107" s="138">
        <v>6.2595000000000001</v>
      </c>
      <c r="AR107" s="151">
        <f>[7]В0228_1037000158513_04_0_69_!AF101</f>
        <v>0</v>
      </c>
      <c r="AS107" s="151">
        <f>[7]В0228_1037000158513_04_0_69_!AG101</f>
        <v>0</v>
      </c>
      <c r="AT107" s="151">
        <f>[7]В0228_1037000158513_04_0_69_!AJ101</f>
        <v>0</v>
      </c>
      <c r="AU107" s="151">
        <f>[7]В0228_1037000158513_04_0_69_!AK101</f>
        <v>0</v>
      </c>
      <c r="AV107" s="138">
        <v>8.6259999999999994</v>
      </c>
      <c r="AW107" s="138">
        <v>0</v>
      </c>
      <c r="AX107" s="138">
        <v>7.4219999999999997</v>
      </c>
      <c r="AY107" s="151">
        <f>[7]В0228_1037000158513_04_0_69_!AM101</f>
        <v>0</v>
      </c>
      <c r="AZ107" s="151">
        <f>[7]В0228_1037000158513_04_0_69_!AN101</f>
        <v>0</v>
      </c>
      <c r="BA107" s="151">
        <f>[7]В0228_1037000158513_04_0_69_!AQ101</f>
        <v>0</v>
      </c>
      <c r="BB107" s="151">
        <f>[7]В0228_1037000158513_04_0_69_!AR101</f>
        <v>0</v>
      </c>
      <c r="BC107" s="138">
        <f>[35]Лист1!$J$10</f>
        <v>7.5919999999999996</v>
      </c>
      <c r="BD107" s="138">
        <v>0</v>
      </c>
      <c r="BE107" s="138">
        <f>[35]Лист1!$K$10</f>
        <v>7.9329999999999989</v>
      </c>
      <c r="BF107" s="151">
        <f>[7]В0228_1037000158513_04_0_69_!AT101</f>
        <v>0</v>
      </c>
      <c r="BG107" s="151">
        <f>[7]В0228_1037000158513_04_0_69_!AU101</f>
        <v>0</v>
      </c>
      <c r="BH107" s="151">
        <v>0</v>
      </c>
      <c r="BI107" s="151">
        <v>0</v>
      </c>
      <c r="BJ107" s="151">
        <v>18.809999999999999</v>
      </c>
      <c r="BK107" s="151">
        <v>0</v>
      </c>
      <c r="BL107" s="151">
        <v>3.335</v>
      </c>
      <c r="BM107" s="151">
        <v>0</v>
      </c>
      <c r="BN107" s="151">
        <v>0</v>
      </c>
      <c r="BO107" s="150">
        <f>В0228_1037000158513_04_0_69_!BE107</f>
        <v>0</v>
      </c>
      <c r="BP107" s="150">
        <f>[7]В0228_1037000158513_04_0_69_!BF101</f>
        <v>0</v>
      </c>
      <c r="BQ107" s="463">
        <v>13.436999999999999</v>
      </c>
      <c r="BR107" s="463">
        <v>0</v>
      </c>
      <c r="BS107" s="150">
        <v>2.2589999999999999</v>
      </c>
      <c r="BT107" s="150">
        <f>[7]В0228_1037000158513_04_0_69_!BH101</f>
        <v>0</v>
      </c>
      <c r="BU107" s="150">
        <f>В0228_1037000158513_04_0_69_!BI107</f>
        <v>0</v>
      </c>
      <c r="BV107" s="151">
        <f>[7]В0228_1037000158513_04_0_69_!BL101</f>
        <v>0</v>
      </c>
      <c r="BW107" s="151">
        <f>[7]В0228_1037000158513_04_0_69_!BM101</f>
        <v>0</v>
      </c>
      <c r="BX107" s="138">
        <v>9</v>
      </c>
      <c r="BY107" s="138">
        <v>0</v>
      </c>
      <c r="BZ107" s="138">
        <v>5.2</v>
      </c>
      <c r="CA107" s="151">
        <f>[7]В0228_1037000158513_04_0_69_!BO101</f>
        <v>0</v>
      </c>
      <c r="CB107" s="151">
        <f>[7]В0228_1037000158513_04_0_69_!BP101</f>
        <v>0</v>
      </c>
      <c r="CC107" s="150">
        <f>В0228_1037000158513_04_0_69_!BS107</f>
        <v>0</v>
      </c>
      <c r="CD107" s="150">
        <f>[7]В0228_1037000158513_04_0_69_!BT101</f>
        <v>0</v>
      </c>
      <c r="CE107" s="463">
        <v>15</v>
      </c>
      <c r="CF107" s="463">
        <f t="shared" si="98"/>
        <v>0</v>
      </c>
      <c r="CG107" s="150">
        <v>2.0150000000000001</v>
      </c>
      <c r="CH107" s="150">
        <f>[7]В0228_1037000158513_04_0_69_!BV101</f>
        <v>0</v>
      </c>
      <c r="CI107" s="150">
        <f>В0228_1037000158513_04_0_69_!BW107</f>
        <v>0</v>
      </c>
      <c r="CJ107" s="151">
        <f>[7]В0228_1037000158513_04_0_69_!BZ101</f>
        <v>0</v>
      </c>
      <c r="CK107" s="151">
        <f>[7]В0228_1037000158513_04_0_69_!CA101</f>
        <v>0</v>
      </c>
      <c r="CL107" s="138">
        <v>9</v>
      </c>
      <c r="CM107" s="138">
        <v>0</v>
      </c>
      <c r="CN107" s="138">
        <v>5.2</v>
      </c>
      <c r="CO107" s="151">
        <f>[7]В0228_1037000158513_04_0_69_!CC101</f>
        <v>0</v>
      </c>
      <c r="CP107" s="151">
        <f>[7]В0228_1037000158513_04_0_69_!CD101</f>
        <v>0</v>
      </c>
      <c r="CQ107" s="151">
        <f>[7]В0228_1037000158513_04_0_69_!CG101</f>
        <v>0</v>
      </c>
      <c r="CR107" s="151">
        <f>[7]В0228_1037000158513_04_0_69_!CH101</f>
        <v>0</v>
      </c>
      <c r="CS107" s="138">
        <f t="shared" si="99"/>
        <v>9</v>
      </c>
      <c r="CT107" s="138">
        <f t="shared" si="100"/>
        <v>0</v>
      </c>
      <c r="CU107" s="138">
        <f t="shared" si="101"/>
        <v>5.2</v>
      </c>
      <c r="CV107" s="151">
        <f>[7]В0228_1037000158513_04_0_69_!CJ101</f>
        <v>0</v>
      </c>
      <c r="CW107" s="151">
        <f>[7]В0228_1037000158513_04_0_69_!CK101</f>
        <v>0</v>
      </c>
      <c r="CX107" s="138">
        <f t="shared" si="82"/>
        <v>0</v>
      </c>
      <c r="CY107" s="138">
        <f t="shared" si="83"/>
        <v>0</v>
      </c>
      <c r="CZ107" s="138">
        <f t="shared" si="84"/>
        <v>54.435999999999993</v>
      </c>
      <c r="DA107" s="138">
        <f t="shared" si="85"/>
        <v>0</v>
      </c>
      <c r="DB107" s="138">
        <f t="shared" si="86"/>
        <v>26.356999999999999</v>
      </c>
      <c r="DC107" s="138">
        <f t="shared" si="87"/>
        <v>0</v>
      </c>
      <c r="DD107" s="138">
        <f t="shared" si="88"/>
        <v>0</v>
      </c>
      <c r="DE107" s="138">
        <f t="shared" si="89"/>
        <v>0</v>
      </c>
      <c r="DF107" s="138">
        <f t="shared" si="90"/>
        <v>0</v>
      </c>
      <c r="DG107" s="138">
        <f t="shared" si="91"/>
        <v>55.33</v>
      </c>
      <c r="DH107" s="138">
        <f t="shared" si="92"/>
        <v>0</v>
      </c>
      <c r="DI107" s="138">
        <f t="shared" si="93"/>
        <v>23.666499999999999</v>
      </c>
      <c r="DJ107" s="138">
        <f t="shared" si="94"/>
        <v>0</v>
      </c>
      <c r="DK107" s="138">
        <f t="shared" si="95"/>
        <v>0</v>
      </c>
      <c r="DL107" s="13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16" ht="141.75"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401">
        <f t="shared" ref="D108:Q109" si="102">SUM(AF108,AT108,BH108,BV108,CJ108)</f>
        <v>1.26</v>
      </c>
      <c r="E108" s="401">
        <f t="shared" si="102"/>
        <v>0</v>
      </c>
      <c r="F108" s="401">
        <f t="shared" si="102"/>
        <v>0</v>
      </c>
      <c r="G108" s="401">
        <f t="shared" si="102"/>
        <v>0.14000000000000001</v>
      </c>
      <c r="H108" s="401">
        <f t="shared" si="102"/>
        <v>0.26500000000000001</v>
      </c>
      <c r="I108" s="401">
        <f t="shared" si="102"/>
        <v>0</v>
      </c>
      <c r="J108" s="401">
        <f t="shared" si="102"/>
        <v>0</v>
      </c>
      <c r="K108" s="401">
        <f t="shared" si="102"/>
        <v>1.26</v>
      </c>
      <c r="L108" s="401">
        <f t="shared" si="102"/>
        <v>0</v>
      </c>
      <c r="M108" s="401">
        <f t="shared" si="102"/>
        <v>0</v>
      </c>
      <c r="N108" s="401">
        <f t="shared" si="102"/>
        <v>0.14399999999999999</v>
      </c>
      <c r="O108" s="401">
        <f t="shared" si="102"/>
        <v>0.307</v>
      </c>
      <c r="P108" s="401">
        <f t="shared" si="102"/>
        <v>0</v>
      </c>
      <c r="Q108" s="401">
        <f t="shared" si="102"/>
        <v>0</v>
      </c>
      <c r="R108" s="397">
        <v>0</v>
      </c>
      <c r="S108" s="406">
        <v>0</v>
      </c>
      <c r="T108" s="406">
        <v>0</v>
      </c>
      <c r="U108" s="406">
        <v>0</v>
      </c>
      <c r="V108" s="406">
        <v>0</v>
      </c>
      <c r="W108" s="406">
        <v>0</v>
      </c>
      <c r="X108" s="406">
        <v>0</v>
      </c>
      <c r="Y108" s="406">
        <v>0</v>
      </c>
      <c r="Z108" s="406">
        <v>0</v>
      </c>
      <c r="AA108" s="406">
        <v>0</v>
      </c>
      <c r="AB108" s="406">
        <v>0</v>
      </c>
      <c r="AC108" s="406">
        <v>0</v>
      </c>
      <c r="AD108" s="406">
        <v>0</v>
      </c>
      <c r="AE108" s="406">
        <v>0</v>
      </c>
      <c r="AF108" s="406">
        <v>0</v>
      </c>
      <c r="AG108" s="406">
        <v>0</v>
      </c>
      <c r="AH108" s="406">
        <v>0</v>
      </c>
      <c r="AI108" s="406">
        <v>0</v>
      </c>
      <c r="AJ108" s="406">
        <v>0</v>
      </c>
      <c r="AK108" s="406">
        <v>0</v>
      </c>
      <c r="AL108" s="406">
        <v>0</v>
      </c>
      <c r="AM108" s="406">
        <v>0</v>
      </c>
      <c r="AN108" s="406">
        <v>0</v>
      </c>
      <c r="AO108" s="406">
        <v>0</v>
      </c>
      <c r="AP108" s="406">
        <v>0</v>
      </c>
      <c r="AQ108" s="406">
        <v>0</v>
      </c>
      <c r="AR108" s="406">
        <v>0</v>
      </c>
      <c r="AS108" s="406">
        <v>0</v>
      </c>
      <c r="AT108" s="406">
        <v>0</v>
      </c>
      <c r="AU108" s="406">
        <v>0</v>
      </c>
      <c r="AV108" s="406">
        <v>0</v>
      </c>
      <c r="AW108" s="406">
        <v>0</v>
      </c>
      <c r="AX108" s="406">
        <v>0</v>
      </c>
      <c r="AY108" s="406">
        <v>0</v>
      </c>
      <c r="AZ108" s="406">
        <v>0</v>
      </c>
      <c r="BA108" s="406">
        <v>0</v>
      </c>
      <c r="BB108" s="406">
        <v>0</v>
      </c>
      <c r="BC108" s="406">
        <v>0</v>
      </c>
      <c r="BD108" s="406">
        <v>0</v>
      </c>
      <c r="BE108" s="406">
        <v>0</v>
      </c>
      <c r="BF108" s="406">
        <v>0</v>
      </c>
      <c r="BG108" s="406">
        <v>0</v>
      </c>
      <c r="BH108" s="151">
        <v>1.26</v>
      </c>
      <c r="BI108" s="151">
        <v>0</v>
      </c>
      <c r="BJ108" s="151">
        <v>0</v>
      </c>
      <c r="BK108" s="151">
        <v>0.14000000000000001</v>
      </c>
      <c r="BL108" s="151">
        <v>0.26500000000000001</v>
      </c>
      <c r="BM108" s="151">
        <v>0</v>
      </c>
      <c r="BN108" s="151">
        <v>0</v>
      </c>
      <c r="BO108" s="150">
        <f>В0228_1037000158513_04_0_69_!BE108</f>
        <v>1.26</v>
      </c>
      <c r="BP108" s="150">
        <v>0</v>
      </c>
      <c r="BQ108" s="463">
        <v>0</v>
      </c>
      <c r="BR108" s="463">
        <v>0.14399999999999999</v>
      </c>
      <c r="BS108" s="150">
        <v>0.307</v>
      </c>
      <c r="BT108" s="150">
        <v>0</v>
      </c>
      <c r="BU108" s="150">
        <f>В0228_1037000158513_04_0_69_!BI108</f>
        <v>0</v>
      </c>
      <c r="BV108" s="151">
        <v>0</v>
      </c>
      <c r="BW108" s="151">
        <v>0</v>
      </c>
      <c r="BX108" s="151">
        <v>0</v>
      </c>
      <c r="BY108" s="151">
        <v>0</v>
      </c>
      <c r="BZ108" s="151">
        <v>0</v>
      </c>
      <c r="CA108" s="151">
        <v>0</v>
      </c>
      <c r="CB108" s="151">
        <v>0</v>
      </c>
      <c r="CC108" s="150">
        <f>В0228_1037000158513_04_0_69_!BS108</f>
        <v>0</v>
      </c>
      <c r="CD108" s="150">
        <v>0</v>
      </c>
      <c r="CE108" s="150">
        <v>0</v>
      </c>
      <c r="CF108" s="150">
        <v>0</v>
      </c>
      <c r="CG108" s="150">
        <f>В0228_1037000158513_04_0_69_!BU108</f>
        <v>0</v>
      </c>
      <c r="CH108" s="150">
        <v>0</v>
      </c>
      <c r="CI108" s="150">
        <f>В0228_1037000158513_04_0_69_!BW108</f>
        <v>0</v>
      </c>
      <c r="CJ108" s="151">
        <v>0</v>
      </c>
      <c r="CK108" s="151">
        <v>0</v>
      </c>
      <c r="CL108" s="151">
        <v>0</v>
      </c>
      <c r="CM108" s="151">
        <v>0</v>
      </c>
      <c r="CN108" s="151">
        <v>0</v>
      </c>
      <c r="CO108" s="151">
        <v>0</v>
      </c>
      <c r="CP108" s="151">
        <v>0</v>
      </c>
      <c r="CQ108" s="151">
        <v>0</v>
      </c>
      <c r="CR108" s="151">
        <v>0</v>
      </c>
      <c r="CS108" s="151">
        <v>0</v>
      </c>
      <c r="CT108" s="151">
        <v>0</v>
      </c>
      <c r="CU108" s="151">
        <v>0</v>
      </c>
      <c r="CV108" s="151">
        <v>0</v>
      </c>
      <c r="CW108" s="151">
        <v>0</v>
      </c>
      <c r="CX108" s="401">
        <f t="shared" ref="CX108:DK109" si="103">SUM(AF108,AT108,BH108,BV108,CJ108)</f>
        <v>1.26</v>
      </c>
      <c r="CY108" s="401">
        <f t="shared" si="103"/>
        <v>0</v>
      </c>
      <c r="CZ108" s="401">
        <f t="shared" si="103"/>
        <v>0</v>
      </c>
      <c r="DA108" s="401">
        <f t="shared" si="103"/>
        <v>0.14000000000000001</v>
      </c>
      <c r="DB108" s="401">
        <f t="shared" si="103"/>
        <v>0.26500000000000001</v>
      </c>
      <c r="DC108" s="401">
        <f t="shared" si="103"/>
        <v>0</v>
      </c>
      <c r="DD108" s="401">
        <f t="shared" si="103"/>
        <v>0</v>
      </c>
      <c r="DE108" s="401">
        <f t="shared" si="103"/>
        <v>1.26</v>
      </c>
      <c r="DF108" s="401">
        <f t="shared" si="103"/>
        <v>0</v>
      </c>
      <c r="DG108" s="401">
        <f t="shared" si="103"/>
        <v>0</v>
      </c>
      <c r="DH108" s="401">
        <f t="shared" si="103"/>
        <v>0.14399999999999999</v>
      </c>
      <c r="DI108" s="401">
        <f t="shared" si="103"/>
        <v>0.307</v>
      </c>
      <c r="DJ108" s="401">
        <f t="shared" si="103"/>
        <v>0</v>
      </c>
      <c r="DK108" s="401">
        <f t="shared" si="103"/>
        <v>0</v>
      </c>
      <c r="DL108" s="401"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16" ht="110.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401">
        <f t="shared" si="102"/>
        <v>0</v>
      </c>
      <c r="E109" s="401">
        <f t="shared" si="102"/>
        <v>0</v>
      </c>
      <c r="F109" s="401">
        <f t="shared" si="102"/>
        <v>0</v>
      </c>
      <c r="G109" s="401">
        <f t="shared" si="102"/>
        <v>0</v>
      </c>
      <c r="H109" s="401">
        <f t="shared" si="102"/>
        <v>0</v>
      </c>
      <c r="I109" s="401">
        <f t="shared" si="102"/>
        <v>0</v>
      </c>
      <c r="J109" s="401">
        <f t="shared" si="102"/>
        <v>0</v>
      </c>
      <c r="K109" s="401">
        <f t="shared" si="102"/>
        <v>0</v>
      </c>
      <c r="L109" s="401">
        <f t="shared" si="102"/>
        <v>0</v>
      </c>
      <c r="M109" s="401">
        <f t="shared" si="102"/>
        <v>0</v>
      </c>
      <c r="N109" s="401">
        <f t="shared" si="102"/>
        <v>0</v>
      </c>
      <c r="O109" s="401">
        <f t="shared" si="102"/>
        <v>0</v>
      </c>
      <c r="P109" s="401">
        <f t="shared" si="102"/>
        <v>0</v>
      </c>
      <c r="Q109" s="401">
        <f t="shared" si="102"/>
        <v>1</v>
      </c>
      <c r="R109" s="397">
        <v>0</v>
      </c>
      <c r="S109" s="406">
        <v>0</v>
      </c>
      <c r="T109" s="406">
        <v>0</v>
      </c>
      <c r="U109" s="406">
        <v>0</v>
      </c>
      <c r="V109" s="406">
        <v>0</v>
      </c>
      <c r="W109" s="406">
        <v>0</v>
      </c>
      <c r="X109" s="406">
        <v>0</v>
      </c>
      <c r="Y109" s="406">
        <v>0</v>
      </c>
      <c r="Z109" s="406">
        <v>0</v>
      </c>
      <c r="AA109" s="406">
        <v>0</v>
      </c>
      <c r="AB109" s="406">
        <v>0</v>
      </c>
      <c r="AC109" s="406">
        <v>0</v>
      </c>
      <c r="AD109" s="406">
        <v>0</v>
      </c>
      <c r="AE109" s="406">
        <v>0</v>
      </c>
      <c r="AF109" s="406">
        <v>0</v>
      </c>
      <c r="AG109" s="406">
        <v>0</v>
      </c>
      <c r="AH109" s="406">
        <v>0</v>
      </c>
      <c r="AI109" s="406">
        <v>0</v>
      </c>
      <c r="AJ109" s="406">
        <v>0</v>
      </c>
      <c r="AK109" s="406">
        <v>0</v>
      </c>
      <c r="AL109" s="406">
        <v>0</v>
      </c>
      <c r="AM109" s="406">
        <v>0</v>
      </c>
      <c r="AN109" s="406">
        <v>0</v>
      </c>
      <c r="AO109" s="406">
        <v>0</v>
      </c>
      <c r="AP109" s="406">
        <v>0</v>
      </c>
      <c r="AQ109" s="406">
        <v>0</v>
      </c>
      <c r="AR109" s="406">
        <v>0</v>
      </c>
      <c r="AS109" s="406">
        <v>0</v>
      </c>
      <c r="AT109" s="406">
        <v>0</v>
      </c>
      <c r="AU109" s="406">
        <v>0</v>
      </c>
      <c r="AV109" s="406">
        <v>0</v>
      </c>
      <c r="AW109" s="406">
        <v>0</v>
      </c>
      <c r="AX109" s="406">
        <v>0</v>
      </c>
      <c r="AY109" s="406">
        <v>0</v>
      </c>
      <c r="AZ109" s="406">
        <v>0</v>
      </c>
      <c r="BA109" s="406">
        <v>0</v>
      </c>
      <c r="BB109" s="406">
        <v>0</v>
      </c>
      <c r="BC109" s="406">
        <v>0</v>
      </c>
      <c r="BD109" s="406">
        <v>0</v>
      </c>
      <c r="BE109" s="406">
        <v>0</v>
      </c>
      <c r="BF109" s="406">
        <v>0</v>
      </c>
      <c r="BG109" s="406">
        <v>0</v>
      </c>
      <c r="BH109" s="151">
        <v>0</v>
      </c>
      <c r="BI109" s="151">
        <v>0</v>
      </c>
      <c r="BJ109" s="151">
        <v>0</v>
      </c>
      <c r="BK109" s="151">
        <v>0</v>
      </c>
      <c r="BL109" s="151">
        <v>0</v>
      </c>
      <c r="BM109" s="151">
        <v>0</v>
      </c>
      <c r="BN109" s="151">
        <v>0</v>
      </c>
      <c r="BO109" s="150">
        <f>В0228_1037000158513_04_0_69_!BE109</f>
        <v>0</v>
      </c>
      <c r="BP109" s="150">
        <v>0</v>
      </c>
      <c r="BQ109" s="150">
        <v>0</v>
      </c>
      <c r="BR109" s="150">
        <v>0</v>
      </c>
      <c r="BS109" s="150">
        <f>В0228_1037000158513_04_0_69_!BG109</f>
        <v>0</v>
      </c>
      <c r="BT109" s="150">
        <v>0</v>
      </c>
      <c r="BU109" s="150">
        <f>В0228_1037000158513_04_0_69_!BI109</f>
        <v>1</v>
      </c>
      <c r="BV109" s="151">
        <v>0</v>
      </c>
      <c r="BW109" s="151">
        <v>0</v>
      </c>
      <c r="BX109" s="151">
        <v>0</v>
      </c>
      <c r="BY109" s="151">
        <v>0</v>
      </c>
      <c r="BZ109" s="151">
        <v>0</v>
      </c>
      <c r="CA109" s="151">
        <v>0</v>
      </c>
      <c r="CB109" s="151">
        <v>0</v>
      </c>
      <c r="CC109" s="150">
        <f>В0228_1037000158513_04_0_69_!BS109</f>
        <v>0</v>
      </c>
      <c r="CD109" s="150">
        <v>0</v>
      </c>
      <c r="CE109" s="150">
        <v>0</v>
      </c>
      <c r="CF109" s="150">
        <v>0</v>
      </c>
      <c r="CG109" s="150">
        <f>В0228_1037000158513_04_0_69_!BU109</f>
        <v>0</v>
      </c>
      <c r="CH109" s="150">
        <v>0</v>
      </c>
      <c r="CI109" s="150">
        <f>В0228_1037000158513_04_0_69_!BW109</f>
        <v>0</v>
      </c>
      <c r="CJ109" s="151">
        <v>0</v>
      </c>
      <c r="CK109" s="151">
        <v>0</v>
      </c>
      <c r="CL109" s="151">
        <v>0</v>
      </c>
      <c r="CM109" s="151">
        <v>0</v>
      </c>
      <c r="CN109" s="151">
        <v>0</v>
      </c>
      <c r="CO109" s="151">
        <v>0</v>
      </c>
      <c r="CP109" s="151">
        <v>0</v>
      </c>
      <c r="CQ109" s="151">
        <v>0</v>
      </c>
      <c r="CR109" s="151">
        <v>0</v>
      </c>
      <c r="CS109" s="151">
        <v>0</v>
      </c>
      <c r="CT109" s="151">
        <v>0</v>
      </c>
      <c r="CU109" s="151">
        <v>0</v>
      </c>
      <c r="CV109" s="151">
        <v>0</v>
      </c>
      <c r="CW109" s="151">
        <v>0</v>
      </c>
      <c r="CX109" s="401">
        <f t="shared" si="103"/>
        <v>0</v>
      </c>
      <c r="CY109" s="401">
        <f t="shared" si="103"/>
        <v>0</v>
      </c>
      <c r="CZ109" s="401">
        <f t="shared" si="103"/>
        <v>0</v>
      </c>
      <c r="DA109" s="401">
        <f t="shared" si="103"/>
        <v>0</v>
      </c>
      <c r="DB109" s="401">
        <f t="shared" si="103"/>
        <v>0</v>
      </c>
      <c r="DC109" s="401">
        <f t="shared" si="103"/>
        <v>0</v>
      </c>
      <c r="DD109" s="401">
        <f t="shared" si="103"/>
        <v>0</v>
      </c>
      <c r="DE109" s="401">
        <f t="shared" si="103"/>
        <v>0</v>
      </c>
      <c r="DF109" s="401">
        <f t="shared" si="103"/>
        <v>0</v>
      </c>
      <c r="DG109" s="401">
        <f t="shared" si="103"/>
        <v>0</v>
      </c>
      <c r="DH109" s="401">
        <f t="shared" si="103"/>
        <v>0</v>
      </c>
      <c r="DI109" s="401">
        <f t="shared" si="103"/>
        <v>0</v>
      </c>
      <c r="DJ109" s="401">
        <f t="shared" si="103"/>
        <v>0</v>
      </c>
      <c r="DK109" s="401">
        <f t="shared" si="103"/>
        <v>1</v>
      </c>
      <c r="DL109" s="401"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16" ht="94.5"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38">
        <f t="shared" si="68"/>
        <v>0</v>
      </c>
      <c r="E110" s="138">
        <f t="shared" si="69"/>
        <v>0</v>
      </c>
      <c r="F110" s="138">
        <f t="shared" si="70"/>
        <v>0</v>
      </c>
      <c r="G110" s="138">
        <f t="shared" si="71"/>
        <v>0</v>
      </c>
      <c r="H110" s="138">
        <f t="shared" si="72"/>
        <v>0</v>
      </c>
      <c r="I110" s="138">
        <f t="shared" si="73"/>
        <v>0</v>
      </c>
      <c r="J110" s="138">
        <f t="shared" si="74"/>
        <v>0</v>
      </c>
      <c r="K110" s="138">
        <f t="shared" si="75"/>
        <v>0</v>
      </c>
      <c r="L110" s="138">
        <f t="shared" si="76"/>
        <v>0</v>
      </c>
      <c r="M110" s="138">
        <f t="shared" si="77"/>
        <v>0</v>
      </c>
      <c r="N110" s="138">
        <f t="shared" si="78"/>
        <v>0</v>
      </c>
      <c r="O110" s="138">
        <f t="shared" si="79"/>
        <v>0</v>
      </c>
      <c r="P110" s="138">
        <f t="shared" si="80"/>
        <v>0</v>
      </c>
      <c r="Q110" s="138">
        <f t="shared" si="81"/>
        <v>0</v>
      </c>
      <c r="R110" s="138">
        <v>0</v>
      </c>
      <c r="S110" s="138">
        <v>0</v>
      </c>
      <c r="T110" s="138">
        <v>0</v>
      </c>
      <c r="U110" s="138">
        <v>0</v>
      </c>
      <c r="V110" s="138">
        <v>0</v>
      </c>
      <c r="W110" s="138">
        <v>0</v>
      </c>
      <c r="X110" s="138">
        <v>0</v>
      </c>
      <c r="Y110" s="138">
        <v>0</v>
      </c>
      <c r="Z110" s="138">
        <v>0</v>
      </c>
      <c r="AA110" s="138">
        <v>0</v>
      </c>
      <c r="AB110" s="138">
        <v>0</v>
      </c>
      <c r="AC110" s="138">
        <v>0</v>
      </c>
      <c r="AD110" s="138">
        <v>0</v>
      </c>
      <c r="AE110" s="138">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1">
        <v>0</v>
      </c>
      <c r="AW110" s="151">
        <v>0</v>
      </c>
      <c r="AX110" s="151">
        <v>0</v>
      </c>
      <c r="AY110" s="151">
        <v>0</v>
      </c>
      <c r="AZ110" s="151">
        <v>0</v>
      </c>
      <c r="BA110" s="151">
        <v>0</v>
      </c>
      <c r="BB110" s="151">
        <v>0</v>
      </c>
      <c r="BC110" s="151">
        <v>0</v>
      </c>
      <c r="BD110" s="151">
        <v>0</v>
      </c>
      <c r="BE110" s="151">
        <v>0</v>
      </c>
      <c r="BF110" s="151">
        <v>0</v>
      </c>
      <c r="BG110" s="151">
        <v>0</v>
      </c>
      <c r="BH110" s="151">
        <v>0</v>
      </c>
      <c r="BI110" s="151">
        <v>0</v>
      </c>
      <c r="BJ110" s="151">
        <v>0</v>
      </c>
      <c r="BK110" s="151">
        <v>0</v>
      </c>
      <c r="BL110" s="151">
        <v>0</v>
      </c>
      <c r="BM110" s="151">
        <v>0</v>
      </c>
      <c r="BN110" s="151">
        <v>0</v>
      </c>
      <c r="BO110" s="150">
        <v>0</v>
      </c>
      <c r="BP110" s="150">
        <v>0</v>
      </c>
      <c r="BQ110" s="150">
        <v>0</v>
      </c>
      <c r="BR110" s="150">
        <v>0</v>
      </c>
      <c r="BS110" s="150">
        <v>0</v>
      </c>
      <c r="BT110" s="150">
        <v>0</v>
      </c>
      <c r="BU110" s="150">
        <f>В0228_1037000158513_04_0_69_!BI110</f>
        <v>0</v>
      </c>
      <c r="BV110" s="151">
        <v>0</v>
      </c>
      <c r="BW110" s="151">
        <v>0</v>
      </c>
      <c r="BX110" s="151">
        <v>0</v>
      </c>
      <c r="BY110" s="151">
        <v>0</v>
      </c>
      <c r="BZ110" s="151">
        <v>0</v>
      </c>
      <c r="CA110" s="151">
        <v>0</v>
      </c>
      <c r="CB110" s="151">
        <v>0</v>
      </c>
      <c r="CC110" s="150">
        <v>0</v>
      </c>
      <c r="CD110" s="150">
        <v>0</v>
      </c>
      <c r="CE110" s="150">
        <v>0</v>
      </c>
      <c r="CF110" s="150">
        <v>0</v>
      </c>
      <c r="CG110" s="150">
        <v>0</v>
      </c>
      <c r="CH110" s="150">
        <v>0</v>
      </c>
      <c r="CI110" s="150">
        <v>0</v>
      </c>
      <c r="CJ110" s="151">
        <v>0</v>
      </c>
      <c r="CK110" s="151">
        <v>0</v>
      </c>
      <c r="CL110" s="151">
        <v>0</v>
      </c>
      <c r="CM110" s="151">
        <v>0</v>
      </c>
      <c r="CN110" s="151">
        <v>0</v>
      </c>
      <c r="CO110" s="151">
        <v>0</v>
      </c>
      <c r="CP110" s="151">
        <v>0</v>
      </c>
      <c r="CQ110" s="151">
        <v>0</v>
      </c>
      <c r="CR110" s="151">
        <v>0</v>
      </c>
      <c r="CS110" s="151">
        <v>0</v>
      </c>
      <c r="CT110" s="151">
        <v>0</v>
      </c>
      <c r="CU110" s="151">
        <v>0</v>
      </c>
      <c r="CV110" s="151">
        <v>0</v>
      </c>
      <c r="CW110" s="151">
        <v>0</v>
      </c>
      <c r="CX110" s="138">
        <f t="shared" si="82"/>
        <v>0</v>
      </c>
      <c r="CY110" s="138">
        <f t="shared" si="83"/>
        <v>0</v>
      </c>
      <c r="CZ110" s="138">
        <f t="shared" si="84"/>
        <v>0</v>
      </c>
      <c r="DA110" s="138">
        <f t="shared" si="85"/>
        <v>0</v>
      </c>
      <c r="DB110" s="138">
        <f t="shared" si="86"/>
        <v>0</v>
      </c>
      <c r="DC110" s="138">
        <f t="shared" si="87"/>
        <v>0</v>
      </c>
      <c r="DD110" s="138">
        <f t="shared" si="88"/>
        <v>0</v>
      </c>
      <c r="DE110" s="138">
        <f t="shared" si="89"/>
        <v>0</v>
      </c>
      <c r="DF110" s="138">
        <f t="shared" si="90"/>
        <v>0</v>
      </c>
      <c r="DG110" s="138">
        <f t="shared" si="91"/>
        <v>0</v>
      </c>
      <c r="DH110" s="138">
        <f t="shared" si="92"/>
        <v>0</v>
      </c>
      <c r="DI110" s="138">
        <f t="shared" si="93"/>
        <v>0</v>
      </c>
      <c r="DJ110" s="138">
        <f t="shared" si="94"/>
        <v>0</v>
      </c>
      <c r="DK110" s="138">
        <f t="shared" si="95"/>
        <v>0</v>
      </c>
      <c r="DL110" s="138" t="str">
        <f>IF(В0228_1037000158513_02_0_69_!DD110="","",В0228_1037000158513_02_0_69_!DD110)</f>
        <v>нд</v>
      </c>
    </row>
    <row r="111" spans="1:116" ht="47.2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38">
        <f t="shared" si="68"/>
        <v>0</v>
      </c>
      <c r="E111" s="138">
        <f t="shared" si="69"/>
        <v>0</v>
      </c>
      <c r="F111" s="138">
        <f t="shared" si="70"/>
        <v>0</v>
      </c>
      <c r="G111" s="138">
        <f t="shared" si="71"/>
        <v>0</v>
      </c>
      <c r="H111" s="138">
        <f t="shared" si="72"/>
        <v>0</v>
      </c>
      <c r="I111" s="138">
        <f t="shared" si="73"/>
        <v>0</v>
      </c>
      <c r="J111" s="138">
        <f t="shared" si="74"/>
        <v>3</v>
      </c>
      <c r="K111" s="138">
        <f t="shared" si="75"/>
        <v>8</v>
      </c>
      <c r="L111" s="138">
        <f t="shared" si="76"/>
        <v>0</v>
      </c>
      <c r="M111" s="138">
        <f t="shared" si="77"/>
        <v>9</v>
      </c>
      <c r="N111" s="138">
        <f t="shared" si="78"/>
        <v>0</v>
      </c>
      <c r="O111" s="138">
        <f t="shared" si="79"/>
        <v>0.18</v>
      </c>
      <c r="P111" s="138">
        <f t="shared" si="80"/>
        <v>0</v>
      </c>
      <c r="Q111" s="138">
        <f t="shared" si="81"/>
        <v>23</v>
      </c>
      <c r="R111" s="138">
        <v>0</v>
      </c>
      <c r="S111" s="138">
        <v>0</v>
      </c>
      <c r="T111" s="138">
        <v>0</v>
      </c>
      <c r="U111" s="138">
        <v>0</v>
      </c>
      <c r="V111" s="138">
        <v>0</v>
      </c>
      <c r="W111" s="138">
        <v>0</v>
      </c>
      <c r="X111" s="138">
        <v>0</v>
      </c>
      <c r="Y111" s="138">
        <v>0</v>
      </c>
      <c r="Z111" s="138">
        <v>0</v>
      </c>
      <c r="AA111" s="138">
        <v>0</v>
      </c>
      <c r="AB111" s="138">
        <v>0</v>
      </c>
      <c r="AC111" s="138">
        <v>0</v>
      </c>
      <c r="AD111" s="138">
        <v>0</v>
      </c>
      <c r="AE111" s="138">
        <v>0</v>
      </c>
      <c r="AF111" s="151">
        <f t="shared" ref="AF111:BT111" si="104">SUM(AF112:AF145)</f>
        <v>0</v>
      </c>
      <c r="AG111" s="151">
        <f t="shared" si="104"/>
        <v>0</v>
      </c>
      <c r="AH111" s="151">
        <f t="shared" si="104"/>
        <v>0</v>
      </c>
      <c r="AI111" s="151">
        <f t="shared" si="104"/>
        <v>0</v>
      </c>
      <c r="AJ111" s="151">
        <f t="shared" si="104"/>
        <v>0</v>
      </c>
      <c r="AK111" s="151">
        <f t="shared" si="104"/>
        <v>0</v>
      </c>
      <c r="AL111" s="151">
        <f t="shared" si="104"/>
        <v>0</v>
      </c>
      <c r="AM111" s="151">
        <f t="shared" si="104"/>
        <v>0</v>
      </c>
      <c r="AN111" s="151">
        <f t="shared" si="104"/>
        <v>0</v>
      </c>
      <c r="AO111" s="151">
        <f t="shared" si="104"/>
        <v>0</v>
      </c>
      <c r="AP111" s="151">
        <f t="shared" si="104"/>
        <v>0</v>
      </c>
      <c r="AQ111" s="151">
        <f t="shared" si="104"/>
        <v>0</v>
      </c>
      <c r="AR111" s="151">
        <f t="shared" si="104"/>
        <v>0</v>
      </c>
      <c r="AS111" s="151">
        <f t="shared" si="104"/>
        <v>0</v>
      </c>
      <c r="AT111" s="151">
        <f t="shared" si="104"/>
        <v>0</v>
      </c>
      <c r="AU111" s="151">
        <f t="shared" si="104"/>
        <v>0</v>
      </c>
      <c r="AV111" s="151">
        <f t="shared" si="104"/>
        <v>0</v>
      </c>
      <c r="AW111" s="151">
        <f t="shared" si="104"/>
        <v>0</v>
      </c>
      <c r="AX111" s="151">
        <f t="shared" si="104"/>
        <v>0</v>
      </c>
      <c r="AY111" s="151">
        <f t="shared" si="104"/>
        <v>0</v>
      </c>
      <c r="AZ111" s="151">
        <f t="shared" si="104"/>
        <v>0</v>
      </c>
      <c r="BA111" s="151">
        <f t="shared" si="104"/>
        <v>8</v>
      </c>
      <c r="BB111" s="151">
        <f t="shared" si="104"/>
        <v>0</v>
      </c>
      <c r="BC111" s="151">
        <f t="shared" si="104"/>
        <v>9</v>
      </c>
      <c r="BD111" s="151">
        <f t="shared" si="104"/>
        <v>0</v>
      </c>
      <c r="BE111" s="151">
        <f t="shared" si="104"/>
        <v>0.18</v>
      </c>
      <c r="BF111" s="151">
        <f t="shared" si="104"/>
        <v>0</v>
      </c>
      <c r="BG111" s="151">
        <f t="shared" si="104"/>
        <v>3</v>
      </c>
      <c r="BH111" s="151">
        <v>0</v>
      </c>
      <c r="BI111" s="151">
        <v>0</v>
      </c>
      <c r="BJ111" s="151">
        <v>0</v>
      </c>
      <c r="BK111" s="151">
        <v>0</v>
      </c>
      <c r="BL111" s="151">
        <v>0</v>
      </c>
      <c r="BM111" s="151">
        <v>0</v>
      </c>
      <c r="BN111" s="151">
        <v>3</v>
      </c>
      <c r="BO111" s="150">
        <f t="shared" si="104"/>
        <v>0</v>
      </c>
      <c r="BP111" s="150">
        <f t="shared" si="104"/>
        <v>0</v>
      </c>
      <c r="BQ111" s="150">
        <f t="shared" si="104"/>
        <v>0</v>
      </c>
      <c r="BR111" s="150">
        <f t="shared" si="104"/>
        <v>0</v>
      </c>
      <c r="BS111" s="150">
        <f t="shared" si="104"/>
        <v>0</v>
      </c>
      <c r="BT111" s="150">
        <f t="shared" si="104"/>
        <v>0</v>
      </c>
      <c r="BU111" s="150">
        <f>В0228_1037000158513_04_0_69_!BI111</f>
        <v>3</v>
      </c>
      <c r="BV111" s="151">
        <f t="shared" ref="BV111:CW111" si="105">SUM(BV112:BV145)</f>
        <v>0</v>
      </c>
      <c r="BW111" s="151">
        <f t="shared" si="105"/>
        <v>0</v>
      </c>
      <c r="BX111" s="151">
        <f t="shared" si="105"/>
        <v>0</v>
      </c>
      <c r="BY111" s="151">
        <f t="shared" si="105"/>
        <v>0</v>
      </c>
      <c r="BZ111" s="151">
        <f t="shared" si="105"/>
        <v>0</v>
      </c>
      <c r="CA111" s="151">
        <f t="shared" si="105"/>
        <v>0</v>
      </c>
      <c r="CB111" s="151">
        <f t="shared" si="105"/>
        <v>0</v>
      </c>
      <c r="CC111" s="150">
        <f t="shared" si="105"/>
        <v>0</v>
      </c>
      <c r="CD111" s="150">
        <f t="shared" si="105"/>
        <v>0</v>
      </c>
      <c r="CE111" s="150">
        <f t="shared" si="105"/>
        <v>0</v>
      </c>
      <c r="CF111" s="150">
        <f t="shared" si="105"/>
        <v>0</v>
      </c>
      <c r="CG111" s="150">
        <f t="shared" si="105"/>
        <v>0</v>
      </c>
      <c r="CH111" s="150">
        <f t="shared" si="105"/>
        <v>0</v>
      </c>
      <c r="CI111" s="150">
        <f t="shared" si="105"/>
        <v>17</v>
      </c>
      <c r="CJ111" s="151">
        <f t="shared" si="105"/>
        <v>0</v>
      </c>
      <c r="CK111" s="151">
        <f t="shared" si="105"/>
        <v>0</v>
      </c>
      <c r="CL111" s="151">
        <f t="shared" si="105"/>
        <v>0</v>
      </c>
      <c r="CM111" s="151">
        <f t="shared" si="105"/>
        <v>0</v>
      </c>
      <c r="CN111" s="151">
        <f t="shared" si="105"/>
        <v>0</v>
      </c>
      <c r="CO111" s="151">
        <f t="shared" si="105"/>
        <v>0</v>
      </c>
      <c r="CP111" s="151">
        <f t="shared" si="105"/>
        <v>0</v>
      </c>
      <c r="CQ111" s="151">
        <f t="shared" si="105"/>
        <v>0</v>
      </c>
      <c r="CR111" s="151">
        <f t="shared" si="105"/>
        <v>0</v>
      </c>
      <c r="CS111" s="151">
        <f t="shared" si="105"/>
        <v>0</v>
      </c>
      <c r="CT111" s="151">
        <f t="shared" si="105"/>
        <v>0</v>
      </c>
      <c r="CU111" s="151">
        <f t="shared" si="105"/>
        <v>0</v>
      </c>
      <c r="CV111" s="151">
        <f t="shared" si="105"/>
        <v>0</v>
      </c>
      <c r="CW111" s="151">
        <f t="shared" si="105"/>
        <v>0</v>
      </c>
      <c r="CX111" s="138">
        <f t="shared" si="82"/>
        <v>0</v>
      </c>
      <c r="CY111" s="138">
        <f t="shared" si="83"/>
        <v>0</v>
      </c>
      <c r="CZ111" s="138">
        <f t="shared" si="84"/>
        <v>0</v>
      </c>
      <c r="DA111" s="138">
        <f t="shared" si="85"/>
        <v>0</v>
      </c>
      <c r="DB111" s="138">
        <f t="shared" si="86"/>
        <v>0</v>
      </c>
      <c r="DC111" s="138">
        <f t="shared" si="87"/>
        <v>0</v>
      </c>
      <c r="DD111" s="138">
        <f t="shared" si="88"/>
        <v>3</v>
      </c>
      <c r="DE111" s="138">
        <f t="shared" si="89"/>
        <v>8</v>
      </c>
      <c r="DF111" s="138">
        <f t="shared" si="90"/>
        <v>0</v>
      </c>
      <c r="DG111" s="138">
        <f t="shared" si="91"/>
        <v>9</v>
      </c>
      <c r="DH111" s="138">
        <f t="shared" si="92"/>
        <v>0</v>
      </c>
      <c r="DI111" s="138">
        <f t="shared" si="93"/>
        <v>0.18</v>
      </c>
      <c r="DJ111" s="138">
        <f t="shared" si="94"/>
        <v>0</v>
      </c>
      <c r="DK111" s="138">
        <f t="shared" si="95"/>
        <v>23</v>
      </c>
      <c r="DL111" s="138" t="str">
        <f>IF(В0228_1037000158513_02_0_69_!DD111="","",В0228_1037000158513_02_0_69_!DD111)</f>
        <v>нд</v>
      </c>
    </row>
    <row r="112" spans="1:116" ht="47.25" x14ac:dyDescent="0.25">
      <c r="A112" s="163" t="str">
        <f>В0228_1037000158513_02_0_69_!A112</f>
        <v>1.6</v>
      </c>
      <c r="B112" s="147" t="str">
        <f>В0228_1037000158513_02_0_69_!B112</f>
        <v>Приобретение ПС "ДСЗ"</v>
      </c>
      <c r="C112" s="163" t="str">
        <f>В0228_1037000158513_02_0_69_!C112</f>
        <v>Е_0000007034</v>
      </c>
      <c r="D112" s="138">
        <f t="shared" si="68"/>
        <v>0</v>
      </c>
      <c r="E112" s="138">
        <f t="shared" si="69"/>
        <v>0</v>
      </c>
      <c r="F112" s="138">
        <f t="shared" si="70"/>
        <v>0</v>
      </c>
      <c r="G112" s="138">
        <f t="shared" si="71"/>
        <v>0</v>
      </c>
      <c r="H112" s="138">
        <f t="shared" si="72"/>
        <v>0</v>
      </c>
      <c r="I112" s="138">
        <f t="shared" si="73"/>
        <v>0</v>
      </c>
      <c r="J112" s="138">
        <f t="shared" si="74"/>
        <v>0</v>
      </c>
      <c r="K112" s="138">
        <f t="shared" si="75"/>
        <v>8</v>
      </c>
      <c r="L112" s="138">
        <f t="shared" si="76"/>
        <v>0</v>
      </c>
      <c r="M112" s="138">
        <f t="shared" si="77"/>
        <v>9</v>
      </c>
      <c r="N112" s="138">
        <f t="shared" si="78"/>
        <v>0</v>
      </c>
      <c r="O112" s="138">
        <f t="shared" si="79"/>
        <v>0.18</v>
      </c>
      <c r="P112" s="138">
        <f t="shared" si="80"/>
        <v>0</v>
      </c>
      <c r="Q112" s="138">
        <f t="shared" si="81"/>
        <v>0</v>
      </c>
      <c r="R112" s="138">
        <v>0</v>
      </c>
      <c r="S112" s="138">
        <v>0</v>
      </c>
      <c r="T112" s="138">
        <v>0</v>
      </c>
      <c r="U112" s="138">
        <v>0</v>
      </c>
      <c r="V112" s="138">
        <v>0</v>
      </c>
      <c r="W112" s="138">
        <v>0</v>
      </c>
      <c r="X112" s="138">
        <v>0</v>
      </c>
      <c r="Y112" s="138">
        <v>0</v>
      </c>
      <c r="Z112" s="138">
        <v>0</v>
      </c>
      <c r="AA112" s="138">
        <v>0</v>
      </c>
      <c r="AB112" s="138">
        <v>0</v>
      </c>
      <c r="AC112" s="138">
        <v>0</v>
      </c>
      <c r="AD112" s="138">
        <v>0</v>
      </c>
      <c r="AE112" s="138">
        <v>0</v>
      </c>
      <c r="AF112" s="151">
        <f>[7]В0228_1037000158513_04_0_69_!V104</f>
        <v>0</v>
      </c>
      <c r="AG112" s="151">
        <f>[7]В0228_1037000158513_04_0_69_!W104</f>
        <v>0</v>
      </c>
      <c r="AH112" s="138">
        <v>0</v>
      </c>
      <c r="AI112" s="138">
        <v>0</v>
      </c>
      <c r="AJ112" s="138">
        <v>0</v>
      </c>
      <c r="AK112" s="151">
        <f>[7]В0228_1037000158513_04_0_69_!Y104</f>
        <v>0</v>
      </c>
      <c r="AL112" s="151">
        <f>[7]В0228_1037000158513_04_0_69_!Z104</f>
        <v>0</v>
      </c>
      <c r="AM112" s="151">
        <f>[7]В0228_1037000158513_04_0_69_!AC104</f>
        <v>0</v>
      </c>
      <c r="AN112" s="151">
        <f>[7]В0228_1037000158513_04_0_69_!AD104</f>
        <v>0</v>
      </c>
      <c r="AO112" s="138">
        <v>0</v>
      </c>
      <c r="AP112" s="138">
        <v>0</v>
      </c>
      <c r="AQ112" s="138">
        <v>0</v>
      </c>
      <c r="AR112" s="151">
        <f>[7]В0228_1037000158513_04_0_69_!AF104</f>
        <v>0</v>
      </c>
      <c r="AS112" s="151">
        <f>[7]В0228_1037000158513_04_0_69_!AG104</f>
        <v>0</v>
      </c>
      <c r="AT112" s="151" t="str">
        <f>[7]В0228_1037000158513_04_0_69_!AJ104</f>
        <v>нд</v>
      </c>
      <c r="AU112" s="151">
        <f>[7]В0228_1037000158513_04_0_69_!AK104</f>
        <v>0</v>
      </c>
      <c r="AV112" s="138">
        <v>0</v>
      </c>
      <c r="AW112" s="138">
        <v>0</v>
      </c>
      <c r="AX112" s="138">
        <v>0</v>
      </c>
      <c r="AY112" s="151">
        <f>[7]В0228_1037000158513_04_0_69_!AM104</f>
        <v>0</v>
      </c>
      <c r="AZ112" s="151">
        <f>[7]В0228_1037000158513_04_0_69_!AN104</f>
        <v>0</v>
      </c>
      <c r="BA112" s="151">
        <f>[7]В0228_1037000158513_04_0_69_!AQ104</f>
        <v>8</v>
      </c>
      <c r="BB112" s="151">
        <f>[7]В0228_1037000158513_04_0_69_!AR104</f>
        <v>0</v>
      </c>
      <c r="BC112" s="138">
        <v>9</v>
      </c>
      <c r="BD112" s="138">
        <v>0</v>
      </c>
      <c r="BE112" s="138">
        <v>0.18</v>
      </c>
      <c r="BF112" s="151">
        <f>[7]В0228_1037000158513_04_0_69_!AT104</f>
        <v>0</v>
      </c>
      <c r="BG112" s="151">
        <f>[7]В0228_1037000158513_04_0_69_!AU104</f>
        <v>0</v>
      </c>
      <c r="BH112" s="151">
        <v>0</v>
      </c>
      <c r="BI112" s="151">
        <v>0</v>
      </c>
      <c r="BJ112" s="151">
        <v>0</v>
      </c>
      <c r="BK112" s="151">
        <v>0</v>
      </c>
      <c r="BL112" s="151">
        <v>0</v>
      </c>
      <c r="BM112" s="151">
        <v>0</v>
      </c>
      <c r="BN112" s="151">
        <v>0</v>
      </c>
      <c r="BO112" s="150">
        <f>В0228_1037000158513_04_0_69_!BE112</f>
        <v>0</v>
      </c>
      <c r="BP112" s="150">
        <f>[7]В0228_1037000158513_04_0_69_!BF104</f>
        <v>0</v>
      </c>
      <c r="BQ112" s="463">
        <v>0</v>
      </c>
      <c r="BR112" s="463">
        <v>0</v>
      </c>
      <c r="BS112" s="150">
        <f>В0228_1037000158513_04_0_69_!BG112</f>
        <v>0</v>
      </c>
      <c r="BT112" s="150">
        <f>[7]В0228_1037000158513_04_0_69_!BH104</f>
        <v>0</v>
      </c>
      <c r="BU112" s="150">
        <f>В0228_1037000158513_04_0_69_!BI112</f>
        <v>0</v>
      </c>
      <c r="BV112" s="151">
        <f>[7]В0228_1037000158513_04_0_69_!BL104</f>
        <v>0</v>
      </c>
      <c r="BW112" s="151">
        <f>[7]В0228_1037000158513_04_0_69_!BM104</f>
        <v>0</v>
      </c>
      <c r="BX112" s="138">
        <v>0</v>
      </c>
      <c r="BY112" s="138">
        <v>0</v>
      </c>
      <c r="BZ112" s="138">
        <v>0</v>
      </c>
      <c r="CA112" s="151">
        <f>[7]В0228_1037000158513_04_0_69_!BO104</f>
        <v>0</v>
      </c>
      <c r="CB112" s="151">
        <f>[7]В0228_1037000158513_04_0_69_!BP104</f>
        <v>0</v>
      </c>
      <c r="CC112" s="150">
        <f>В0228_1037000158513_04_0_69_!BS112</f>
        <v>0</v>
      </c>
      <c r="CD112" s="150">
        <f>[7]В0228_1037000158513_04_0_69_!BT104</f>
        <v>0</v>
      </c>
      <c r="CE112" s="463">
        <f t="shared" ref="CE112:CE145" si="106">BX112</f>
        <v>0</v>
      </c>
      <c r="CF112" s="463">
        <f t="shared" ref="CF112:CF145" si="107">BY112</f>
        <v>0</v>
      </c>
      <c r="CG112" s="150">
        <f>В0228_1037000158513_04_0_69_!BU112</f>
        <v>0</v>
      </c>
      <c r="CH112" s="150">
        <f>[7]В0228_1037000158513_04_0_69_!BV104</f>
        <v>0</v>
      </c>
      <c r="CI112" s="150">
        <f>В0228_1037000158513_04_0_69_!BW112</f>
        <v>0</v>
      </c>
      <c r="CJ112" s="151">
        <f>[7]В0228_1037000158513_04_0_69_!BZ104</f>
        <v>0</v>
      </c>
      <c r="CK112" s="151">
        <f>[7]В0228_1037000158513_04_0_69_!CA104</f>
        <v>0</v>
      </c>
      <c r="CL112" s="138">
        <v>0</v>
      </c>
      <c r="CM112" s="138">
        <v>0</v>
      </c>
      <c r="CN112" s="138">
        <v>0</v>
      </c>
      <c r="CO112" s="151">
        <f>[7]В0228_1037000158513_04_0_69_!CC104</f>
        <v>0</v>
      </c>
      <c r="CP112" s="151">
        <f>[7]В0228_1037000158513_04_0_69_!CD104</f>
        <v>0</v>
      </c>
      <c r="CQ112" s="151">
        <f>[7]В0228_1037000158513_04_0_69_!CG104</f>
        <v>0</v>
      </c>
      <c r="CR112" s="151">
        <f>[7]В0228_1037000158513_04_0_69_!CH104</f>
        <v>0</v>
      </c>
      <c r="CS112" s="138">
        <f t="shared" ref="CS112:CS145" si="108">CL112</f>
        <v>0</v>
      </c>
      <c r="CT112" s="138">
        <f t="shared" ref="CT112:CT145" si="109">CM112</f>
        <v>0</v>
      </c>
      <c r="CU112" s="138">
        <f t="shared" ref="CU112:CU145" si="110">CN112</f>
        <v>0</v>
      </c>
      <c r="CV112" s="151">
        <f>[7]В0228_1037000158513_04_0_69_!CJ104</f>
        <v>0</v>
      </c>
      <c r="CW112" s="151">
        <f>[7]В0228_1037000158513_04_0_69_!CK104</f>
        <v>0</v>
      </c>
      <c r="CX112" s="138">
        <f t="shared" si="82"/>
        <v>0</v>
      </c>
      <c r="CY112" s="138">
        <f t="shared" si="83"/>
        <v>0</v>
      </c>
      <c r="CZ112" s="138">
        <f t="shared" si="84"/>
        <v>0</v>
      </c>
      <c r="DA112" s="138">
        <f t="shared" si="85"/>
        <v>0</v>
      </c>
      <c r="DB112" s="138">
        <f t="shared" si="86"/>
        <v>0</v>
      </c>
      <c r="DC112" s="138">
        <f t="shared" si="87"/>
        <v>0</v>
      </c>
      <c r="DD112" s="138">
        <f t="shared" si="88"/>
        <v>0</v>
      </c>
      <c r="DE112" s="138">
        <f t="shared" si="89"/>
        <v>8</v>
      </c>
      <c r="DF112" s="138">
        <f t="shared" si="90"/>
        <v>0</v>
      </c>
      <c r="DG112" s="138">
        <f t="shared" si="91"/>
        <v>9</v>
      </c>
      <c r="DH112" s="138">
        <f t="shared" si="92"/>
        <v>0</v>
      </c>
      <c r="DI112" s="138">
        <f t="shared" si="93"/>
        <v>0.18</v>
      </c>
      <c r="DJ112" s="138">
        <f t="shared" si="94"/>
        <v>0</v>
      </c>
      <c r="DK112" s="138">
        <f t="shared" si="95"/>
        <v>0</v>
      </c>
      <c r="DL112" s="138" t="str">
        <f>IF(В0228_1037000158513_02_0_69_!DD112="","",В0228_1037000158513_02_0_69_!DD112)</f>
        <v>Изменение стоимости по результатам закупочных процедур</v>
      </c>
    </row>
    <row r="113" spans="1:116" ht="47.2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38">
        <f t="shared" si="68"/>
        <v>0</v>
      </c>
      <c r="E113" s="138">
        <f t="shared" si="69"/>
        <v>0</v>
      </c>
      <c r="F113" s="138">
        <f t="shared" si="70"/>
        <v>0</v>
      </c>
      <c r="G113" s="138">
        <f t="shared" si="71"/>
        <v>0</v>
      </c>
      <c r="H113" s="138">
        <f t="shared" si="72"/>
        <v>0</v>
      </c>
      <c r="I113" s="138">
        <f t="shared" si="73"/>
        <v>0</v>
      </c>
      <c r="J113" s="138">
        <f t="shared" si="74"/>
        <v>0</v>
      </c>
      <c r="K113" s="138">
        <f t="shared" si="75"/>
        <v>0</v>
      </c>
      <c r="L113" s="138">
        <f t="shared" si="76"/>
        <v>0</v>
      </c>
      <c r="M113" s="138">
        <f t="shared" si="77"/>
        <v>0</v>
      </c>
      <c r="N113" s="138">
        <f t="shared" si="78"/>
        <v>0</v>
      </c>
      <c r="O113" s="138">
        <f t="shared" si="79"/>
        <v>0</v>
      </c>
      <c r="P113" s="138">
        <f t="shared" si="80"/>
        <v>0</v>
      </c>
      <c r="Q113" s="138">
        <f t="shared" si="81"/>
        <v>0</v>
      </c>
      <c r="R113" s="138">
        <v>0</v>
      </c>
      <c r="S113" s="138">
        <v>0</v>
      </c>
      <c r="T113" s="138">
        <v>0</v>
      </c>
      <c r="U113" s="138">
        <v>0</v>
      </c>
      <c r="V113" s="138">
        <v>0</v>
      </c>
      <c r="W113" s="138">
        <v>0</v>
      </c>
      <c r="X113" s="138">
        <v>0</v>
      </c>
      <c r="Y113" s="138">
        <v>0</v>
      </c>
      <c r="Z113" s="138">
        <v>0</v>
      </c>
      <c r="AA113" s="138">
        <v>0</v>
      </c>
      <c r="AB113" s="138">
        <v>0</v>
      </c>
      <c r="AC113" s="138">
        <v>0</v>
      </c>
      <c r="AD113" s="138">
        <v>0</v>
      </c>
      <c r="AE113" s="138">
        <v>0</v>
      </c>
      <c r="AF113" s="151">
        <f>[7]В0228_1037000158513_04_0_69_!V105</f>
        <v>0</v>
      </c>
      <c r="AG113" s="151">
        <f>[7]В0228_1037000158513_04_0_69_!W105</f>
        <v>0</v>
      </c>
      <c r="AH113" s="138">
        <v>0</v>
      </c>
      <c r="AI113" s="138">
        <v>0</v>
      </c>
      <c r="AJ113" s="138">
        <v>0</v>
      </c>
      <c r="AK113" s="151">
        <f>[7]В0228_1037000158513_04_0_69_!Y105</f>
        <v>0</v>
      </c>
      <c r="AL113" s="151">
        <f>[7]В0228_1037000158513_04_0_69_!Z105</f>
        <v>0</v>
      </c>
      <c r="AM113" s="151">
        <f>[7]В0228_1037000158513_04_0_69_!AC105</f>
        <v>0</v>
      </c>
      <c r="AN113" s="151">
        <f>[7]В0228_1037000158513_04_0_69_!AD105</f>
        <v>0</v>
      </c>
      <c r="AO113" s="138">
        <v>0</v>
      </c>
      <c r="AP113" s="138">
        <v>0</v>
      </c>
      <c r="AQ113" s="138">
        <v>0</v>
      </c>
      <c r="AR113" s="151">
        <f>[7]В0228_1037000158513_04_0_69_!AF105</f>
        <v>0</v>
      </c>
      <c r="AS113" s="151">
        <f>[7]В0228_1037000158513_04_0_69_!AG105</f>
        <v>0</v>
      </c>
      <c r="AT113" s="151">
        <f>[7]В0228_1037000158513_04_0_69_!AJ105</f>
        <v>0</v>
      </c>
      <c r="AU113" s="151">
        <f>[7]В0228_1037000158513_04_0_69_!AK105</f>
        <v>0</v>
      </c>
      <c r="AV113" s="138">
        <v>0</v>
      </c>
      <c r="AW113" s="138">
        <v>0</v>
      </c>
      <c r="AX113" s="138">
        <v>0</v>
      </c>
      <c r="AY113" s="151">
        <f>[7]В0228_1037000158513_04_0_69_!AM105</f>
        <v>0</v>
      </c>
      <c r="AZ113" s="151">
        <f>[7]В0228_1037000158513_04_0_69_!AN105</f>
        <v>0</v>
      </c>
      <c r="BA113" s="151">
        <f>[7]В0228_1037000158513_04_0_69_!AQ105</f>
        <v>0</v>
      </c>
      <c r="BB113" s="151">
        <f>[7]В0228_1037000158513_04_0_69_!AR105</f>
        <v>0</v>
      </c>
      <c r="BC113" s="138">
        <v>0</v>
      </c>
      <c r="BD113" s="138">
        <v>0</v>
      </c>
      <c r="BE113" s="138">
        <v>0</v>
      </c>
      <c r="BF113" s="151">
        <f>[7]В0228_1037000158513_04_0_69_!AT105</f>
        <v>0</v>
      </c>
      <c r="BG113" s="151">
        <f>[7]В0228_1037000158513_04_0_69_!AU105</f>
        <v>0</v>
      </c>
      <c r="BH113" s="151">
        <v>0</v>
      </c>
      <c r="BI113" s="151">
        <v>0</v>
      </c>
      <c r="BJ113" s="151">
        <v>0</v>
      </c>
      <c r="BK113" s="151">
        <v>0</v>
      </c>
      <c r="BL113" s="151">
        <v>0</v>
      </c>
      <c r="BM113" s="151">
        <v>0</v>
      </c>
      <c r="BN113" s="151" t="s">
        <v>493</v>
      </c>
      <c r="BO113" s="150">
        <f>В0228_1037000158513_04_0_69_!BE113</f>
        <v>0</v>
      </c>
      <c r="BP113" s="150">
        <f>[7]В0228_1037000158513_04_0_69_!BF105</f>
        <v>0</v>
      </c>
      <c r="BQ113" s="463">
        <v>0</v>
      </c>
      <c r="BR113" s="463">
        <v>0</v>
      </c>
      <c r="BS113" s="150">
        <f>В0228_1037000158513_04_0_69_!BG113</f>
        <v>0</v>
      </c>
      <c r="BT113" s="150">
        <f>[7]В0228_1037000158513_04_0_69_!BH105</f>
        <v>0</v>
      </c>
      <c r="BU113" s="150" t="str">
        <f>В0228_1037000158513_04_0_69_!BI113</f>
        <v>нд</v>
      </c>
      <c r="BV113" s="151">
        <f>[7]В0228_1037000158513_04_0_69_!BL105</f>
        <v>0</v>
      </c>
      <c r="BW113" s="151">
        <f>[7]В0228_1037000158513_04_0_69_!BM105</f>
        <v>0</v>
      </c>
      <c r="BX113" s="138">
        <v>0</v>
      </c>
      <c r="BY113" s="138">
        <v>0</v>
      </c>
      <c r="BZ113" s="138">
        <v>0</v>
      </c>
      <c r="CA113" s="151">
        <f>[7]В0228_1037000158513_04_0_69_!BO105</f>
        <v>0</v>
      </c>
      <c r="CB113" s="151">
        <f>[7]В0228_1037000158513_04_0_69_!BP105</f>
        <v>0</v>
      </c>
      <c r="CC113" s="150">
        <f>В0228_1037000158513_04_0_69_!BS113</f>
        <v>0</v>
      </c>
      <c r="CD113" s="150">
        <f>[7]В0228_1037000158513_04_0_69_!BT105</f>
        <v>0</v>
      </c>
      <c r="CE113" s="463">
        <f t="shared" si="106"/>
        <v>0</v>
      </c>
      <c r="CF113" s="463">
        <f t="shared" si="107"/>
        <v>0</v>
      </c>
      <c r="CG113" s="150">
        <f>В0228_1037000158513_04_0_69_!BU113</f>
        <v>0</v>
      </c>
      <c r="CH113" s="150">
        <f>[7]В0228_1037000158513_04_0_69_!BV105</f>
        <v>0</v>
      </c>
      <c r="CI113" s="150">
        <f>В0228_1037000158513_04_0_69_!BW113</f>
        <v>0</v>
      </c>
      <c r="CJ113" s="151">
        <f>[7]В0228_1037000158513_04_0_69_!BZ105</f>
        <v>0</v>
      </c>
      <c r="CK113" s="151">
        <f>[7]В0228_1037000158513_04_0_69_!CA105</f>
        <v>0</v>
      </c>
      <c r="CL113" s="138">
        <v>0</v>
      </c>
      <c r="CM113" s="138">
        <v>0</v>
      </c>
      <c r="CN113" s="138">
        <v>0</v>
      </c>
      <c r="CO113" s="151">
        <f>[7]В0228_1037000158513_04_0_69_!CC105</f>
        <v>0</v>
      </c>
      <c r="CP113" s="151">
        <f>[7]В0228_1037000158513_04_0_69_!CD105</f>
        <v>0</v>
      </c>
      <c r="CQ113" s="151">
        <f>[7]В0228_1037000158513_04_0_69_!CG105</f>
        <v>0</v>
      </c>
      <c r="CR113" s="151">
        <f>[7]В0228_1037000158513_04_0_69_!CH105</f>
        <v>0</v>
      </c>
      <c r="CS113" s="138">
        <f t="shared" si="108"/>
        <v>0</v>
      </c>
      <c r="CT113" s="138">
        <f t="shared" si="109"/>
        <v>0</v>
      </c>
      <c r="CU113" s="138">
        <f t="shared" si="110"/>
        <v>0</v>
      </c>
      <c r="CV113" s="151">
        <f>[7]В0228_1037000158513_04_0_69_!CJ105</f>
        <v>0</v>
      </c>
      <c r="CW113" s="151">
        <f>[7]В0228_1037000158513_04_0_69_!CK105</f>
        <v>0</v>
      </c>
      <c r="CX113" s="138">
        <f t="shared" si="82"/>
        <v>0</v>
      </c>
      <c r="CY113" s="138">
        <f t="shared" si="83"/>
        <v>0</v>
      </c>
      <c r="CZ113" s="138">
        <f t="shared" si="84"/>
        <v>0</v>
      </c>
      <c r="DA113" s="138">
        <f t="shared" si="85"/>
        <v>0</v>
      </c>
      <c r="DB113" s="138">
        <f t="shared" si="86"/>
        <v>0</v>
      </c>
      <c r="DC113" s="138">
        <f t="shared" si="87"/>
        <v>0</v>
      </c>
      <c r="DD113" s="138">
        <f t="shared" si="88"/>
        <v>0</v>
      </c>
      <c r="DE113" s="138">
        <f t="shared" si="89"/>
        <v>0</v>
      </c>
      <c r="DF113" s="138">
        <f t="shared" si="90"/>
        <v>0</v>
      </c>
      <c r="DG113" s="138">
        <f t="shared" si="91"/>
        <v>0</v>
      </c>
      <c r="DH113" s="138">
        <f t="shared" si="92"/>
        <v>0</v>
      </c>
      <c r="DI113" s="138">
        <f t="shared" si="93"/>
        <v>0</v>
      </c>
      <c r="DJ113" s="138">
        <f t="shared" si="94"/>
        <v>0</v>
      </c>
      <c r="DK113" s="138">
        <f t="shared" si="95"/>
        <v>0</v>
      </c>
      <c r="DL113" s="138" t="str">
        <f>IF(В0228_1037000158513_02_0_69_!DD113="","",В0228_1037000158513_02_0_69_!DD113)</f>
        <v xml:space="preserve">Покупка имущества в 2015 году </v>
      </c>
    </row>
    <row r="114" spans="1:116"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38">
        <f t="shared" si="68"/>
        <v>0</v>
      </c>
      <c r="E114" s="138">
        <f t="shared" si="69"/>
        <v>0</v>
      </c>
      <c r="F114" s="138">
        <f t="shared" si="70"/>
        <v>0</v>
      </c>
      <c r="G114" s="138">
        <f t="shared" si="71"/>
        <v>0</v>
      </c>
      <c r="H114" s="138">
        <f t="shared" si="72"/>
        <v>0</v>
      </c>
      <c r="I114" s="138">
        <f t="shared" si="73"/>
        <v>0</v>
      </c>
      <c r="J114" s="138">
        <f t="shared" si="74"/>
        <v>0</v>
      </c>
      <c r="K114" s="138">
        <f t="shared" si="75"/>
        <v>0</v>
      </c>
      <c r="L114" s="138">
        <f t="shared" si="76"/>
        <v>0</v>
      </c>
      <c r="M114" s="138">
        <f t="shared" si="77"/>
        <v>0</v>
      </c>
      <c r="N114" s="138">
        <f t="shared" si="78"/>
        <v>0</v>
      </c>
      <c r="O114" s="138">
        <f t="shared" si="79"/>
        <v>0</v>
      </c>
      <c r="P114" s="138">
        <f t="shared" si="80"/>
        <v>0</v>
      </c>
      <c r="Q114" s="138">
        <f t="shared" si="81"/>
        <v>0</v>
      </c>
      <c r="R114" s="138">
        <v>0</v>
      </c>
      <c r="S114" s="138">
        <v>0</v>
      </c>
      <c r="T114" s="138">
        <v>0</v>
      </c>
      <c r="U114" s="138">
        <v>0</v>
      </c>
      <c r="V114" s="138">
        <v>0</v>
      </c>
      <c r="W114" s="138">
        <v>0</v>
      </c>
      <c r="X114" s="138">
        <v>0</v>
      </c>
      <c r="Y114" s="138">
        <v>0</v>
      </c>
      <c r="Z114" s="138">
        <v>0</v>
      </c>
      <c r="AA114" s="138">
        <v>0</v>
      </c>
      <c r="AB114" s="138">
        <v>0</v>
      </c>
      <c r="AC114" s="138">
        <v>0</v>
      </c>
      <c r="AD114" s="138">
        <v>0</v>
      </c>
      <c r="AE114" s="138">
        <v>0</v>
      </c>
      <c r="AF114" s="151">
        <f>[7]В0228_1037000158513_04_0_69_!V106</f>
        <v>0</v>
      </c>
      <c r="AG114" s="151">
        <f>[7]В0228_1037000158513_04_0_69_!W106</f>
        <v>0</v>
      </c>
      <c r="AH114" s="138">
        <v>0</v>
      </c>
      <c r="AI114" s="138">
        <v>0</v>
      </c>
      <c r="AJ114" s="138">
        <v>0</v>
      </c>
      <c r="AK114" s="151">
        <f>[7]В0228_1037000158513_04_0_69_!Y106</f>
        <v>0</v>
      </c>
      <c r="AL114" s="151" t="str">
        <f>[7]В0228_1037000158513_04_0_69_!Z106</f>
        <v>нд</v>
      </c>
      <c r="AM114" s="151">
        <f>[7]В0228_1037000158513_04_0_69_!AC106</f>
        <v>0</v>
      </c>
      <c r="AN114" s="151">
        <f>[7]В0228_1037000158513_04_0_69_!AD106</f>
        <v>0</v>
      </c>
      <c r="AO114" s="138">
        <v>0</v>
      </c>
      <c r="AP114" s="138">
        <v>0</v>
      </c>
      <c r="AQ114" s="138">
        <v>0</v>
      </c>
      <c r="AR114" s="151">
        <f>[7]В0228_1037000158513_04_0_69_!AF106</f>
        <v>0</v>
      </c>
      <c r="AS114" s="151">
        <f>[7]В0228_1037000158513_04_0_69_!AG106</f>
        <v>0</v>
      </c>
      <c r="AT114" s="151">
        <f>[7]В0228_1037000158513_04_0_69_!AJ106</f>
        <v>0</v>
      </c>
      <c r="AU114" s="151">
        <f>[7]В0228_1037000158513_04_0_69_!AK106</f>
        <v>0</v>
      </c>
      <c r="AV114" s="138">
        <v>0</v>
      </c>
      <c r="AW114" s="138">
        <v>0</v>
      </c>
      <c r="AX114" s="138">
        <v>0</v>
      </c>
      <c r="AY114" s="151">
        <f>[7]В0228_1037000158513_04_0_69_!AM106</f>
        <v>0</v>
      </c>
      <c r="AZ114" s="151">
        <f>[7]В0228_1037000158513_04_0_69_!AN106</f>
        <v>0</v>
      </c>
      <c r="BA114" s="151">
        <f>[7]В0228_1037000158513_04_0_69_!AQ106</f>
        <v>0</v>
      </c>
      <c r="BB114" s="151">
        <f>[7]В0228_1037000158513_04_0_69_!AR106</f>
        <v>0</v>
      </c>
      <c r="BC114" s="138">
        <v>0</v>
      </c>
      <c r="BD114" s="138">
        <v>0</v>
      </c>
      <c r="BE114" s="138">
        <v>0</v>
      </c>
      <c r="BF114" s="151">
        <f>[7]В0228_1037000158513_04_0_69_!AT106</f>
        <v>0</v>
      </c>
      <c r="BG114" s="151">
        <f>[7]В0228_1037000158513_04_0_69_!AU106</f>
        <v>0</v>
      </c>
      <c r="BH114" s="151">
        <v>0</v>
      </c>
      <c r="BI114" s="151">
        <v>0</v>
      </c>
      <c r="BJ114" s="151">
        <v>0</v>
      </c>
      <c r="BK114" s="151">
        <v>0</v>
      </c>
      <c r="BL114" s="151">
        <v>0</v>
      </c>
      <c r="BM114" s="151">
        <v>0</v>
      </c>
      <c r="BN114" s="151" t="s">
        <v>493</v>
      </c>
      <c r="BO114" s="150">
        <f>В0228_1037000158513_04_0_69_!BE114</f>
        <v>0</v>
      </c>
      <c r="BP114" s="150">
        <f>[7]В0228_1037000158513_04_0_69_!BF106</f>
        <v>0</v>
      </c>
      <c r="BQ114" s="463">
        <v>0</v>
      </c>
      <c r="BR114" s="463">
        <v>0</v>
      </c>
      <c r="BS114" s="150">
        <f>В0228_1037000158513_04_0_69_!BG114</f>
        <v>0</v>
      </c>
      <c r="BT114" s="150">
        <f>[7]В0228_1037000158513_04_0_69_!BH106</f>
        <v>0</v>
      </c>
      <c r="BU114" s="150" t="str">
        <f>В0228_1037000158513_04_0_69_!BI114</f>
        <v>нд</v>
      </c>
      <c r="BV114" s="151">
        <f>[7]В0228_1037000158513_04_0_69_!BL106</f>
        <v>0</v>
      </c>
      <c r="BW114" s="151">
        <f>[7]В0228_1037000158513_04_0_69_!BM106</f>
        <v>0</v>
      </c>
      <c r="BX114" s="138">
        <v>0</v>
      </c>
      <c r="BY114" s="138">
        <v>0</v>
      </c>
      <c r="BZ114" s="138">
        <v>0</v>
      </c>
      <c r="CA114" s="151">
        <f>[7]В0228_1037000158513_04_0_69_!BO106</f>
        <v>0</v>
      </c>
      <c r="CB114" s="151">
        <f>[7]В0228_1037000158513_04_0_69_!BP106</f>
        <v>0</v>
      </c>
      <c r="CC114" s="150">
        <f>В0228_1037000158513_04_0_69_!BS114</f>
        <v>0</v>
      </c>
      <c r="CD114" s="150">
        <f>[7]В0228_1037000158513_04_0_69_!BT106</f>
        <v>0</v>
      </c>
      <c r="CE114" s="463">
        <f t="shared" si="106"/>
        <v>0</v>
      </c>
      <c r="CF114" s="463">
        <f t="shared" si="107"/>
        <v>0</v>
      </c>
      <c r="CG114" s="150">
        <f>В0228_1037000158513_04_0_69_!BU114</f>
        <v>0</v>
      </c>
      <c r="CH114" s="150">
        <f>[7]В0228_1037000158513_04_0_69_!BV106</f>
        <v>0</v>
      </c>
      <c r="CI114" s="150" t="str">
        <f>В0228_1037000158513_04_0_69_!BW114</f>
        <v>нд</v>
      </c>
      <c r="CJ114" s="151">
        <f>[7]В0228_1037000158513_04_0_69_!BZ106</f>
        <v>0</v>
      </c>
      <c r="CK114" s="151">
        <f>[7]В0228_1037000158513_04_0_69_!CA106</f>
        <v>0</v>
      </c>
      <c r="CL114" s="138">
        <v>0</v>
      </c>
      <c r="CM114" s="138">
        <v>0</v>
      </c>
      <c r="CN114" s="138">
        <v>0</v>
      </c>
      <c r="CO114" s="151">
        <f>[7]В0228_1037000158513_04_0_69_!CC106</f>
        <v>0</v>
      </c>
      <c r="CP114" s="151">
        <f>[7]В0228_1037000158513_04_0_69_!CD106</f>
        <v>0</v>
      </c>
      <c r="CQ114" s="151">
        <f>[7]В0228_1037000158513_04_0_69_!CG106</f>
        <v>0</v>
      </c>
      <c r="CR114" s="151">
        <f>[7]В0228_1037000158513_04_0_69_!CH106</f>
        <v>0</v>
      </c>
      <c r="CS114" s="138">
        <f t="shared" si="108"/>
        <v>0</v>
      </c>
      <c r="CT114" s="138">
        <f t="shared" si="109"/>
        <v>0</v>
      </c>
      <c r="CU114" s="138">
        <f t="shared" si="110"/>
        <v>0</v>
      </c>
      <c r="CV114" s="151">
        <f>[7]В0228_1037000158513_04_0_69_!CJ106</f>
        <v>0</v>
      </c>
      <c r="CW114" s="151">
        <f>[7]В0228_1037000158513_04_0_69_!CK106</f>
        <v>0</v>
      </c>
      <c r="CX114" s="138">
        <f t="shared" si="82"/>
        <v>0</v>
      </c>
      <c r="CY114" s="138">
        <f t="shared" si="83"/>
        <v>0</v>
      </c>
      <c r="CZ114" s="138">
        <f t="shared" si="84"/>
        <v>0</v>
      </c>
      <c r="DA114" s="138">
        <f t="shared" si="85"/>
        <v>0</v>
      </c>
      <c r="DB114" s="138">
        <f t="shared" si="86"/>
        <v>0</v>
      </c>
      <c r="DC114" s="138">
        <f t="shared" si="87"/>
        <v>0</v>
      </c>
      <c r="DD114" s="138">
        <f t="shared" si="88"/>
        <v>0</v>
      </c>
      <c r="DE114" s="138">
        <f t="shared" si="89"/>
        <v>0</v>
      </c>
      <c r="DF114" s="138">
        <f t="shared" si="90"/>
        <v>0</v>
      </c>
      <c r="DG114" s="138">
        <f t="shared" si="91"/>
        <v>0</v>
      </c>
      <c r="DH114" s="138">
        <f t="shared" si="92"/>
        <v>0</v>
      </c>
      <c r="DI114" s="138">
        <f t="shared" si="93"/>
        <v>0</v>
      </c>
      <c r="DJ114" s="138">
        <f t="shared" si="94"/>
        <v>0</v>
      </c>
      <c r="DK114" s="138">
        <f t="shared" si="95"/>
        <v>0</v>
      </c>
      <c r="DL114" s="138" t="str">
        <f>IF(В0228_1037000158513_02_0_69_!DD114="","",В0228_1037000158513_02_0_69_!DD114)</f>
        <v>нд</v>
      </c>
    </row>
    <row r="115" spans="1:116" ht="47.2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38">
        <f t="shared" si="68"/>
        <v>0</v>
      </c>
      <c r="E115" s="138">
        <f t="shared" si="69"/>
        <v>0</v>
      </c>
      <c r="F115" s="138">
        <f t="shared" si="70"/>
        <v>0</v>
      </c>
      <c r="G115" s="138">
        <f t="shared" si="71"/>
        <v>0</v>
      </c>
      <c r="H115" s="138">
        <f t="shared" si="72"/>
        <v>0</v>
      </c>
      <c r="I115" s="138">
        <f t="shared" si="73"/>
        <v>0</v>
      </c>
      <c r="J115" s="138">
        <f t="shared" si="74"/>
        <v>1</v>
      </c>
      <c r="K115" s="138">
        <f t="shared" si="75"/>
        <v>0</v>
      </c>
      <c r="L115" s="138">
        <f t="shared" si="76"/>
        <v>0</v>
      </c>
      <c r="M115" s="138">
        <f t="shared" si="77"/>
        <v>0</v>
      </c>
      <c r="N115" s="138">
        <f t="shared" si="78"/>
        <v>0</v>
      </c>
      <c r="O115" s="138">
        <f t="shared" si="79"/>
        <v>0</v>
      </c>
      <c r="P115" s="138">
        <f t="shared" si="80"/>
        <v>0</v>
      </c>
      <c r="Q115" s="138">
        <f t="shared" si="81"/>
        <v>2</v>
      </c>
      <c r="R115" s="138">
        <v>0</v>
      </c>
      <c r="S115" s="138">
        <v>0</v>
      </c>
      <c r="T115" s="138">
        <v>0</v>
      </c>
      <c r="U115" s="138">
        <v>0</v>
      </c>
      <c r="V115" s="138">
        <v>0</v>
      </c>
      <c r="W115" s="138">
        <v>0</v>
      </c>
      <c r="X115" s="138">
        <v>0</v>
      </c>
      <c r="Y115" s="138">
        <v>0</v>
      </c>
      <c r="Z115" s="138">
        <v>0</v>
      </c>
      <c r="AA115" s="138">
        <v>0</v>
      </c>
      <c r="AB115" s="138">
        <v>0</v>
      </c>
      <c r="AC115" s="138">
        <v>0</v>
      </c>
      <c r="AD115" s="138">
        <v>0</v>
      </c>
      <c r="AE115" s="138">
        <v>0</v>
      </c>
      <c r="AF115" s="151">
        <f>[7]В0228_1037000158513_04_0_69_!V107</f>
        <v>0</v>
      </c>
      <c r="AG115" s="151">
        <f>[7]В0228_1037000158513_04_0_69_!W107</f>
        <v>0</v>
      </c>
      <c r="AH115" s="138">
        <v>0</v>
      </c>
      <c r="AI115" s="138">
        <v>0</v>
      </c>
      <c r="AJ115" s="138">
        <v>0</v>
      </c>
      <c r="AK115" s="151">
        <f>[7]В0228_1037000158513_04_0_69_!Y107</f>
        <v>0</v>
      </c>
      <c r="AL115" s="151">
        <f>[7]В0228_1037000158513_04_0_69_!Z107</f>
        <v>0</v>
      </c>
      <c r="AM115" s="151">
        <f>[7]В0228_1037000158513_04_0_69_!AC107</f>
        <v>0</v>
      </c>
      <c r="AN115" s="151">
        <f>[7]В0228_1037000158513_04_0_69_!AD107</f>
        <v>0</v>
      </c>
      <c r="AO115" s="138">
        <v>0</v>
      </c>
      <c r="AP115" s="138">
        <v>0</v>
      </c>
      <c r="AQ115" s="138">
        <v>0</v>
      </c>
      <c r="AR115" s="151">
        <f>[7]В0228_1037000158513_04_0_69_!AF107</f>
        <v>0</v>
      </c>
      <c r="AS115" s="151">
        <f>[7]В0228_1037000158513_04_0_69_!AG107</f>
        <v>0</v>
      </c>
      <c r="AT115" s="151">
        <f>[7]В0228_1037000158513_04_0_69_!AJ107</f>
        <v>0</v>
      </c>
      <c r="AU115" s="151">
        <f>[7]В0228_1037000158513_04_0_69_!AK107</f>
        <v>0</v>
      </c>
      <c r="AV115" s="138">
        <v>0</v>
      </c>
      <c r="AW115" s="138">
        <v>0</v>
      </c>
      <c r="AX115" s="138">
        <v>0</v>
      </c>
      <c r="AY115" s="151">
        <f>[7]В0228_1037000158513_04_0_69_!AM107</f>
        <v>0</v>
      </c>
      <c r="AZ115" s="151" t="str">
        <f>[7]В0228_1037000158513_04_0_69_!AN107</f>
        <v>нд</v>
      </c>
      <c r="BA115" s="151">
        <f>[7]В0228_1037000158513_04_0_69_!AQ107</f>
        <v>0</v>
      </c>
      <c r="BB115" s="151">
        <f>[7]В0228_1037000158513_04_0_69_!AR107</f>
        <v>0</v>
      </c>
      <c r="BC115" s="138">
        <v>0</v>
      </c>
      <c r="BD115" s="138">
        <v>0</v>
      </c>
      <c r="BE115" s="138">
        <v>0</v>
      </c>
      <c r="BF115" s="151">
        <f>[7]В0228_1037000158513_04_0_69_!AT107</f>
        <v>0</v>
      </c>
      <c r="BG115" s="151">
        <f>[7]В0228_1037000158513_04_0_69_!AU107</f>
        <v>1</v>
      </c>
      <c r="BH115" s="151">
        <v>0</v>
      </c>
      <c r="BI115" s="151">
        <v>0</v>
      </c>
      <c r="BJ115" s="151">
        <v>0</v>
      </c>
      <c r="BK115" s="151">
        <v>0</v>
      </c>
      <c r="BL115" s="151">
        <v>0</v>
      </c>
      <c r="BM115" s="151">
        <v>0</v>
      </c>
      <c r="BN115" s="151">
        <v>1</v>
      </c>
      <c r="BO115" s="150">
        <f>В0228_1037000158513_04_0_69_!BE115</f>
        <v>0</v>
      </c>
      <c r="BP115" s="150">
        <f>[7]В0228_1037000158513_04_0_69_!BF107</f>
        <v>0</v>
      </c>
      <c r="BQ115" s="463">
        <v>0</v>
      </c>
      <c r="BR115" s="463">
        <v>0</v>
      </c>
      <c r="BS115" s="150">
        <f>В0228_1037000158513_04_0_69_!BG115</f>
        <v>0</v>
      </c>
      <c r="BT115" s="150">
        <f>[7]В0228_1037000158513_04_0_69_!BH107</f>
        <v>0</v>
      </c>
      <c r="BU115" s="150">
        <f>В0228_1037000158513_04_0_69_!BI115</f>
        <v>1</v>
      </c>
      <c r="BV115" s="151">
        <f>[7]В0228_1037000158513_04_0_69_!BL107</f>
        <v>0</v>
      </c>
      <c r="BW115" s="151">
        <f>[7]В0228_1037000158513_04_0_69_!BM107</f>
        <v>0</v>
      </c>
      <c r="BX115" s="138">
        <v>0</v>
      </c>
      <c r="BY115" s="138">
        <v>0</v>
      </c>
      <c r="BZ115" s="138">
        <v>0</v>
      </c>
      <c r="CA115" s="151">
        <f>[7]В0228_1037000158513_04_0_69_!BO107</f>
        <v>0</v>
      </c>
      <c r="CB115" s="151">
        <f>[7]В0228_1037000158513_04_0_69_!BP107</f>
        <v>0</v>
      </c>
      <c r="CC115" s="150">
        <f>В0228_1037000158513_04_0_69_!BS115</f>
        <v>0</v>
      </c>
      <c r="CD115" s="150">
        <f>[7]В0228_1037000158513_04_0_69_!BT107</f>
        <v>0</v>
      </c>
      <c r="CE115" s="463">
        <f t="shared" si="106"/>
        <v>0</v>
      </c>
      <c r="CF115" s="463">
        <f t="shared" si="107"/>
        <v>0</v>
      </c>
      <c r="CG115" s="150">
        <f>В0228_1037000158513_04_0_69_!BU115</f>
        <v>0</v>
      </c>
      <c r="CH115" s="150">
        <f>[7]В0228_1037000158513_04_0_69_!BV107</f>
        <v>0</v>
      </c>
      <c r="CI115" s="150">
        <f>В0228_1037000158513_04_0_69_!BW115</f>
        <v>0</v>
      </c>
      <c r="CJ115" s="151">
        <f>[7]В0228_1037000158513_04_0_69_!BZ107</f>
        <v>0</v>
      </c>
      <c r="CK115" s="151">
        <f>[7]В0228_1037000158513_04_0_69_!CA107</f>
        <v>0</v>
      </c>
      <c r="CL115" s="138">
        <v>0</v>
      </c>
      <c r="CM115" s="138">
        <v>0</v>
      </c>
      <c r="CN115" s="138">
        <v>0</v>
      </c>
      <c r="CO115" s="151">
        <f>[7]В0228_1037000158513_04_0_69_!CC107</f>
        <v>0</v>
      </c>
      <c r="CP115" s="151">
        <f>[7]В0228_1037000158513_04_0_69_!CD107</f>
        <v>0</v>
      </c>
      <c r="CQ115" s="151">
        <f>[7]В0228_1037000158513_04_0_69_!CG107</f>
        <v>0</v>
      </c>
      <c r="CR115" s="151">
        <f>[7]В0228_1037000158513_04_0_69_!CH107</f>
        <v>0</v>
      </c>
      <c r="CS115" s="138">
        <f t="shared" si="108"/>
        <v>0</v>
      </c>
      <c r="CT115" s="138">
        <f t="shared" si="109"/>
        <v>0</v>
      </c>
      <c r="CU115" s="138">
        <f t="shared" si="110"/>
        <v>0</v>
      </c>
      <c r="CV115" s="151">
        <f>[7]В0228_1037000158513_04_0_69_!CJ107</f>
        <v>0</v>
      </c>
      <c r="CW115" s="151">
        <f>[7]В0228_1037000158513_04_0_69_!CK107</f>
        <v>0</v>
      </c>
      <c r="CX115" s="138">
        <f t="shared" si="82"/>
        <v>0</v>
      </c>
      <c r="CY115" s="138">
        <f t="shared" si="83"/>
        <v>0</v>
      </c>
      <c r="CZ115" s="138">
        <f t="shared" si="84"/>
        <v>0</v>
      </c>
      <c r="DA115" s="138">
        <f t="shared" si="85"/>
        <v>0</v>
      </c>
      <c r="DB115" s="138">
        <f t="shared" si="86"/>
        <v>0</v>
      </c>
      <c r="DC115" s="138">
        <f t="shared" si="87"/>
        <v>0</v>
      </c>
      <c r="DD115" s="138">
        <f t="shared" si="88"/>
        <v>1</v>
      </c>
      <c r="DE115" s="138">
        <f t="shared" si="89"/>
        <v>0</v>
      </c>
      <c r="DF115" s="138">
        <f t="shared" si="90"/>
        <v>0</v>
      </c>
      <c r="DG115" s="138">
        <f t="shared" si="91"/>
        <v>0</v>
      </c>
      <c r="DH115" s="138">
        <f t="shared" si="92"/>
        <v>0</v>
      </c>
      <c r="DI115" s="138">
        <f t="shared" si="93"/>
        <v>0</v>
      </c>
      <c r="DJ115" s="138">
        <f t="shared" si="94"/>
        <v>0</v>
      </c>
      <c r="DK115" s="138">
        <f t="shared" si="95"/>
        <v>2</v>
      </c>
      <c r="DL115" s="138" t="str">
        <f>IF(В0228_1037000158513_02_0_69_!DD115="","",В0228_1037000158513_02_0_69_!DD115)</f>
        <v>Изменение стоимости по результатам закупочных процедур</v>
      </c>
    </row>
    <row r="116" spans="1:116" ht="47.2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38">
        <f t="shared" si="68"/>
        <v>0</v>
      </c>
      <c r="E116" s="138">
        <f t="shared" si="69"/>
        <v>0</v>
      </c>
      <c r="F116" s="138">
        <f t="shared" si="70"/>
        <v>0</v>
      </c>
      <c r="G116" s="138">
        <f t="shared" si="71"/>
        <v>0</v>
      </c>
      <c r="H116" s="138">
        <f t="shared" si="72"/>
        <v>0</v>
      </c>
      <c r="I116" s="138">
        <f t="shared" si="73"/>
        <v>0</v>
      </c>
      <c r="J116" s="138">
        <f t="shared" si="74"/>
        <v>0</v>
      </c>
      <c r="K116" s="138">
        <f t="shared" si="75"/>
        <v>0</v>
      </c>
      <c r="L116" s="138">
        <f t="shared" si="76"/>
        <v>0</v>
      </c>
      <c r="M116" s="138">
        <f t="shared" si="77"/>
        <v>0</v>
      </c>
      <c r="N116" s="138">
        <f t="shared" si="78"/>
        <v>0</v>
      </c>
      <c r="O116" s="138">
        <f t="shared" si="79"/>
        <v>0</v>
      </c>
      <c r="P116" s="138">
        <f t="shared" si="80"/>
        <v>0</v>
      </c>
      <c r="Q116" s="138">
        <f t="shared" si="81"/>
        <v>2</v>
      </c>
      <c r="R116" s="138">
        <v>0</v>
      </c>
      <c r="S116" s="138">
        <v>0</v>
      </c>
      <c r="T116" s="138">
        <v>0</v>
      </c>
      <c r="U116" s="138">
        <v>0</v>
      </c>
      <c r="V116" s="138">
        <v>0</v>
      </c>
      <c r="W116" s="138">
        <v>0</v>
      </c>
      <c r="X116" s="138">
        <v>0</v>
      </c>
      <c r="Y116" s="138">
        <v>0</v>
      </c>
      <c r="Z116" s="138">
        <v>0</v>
      </c>
      <c r="AA116" s="138">
        <v>0</v>
      </c>
      <c r="AB116" s="138">
        <v>0</v>
      </c>
      <c r="AC116" s="138">
        <v>0</v>
      </c>
      <c r="AD116" s="138">
        <v>0</v>
      </c>
      <c r="AE116" s="138">
        <v>0</v>
      </c>
      <c r="AF116" s="151">
        <f>[7]В0228_1037000158513_04_0_69_!V108</f>
        <v>0</v>
      </c>
      <c r="AG116" s="151">
        <f>[7]В0228_1037000158513_04_0_69_!W108</f>
        <v>0</v>
      </c>
      <c r="AH116" s="138">
        <v>0</v>
      </c>
      <c r="AI116" s="138">
        <v>0</v>
      </c>
      <c r="AJ116" s="138">
        <v>0</v>
      </c>
      <c r="AK116" s="151">
        <f>[7]В0228_1037000158513_04_0_69_!Y108</f>
        <v>0</v>
      </c>
      <c r="AL116" s="151">
        <f>[7]В0228_1037000158513_04_0_69_!Z108</f>
        <v>0</v>
      </c>
      <c r="AM116" s="151">
        <f>[7]В0228_1037000158513_04_0_69_!AC108</f>
        <v>0</v>
      </c>
      <c r="AN116" s="151">
        <f>[7]В0228_1037000158513_04_0_69_!AD108</f>
        <v>0</v>
      </c>
      <c r="AO116" s="138">
        <v>0</v>
      </c>
      <c r="AP116" s="138">
        <v>0</v>
      </c>
      <c r="AQ116" s="138">
        <v>0</v>
      </c>
      <c r="AR116" s="151">
        <f>[7]В0228_1037000158513_04_0_69_!AF108</f>
        <v>0</v>
      </c>
      <c r="AS116" s="151">
        <f>[7]В0228_1037000158513_04_0_69_!AG108</f>
        <v>0</v>
      </c>
      <c r="AT116" s="151">
        <f>[7]В0228_1037000158513_04_0_69_!AJ108</f>
        <v>0</v>
      </c>
      <c r="AU116" s="151">
        <f>[7]В0228_1037000158513_04_0_69_!AK108</f>
        <v>0</v>
      </c>
      <c r="AV116" s="138">
        <v>0</v>
      </c>
      <c r="AW116" s="138">
        <v>0</v>
      </c>
      <c r="AX116" s="138">
        <v>0</v>
      </c>
      <c r="AY116" s="151">
        <f>[7]В0228_1037000158513_04_0_69_!AM108</f>
        <v>0</v>
      </c>
      <c r="AZ116" s="151">
        <f>[7]В0228_1037000158513_04_0_69_!AN108</f>
        <v>0</v>
      </c>
      <c r="BA116" s="151">
        <f>[7]В0228_1037000158513_04_0_69_!AQ108</f>
        <v>0</v>
      </c>
      <c r="BB116" s="151">
        <f>[7]В0228_1037000158513_04_0_69_!AR108</f>
        <v>0</v>
      </c>
      <c r="BC116" s="138">
        <v>0</v>
      </c>
      <c r="BD116" s="138">
        <v>0</v>
      </c>
      <c r="BE116" s="138">
        <v>0</v>
      </c>
      <c r="BF116" s="151">
        <f>[7]В0228_1037000158513_04_0_69_!AT108</f>
        <v>0</v>
      </c>
      <c r="BG116" s="151">
        <f>[7]В0228_1037000158513_04_0_69_!AU108</f>
        <v>0</v>
      </c>
      <c r="BH116" s="151">
        <v>0</v>
      </c>
      <c r="BI116" s="151">
        <v>0</v>
      </c>
      <c r="BJ116" s="151">
        <v>0</v>
      </c>
      <c r="BK116" s="151">
        <v>0</v>
      </c>
      <c r="BL116" s="151">
        <v>0</v>
      </c>
      <c r="BM116" s="151">
        <v>0</v>
      </c>
      <c r="BN116" s="151">
        <v>0</v>
      </c>
      <c r="BO116" s="150">
        <f>В0228_1037000158513_04_0_69_!BE116</f>
        <v>0</v>
      </c>
      <c r="BP116" s="150">
        <f>[7]В0228_1037000158513_04_0_69_!BF108</f>
        <v>0</v>
      </c>
      <c r="BQ116" s="463">
        <v>0</v>
      </c>
      <c r="BR116" s="463">
        <v>0</v>
      </c>
      <c r="BS116" s="150">
        <f>В0228_1037000158513_04_0_69_!BG116</f>
        <v>0</v>
      </c>
      <c r="BT116" s="150">
        <f>[7]В0228_1037000158513_04_0_69_!BH108</f>
        <v>0</v>
      </c>
      <c r="BU116" s="150">
        <f>В0228_1037000158513_04_0_69_!BI116</f>
        <v>0</v>
      </c>
      <c r="BV116" s="151">
        <f>[7]В0228_1037000158513_04_0_69_!BL108</f>
        <v>0</v>
      </c>
      <c r="BW116" s="151">
        <f>[7]В0228_1037000158513_04_0_69_!BM108</f>
        <v>0</v>
      </c>
      <c r="BX116" s="138">
        <v>0</v>
      </c>
      <c r="BY116" s="138">
        <v>0</v>
      </c>
      <c r="BZ116" s="138">
        <v>0</v>
      </c>
      <c r="CA116" s="151">
        <f>[7]В0228_1037000158513_04_0_69_!BO108</f>
        <v>0</v>
      </c>
      <c r="CB116" s="151" t="str">
        <f>[7]В0228_1037000158513_04_0_69_!BP108</f>
        <v>нд</v>
      </c>
      <c r="CC116" s="150">
        <f>В0228_1037000158513_04_0_69_!BS116</f>
        <v>0</v>
      </c>
      <c r="CD116" s="150">
        <f>[7]В0228_1037000158513_04_0_69_!BT108</f>
        <v>0</v>
      </c>
      <c r="CE116" s="463">
        <f t="shared" si="106"/>
        <v>0</v>
      </c>
      <c r="CF116" s="463">
        <f t="shared" si="107"/>
        <v>0</v>
      </c>
      <c r="CG116" s="150">
        <f>В0228_1037000158513_04_0_69_!BU116</f>
        <v>0</v>
      </c>
      <c r="CH116" s="150">
        <f>[7]В0228_1037000158513_04_0_69_!BV108</f>
        <v>0</v>
      </c>
      <c r="CI116" s="150">
        <f>В0228_1037000158513_04_0_69_!BW116</f>
        <v>2</v>
      </c>
      <c r="CJ116" s="151">
        <f>[7]В0228_1037000158513_04_0_69_!BZ108</f>
        <v>0</v>
      </c>
      <c r="CK116" s="151">
        <f>[7]В0228_1037000158513_04_0_69_!CA108</f>
        <v>0</v>
      </c>
      <c r="CL116" s="138">
        <v>0</v>
      </c>
      <c r="CM116" s="138">
        <v>0</v>
      </c>
      <c r="CN116" s="138">
        <v>0</v>
      </c>
      <c r="CO116" s="151">
        <f>[7]В0228_1037000158513_04_0_69_!CC108</f>
        <v>0</v>
      </c>
      <c r="CP116" s="151" t="str">
        <f>[7]В0228_1037000158513_04_0_69_!CD108</f>
        <v>нд</v>
      </c>
      <c r="CQ116" s="151">
        <f>[7]В0228_1037000158513_04_0_69_!CG108</f>
        <v>0</v>
      </c>
      <c r="CR116" s="151">
        <f>[7]В0228_1037000158513_04_0_69_!CH108</f>
        <v>0</v>
      </c>
      <c r="CS116" s="138">
        <f t="shared" si="108"/>
        <v>0</v>
      </c>
      <c r="CT116" s="138">
        <f t="shared" si="109"/>
        <v>0</v>
      </c>
      <c r="CU116" s="138">
        <f t="shared" si="110"/>
        <v>0</v>
      </c>
      <c r="CV116" s="151">
        <f>[7]В0228_1037000158513_04_0_69_!CJ108</f>
        <v>0</v>
      </c>
      <c r="CW116" s="151" t="str">
        <f>[7]В0228_1037000158513_04_0_69_!CK108</f>
        <v>нд</v>
      </c>
      <c r="CX116" s="138">
        <f t="shared" si="82"/>
        <v>0</v>
      </c>
      <c r="CY116" s="138">
        <f t="shared" si="83"/>
        <v>0</v>
      </c>
      <c r="CZ116" s="138">
        <f t="shared" si="84"/>
        <v>0</v>
      </c>
      <c r="DA116" s="138">
        <f t="shared" si="85"/>
        <v>0</v>
      </c>
      <c r="DB116" s="138">
        <f t="shared" si="86"/>
        <v>0</v>
      </c>
      <c r="DC116" s="138">
        <f t="shared" si="87"/>
        <v>0</v>
      </c>
      <c r="DD116" s="138">
        <f t="shared" si="88"/>
        <v>0</v>
      </c>
      <c r="DE116" s="138">
        <f t="shared" si="89"/>
        <v>0</v>
      </c>
      <c r="DF116" s="138">
        <f t="shared" si="90"/>
        <v>0</v>
      </c>
      <c r="DG116" s="138">
        <f t="shared" si="91"/>
        <v>0</v>
      </c>
      <c r="DH116" s="138">
        <f t="shared" si="92"/>
        <v>0</v>
      </c>
      <c r="DI116" s="138">
        <f t="shared" si="93"/>
        <v>0</v>
      </c>
      <c r="DJ116" s="138">
        <f t="shared" si="94"/>
        <v>0</v>
      </c>
      <c r="DK116" s="138">
        <f t="shared" si="95"/>
        <v>2</v>
      </c>
      <c r="DL116" s="138" t="str">
        <f>IF(В0228_1037000158513_02_0_69_!DD116="","",В0228_1037000158513_02_0_69_!DD116)</f>
        <v>Изменение стоимости по результатам закупочных процедур</v>
      </c>
    </row>
    <row r="117" spans="1:116"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38">
        <f t="shared" si="68"/>
        <v>0</v>
      </c>
      <c r="E117" s="138">
        <f t="shared" si="69"/>
        <v>0</v>
      </c>
      <c r="F117" s="138">
        <f t="shared" si="70"/>
        <v>0</v>
      </c>
      <c r="G117" s="138">
        <f t="shared" si="71"/>
        <v>0</v>
      </c>
      <c r="H117" s="138">
        <f t="shared" si="72"/>
        <v>0</v>
      </c>
      <c r="I117" s="138">
        <f t="shared" si="73"/>
        <v>0</v>
      </c>
      <c r="J117" s="138">
        <f t="shared" si="74"/>
        <v>0</v>
      </c>
      <c r="K117" s="138">
        <f t="shared" si="75"/>
        <v>0</v>
      </c>
      <c r="L117" s="138">
        <f t="shared" si="76"/>
        <v>0</v>
      </c>
      <c r="M117" s="138">
        <f t="shared" si="77"/>
        <v>0</v>
      </c>
      <c r="N117" s="138">
        <f t="shared" si="78"/>
        <v>0</v>
      </c>
      <c r="O117" s="138">
        <f t="shared" si="79"/>
        <v>0</v>
      </c>
      <c r="P117" s="138">
        <f t="shared" si="80"/>
        <v>0</v>
      </c>
      <c r="Q117" s="138">
        <f t="shared" si="81"/>
        <v>0</v>
      </c>
      <c r="R117" s="138">
        <v>0</v>
      </c>
      <c r="S117" s="138">
        <v>0</v>
      </c>
      <c r="T117" s="138">
        <v>0</v>
      </c>
      <c r="U117" s="138">
        <v>0</v>
      </c>
      <c r="V117" s="138">
        <v>0</v>
      </c>
      <c r="W117" s="138">
        <v>0</v>
      </c>
      <c r="X117" s="138">
        <v>0</v>
      </c>
      <c r="Y117" s="138">
        <v>0</v>
      </c>
      <c r="Z117" s="138">
        <v>0</v>
      </c>
      <c r="AA117" s="138">
        <v>0</v>
      </c>
      <c r="AB117" s="138">
        <v>0</v>
      </c>
      <c r="AC117" s="138">
        <v>0</v>
      </c>
      <c r="AD117" s="138">
        <v>0</v>
      </c>
      <c r="AE117" s="138">
        <v>0</v>
      </c>
      <c r="AF117" s="151">
        <f>[7]В0228_1037000158513_04_0_69_!V109</f>
        <v>0</v>
      </c>
      <c r="AG117" s="151">
        <f>[7]В0228_1037000158513_04_0_69_!W109</f>
        <v>0</v>
      </c>
      <c r="AH117" s="138">
        <v>0</v>
      </c>
      <c r="AI117" s="138">
        <v>0</v>
      </c>
      <c r="AJ117" s="138">
        <v>0</v>
      </c>
      <c r="AK117" s="151">
        <f>[7]В0228_1037000158513_04_0_69_!Y109</f>
        <v>0</v>
      </c>
      <c r="AL117" s="151">
        <f>[7]В0228_1037000158513_04_0_69_!Z109</f>
        <v>0</v>
      </c>
      <c r="AM117" s="151">
        <f>[7]В0228_1037000158513_04_0_69_!AC109</f>
        <v>0</v>
      </c>
      <c r="AN117" s="151">
        <f>[7]В0228_1037000158513_04_0_69_!AD109</f>
        <v>0</v>
      </c>
      <c r="AO117" s="138">
        <v>0</v>
      </c>
      <c r="AP117" s="138">
        <v>0</v>
      </c>
      <c r="AQ117" s="138">
        <v>0</v>
      </c>
      <c r="AR117" s="151">
        <f>[7]В0228_1037000158513_04_0_69_!AF109</f>
        <v>0</v>
      </c>
      <c r="AS117" s="151">
        <f>[7]В0228_1037000158513_04_0_69_!AG109</f>
        <v>0</v>
      </c>
      <c r="AT117" s="151">
        <f>[7]В0228_1037000158513_04_0_69_!AJ109</f>
        <v>0</v>
      </c>
      <c r="AU117" s="151">
        <f>[7]В0228_1037000158513_04_0_69_!AK109</f>
        <v>0</v>
      </c>
      <c r="AV117" s="138">
        <v>0</v>
      </c>
      <c r="AW117" s="138">
        <v>0</v>
      </c>
      <c r="AX117" s="138">
        <v>0</v>
      </c>
      <c r="AY117" s="151">
        <f>[7]В0228_1037000158513_04_0_69_!AM109</f>
        <v>0</v>
      </c>
      <c r="AZ117" s="151">
        <f>[7]В0228_1037000158513_04_0_69_!AN109</f>
        <v>0</v>
      </c>
      <c r="BA117" s="151">
        <f>[7]В0228_1037000158513_04_0_69_!AQ109</f>
        <v>0</v>
      </c>
      <c r="BB117" s="151">
        <f>[7]В0228_1037000158513_04_0_69_!AR109</f>
        <v>0</v>
      </c>
      <c r="BC117" s="138">
        <v>0</v>
      </c>
      <c r="BD117" s="138">
        <v>0</v>
      </c>
      <c r="BE117" s="138">
        <v>0</v>
      </c>
      <c r="BF117" s="151">
        <f>[7]В0228_1037000158513_04_0_69_!AT109</f>
        <v>0</v>
      </c>
      <c r="BG117" s="151">
        <f>[7]В0228_1037000158513_04_0_69_!AU109</f>
        <v>0</v>
      </c>
      <c r="BH117" s="151">
        <v>0</v>
      </c>
      <c r="BI117" s="151">
        <v>0</v>
      </c>
      <c r="BJ117" s="151">
        <v>0</v>
      </c>
      <c r="BK117" s="151">
        <v>0</v>
      </c>
      <c r="BL117" s="151">
        <v>0</v>
      </c>
      <c r="BM117" s="151">
        <v>0</v>
      </c>
      <c r="BN117" s="151">
        <v>0</v>
      </c>
      <c r="BO117" s="150">
        <f>В0228_1037000158513_04_0_69_!BE117</f>
        <v>0</v>
      </c>
      <c r="BP117" s="150">
        <f>[7]В0228_1037000158513_04_0_69_!BF109</f>
        <v>0</v>
      </c>
      <c r="BQ117" s="463">
        <v>0</v>
      </c>
      <c r="BR117" s="463">
        <v>0</v>
      </c>
      <c r="BS117" s="150">
        <f>В0228_1037000158513_04_0_69_!BG117</f>
        <v>0</v>
      </c>
      <c r="BT117" s="150">
        <f>[7]В0228_1037000158513_04_0_69_!BH109</f>
        <v>0</v>
      </c>
      <c r="BU117" s="150">
        <f>В0228_1037000158513_04_0_69_!BI117</f>
        <v>0</v>
      </c>
      <c r="BV117" s="151">
        <f>[7]В0228_1037000158513_04_0_69_!BL109</f>
        <v>0</v>
      </c>
      <c r="BW117" s="151">
        <f>[7]В0228_1037000158513_04_0_69_!BM109</f>
        <v>0</v>
      </c>
      <c r="BX117" s="138">
        <v>0</v>
      </c>
      <c r="BY117" s="138">
        <v>0</v>
      </c>
      <c r="BZ117" s="138">
        <v>0</v>
      </c>
      <c r="CA117" s="151">
        <f>[7]В0228_1037000158513_04_0_69_!BO109</f>
        <v>0</v>
      </c>
      <c r="CB117" s="151">
        <f>[7]В0228_1037000158513_04_0_69_!BP109</f>
        <v>0</v>
      </c>
      <c r="CC117" s="150">
        <f>В0228_1037000158513_04_0_69_!BS117</f>
        <v>0</v>
      </c>
      <c r="CD117" s="150">
        <f>[7]В0228_1037000158513_04_0_69_!BT109</f>
        <v>0</v>
      </c>
      <c r="CE117" s="463">
        <f t="shared" si="106"/>
        <v>0</v>
      </c>
      <c r="CF117" s="463">
        <f t="shared" si="107"/>
        <v>0</v>
      </c>
      <c r="CG117" s="150">
        <f>В0228_1037000158513_04_0_69_!BU117</f>
        <v>0</v>
      </c>
      <c r="CH117" s="150">
        <f>[7]В0228_1037000158513_04_0_69_!BV109</f>
        <v>0</v>
      </c>
      <c r="CI117" s="150">
        <f>В0228_1037000158513_04_0_69_!BW117</f>
        <v>0</v>
      </c>
      <c r="CJ117" s="151">
        <f>[7]В0228_1037000158513_04_0_69_!BZ109</f>
        <v>0</v>
      </c>
      <c r="CK117" s="151">
        <f>[7]В0228_1037000158513_04_0_69_!CA109</f>
        <v>0</v>
      </c>
      <c r="CL117" s="138">
        <v>0</v>
      </c>
      <c r="CM117" s="138">
        <v>0</v>
      </c>
      <c r="CN117" s="138">
        <v>0</v>
      </c>
      <c r="CO117" s="151">
        <f>[7]В0228_1037000158513_04_0_69_!CC109</f>
        <v>0</v>
      </c>
      <c r="CP117" s="151" t="str">
        <f>[7]В0228_1037000158513_04_0_69_!CD109</f>
        <v>нд</v>
      </c>
      <c r="CQ117" s="151">
        <f>[7]В0228_1037000158513_04_0_69_!CG109</f>
        <v>0</v>
      </c>
      <c r="CR117" s="151">
        <f>[7]В0228_1037000158513_04_0_69_!CH109</f>
        <v>0</v>
      </c>
      <c r="CS117" s="138">
        <f t="shared" si="108"/>
        <v>0</v>
      </c>
      <c r="CT117" s="138">
        <f t="shared" si="109"/>
        <v>0</v>
      </c>
      <c r="CU117" s="138">
        <f t="shared" si="110"/>
        <v>0</v>
      </c>
      <c r="CV117" s="151">
        <f>[7]В0228_1037000158513_04_0_69_!CJ109</f>
        <v>0</v>
      </c>
      <c r="CW117" s="151" t="str">
        <f>[7]В0228_1037000158513_04_0_69_!CK109</f>
        <v>нд</v>
      </c>
      <c r="CX117" s="138">
        <f t="shared" si="82"/>
        <v>0</v>
      </c>
      <c r="CY117" s="138">
        <f t="shared" si="83"/>
        <v>0</v>
      </c>
      <c r="CZ117" s="138">
        <f t="shared" si="84"/>
        <v>0</v>
      </c>
      <c r="DA117" s="138">
        <f t="shared" si="85"/>
        <v>0</v>
      </c>
      <c r="DB117" s="138">
        <f t="shared" si="86"/>
        <v>0</v>
      </c>
      <c r="DC117" s="138">
        <f t="shared" si="87"/>
        <v>0</v>
      </c>
      <c r="DD117" s="138">
        <f t="shared" si="88"/>
        <v>0</v>
      </c>
      <c r="DE117" s="138">
        <f t="shared" si="89"/>
        <v>0</v>
      </c>
      <c r="DF117" s="138">
        <f t="shared" si="90"/>
        <v>0</v>
      </c>
      <c r="DG117" s="138">
        <f t="shared" si="91"/>
        <v>0</v>
      </c>
      <c r="DH117" s="138">
        <f t="shared" si="92"/>
        <v>0</v>
      </c>
      <c r="DI117" s="138">
        <f t="shared" si="93"/>
        <v>0</v>
      </c>
      <c r="DJ117" s="138">
        <f t="shared" si="94"/>
        <v>0</v>
      </c>
      <c r="DK117" s="138">
        <f t="shared" si="95"/>
        <v>0</v>
      </c>
      <c r="DL117" s="138" t="str">
        <f>IF(В0228_1037000158513_02_0_69_!DD117="","",В0228_1037000158513_02_0_69_!DD117)</f>
        <v>Изменение стоимости по результатам закупочных процедур</v>
      </c>
    </row>
    <row r="118" spans="1:116"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38">
        <f t="shared" si="68"/>
        <v>0</v>
      </c>
      <c r="E118" s="138">
        <f t="shared" si="69"/>
        <v>0</v>
      </c>
      <c r="F118" s="138">
        <f t="shared" si="70"/>
        <v>0</v>
      </c>
      <c r="G118" s="138">
        <f t="shared" si="71"/>
        <v>0</v>
      </c>
      <c r="H118" s="138">
        <f t="shared" si="72"/>
        <v>0</v>
      </c>
      <c r="I118" s="138">
        <f t="shared" si="73"/>
        <v>0</v>
      </c>
      <c r="J118" s="138">
        <f t="shared" si="74"/>
        <v>0</v>
      </c>
      <c r="K118" s="138">
        <f t="shared" si="75"/>
        <v>0</v>
      </c>
      <c r="L118" s="138">
        <f t="shared" si="76"/>
        <v>0</v>
      </c>
      <c r="M118" s="138">
        <f t="shared" si="77"/>
        <v>0</v>
      </c>
      <c r="N118" s="138">
        <f t="shared" si="78"/>
        <v>0</v>
      </c>
      <c r="O118" s="138">
        <f t="shared" si="79"/>
        <v>0</v>
      </c>
      <c r="P118" s="138">
        <f t="shared" si="80"/>
        <v>0</v>
      </c>
      <c r="Q118" s="138">
        <f t="shared" si="81"/>
        <v>0</v>
      </c>
      <c r="R118" s="138">
        <v>0</v>
      </c>
      <c r="S118" s="138">
        <v>0</v>
      </c>
      <c r="T118" s="138">
        <v>0</v>
      </c>
      <c r="U118" s="138">
        <v>0</v>
      </c>
      <c r="V118" s="138">
        <v>0</v>
      </c>
      <c r="W118" s="138">
        <v>0</v>
      </c>
      <c r="X118" s="138">
        <v>0</v>
      </c>
      <c r="Y118" s="138">
        <v>0</v>
      </c>
      <c r="Z118" s="138">
        <v>0</v>
      </c>
      <c r="AA118" s="138">
        <v>0</v>
      </c>
      <c r="AB118" s="138">
        <v>0</v>
      </c>
      <c r="AC118" s="138">
        <v>0</v>
      </c>
      <c r="AD118" s="138">
        <v>0</v>
      </c>
      <c r="AE118" s="138">
        <v>0</v>
      </c>
      <c r="AF118" s="151">
        <f>[7]В0228_1037000158513_04_0_69_!V110</f>
        <v>0</v>
      </c>
      <c r="AG118" s="151">
        <f>[7]В0228_1037000158513_04_0_69_!W110</f>
        <v>0</v>
      </c>
      <c r="AH118" s="138">
        <v>0</v>
      </c>
      <c r="AI118" s="138">
        <v>0</v>
      </c>
      <c r="AJ118" s="138">
        <v>0</v>
      </c>
      <c r="AK118" s="151">
        <f>[7]В0228_1037000158513_04_0_69_!Y110</f>
        <v>0</v>
      </c>
      <c r="AL118" s="151">
        <f>[7]В0228_1037000158513_04_0_69_!Z110</f>
        <v>0</v>
      </c>
      <c r="AM118" s="151">
        <f>[7]В0228_1037000158513_04_0_69_!AC110</f>
        <v>0</v>
      </c>
      <c r="AN118" s="151">
        <f>[7]В0228_1037000158513_04_0_69_!AD110</f>
        <v>0</v>
      </c>
      <c r="AO118" s="138">
        <v>0</v>
      </c>
      <c r="AP118" s="138">
        <v>0</v>
      </c>
      <c r="AQ118" s="138">
        <v>0</v>
      </c>
      <c r="AR118" s="151">
        <f>[7]В0228_1037000158513_04_0_69_!AF110</f>
        <v>0</v>
      </c>
      <c r="AS118" s="151">
        <f>[7]В0228_1037000158513_04_0_69_!AG110</f>
        <v>0</v>
      </c>
      <c r="AT118" s="151">
        <f>[7]В0228_1037000158513_04_0_69_!AJ110</f>
        <v>0</v>
      </c>
      <c r="AU118" s="151">
        <f>[7]В0228_1037000158513_04_0_69_!AK110</f>
        <v>0</v>
      </c>
      <c r="AV118" s="138">
        <v>0</v>
      </c>
      <c r="AW118" s="138">
        <v>0</v>
      </c>
      <c r="AX118" s="138">
        <v>0</v>
      </c>
      <c r="AY118" s="151">
        <f>[7]В0228_1037000158513_04_0_69_!AM110</f>
        <v>0</v>
      </c>
      <c r="AZ118" s="151">
        <f>[7]В0228_1037000158513_04_0_69_!AN110</f>
        <v>0</v>
      </c>
      <c r="BA118" s="151">
        <f>[7]В0228_1037000158513_04_0_69_!AQ110</f>
        <v>0</v>
      </c>
      <c r="BB118" s="151">
        <f>[7]В0228_1037000158513_04_0_69_!AR110</f>
        <v>0</v>
      </c>
      <c r="BC118" s="138">
        <v>0</v>
      </c>
      <c r="BD118" s="138">
        <v>0</v>
      </c>
      <c r="BE118" s="138">
        <v>0</v>
      </c>
      <c r="BF118" s="151">
        <f>[7]В0228_1037000158513_04_0_69_!AT110</f>
        <v>0</v>
      </c>
      <c r="BG118" s="151">
        <f>[7]В0228_1037000158513_04_0_69_!AU110</f>
        <v>0</v>
      </c>
      <c r="BH118" s="151">
        <v>0</v>
      </c>
      <c r="BI118" s="151">
        <v>0</v>
      </c>
      <c r="BJ118" s="151">
        <v>0</v>
      </c>
      <c r="BK118" s="151">
        <v>0</v>
      </c>
      <c r="BL118" s="151">
        <v>0</v>
      </c>
      <c r="BM118" s="151">
        <v>0</v>
      </c>
      <c r="BN118" s="151">
        <v>0</v>
      </c>
      <c r="BO118" s="150">
        <f>В0228_1037000158513_04_0_69_!BE118</f>
        <v>0</v>
      </c>
      <c r="BP118" s="150">
        <f>[7]В0228_1037000158513_04_0_69_!BF110</f>
        <v>0</v>
      </c>
      <c r="BQ118" s="463">
        <v>0</v>
      </c>
      <c r="BR118" s="463">
        <v>0</v>
      </c>
      <c r="BS118" s="150">
        <f>В0228_1037000158513_04_0_69_!BG118</f>
        <v>0</v>
      </c>
      <c r="BT118" s="150">
        <f>[7]В0228_1037000158513_04_0_69_!BH110</f>
        <v>0</v>
      </c>
      <c r="BU118" s="150">
        <f>В0228_1037000158513_04_0_69_!BI118</f>
        <v>0</v>
      </c>
      <c r="BV118" s="151">
        <f>[7]В0228_1037000158513_04_0_69_!BL110</f>
        <v>0</v>
      </c>
      <c r="BW118" s="151">
        <f>[7]В0228_1037000158513_04_0_69_!BM110</f>
        <v>0</v>
      </c>
      <c r="BX118" s="138">
        <v>0</v>
      </c>
      <c r="BY118" s="138">
        <v>0</v>
      </c>
      <c r="BZ118" s="138">
        <v>0</v>
      </c>
      <c r="CA118" s="151">
        <f>[7]В0228_1037000158513_04_0_69_!BO110</f>
        <v>0</v>
      </c>
      <c r="CB118" s="151">
        <f>[7]В0228_1037000158513_04_0_69_!BP110</f>
        <v>0</v>
      </c>
      <c r="CC118" s="150">
        <f>В0228_1037000158513_04_0_69_!BS118</f>
        <v>0</v>
      </c>
      <c r="CD118" s="150">
        <f>[7]В0228_1037000158513_04_0_69_!BT110</f>
        <v>0</v>
      </c>
      <c r="CE118" s="463">
        <f t="shared" si="106"/>
        <v>0</v>
      </c>
      <c r="CF118" s="463">
        <f t="shared" si="107"/>
        <v>0</v>
      </c>
      <c r="CG118" s="150">
        <f>В0228_1037000158513_04_0_69_!BU118</f>
        <v>0</v>
      </c>
      <c r="CH118" s="150">
        <f>[7]В0228_1037000158513_04_0_69_!BV110</f>
        <v>0</v>
      </c>
      <c r="CI118" s="150">
        <f>В0228_1037000158513_04_0_69_!BW118</f>
        <v>0</v>
      </c>
      <c r="CJ118" s="151">
        <f>[7]В0228_1037000158513_04_0_69_!BZ110</f>
        <v>0</v>
      </c>
      <c r="CK118" s="151">
        <f>[7]В0228_1037000158513_04_0_69_!CA110</f>
        <v>0</v>
      </c>
      <c r="CL118" s="138">
        <v>0</v>
      </c>
      <c r="CM118" s="138">
        <v>0</v>
      </c>
      <c r="CN118" s="138">
        <v>0</v>
      </c>
      <c r="CO118" s="151">
        <f>[7]В0228_1037000158513_04_0_69_!CC110</f>
        <v>0</v>
      </c>
      <c r="CP118" s="151" t="str">
        <f>[7]В0228_1037000158513_04_0_69_!CD110</f>
        <v>нд</v>
      </c>
      <c r="CQ118" s="151">
        <f>[7]В0228_1037000158513_04_0_69_!CG110</f>
        <v>0</v>
      </c>
      <c r="CR118" s="151">
        <f>[7]В0228_1037000158513_04_0_69_!CH110</f>
        <v>0</v>
      </c>
      <c r="CS118" s="138">
        <f t="shared" si="108"/>
        <v>0</v>
      </c>
      <c r="CT118" s="138">
        <f t="shared" si="109"/>
        <v>0</v>
      </c>
      <c r="CU118" s="138">
        <f t="shared" si="110"/>
        <v>0</v>
      </c>
      <c r="CV118" s="151">
        <f>[7]В0228_1037000158513_04_0_69_!CJ110</f>
        <v>0</v>
      </c>
      <c r="CW118" s="151" t="str">
        <f>[7]В0228_1037000158513_04_0_69_!CK110</f>
        <v>нд</v>
      </c>
      <c r="CX118" s="138">
        <f t="shared" si="82"/>
        <v>0</v>
      </c>
      <c r="CY118" s="138">
        <f t="shared" si="83"/>
        <v>0</v>
      </c>
      <c r="CZ118" s="138">
        <f t="shared" si="84"/>
        <v>0</v>
      </c>
      <c r="DA118" s="138">
        <f t="shared" si="85"/>
        <v>0</v>
      </c>
      <c r="DB118" s="138">
        <f t="shared" si="86"/>
        <v>0</v>
      </c>
      <c r="DC118" s="138">
        <f t="shared" si="87"/>
        <v>0</v>
      </c>
      <c r="DD118" s="138">
        <f t="shared" si="88"/>
        <v>0</v>
      </c>
      <c r="DE118" s="138">
        <f t="shared" si="89"/>
        <v>0</v>
      </c>
      <c r="DF118" s="138">
        <f t="shared" si="90"/>
        <v>0</v>
      </c>
      <c r="DG118" s="138">
        <f t="shared" si="91"/>
        <v>0</v>
      </c>
      <c r="DH118" s="138">
        <f t="shared" si="92"/>
        <v>0</v>
      </c>
      <c r="DI118" s="138">
        <f t="shared" si="93"/>
        <v>0</v>
      </c>
      <c r="DJ118" s="138">
        <f t="shared" si="94"/>
        <v>0</v>
      </c>
      <c r="DK118" s="138">
        <f t="shared" si="95"/>
        <v>0</v>
      </c>
      <c r="DL118" s="138" t="str">
        <f>IF(В0228_1037000158513_02_0_69_!DD118="","",В0228_1037000158513_02_0_69_!DD118)</f>
        <v>нд</v>
      </c>
    </row>
    <row r="119" spans="1:116" ht="47.2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38">
        <f t="shared" si="68"/>
        <v>0</v>
      </c>
      <c r="E119" s="138">
        <f t="shared" si="69"/>
        <v>0</v>
      </c>
      <c r="F119" s="138">
        <f t="shared" si="70"/>
        <v>0</v>
      </c>
      <c r="G119" s="138">
        <f t="shared" si="71"/>
        <v>0</v>
      </c>
      <c r="H119" s="138">
        <f t="shared" si="72"/>
        <v>0</v>
      </c>
      <c r="I119" s="138">
        <f t="shared" si="73"/>
        <v>0</v>
      </c>
      <c r="J119" s="138">
        <f t="shared" si="74"/>
        <v>0</v>
      </c>
      <c r="K119" s="138">
        <f t="shared" si="75"/>
        <v>0</v>
      </c>
      <c r="L119" s="138">
        <f t="shared" si="76"/>
        <v>0</v>
      </c>
      <c r="M119" s="138">
        <f t="shared" si="77"/>
        <v>0</v>
      </c>
      <c r="N119" s="138">
        <f t="shared" si="78"/>
        <v>0</v>
      </c>
      <c r="O119" s="138">
        <f t="shared" si="79"/>
        <v>0</v>
      </c>
      <c r="P119" s="138">
        <f t="shared" si="80"/>
        <v>0</v>
      </c>
      <c r="Q119" s="138">
        <f t="shared" si="81"/>
        <v>0</v>
      </c>
      <c r="R119" s="138">
        <v>0</v>
      </c>
      <c r="S119" s="138">
        <v>0</v>
      </c>
      <c r="T119" s="138">
        <v>0</v>
      </c>
      <c r="U119" s="138">
        <v>0</v>
      </c>
      <c r="V119" s="138">
        <v>0</v>
      </c>
      <c r="W119" s="138">
        <v>0</v>
      </c>
      <c r="X119" s="138">
        <v>0</v>
      </c>
      <c r="Y119" s="138">
        <v>0</v>
      </c>
      <c r="Z119" s="138">
        <v>0</v>
      </c>
      <c r="AA119" s="138">
        <v>0</v>
      </c>
      <c r="AB119" s="138">
        <v>0</v>
      </c>
      <c r="AC119" s="138">
        <v>0</v>
      </c>
      <c r="AD119" s="138">
        <v>0</v>
      </c>
      <c r="AE119" s="138">
        <v>0</v>
      </c>
      <c r="AF119" s="151">
        <f>[7]В0228_1037000158513_04_0_69_!V111</f>
        <v>0</v>
      </c>
      <c r="AG119" s="151">
        <f>[7]В0228_1037000158513_04_0_69_!W111</f>
        <v>0</v>
      </c>
      <c r="AH119" s="138">
        <v>0</v>
      </c>
      <c r="AI119" s="138">
        <v>0</v>
      </c>
      <c r="AJ119" s="138">
        <v>0</v>
      </c>
      <c r="AK119" s="151">
        <f>[7]В0228_1037000158513_04_0_69_!Y111</f>
        <v>0</v>
      </c>
      <c r="AL119" s="151">
        <f>[7]В0228_1037000158513_04_0_69_!Z111</f>
        <v>0</v>
      </c>
      <c r="AM119" s="151">
        <f>[7]В0228_1037000158513_04_0_69_!AC111</f>
        <v>0</v>
      </c>
      <c r="AN119" s="151">
        <f>[7]В0228_1037000158513_04_0_69_!AD111</f>
        <v>0</v>
      </c>
      <c r="AO119" s="138">
        <v>0</v>
      </c>
      <c r="AP119" s="138">
        <v>0</v>
      </c>
      <c r="AQ119" s="138">
        <v>0</v>
      </c>
      <c r="AR119" s="151">
        <f>[7]В0228_1037000158513_04_0_69_!AF111</f>
        <v>0</v>
      </c>
      <c r="AS119" s="151">
        <f>[7]В0228_1037000158513_04_0_69_!AG111</f>
        <v>0</v>
      </c>
      <c r="AT119" s="151">
        <f>[7]В0228_1037000158513_04_0_69_!AJ111</f>
        <v>0</v>
      </c>
      <c r="AU119" s="151">
        <f>[7]В0228_1037000158513_04_0_69_!AK111</f>
        <v>0</v>
      </c>
      <c r="AV119" s="138">
        <v>0</v>
      </c>
      <c r="AW119" s="138">
        <v>0</v>
      </c>
      <c r="AX119" s="138">
        <v>0</v>
      </c>
      <c r="AY119" s="151">
        <f>[7]В0228_1037000158513_04_0_69_!AM111</f>
        <v>0</v>
      </c>
      <c r="AZ119" s="151">
        <f>[7]В0228_1037000158513_04_0_69_!AN111</f>
        <v>0</v>
      </c>
      <c r="BA119" s="151">
        <f>[7]В0228_1037000158513_04_0_69_!AQ111</f>
        <v>0</v>
      </c>
      <c r="BB119" s="151">
        <f>[7]В0228_1037000158513_04_0_69_!AR111</f>
        <v>0</v>
      </c>
      <c r="BC119" s="138">
        <v>0</v>
      </c>
      <c r="BD119" s="138">
        <v>0</v>
      </c>
      <c r="BE119" s="138">
        <v>0</v>
      </c>
      <c r="BF119" s="151">
        <f>[7]В0228_1037000158513_04_0_69_!AT111</f>
        <v>0</v>
      </c>
      <c r="BG119" s="151">
        <f>[7]В0228_1037000158513_04_0_69_!AU111</f>
        <v>0</v>
      </c>
      <c r="BH119" s="151">
        <v>0</v>
      </c>
      <c r="BI119" s="151">
        <v>0</v>
      </c>
      <c r="BJ119" s="151">
        <v>0</v>
      </c>
      <c r="BK119" s="151">
        <v>0</v>
      </c>
      <c r="BL119" s="151">
        <v>0</v>
      </c>
      <c r="BM119" s="151">
        <v>0</v>
      </c>
      <c r="BN119" s="151">
        <v>0</v>
      </c>
      <c r="BO119" s="150">
        <f>В0228_1037000158513_04_0_69_!BE119</f>
        <v>0</v>
      </c>
      <c r="BP119" s="150">
        <f>[7]В0228_1037000158513_04_0_69_!BF111</f>
        <v>0</v>
      </c>
      <c r="BQ119" s="463">
        <v>0</v>
      </c>
      <c r="BR119" s="463">
        <v>0</v>
      </c>
      <c r="BS119" s="150">
        <f>В0228_1037000158513_04_0_69_!BG119</f>
        <v>0</v>
      </c>
      <c r="BT119" s="150">
        <f>[7]В0228_1037000158513_04_0_69_!BH111</f>
        <v>0</v>
      </c>
      <c r="BU119" s="150">
        <f>В0228_1037000158513_04_0_69_!BI119</f>
        <v>0</v>
      </c>
      <c r="BV119" s="151">
        <f>[7]В0228_1037000158513_04_0_69_!BL111</f>
        <v>0</v>
      </c>
      <c r="BW119" s="151">
        <f>[7]В0228_1037000158513_04_0_69_!BM111</f>
        <v>0</v>
      </c>
      <c r="BX119" s="138">
        <v>0</v>
      </c>
      <c r="BY119" s="138">
        <v>0</v>
      </c>
      <c r="BZ119" s="138">
        <v>0</v>
      </c>
      <c r="CA119" s="151">
        <f>[7]В0228_1037000158513_04_0_69_!BO111</f>
        <v>0</v>
      </c>
      <c r="CB119" s="151">
        <f>[7]В0228_1037000158513_04_0_69_!BP111</f>
        <v>0</v>
      </c>
      <c r="CC119" s="150">
        <f>В0228_1037000158513_04_0_69_!BS119</f>
        <v>0</v>
      </c>
      <c r="CD119" s="150">
        <f>[7]В0228_1037000158513_04_0_69_!BT111</f>
        <v>0</v>
      </c>
      <c r="CE119" s="463">
        <f t="shared" si="106"/>
        <v>0</v>
      </c>
      <c r="CF119" s="463">
        <f t="shared" si="107"/>
        <v>0</v>
      </c>
      <c r="CG119" s="150">
        <f>В0228_1037000158513_04_0_69_!BU119</f>
        <v>0</v>
      </c>
      <c r="CH119" s="150">
        <f>[7]В0228_1037000158513_04_0_69_!BV111</f>
        <v>0</v>
      </c>
      <c r="CI119" s="150">
        <f>В0228_1037000158513_04_0_69_!BW119</f>
        <v>0</v>
      </c>
      <c r="CJ119" s="151">
        <f>[7]В0228_1037000158513_04_0_69_!BZ111</f>
        <v>0</v>
      </c>
      <c r="CK119" s="151">
        <f>[7]В0228_1037000158513_04_0_69_!CA111</f>
        <v>0</v>
      </c>
      <c r="CL119" s="138">
        <v>0</v>
      </c>
      <c r="CM119" s="138">
        <v>0</v>
      </c>
      <c r="CN119" s="138">
        <v>0</v>
      </c>
      <c r="CO119" s="151">
        <f>[7]В0228_1037000158513_04_0_69_!CC111</f>
        <v>0</v>
      </c>
      <c r="CP119" s="151" t="str">
        <f>[7]В0228_1037000158513_04_0_69_!CD111</f>
        <v>нд</v>
      </c>
      <c r="CQ119" s="151">
        <f>[7]В0228_1037000158513_04_0_69_!CG111</f>
        <v>0</v>
      </c>
      <c r="CR119" s="151">
        <f>[7]В0228_1037000158513_04_0_69_!CH111</f>
        <v>0</v>
      </c>
      <c r="CS119" s="138">
        <f t="shared" si="108"/>
        <v>0</v>
      </c>
      <c r="CT119" s="138">
        <f t="shared" si="109"/>
        <v>0</v>
      </c>
      <c r="CU119" s="138">
        <f t="shared" si="110"/>
        <v>0</v>
      </c>
      <c r="CV119" s="151">
        <f>[7]В0228_1037000158513_04_0_69_!CJ111</f>
        <v>0</v>
      </c>
      <c r="CW119" s="151" t="str">
        <f>[7]В0228_1037000158513_04_0_69_!CK111</f>
        <v>нд</v>
      </c>
      <c r="CX119" s="138">
        <f t="shared" si="82"/>
        <v>0</v>
      </c>
      <c r="CY119" s="138">
        <f t="shared" si="83"/>
        <v>0</v>
      </c>
      <c r="CZ119" s="138">
        <f t="shared" si="84"/>
        <v>0</v>
      </c>
      <c r="DA119" s="138">
        <f t="shared" si="85"/>
        <v>0</v>
      </c>
      <c r="DB119" s="138">
        <f t="shared" si="86"/>
        <v>0</v>
      </c>
      <c r="DC119" s="138">
        <f t="shared" si="87"/>
        <v>0</v>
      </c>
      <c r="DD119" s="138">
        <f t="shared" si="88"/>
        <v>0</v>
      </c>
      <c r="DE119" s="138">
        <f t="shared" si="89"/>
        <v>0</v>
      </c>
      <c r="DF119" s="138">
        <f t="shared" si="90"/>
        <v>0</v>
      </c>
      <c r="DG119" s="138">
        <f t="shared" si="91"/>
        <v>0</v>
      </c>
      <c r="DH119" s="138">
        <f t="shared" si="92"/>
        <v>0</v>
      </c>
      <c r="DI119" s="138">
        <f t="shared" si="93"/>
        <v>0</v>
      </c>
      <c r="DJ119" s="138">
        <f t="shared" si="94"/>
        <v>0</v>
      </c>
      <c r="DK119" s="138">
        <f t="shared" si="95"/>
        <v>0</v>
      </c>
      <c r="DL119" s="138" t="str">
        <f>IF(В0228_1037000158513_02_0_69_!DD119="","",В0228_1037000158513_02_0_69_!DD119)</f>
        <v>нд</v>
      </c>
    </row>
    <row r="120" spans="1:116" ht="47.25" x14ac:dyDescent="0.25">
      <c r="A120" s="163" t="str">
        <f>В0228_1037000158513_02_0_69_!A120</f>
        <v>1.6</v>
      </c>
      <c r="B120" s="147" t="str">
        <f>В0228_1037000158513_02_0_69_!B120</f>
        <v>Приобретение БКМ 317, база ГАЗ 33081</v>
      </c>
      <c r="C120" s="163" t="str">
        <f>В0228_1037000158513_02_0_69_!C120</f>
        <v>Е_0000007042</v>
      </c>
      <c r="D120" s="138">
        <f t="shared" si="68"/>
        <v>0</v>
      </c>
      <c r="E120" s="138">
        <f t="shared" si="69"/>
        <v>0</v>
      </c>
      <c r="F120" s="138">
        <f t="shared" si="70"/>
        <v>0</v>
      </c>
      <c r="G120" s="138">
        <f t="shared" si="71"/>
        <v>0</v>
      </c>
      <c r="H120" s="138">
        <f t="shared" si="72"/>
        <v>0</v>
      </c>
      <c r="I120" s="138">
        <f t="shared" si="73"/>
        <v>0</v>
      </c>
      <c r="J120" s="138">
        <f t="shared" si="74"/>
        <v>0</v>
      </c>
      <c r="K120" s="138">
        <f t="shared" si="75"/>
        <v>0</v>
      </c>
      <c r="L120" s="138">
        <f t="shared" si="76"/>
        <v>0</v>
      </c>
      <c r="M120" s="138">
        <f t="shared" si="77"/>
        <v>0</v>
      </c>
      <c r="N120" s="138">
        <f t="shared" si="78"/>
        <v>0</v>
      </c>
      <c r="O120" s="138">
        <f t="shared" si="79"/>
        <v>0</v>
      </c>
      <c r="P120" s="138">
        <f t="shared" si="80"/>
        <v>0</v>
      </c>
      <c r="Q120" s="138">
        <f t="shared" si="81"/>
        <v>0</v>
      </c>
      <c r="R120" s="138">
        <v>0</v>
      </c>
      <c r="S120" s="138">
        <v>0</v>
      </c>
      <c r="T120" s="138">
        <v>0</v>
      </c>
      <c r="U120" s="138">
        <v>0</v>
      </c>
      <c r="V120" s="138">
        <v>0</v>
      </c>
      <c r="W120" s="138">
        <v>0</v>
      </c>
      <c r="X120" s="138">
        <v>0</v>
      </c>
      <c r="Y120" s="138">
        <v>0</v>
      </c>
      <c r="Z120" s="138">
        <v>0</v>
      </c>
      <c r="AA120" s="138">
        <v>0</v>
      </c>
      <c r="AB120" s="138">
        <v>0</v>
      </c>
      <c r="AC120" s="138">
        <v>0</v>
      </c>
      <c r="AD120" s="138">
        <v>0</v>
      </c>
      <c r="AE120" s="138">
        <v>0</v>
      </c>
      <c r="AF120" s="151">
        <f>[7]В0228_1037000158513_04_0_69_!V112</f>
        <v>0</v>
      </c>
      <c r="AG120" s="151">
        <f>[7]В0228_1037000158513_04_0_69_!W112</f>
        <v>0</v>
      </c>
      <c r="AH120" s="138">
        <v>0</v>
      </c>
      <c r="AI120" s="138">
        <v>0</v>
      </c>
      <c r="AJ120" s="138">
        <v>0</v>
      </c>
      <c r="AK120" s="151">
        <f>[7]В0228_1037000158513_04_0_69_!Y112</f>
        <v>0</v>
      </c>
      <c r="AL120" s="151">
        <f>[7]В0228_1037000158513_04_0_69_!Z112</f>
        <v>0</v>
      </c>
      <c r="AM120" s="151">
        <f>[7]В0228_1037000158513_04_0_69_!AC112</f>
        <v>0</v>
      </c>
      <c r="AN120" s="151">
        <f>[7]В0228_1037000158513_04_0_69_!AD112</f>
        <v>0</v>
      </c>
      <c r="AO120" s="138">
        <v>0</v>
      </c>
      <c r="AP120" s="138">
        <v>0</v>
      </c>
      <c r="AQ120" s="138">
        <v>0</v>
      </c>
      <c r="AR120" s="151">
        <f>[7]В0228_1037000158513_04_0_69_!AF112</f>
        <v>0</v>
      </c>
      <c r="AS120" s="151">
        <f>[7]В0228_1037000158513_04_0_69_!AG112</f>
        <v>0</v>
      </c>
      <c r="AT120" s="151">
        <f>[7]В0228_1037000158513_04_0_69_!AJ112</f>
        <v>0</v>
      </c>
      <c r="AU120" s="151">
        <f>[7]В0228_1037000158513_04_0_69_!AK112</f>
        <v>0</v>
      </c>
      <c r="AV120" s="138">
        <v>0</v>
      </c>
      <c r="AW120" s="138">
        <v>0</v>
      </c>
      <c r="AX120" s="138">
        <v>0</v>
      </c>
      <c r="AY120" s="151">
        <f>[7]В0228_1037000158513_04_0_69_!AM112</f>
        <v>0</v>
      </c>
      <c r="AZ120" s="151">
        <f>[7]В0228_1037000158513_04_0_69_!AN112</f>
        <v>0</v>
      </c>
      <c r="BA120" s="151">
        <f>[7]В0228_1037000158513_04_0_69_!AQ112</f>
        <v>0</v>
      </c>
      <c r="BB120" s="151">
        <f>[7]В0228_1037000158513_04_0_69_!AR112</f>
        <v>0</v>
      </c>
      <c r="BC120" s="138">
        <v>0</v>
      </c>
      <c r="BD120" s="138">
        <v>0</v>
      </c>
      <c r="BE120" s="138">
        <v>0</v>
      </c>
      <c r="BF120" s="151">
        <f>[7]В0228_1037000158513_04_0_69_!AT112</f>
        <v>0</v>
      </c>
      <c r="BG120" s="151">
        <f>[7]В0228_1037000158513_04_0_69_!AU112</f>
        <v>0</v>
      </c>
      <c r="BH120" s="151">
        <v>0</v>
      </c>
      <c r="BI120" s="151">
        <v>0</v>
      </c>
      <c r="BJ120" s="151">
        <v>0</v>
      </c>
      <c r="BK120" s="151">
        <v>0</v>
      </c>
      <c r="BL120" s="151">
        <v>0</v>
      </c>
      <c r="BM120" s="151">
        <v>0</v>
      </c>
      <c r="BN120" s="151">
        <v>0</v>
      </c>
      <c r="BO120" s="150">
        <f>В0228_1037000158513_04_0_69_!BE120</f>
        <v>0</v>
      </c>
      <c r="BP120" s="150">
        <f>[7]В0228_1037000158513_04_0_69_!BF112</f>
        <v>0</v>
      </c>
      <c r="BQ120" s="463">
        <v>0</v>
      </c>
      <c r="BR120" s="463">
        <v>0</v>
      </c>
      <c r="BS120" s="150">
        <f>В0228_1037000158513_04_0_69_!BG120</f>
        <v>0</v>
      </c>
      <c r="BT120" s="150">
        <f>[7]В0228_1037000158513_04_0_69_!BH112</f>
        <v>0</v>
      </c>
      <c r="BU120" s="150">
        <f>В0228_1037000158513_04_0_69_!BI120</f>
        <v>0</v>
      </c>
      <c r="BV120" s="151">
        <f>[7]В0228_1037000158513_04_0_69_!BL112</f>
        <v>0</v>
      </c>
      <c r="BW120" s="151">
        <f>[7]В0228_1037000158513_04_0_69_!BM112</f>
        <v>0</v>
      </c>
      <c r="BX120" s="138">
        <v>0</v>
      </c>
      <c r="BY120" s="138">
        <v>0</v>
      </c>
      <c r="BZ120" s="138">
        <v>0</v>
      </c>
      <c r="CA120" s="151">
        <f>[7]В0228_1037000158513_04_0_69_!BO112</f>
        <v>0</v>
      </c>
      <c r="CB120" s="151">
        <f>[7]В0228_1037000158513_04_0_69_!BP112</f>
        <v>0</v>
      </c>
      <c r="CC120" s="150">
        <f>В0228_1037000158513_04_0_69_!BS120</f>
        <v>0</v>
      </c>
      <c r="CD120" s="150">
        <f>[7]В0228_1037000158513_04_0_69_!BT112</f>
        <v>0</v>
      </c>
      <c r="CE120" s="463">
        <f t="shared" si="106"/>
        <v>0</v>
      </c>
      <c r="CF120" s="463">
        <f t="shared" si="107"/>
        <v>0</v>
      </c>
      <c r="CG120" s="150">
        <f>В0228_1037000158513_04_0_69_!BU120</f>
        <v>0</v>
      </c>
      <c r="CH120" s="150">
        <f>[7]В0228_1037000158513_04_0_69_!BV112</f>
        <v>0</v>
      </c>
      <c r="CI120" s="150">
        <f>В0228_1037000158513_04_0_69_!BW120</f>
        <v>0</v>
      </c>
      <c r="CJ120" s="151">
        <f>[7]В0228_1037000158513_04_0_69_!BZ112</f>
        <v>0</v>
      </c>
      <c r="CK120" s="151">
        <f>[7]В0228_1037000158513_04_0_69_!CA112</f>
        <v>0</v>
      </c>
      <c r="CL120" s="138">
        <v>0</v>
      </c>
      <c r="CM120" s="138">
        <v>0</v>
      </c>
      <c r="CN120" s="138">
        <v>0</v>
      </c>
      <c r="CO120" s="151">
        <f>[7]В0228_1037000158513_04_0_69_!CC112</f>
        <v>0</v>
      </c>
      <c r="CP120" s="151" t="str">
        <f>[7]В0228_1037000158513_04_0_69_!CD112</f>
        <v>нд</v>
      </c>
      <c r="CQ120" s="151">
        <f>[7]В0228_1037000158513_04_0_69_!CG112</f>
        <v>0</v>
      </c>
      <c r="CR120" s="151">
        <f>[7]В0228_1037000158513_04_0_69_!CH112</f>
        <v>0</v>
      </c>
      <c r="CS120" s="138">
        <f t="shared" si="108"/>
        <v>0</v>
      </c>
      <c r="CT120" s="138">
        <f t="shared" si="109"/>
        <v>0</v>
      </c>
      <c r="CU120" s="138">
        <f t="shared" si="110"/>
        <v>0</v>
      </c>
      <c r="CV120" s="151">
        <f>[7]В0228_1037000158513_04_0_69_!CJ112</f>
        <v>0</v>
      </c>
      <c r="CW120" s="151" t="str">
        <f>[7]В0228_1037000158513_04_0_69_!CK112</f>
        <v>нд</v>
      </c>
      <c r="CX120" s="138">
        <f t="shared" si="82"/>
        <v>0</v>
      </c>
      <c r="CY120" s="138">
        <f t="shared" si="83"/>
        <v>0</v>
      </c>
      <c r="CZ120" s="138">
        <f t="shared" si="84"/>
        <v>0</v>
      </c>
      <c r="DA120" s="138">
        <f t="shared" si="85"/>
        <v>0</v>
      </c>
      <c r="DB120" s="138">
        <f t="shared" si="86"/>
        <v>0</v>
      </c>
      <c r="DC120" s="138">
        <f t="shared" si="87"/>
        <v>0</v>
      </c>
      <c r="DD120" s="138">
        <f t="shared" si="88"/>
        <v>0</v>
      </c>
      <c r="DE120" s="138">
        <f t="shared" si="89"/>
        <v>0</v>
      </c>
      <c r="DF120" s="138">
        <f t="shared" si="90"/>
        <v>0</v>
      </c>
      <c r="DG120" s="138">
        <f t="shared" si="91"/>
        <v>0</v>
      </c>
      <c r="DH120" s="138">
        <f t="shared" si="92"/>
        <v>0</v>
      </c>
      <c r="DI120" s="138">
        <f t="shared" si="93"/>
        <v>0</v>
      </c>
      <c r="DJ120" s="138">
        <f t="shared" si="94"/>
        <v>0</v>
      </c>
      <c r="DK120" s="138">
        <f t="shared" si="95"/>
        <v>0</v>
      </c>
      <c r="DL120" s="138" t="str">
        <f>IF(В0228_1037000158513_02_0_69_!DD120="","",В0228_1037000158513_02_0_69_!DD120)</f>
        <v>Изменение стоимости по результатам закупочных процедур</v>
      </c>
    </row>
    <row r="121" spans="1:116"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38">
        <f t="shared" si="68"/>
        <v>0</v>
      </c>
      <c r="E121" s="138">
        <f t="shared" si="69"/>
        <v>0</v>
      </c>
      <c r="F121" s="138">
        <f t="shared" si="70"/>
        <v>0</v>
      </c>
      <c r="G121" s="138">
        <f t="shared" si="71"/>
        <v>0</v>
      </c>
      <c r="H121" s="138">
        <f t="shared" si="72"/>
        <v>0</v>
      </c>
      <c r="I121" s="138">
        <f t="shared" si="73"/>
        <v>0</v>
      </c>
      <c r="J121" s="138">
        <f t="shared" si="74"/>
        <v>0</v>
      </c>
      <c r="K121" s="138">
        <f t="shared" si="75"/>
        <v>0</v>
      </c>
      <c r="L121" s="138">
        <f t="shared" si="76"/>
        <v>0</v>
      </c>
      <c r="M121" s="138">
        <f t="shared" si="77"/>
        <v>0</v>
      </c>
      <c r="N121" s="138">
        <f t="shared" si="78"/>
        <v>0</v>
      </c>
      <c r="O121" s="138">
        <f t="shared" si="79"/>
        <v>0</v>
      </c>
      <c r="P121" s="138">
        <f t="shared" si="80"/>
        <v>0</v>
      </c>
      <c r="Q121" s="138">
        <f t="shared" si="81"/>
        <v>0</v>
      </c>
      <c r="R121" s="138">
        <v>0</v>
      </c>
      <c r="S121" s="138">
        <v>0</v>
      </c>
      <c r="T121" s="138">
        <v>0</v>
      </c>
      <c r="U121" s="138">
        <v>0</v>
      </c>
      <c r="V121" s="138">
        <v>0</v>
      </c>
      <c r="W121" s="138">
        <v>0</v>
      </c>
      <c r="X121" s="138">
        <v>0</v>
      </c>
      <c r="Y121" s="138">
        <v>0</v>
      </c>
      <c r="Z121" s="138">
        <v>0</v>
      </c>
      <c r="AA121" s="138">
        <v>0</v>
      </c>
      <c r="AB121" s="138">
        <v>0</v>
      </c>
      <c r="AC121" s="138">
        <v>0</v>
      </c>
      <c r="AD121" s="138">
        <v>0</v>
      </c>
      <c r="AE121" s="138">
        <v>0</v>
      </c>
      <c r="AF121" s="151">
        <f>[7]В0228_1037000158513_04_0_69_!V113</f>
        <v>0</v>
      </c>
      <c r="AG121" s="151">
        <f>[7]В0228_1037000158513_04_0_69_!W113</f>
        <v>0</v>
      </c>
      <c r="AH121" s="138">
        <v>0</v>
      </c>
      <c r="AI121" s="138">
        <v>0</v>
      </c>
      <c r="AJ121" s="138">
        <v>0</v>
      </c>
      <c r="AK121" s="151">
        <f>[7]В0228_1037000158513_04_0_69_!Y113</f>
        <v>0</v>
      </c>
      <c r="AL121" s="151">
        <f>[7]В0228_1037000158513_04_0_69_!Z113</f>
        <v>0</v>
      </c>
      <c r="AM121" s="151">
        <f>[7]В0228_1037000158513_04_0_69_!AC113</f>
        <v>0</v>
      </c>
      <c r="AN121" s="151">
        <f>[7]В0228_1037000158513_04_0_69_!AD113</f>
        <v>0</v>
      </c>
      <c r="AO121" s="138">
        <v>0</v>
      </c>
      <c r="AP121" s="138">
        <v>0</v>
      </c>
      <c r="AQ121" s="138">
        <v>0</v>
      </c>
      <c r="AR121" s="151">
        <f>[7]В0228_1037000158513_04_0_69_!AF113</f>
        <v>0</v>
      </c>
      <c r="AS121" s="151">
        <f>[7]В0228_1037000158513_04_0_69_!AG113</f>
        <v>0</v>
      </c>
      <c r="AT121" s="151">
        <f>[7]В0228_1037000158513_04_0_69_!AJ113</f>
        <v>0</v>
      </c>
      <c r="AU121" s="151">
        <f>[7]В0228_1037000158513_04_0_69_!AK113</f>
        <v>0</v>
      </c>
      <c r="AV121" s="138">
        <v>0</v>
      </c>
      <c r="AW121" s="138">
        <v>0</v>
      </c>
      <c r="AX121" s="138">
        <v>0</v>
      </c>
      <c r="AY121" s="151">
        <f>[7]В0228_1037000158513_04_0_69_!AM113</f>
        <v>0</v>
      </c>
      <c r="AZ121" s="151">
        <f>[7]В0228_1037000158513_04_0_69_!AN113</f>
        <v>0</v>
      </c>
      <c r="BA121" s="151">
        <f>[7]В0228_1037000158513_04_0_69_!AQ113</f>
        <v>0</v>
      </c>
      <c r="BB121" s="151">
        <f>[7]В0228_1037000158513_04_0_69_!AR113</f>
        <v>0</v>
      </c>
      <c r="BC121" s="138">
        <v>0</v>
      </c>
      <c r="BD121" s="138">
        <v>0</v>
      </c>
      <c r="BE121" s="138">
        <v>0</v>
      </c>
      <c r="BF121" s="151">
        <f>[7]В0228_1037000158513_04_0_69_!AT113</f>
        <v>0</v>
      </c>
      <c r="BG121" s="151">
        <f>[7]В0228_1037000158513_04_0_69_!AU113</f>
        <v>0</v>
      </c>
      <c r="BH121" s="151">
        <v>0</v>
      </c>
      <c r="BI121" s="151">
        <v>0</v>
      </c>
      <c r="BJ121" s="151">
        <v>0</v>
      </c>
      <c r="BK121" s="151">
        <v>0</v>
      </c>
      <c r="BL121" s="151">
        <v>0</v>
      </c>
      <c r="BM121" s="151">
        <v>0</v>
      </c>
      <c r="BN121" s="151">
        <v>0</v>
      </c>
      <c r="BO121" s="150">
        <f>В0228_1037000158513_04_0_69_!BE121</f>
        <v>0</v>
      </c>
      <c r="BP121" s="150">
        <f>[7]В0228_1037000158513_04_0_69_!BF113</f>
        <v>0</v>
      </c>
      <c r="BQ121" s="463">
        <v>0</v>
      </c>
      <c r="BR121" s="463">
        <v>0</v>
      </c>
      <c r="BS121" s="150">
        <f>В0228_1037000158513_04_0_69_!BG121</f>
        <v>0</v>
      </c>
      <c r="BT121" s="150">
        <f>[7]В0228_1037000158513_04_0_69_!BH113</f>
        <v>0</v>
      </c>
      <c r="BU121" s="150">
        <f>В0228_1037000158513_04_0_69_!BI121</f>
        <v>0</v>
      </c>
      <c r="BV121" s="151">
        <f>[7]В0228_1037000158513_04_0_69_!BL113</f>
        <v>0</v>
      </c>
      <c r="BW121" s="151">
        <f>[7]В0228_1037000158513_04_0_69_!BM113</f>
        <v>0</v>
      </c>
      <c r="BX121" s="138">
        <v>0</v>
      </c>
      <c r="BY121" s="138">
        <v>0</v>
      </c>
      <c r="BZ121" s="138">
        <v>0</v>
      </c>
      <c r="CA121" s="151">
        <f>[7]В0228_1037000158513_04_0_69_!BO113</f>
        <v>0</v>
      </c>
      <c r="CB121" s="151">
        <f>[7]В0228_1037000158513_04_0_69_!BP113</f>
        <v>0</v>
      </c>
      <c r="CC121" s="150">
        <f>В0228_1037000158513_04_0_69_!BS121</f>
        <v>0</v>
      </c>
      <c r="CD121" s="150">
        <f>[7]В0228_1037000158513_04_0_69_!BT113</f>
        <v>0</v>
      </c>
      <c r="CE121" s="463">
        <f t="shared" si="106"/>
        <v>0</v>
      </c>
      <c r="CF121" s="463">
        <f t="shared" si="107"/>
        <v>0</v>
      </c>
      <c r="CG121" s="150">
        <f>В0228_1037000158513_04_0_69_!BU121</f>
        <v>0</v>
      </c>
      <c r="CH121" s="150">
        <f>[7]В0228_1037000158513_04_0_69_!BV113</f>
        <v>0</v>
      </c>
      <c r="CI121" s="150">
        <f>В0228_1037000158513_04_0_69_!BW121</f>
        <v>0</v>
      </c>
      <c r="CJ121" s="151">
        <f>[7]В0228_1037000158513_04_0_69_!BZ113</f>
        <v>0</v>
      </c>
      <c r="CK121" s="151">
        <f>[7]В0228_1037000158513_04_0_69_!CA113</f>
        <v>0</v>
      </c>
      <c r="CL121" s="138">
        <v>0</v>
      </c>
      <c r="CM121" s="138">
        <v>0</v>
      </c>
      <c r="CN121" s="138">
        <v>0</v>
      </c>
      <c r="CO121" s="151">
        <f>[7]В0228_1037000158513_04_0_69_!CC113</f>
        <v>0</v>
      </c>
      <c r="CP121" s="151" t="str">
        <f>[7]В0228_1037000158513_04_0_69_!CD113</f>
        <v>нд</v>
      </c>
      <c r="CQ121" s="151">
        <f>[7]В0228_1037000158513_04_0_69_!CG113</f>
        <v>0</v>
      </c>
      <c r="CR121" s="151">
        <f>[7]В0228_1037000158513_04_0_69_!CH113</f>
        <v>0</v>
      </c>
      <c r="CS121" s="138">
        <f t="shared" si="108"/>
        <v>0</v>
      </c>
      <c r="CT121" s="138">
        <f t="shared" si="109"/>
        <v>0</v>
      </c>
      <c r="CU121" s="138">
        <f t="shared" si="110"/>
        <v>0</v>
      </c>
      <c r="CV121" s="151">
        <f>[7]В0228_1037000158513_04_0_69_!CJ113</f>
        <v>0</v>
      </c>
      <c r="CW121" s="151" t="str">
        <f>[7]В0228_1037000158513_04_0_69_!CK113</f>
        <v>нд</v>
      </c>
      <c r="CX121" s="138">
        <f t="shared" si="82"/>
        <v>0</v>
      </c>
      <c r="CY121" s="138">
        <f t="shared" si="83"/>
        <v>0</v>
      </c>
      <c r="CZ121" s="138">
        <f t="shared" si="84"/>
        <v>0</v>
      </c>
      <c r="DA121" s="138">
        <f t="shared" si="85"/>
        <v>0</v>
      </c>
      <c r="DB121" s="138">
        <f t="shared" si="86"/>
        <v>0</v>
      </c>
      <c r="DC121" s="138">
        <f t="shared" si="87"/>
        <v>0</v>
      </c>
      <c r="DD121" s="138">
        <f t="shared" si="88"/>
        <v>0</v>
      </c>
      <c r="DE121" s="138">
        <f t="shared" si="89"/>
        <v>0</v>
      </c>
      <c r="DF121" s="138">
        <f t="shared" si="90"/>
        <v>0</v>
      </c>
      <c r="DG121" s="138">
        <f t="shared" si="91"/>
        <v>0</v>
      </c>
      <c r="DH121" s="138">
        <f t="shared" si="92"/>
        <v>0</v>
      </c>
      <c r="DI121" s="138">
        <f t="shared" si="93"/>
        <v>0</v>
      </c>
      <c r="DJ121" s="138">
        <f t="shared" si="94"/>
        <v>0</v>
      </c>
      <c r="DK121" s="138">
        <f t="shared" si="95"/>
        <v>0</v>
      </c>
      <c r="DL121" s="138" t="str">
        <f>IF(В0228_1037000158513_02_0_69_!DD121="","",В0228_1037000158513_02_0_69_!DD121)</f>
        <v>нд</v>
      </c>
    </row>
    <row r="122" spans="1:116"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38">
        <f t="shared" si="68"/>
        <v>0</v>
      </c>
      <c r="E122" s="138">
        <f t="shared" si="69"/>
        <v>0</v>
      </c>
      <c r="F122" s="138">
        <f t="shared" si="70"/>
        <v>0</v>
      </c>
      <c r="G122" s="138">
        <f t="shared" si="71"/>
        <v>0</v>
      </c>
      <c r="H122" s="138">
        <f t="shared" si="72"/>
        <v>0</v>
      </c>
      <c r="I122" s="138">
        <f t="shared" si="73"/>
        <v>0</v>
      </c>
      <c r="J122" s="138">
        <f t="shared" si="74"/>
        <v>1</v>
      </c>
      <c r="K122" s="138">
        <f t="shared" si="75"/>
        <v>0</v>
      </c>
      <c r="L122" s="138">
        <f t="shared" si="76"/>
        <v>0</v>
      </c>
      <c r="M122" s="138">
        <f t="shared" si="77"/>
        <v>0</v>
      </c>
      <c r="N122" s="138">
        <f t="shared" si="78"/>
        <v>0</v>
      </c>
      <c r="O122" s="138">
        <f t="shared" si="79"/>
        <v>0</v>
      </c>
      <c r="P122" s="138">
        <f t="shared" si="80"/>
        <v>0</v>
      </c>
      <c r="Q122" s="138">
        <f t="shared" si="81"/>
        <v>4</v>
      </c>
      <c r="R122" s="138">
        <v>0</v>
      </c>
      <c r="S122" s="138">
        <v>0</v>
      </c>
      <c r="T122" s="138">
        <v>0</v>
      </c>
      <c r="U122" s="138">
        <v>0</v>
      </c>
      <c r="V122" s="138">
        <v>0</v>
      </c>
      <c r="W122" s="138">
        <v>0</v>
      </c>
      <c r="X122" s="138">
        <v>0</v>
      </c>
      <c r="Y122" s="138">
        <v>0</v>
      </c>
      <c r="Z122" s="138">
        <v>0</v>
      </c>
      <c r="AA122" s="138">
        <v>0</v>
      </c>
      <c r="AB122" s="138">
        <v>0</v>
      </c>
      <c r="AC122" s="138">
        <v>0</v>
      </c>
      <c r="AD122" s="138">
        <v>0</v>
      </c>
      <c r="AE122" s="138">
        <v>0</v>
      </c>
      <c r="AF122" s="151">
        <f>[7]В0228_1037000158513_04_0_69_!V114</f>
        <v>0</v>
      </c>
      <c r="AG122" s="151">
        <f>[7]В0228_1037000158513_04_0_69_!W114</f>
        <v>0</v>
      </c>
      <c r="AH122" s="138">
        <v>0</v>
      </c>
      <c r="AI122" s="138">
        <v>0</v>
      </c>
      <c r="AJ122" s="138">
        <v>0</v>
      </c>
      <c r="AK122" s="151">
        <f>[7]В0228_1037000158513_04_0_69_!Y114</f>
        <v>0</v>
      </c>
      <c r="AL122" s="151">
        <f>[7]В0228_1037000158513_04_0_69_!Z114</f>
        <v>0</v>
      </c>
      <c r="AM122" s="151">
        <f>[7]В0228_1037000158513_04_0_69_!AC114</f>
        <v>0</v>
      </c>
      <c r="AN122" s="151">
        <f>[7]В0228_1037000158513_04_0_69_!AD114</f>
        <v>0</v>
      </c>
      <c r="AO122" s="138">
        <v>0</v>
      </c>
      <c r="AP122" s="138">
        <v>0</v>
      </c>
      <c r="AQ122" s="138">
        <v>0</v>
      </c>
      <c r="AR122" s="151">
        <f>[7]В0228_1037000158513_04_0_69_!AF114</f>
        <v>0</v>
      </c>
      <c r="AS122" s="151">
        <f>[7]В0228_1037000158513_04_0_69_!AG114</f>
        <v>0</v>
      </c>
      <c r="AT122" s="151">
        <f>[7]В0228_1037000158513_04_0_69_!AJ114</f>
        <v>0</v>
      </c>
      <c r="AU122" s="151">
        <f>[7]В0228_1037000158513_04_0_69_!AK114</f>
        <v>0</v>
      </c>
      <c r="AV122" s="138">
        <v>0</v>
      </c>
      <c r="AW122" s="138">
        <v>0</v>
      </c>
      <c r="AX122" s="138">
        <v>0</v>
      </c>
      <c r="AY122" s="151">
        <f>[7]В0228_1037000158513_04_0_69_!AM114</f>
        <v>0</v>
      </c>
      <c r="AZ122" s="151">
        <f>[7]В0228_1037000158513_04_0_69_!AN114</f>
        <v>0</v>
      </c>
      <c r="BA122" s="151">
        <f>[7]В0228_1037000158513_04_0_69_!AQ114</f>
        <v>0</v>
      </c>
      <c r="BB122" s="151">
        <f>[7]В0228_1037000158513_04_0_69_!AR114</f>
        <v>0</v>
      </c>
      <c r="BC122" s="138">
        <v>0</v>
      </c>
      <c r="BD122" s="138">
        <v>0</v>
      </c>
      <c r="BE122" s="138">
        <v>0</v>
      </c>
      <c r="BF122" s="151">
        <f>[7]В0228_1037000158513_04_0_69_!AT114</f>
        <v>0</v>
      </c>
      <c r="BG122" s="151">
        <f>[7]В0228_1037000158513_04_0_69_!AU114</f>
        <v>0</v>
      </c>
      <c r="BH122" s="151">
        <v>0</v>
      </c>
      <c r="BI122" s="151">
        <v>0</v>
      </c>
      <c r="BJ122" s="151">
        <v>0</v>
      </c>
      <c r="BK122" s="151">
        <v>0</v>
      </c>
      <c r="BL122" s="151">
        <v>0</v>
      </c>
      <c r="BM122" s="151">
        <v>0</v>
      </c>
      <c r="BN122" s="151">
        <v>1</v>
      </c>
      <c r="BO122" s="150">
        <f>В0228_1037000158513_04_0_69_!BE122</f>
        <v>0</v>
      </c>
      <c r="BP122" s="150">
        <f>[7]В0228_1037000158513_04_0_69_!BF114</f>
        <v>0</v>
      </c>
      <c r="BQ122" s="463">
        <v>0</v>
      </c>
      <c r="BR122" s="463">
        <v>0</v>
      </c>
      <c r="BS122" s="150">
        <f>В0228_1037000158513_04_0_69_!BG122</f>
        <v>0</v>
      </c>
      <c r="BT122" s="150">
        <f>[7]В0228_1037000158513_04_0_69_!BH114</f>
        <v>0</v>
      </c>
      <c r="BU122" s="150">
        <f>В0228_1037000158513_04_0_69_!BI122</f>
        <v>1</v>
      </c>
      <c r="BV122" s="151">
        <f>[7]В0228_1037000158513_04_0_69_!BL114</f>
        <v>0</v>
      </c>
      <c r="BW122" s="151">
        <f>[7]В0228_1037000158513_04_0_69_!BM114</f>
        <v>0</v>
      </c>
      <c r="BX122" s="138">
        <v>0</v>
      </c>
      <c r="BY122" s="138">
        <v>0</v>
      </c>
      <c r="BZ122" s="138">
        <v>0</v>
      </c>
      <c r="CA122" s="151">
        <f>[7]В0228_1037000158513_04_0_69_!BO114</f>
        <v>0</v>
      </c>
      <c r="CB122" s="151" t="str">
        <f>[7]В0228_1037000158513_04_0_69_!BP114</f>
        <v>нд</v>
      </c>
      <c r="CC122" s="150">
        <f>В0228_1037000158513_04_0_69_!BS122</f>
        <v>0</v>
      </c>
      <c r="CD122" s="150">
        <f>[7]В0228_1037000158513_04_0_69_!BT114</f>
        <v>0</v>
      </c>
      <c r="CE122" s="463">
        <f t="shared" si="106"/>
        <v>0</v>
      </c>
      <c r="CF122" s="463">
        <f t="shared" si="107"/>
        <v>0</v>
      </c>
      <c r="CG122" s="150">
        <f>В0228_1037000158513_04_0_69_!BU122</f>
        <v>0</v>
      </c>
      <c r="CH122" s="150">
        <f>[7]В0228_1037000158513_04_0_69_!BV114</f>
        <v>0</v>
      </c>
      <c r="CI122" s="150">
        <f>В0228_1037000158513_04_0_69_!BW122</f>
        <v>3</v>
      </c>
      <c r="CJ122" s="151">
        <f>[7]В0228_1037000158513_04_0_69_!BZ114</f>
        <v>0</v>
      </c>
      <c r="CK122" s="151">
        <f>[7]В0228_1037000158513_04_0_69_!CA114</f>
        <v>0</v>
      </c>
      <c r="CL122" s="138">
        <v>0</v>
      </c>
      <c r="CM122" s="138">
        <v>0</v>
      </c>
      <c r="CN122" s="138">
        <v>0</v>
      </c>
      <c r="CO122" s="151">
        <f>[7]В0228_1037000158513_04_0_69_!CC114</f>
        <v>0</v>
      </c>
      <c r="CP122" s="151" t="str">
        <f>[7]В0228_1037000158513_04_0_69_!CD114</f>
        <v>нд</v>
      </c>
      <c r="CQ122" s="151">
        <f>[7]В0228_1037000158513_04_0_69_!CG114</f>
        <v>0</v>
      </c>
      <c r="CR122" s="151">
        <f>[7]В0228_1037000158513_04_0_69_!CH114</f>
        <v>0</v>
      </c>
      <c r="CS122" s="138">
        <f t="shared" si="108"/>
        <v>0</v>
      </c>
      <c r="CT122" s="138">
        <f t="shared" si="109"/>
        <v>0</v>
      </c>
      <c r="CU122" s="138">
        <f t="shared" si="110"/>
        <v>0</v>
      </c>
      <c r="CV122" s="151">
        <f>[7]В0228_1037000158513_04_0_69_!CJ114</f>
        <v>0</v>
      </c>
      <c r="CW122" s="151" t="str">
        <f>[7]В0228_1037000158513_04_0_69_!CK114</f>
        <v>нд</v>
      </c>
      <c r="CX122" s="138">
        <f t="shared" si="82"/>
        <v>0</v>
      </c>
      <c r="CY122" s="138">
        <f t="shared" si="83"/>
        <v>0</v>
      </c>
      <c r="CZ122" s="138">
        <f t="shared" si="84"/>
        <v>0</v>
      </c>
      <c r="DA122" s="138">
        <f t="shared" si="85"/>
        <v>0</v>
      </c>
      <c r="DB122" s="138">
        <f t="shared" si="86"/>
        <v>0</v>
      </c>
      <c r="DC122" s="138">
        <f t="shared" si="87"/>
        <v>0</v>
      </c>
      <c r="DD122" s="138">
        <f t="shared" si="88"/>
        <v>1</v>
      </c>
      <c r="DE122" s="138">
        <f t="shared" si="89"/>
        <v>0</v>
      </c>
      <c r="DF122" s="138">
        <f t="shared" si="90"/>
        <v>0</v>
      </c>
      <c r="DG122" s="138">
        <f t="shared" si="91"/>
        <v>0</v>
      </c>
      <c r="DH122" s="138">
        <f t="shared" si="92"/>
        <v>0</v>
      </c>
      <c r="DI122" s="138">
        <f t="shared" si="93"/>
        <v>0</v>
      </c>
      <c r="DJ122" s="138">
        <f t="shared" si="94"/>
        <v>0</v>
      </c>
      <c r="DK122" s="138">
        <f t="shared" si="95"/>
        <v>4</v>
      </c>
      <c r="DL122" s="138" t="str">
        <f>IF(В0228_1037000158513_02_0_69_!DD122="","",В0228_1037000158513_02_0_69_!DD122)</f>
        <v xml:space="preserve">Изменение стоимости </v>
      </c>
    </row>
    <row r="123" spans="1:116"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38">
        <f t="shared" si="68"/>
        <v>0</v>
      </c>
      <c r="E123" s="138">
        <f t="shared" si="69"/>
        <v>0</v>
      </c>
      <c r="F123" s="138">
        <f t="shared" si="70"/>
        <v>0</v>
      </c>
      <c r="G123" s="138">
        <f t="shared" si="71"/>
        <v>0</v>
      </c>
      <c r="H123" s="138">
        <f t="shared" si="72"/>
        <v>0</v>
      </c>
      <c r="I123" s="138">
        <f t="shared" si="73"/>
        <v>0</v>
      </c>
      <c r="J123" s="138">
        <f t="shared" si="74"/>
        <v>0</v>
      </c>
      <c r="K123" s="138">
        <f t="shared" si="75"/>
        <v>0</v>
      </c>
      <c r="L123" s="138">
        <f t="shared" si="76"/>
        <v>0</v>
      </c>
      <c r="M123" s="138">
        <f t="shared" si="77"/>
        <v>0</v>
      </c>
      <c r="N123" s="138">
        <f t="shared" si="78"/>
        <v>0</v>
      </c>
      <c r="O123" s="138">
        <f t="shared" si="79"/>
        <v>0</v>
      </c>
      <c r="P123" s="138">
        <f t="shared" si="80"/>
        <v>0</v>
      </c>
      <c r="Q123" s="138">
        <f t="shared" si="81"/>
        <v>0</v>
      </c>
      <c r="R123" s="138">
        <v>0</v>
      </c>
      <c r="S123" s="138">
        <v>0</v>
      </c>
      <c r="T123" s="138">
        <v>0</v>
      </c>
      <c r="U123" s="138">
        <v>0</v>
      </c>
      <c r="V123" s="138">
        <v>0</v>
      </c>
      <c r="W123" s="138">
        <v>0</v>
      </c>
      <c r="X123" s="138">
        <v>0</v>
      </c>
      <c r="Y123" s="138">
        <v>0</v>
      </c>
      <c r="Z123" s="138">
        <v>0</v>
      </c>
      <c r="AA123" s="138">
        <v>0</v>
      </c>
      <c r="AB123" s="138">
        <v>0</v>
      </c>
      <c r="AC123" s="138">
        <v>0</v>
      </c>
      <c r="AD123" s="138">
        <v>0</v>
      </c>
      <c r="AE123" s="138">
        <v>0</v>
      </c>
      <c r="AF123" s="151">
        <f>[7]В0228_1037000158513_04_0_69_!V115</f>
        <v>0</v>
      </c>
      <c r="AG123" s="151">
        <f>[7]В0228_1037000158513_04_0_69_!W115</f>
        <v>0</v>
      </c>
      <c r="AH123" s="138">
        <v>0</v>
      </c>
      <c r="AI123" s="138">
        <v>0</v>
      </c>
      <c r="AJ123" s="138">
        <v>0</v>
      </c>
      <c r="AK123" s="151">
        <f>[7]В0228_1037000158513_04_0_69_!Y115</f>
        <v>0</v>
      </c>
      <c r="AL123" s="151">
        <f>[7]В0228_1037000158513_04_0_69_!Z115</f>
        <v>0</v>
      </c>
      <c r="AM123" s="151">
        <f>[7]В0228_1037000158513_04_0_69_!AC115</f>
        <v>0</v>
      </c>
      <c r="AN123" s="151">
        <f>[7]В0228_1037000158513_04_0_69_!AD115</f>
        <v>0</v>
      </c>
      <c r="AO123" s="138">
        <v>0</v>
      </c>
      <c r="AP123" s="138">
        <v>0</v>
      </c>
      <c r="AQ123" s="138">
        <v>0</v>
      </c>
      <c r="AR123" s="151">
        <f>[7]В0228_1037000158513_04_0_69_!AF115</f>
        <v>0</v>
      </c>
      <c r="AS123" s="151">
        <f>[7]В0228_1037000158513_04_0_69_!AG115</f>
        <v>0</v>
      </c>
      <c r="AT123" s="151">
        <f>[7]В0228_1037000158513_04_0_69_!AJ115</f>
        <v>0</v>
      </c>
      <c r="AU123" s="151">
        <f>[7]В0228_1037000158513_04_0_69_!AK115</f>
        <v>0</v>
      </c>
      <c r="AV123" s="138">
        <v>0</v>
      </c>
      <c r="AW123" s="138">
        <v>0</v>
      </c>
      <c r="AX123" s="138">
        <v>0</v>
      </c>
      <c r="AY123" s="151">
        <f>[7]В0228_1037000158513_04_0_69_!AM115</f>
        <v>0</v>
      </c>
      <c r="AZ123" s="151">
        <f>[7]В0228_1037000158513_04_0_69_!AN115</f>
        <v>0</v>
      </c>
      <c r="BA123" s="151">
        <f>[7]В0228_1037000158513_04_0_69_!AQ115</f>
        <v>0</v>
      </c>
      <c r="BB123" s="151">
        <f>[7]В0228_1037000158513_04_0_69_!AR115</f>
        <v>0</v>
      </c>
      <c r="BC123" s="138">
        <v>0</v>
      </c>
      <c r="BD123" s="138">
        <v>0</v>
      </c>
      <c r="BE123" s="138">
        <v>0</v>
      </c>
      <c r="BF123" s="151">
        <f>[7]В0228_1037000158513_04_0_69_!AT115</f>
        <v>0</v>
      </c>
      <c r="BG123" s="151">
        <f>[7]В0228_1037000158513_04_0_69_!AU115</f>
        <v>0</v>
      </c>
      <c r="BH123" s="151">
        <v>0</v>
      </c>
      <c r="BI123" s="151">
        <v>0</v>
      </c>
      <c r="BJ123" s="151">
        <v>0</v>
      </c>
      <c r="BK123" s="151">
        <v>0</v>
      </c>
      <c r="BL123" s="151">
        <v>0</v>
      </c>
      <c r="BM123" s="151">
        <v>0</v>
      </c>
      <c r="BN123" s="151">
        <v>0</v>
      </c>
      <c r="BO123" s="150">
        <f>В0228_1037000158513_04_0_69_!BE123</f>
        <v>0</v>
      </c>
      <c r="BP123" s="150">
        <f>[7]В0228_1037000158513_04_0_69_!BF115</f>
        <v>0</v>
      </c>
      <c r="BQ123" s="463">
        <v>0</v>
      </c>
      <c r="BR123" s="463">
        <v>0</v>
      </c>
      <c r="BS123" s="150">
        <f>В0228_1037000158513_04_0_69_!BG123</f>
        <v>0</v>
      </c>
      <c r="BT123" s="150">
        <f>[7]В0228_1037000158513_04_0_69_!BH115</f>
        <v>0</v>
      </c>
      <c r="BU123" s="150">
        <f>В0228_1037000158513_04_0_69_!BI123</f>
        <v>0</v>
      </c>
      <c r="BV123" s="151">
        <f>[7]В0228_1037000158513_04_0_69_!BL115</f>
        <v>0</v>
      </c>
      <c r="BW123" s="151">
        <f>[7]В0228_1037000158513_04_0_69_!BM115</f>
        <v>0</v>
      </c>
      <c r="BX123" s="138">
        <v>0</v>
      </c>
      <c r="BY123" s="138">
        <v>0</v>
      </c>
      <c r="BZ123" s="138">
        <v>0</v>
      </c>
      <c r="CA123" s="151">
        <f>[7]В0228_1037000158513_04_0_69_!BO115</f>
        <v>0</v>
      </c>
      <c r="CB123" s="151">
        <f>[7]В0228_1037000158513_04_0_69_!BP115</f>
        <v>0</v>
      </c>
      <c r="CC123" s="150">
        <f>В0228_1037000158513_04_0_69_!BS123</f>
        <v>0</v>
      </c>
      <c r="CD123" s="150">
        <f>[7]В0228_1037000158513_04_0_69_!BT115</f>
        <v>0</v>
      </c>
      <c r="CE123" s="463">
        <f t="shared" si="106"/>
        <v>0</v>
      </c>
      <c r="CF123" s="463">
        <f t="shared" si="107"/>
        <v>0</v>
      </c>
      <c r="CG123" s="150">
        <f>В0228_1037000158513_04_0_69_!BU123</f>
        <v>0</v>
      </c>
      <c r="CH123" s="150">
        <f>[7]В0228_1037000158513_04_0_69_!BV115</f>
        <v>0</v>
      </c>
      <c r="CI123" s="150">
        <f>В0228_1037000158513_04_0_69_!BW123</f>
        <v>0</v>
      </c>
      <c r="CJ123" s="151">
        <f>[7]В0228_1037000158513_04_0_69_!BZ115</f>
        <v>0</v>
      </c>
      <c r="CK123" s="151">
        <f>[7]В0228_1037000158513_04_0_69_!CA115</f>
        <v>0</v>
      </c>
      <c r="CL123" s="138">
        <v>0</v>
      </c>
      <c r="CM123" s="138">
        <v>0</v>
      </c>
      <c r="CN123" s="138">
        <v>0</v>
      </c>
      <c r="CO123" s="151">
        <f>[7]В0228_1037000158513_04_0_69_!CC115</f>
        <v>0</v>
      </c>
      <c r="CP123" s="151" t="str">
        <f>[7]В0228_1037000158513_04_0_69_!CD115</f>
        <v>нд</v>
      </c>
      <c r="CQ123" s="151">
        <f>[7]В0228_1037000158513_04_0_69_!CG115</f>
        <v>0</v>
      </c>
      <c r="CR123" s="151">
        <f>[7]В0228_1037000158513_04_0_69_!CH115</f>
        <v>0</v>
      </c>
      <c r="CS123" s="138">
        <f t="shared" si="108"/>
        <v>0</v>
      </c>
      <c r="CT123" s="138">
        <f t="shared" si="109"/>
        <v>0</v>
      </c>
      <c r="CU123" s="138">
        <f t="shared" si="110"/>
        <v>0</v>
      </c>
      <c r="CV123" s="151">
        <f>[7]В0228_1037000158513_04_0_69_!CJ115</f>
        <v>0</v>
      </c>
      <c r="CW123" s="151" t="str">
        <f>[7]В0228_1037000158513_04_0_69_!CK115</f>
        <v>нд</v>
      </c>
      <c r="CX123" s="138">
        <f t="shared" si="82"/>
        <v>0</v>
      </c>
      <c r="CY123" s="138">
        <f t="shared" si="83"/>
        <v>0</v>
      </c>
      <c r="CZ123" s="138">
        <f t="shared" si="84"/>
        <v>0</v>
      </c>
      <c r="DA123" s="138">
        <f t="shared" si="85"/>
        <v>0</v>
      </c>
      <c r="DB123" s="138">
        <f t="shared" si="86"/>
        <v>0</v>
      </c>
      <c r="DC123" s="138">
        <f t="shared" si="87"/>
        <v>0</v>
      </c>
      <c r="DD123" s="138">
        <f t="shared" si="88"/>
        <v>0</v>
      </c>
      <c r="DE123" s="138">
        <f t="shared" si="89"/>
        <v>0</v>
      </c>
      <c r="DF123" s="138">
        <f t="shared" si="90"/>
        <v>0</v>
      </c>
      <c r="DG123" s="138">
        <f t="shared" si="91"/>
        <v>0</v>
      </c>
      <c r="DH123" s="138">
        <f t="shared" si="92"/>
        <v>0</v>
      </c>
      <c r="DI123" s="138">
        <f t="shared" si="93"/>
        <v>0</v>
      </c>
      <c r="DJ123" s="138">
        <f t="shared" si="94"/>
        <v>0</v>
      </c>
      <c r="DK123" s="138">
        <f t="shared" si="95"/>
        <v>0</v>
      </c>
      <c r="DL123" s="138" t="str">
        <f>IF(В0228_1037000158513_02_0_69_!DD123="","",В0228_1037000158513_02_0_69_!DD123)</f>
        <v>нд</v>
      </c>
    </row>
    <row r="124" spans="1:116" x14ac:dyDescent="0.25">
      <c r="A124" s="163" t="str">
        <f>В0228_1037000158513_02_0_69_!A124</f>
        <v>1.6</v>
      </c>
      <c r="B124" s="147" t="str">
        <f>В0228_1037000158513_02_0_69_!B124</f>
        <v>Экскаватор JСВ 4СХ</v>
      </c>
      <c r="C124" s="163" t="str">
        <f>В0228_1037000158513_02_0_69_!C124</f>
        <v>Е_0000007045</v>
      </c>
      <c r="D124" s="138">
        <f t="shared" si="68"/>
        <v>0</v>
      </c>
      <c r="E124" s="138">
        <f t="shared" si="69"/>
        <v>0</v>
      </c>
      <c r="F124" s="138">
        <f t="shared" si="70"/>
        <v>0</v>
      </c>
      <c r="G124" s="138">
        <f t="shared" si="71"/>
        <v>0</v>
      </c>
      <c r="H124" s="138">
        <f t="shared" si="72"/>
        <v>0</v>
      </c>
      <c r="I124" s="138">
        <f t="shared" si="73"/>
        <v>0</v>
      </c>
      <c r="J124" s="138">
        <f t="shared" si="74"/>
        <v>0</v>
      </c>
      <c r="K124" s="138">
        <f t="shared" si="75"/>
        <v>0</v>
      </c>
      <c r="L124" s="138">
        <f t="shared" si="76"/>
        <v>0</v>
      </c>
      <c r="M124" s="138">
        <f t="shared" si="77"/>
        <v>0</v>
      </c>
      <c r="N124" s="138">
        <f t="shared" si="78"/>
        <v>0</v>
      </c>
      <c r="O124" s="138">
        <f t="shared" si="79"/>
        <v>0</v>
      </c>
      <c r="P124" s="138">
        <f t="shared" si="80"/>
        <v>0</v>
      </c>
      <c r="Q124" s="138">
        <f t="shared" si="81"/>
        <v>0</v>
      </c>
      <c r="R124" s="138">
        <v>0</v>
      </c>
      <c r="S124" s="138">
        <v>0</v>
      </c>
      <c r="T124" s="138">
        <v>0</v>
      </c>
      <c r="U124" s="138">
        <v>0</v>
      </c>
      <c r="V124" s="138">
        <v>0</v>
      </c>
      <c r="W124" s="138">
        <v>0</v>
      </c>
      <c r="X124" s="138">
        <v>0</v>
      </c>
      <c r="Y124" s="138">
        <v>0</v>
      </c>
      <c r="Z124" s="138">
        <v>0</v>
      </c>
      <c r="AA124" s="138">
        <v>0</v>
      </c>
      <c r="AB124" s="138">
        <v>0</v>
      </c>
      <c r="AC124" s="138">
        <v>0</v>
      </c>
      <c r="AD124" s="138">
        <v>0</v>
      </c>
      <c r="AE124" s="138">
        <v>0</v>
      </c>
      <c r="AF124" s="151">
        <f>[7]В0228_1037000158513_04_0_69_!V116</f>
        <v>0</v>
      </c>
      <c r="AG124" s="151">
        <f>[7]В0228_1037000158513_04_0_69_!W116</f>
        <v>0</v>
      </c>
      <c r="AH124" s="138">
        <v>0</v>
      </c>
      <c r="AI124" s="138">
        <v>0</v>
      </c>
      <c r="AJ124" s="138">
        <v>0</v>
      </c>
      <c r="AK124" s="151">
        <f>[7]В0228_1037000158513_04_0_69_!Y116</f>
        <v>0</v>
      </c>
      <c r="AL124" s="151">
        <f>[7]В0228_1037000158513_04_0_69_!Z116</f>
        <v>0</v>
      </c>
      <c r="AM124" s="151">
        <f>[7]В0228_1037000158513_04_0_69_!AC116</f>
        <v>0</v>
      </c>
      <c r="AN124" s="151">
        <f>[7]В0228_1037000158513_04_0_69_!AD116</f>
        <v>0</v>
      </c>
      <c r="AO124" s="138">
        <v>0</v>
      </c>
      <c r="AP124" s="138">
        <v>0</v>
      </c>
      <c r="AQ124" s="138">
        <v>0</v>
      </c>
      <c r="AR124" s="151">
        <f>[7]В0228_1037000158513_04_0_69_!AF116</f>
        <v>0</v>
      </c>
      <c r="AS124" s="151">
        <f>[7]В0228_1037000158513_04_0_69_!AG116</f>
        <v>0</v>
      </c>
      <c r="AT124" s="151">
        <f>[7]В0228_1037000158513_04_0_69_!AJ116</f>
        <v>0</v>
      </c>
      <c r="AU124" s="151">
        <f>[7]В0228_1037000158513_04_0_69_!AK116</f>
        <v>0</v>
      </c>
      <c r="AV124" s="138">
        <v>0</v>
      </c>
      <c r="AW124" s="138">
        <v>0</v>
      </c>
      <c r="AX124" s="138">
        <v>0</v>
      </c>
      <c r="AY124" s="151">
        <f>[7]В0228_1037000158513_04_0_69_!AM116</f>
        <v>0</v>
      </c>
      <c r="AZ124" s="151">
        <f>[7]В0228_1037000158513_04_0_69_!AN116</f>
        <v>0</v>
      </c>
      <c r="BA124" s="151">
        <f>[7]В0228_1037000158513_04_0_69_!AQ116</f>
        <v>0</v>
      </c>
      <c r="BB124" s="151">
        <f>[7]В0228_1037000158513_04_0_69_!AR116</f>
        <v>0</v>
      </c>
      <c r="BC124" s="138">
        <v>0</v>
      </c>
      <c r="BD124" s="138">
        <v>0</v>
      </c>
      <c r="BE124" s="138">
        <v>0</v>
      </c>
      <c r="BF124" s="151">
        <f>[7]В0228_1037000158513_04_0_69_!AT116</f>
        <v>0</v>
      </c>
      <c r="BG124" s="151">
        <f>[7]В0228_1037000158513_04_0_69_!AU116</f>
        <v>0</v>
      </c>
      <c r="BH124" s="151">
        <v>0</v>
      </c>
      <c r="BI124" s="151">
        <v>0</v>
      </c>
      <c r="BJ124" s="151">
        <v>0</v>
      </c>
      <c r="BK124" s="151">
        <v>0</v>
      </c>
      <c r="BL124" s="151">
        <v>0</v>
      </c>
      <c r="BM124" s="151">
        <v>0</v>
      </c>
      <c r="BN124" s="151">
        <v>0</v>
      </c>
      <c r="BO124" s="150">
        <f>В0228_1037000158513_04_0_69_!BE124</f>
        <v>0</v>
      </c>
      <c r="BP124" s="150">
        <f>[7]В0228_1037000158513_04_0_69_!BF116</f>
        <v>0</v>
      </c>
      <c r="BQ124" s="463">
        <v>0</v>
      </c>
      <c r="BR124" s="463">
        <v>0</v>
      </c>
      <c r="BS124" s="150">
        <f>В0228_1037000158513_04_0_69_!BG124</f>
        <v>0</v>
      </c>
      <c r="BT124" s="150">
        <f>[7]В0228_1037000158513_04_0_69_!BH116</f>
        <v>0</v>
      </c>
      <c r="BU124" s="150">
        <f>В0228_1037000158513_04_0_69_!BI124</f>
        <v>0</v>
      </c>
      <c r="BV124" s="151">
        <f>[7]В0228_1037000158513_04_0_69_!BL116</f>
        <v>0</v>
      </c>
      <c r="BW124" s="151">
        <f>[7]В0228_1037000158513_04_0_69_!BM116</f>
        <v>0</v>
      </c>
      <c r="BX124" s="138">
        <v>0</v>
      </c>
      <c r="BY124" s="138">
        <v>0</v>
      </c>
      <c r="BZ124" s="138">
        <v>0</v>
      </c>
      <c r="CA124" s="151">
        <f>[7]В0228_1037000158513_04_0_69_!BO116</f>
        <v>0</v>
      </c>
      <c r="CB124" s="151">
        <f>[7]В0228_1037000158513_04_0_69_!BP116</f>
        <v>0</v>
      </c>
      <c r="CC124" s="150">
        <f>В0228_1037000158513_04_0_69_!BS124</f>
        <v>0</v>
      </c>
      <c r="CD124" s="150">
        <f>[7]В0228_1037000158513_04_0_69_!BT116</f>
        <v>0</v>
      </c>
      <c r="CE124" s="463">
        <f t="shared" si="106"/>
        <v>0</v>
      </c>
      <c r="CF124" s="463">
        <f t="shared" si="107"/>
        <v>0</v>
      </c>
      <c r="CG124" s="150">
        <f>В0228_1037000158513_04_0_69_!BU124</f>
        <v>0</v>
      </c>
      <c r="CH124" s="150">
        <f>[7]В0228_1037000158513_04_0_69_!BV116</f>
        <v>0</v>
      </c>
      <c r="CI124" s="150">
        <f>В0228_1037000158513_04_0_69_!BW124</f>
        <v>0</v>
      </c>
      <c r="CJ124" s="151">
        <f>[7]В0228_1037000158513_04_0_69_!BZ116</f>
        <v>0</v>
      </c>
      <c r="CK124" s="151">
        <f>[7]В0228_1037000158513_04_0_69_!CA116</f>
        <v>0</v>
      </c>
      <c r="CL124" s="138">
        <v>0</v>
      </c>
      <c r="CM124" s="138">
        <v>0</v>
      </c>
      <c r="CN124" s="138">
        <v>0</v>
      </c>
      <c r="CO124" s="151">
        <f>[7]В0228_1037000158513_04_0_69_!CC116</f>
        <v>0</v>
      </c>
      <c r="CP124" s="151" t="str">
        <f>[7]В0228_1037000158513_04_0_69_!CD116</f>
        <v>нд</v>
      </c>
      <c r="CQ124" s="151">
        <f>[7]В0228_1037000158513_04_0_69_!CG116</f>
        <v>0</v>
      </c>
      <c r="CR124" s="151">
        <f>[7]В0228_1037000158513_04_0_69_!CH116</f>
        <v>0</v>
      </c>
      <c r="CS124" s="138">
        <f t="shared" si="108"/>
        <v>0</v>
      </c>
      <c r="CT124" s="138">
        <f t="shared" si="109"/>
        <v>0</v>
      </c>
      <c r="CU124" s="138">
        <f t="shared" si="110"/>
        <v>0</v>
      </c>
      <c r="CV124" s="151">
        <f>[7]В0228_1037000158513_04_0_69_!CJ116</f>
        <v>0</v>
      </c>
      <c r="CW124" s="151" t="str">
        <f>[7]В0228_1037000158513_04_0_69_!CK116</f>
        <v>нд</v>
      </c>
      <c r="CX124" s="138">
        <f t="shared" si="82"/>
        <v>0</v>
      </c>
      <c r="CY124" s="138">
        <f t="shared" si="83"/>
        <v>0</v>
      </c>
      <c r="CZ124" s="138">
        <f t="shared" si="84"/>
        <v>0</v>
      </c>
      <c r="DA124" s="138">
        <f t="shared" si="85"/>
        <v>0</v>
      </c>
      <c r="DB124" s="138">
        <f t="shared" si="86"/>
        <v>0</v>
      </c>
      <c r="DC124" s="138">
        <f t="shared" si="87"/>
        <v>0</v>
      </c>
      <c r="DD124" s="138">
        <f t="shared" si="88"/>
        <v>0</v>
      </c>
      <c r="DE124" s="138">
        <f t="shared" si="89"/>
        <v>0</v>
      </c>
      <c r="DF124" s="138">
        <f t="shared" si="90"/>
        <v>0</v>
      </c>
      <c r="DG124" s="138">
        <f t="shared" si="91"/>
        <v>0</v>
      </c>
      <c r="DH124" s="138">
        <f t="shared" si="92"/>
        <v>0</v>
      </c>
      <c r="DI124" s="138">
        <f t="shared" si="93"/>
        <v>0</v>
      </c>
      <c r="DJ124" s="138">
        <f t="shared" si="94"/>
        <v>0</v>
      </c>
      <c r="DK124" s="138">
        <f t="shared" si="95"/>
        <v>0</v>
      </c>
      <c r="DL124" s="138" t="str">
        <f>IF(В0228_1037000158513_02_0_69_!DD124="","",В0228_1037000158513_02_0_69_!DD124)</f>
        <v>нд</v>
      </c>
    </row>
    <row r="125" spans="1:116" ht="47.2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38">
        <f t="shared" si="68"/>
        <v>0</v>
      </c>
      <c r="E125" s="138">
        <f t="shared" si="69"/>
        <v>0</v>
      </c>
      <c r="F125" s="138">
        <f t="shared" si="70"/>
        <v>0</v>
      </c>
      <c r="G125" s="138">
        <f t="shared" si="71"/>
        <v>0</v>
      </c>
      <c r="H125" s="138">
        <f t="shared" si="72"/>
        <v>0</v>
      </c>
      <c r="I125" s="138">
        <f t="shared" si="73"/>
        <v>0</v>
      </c>
      <c r="J125" s="138">
        <f t="shared" si="74"/>
        <v>0</v>
      </c>
      <c r="K125" s="138">
        <f t="shared" si="75"/>
        <v>0</v>
      </c>
      <c r="L125" s="138">
        <f t="shared" si="76"/>
        <v>0</v>
      </c>
      <c r="M125" s="138">
        <f t="shared" si="77"/>
        <v>0</v>
      </c>
      <c r="N125" s="138">
        <f t="shared" si="78"/>
        <v>0</v>
      </c>
      <c r="O125" s="138">
        <f t="shared" si="79"/>
        <v>0</v>
      </c>
      <c r="P125" s="138">
        <f t="shared" si="80"/>
        <v>0</v>
      </c>
      <c r="Q125" s="138">
        <f t="shared" si="81"/>
        <v>1</v>
      </c>
      <c r="R125" s="138">
        <v>0</v>
      </c>
      <c r="S125" s="138">
        <v>0</v>
      </c>
      <c r="T125" s="138">
        <v>0</v>
      </c>
      <c r="U125" s="138">
        <v>0</v>
      </c>
      <c r="V125" s="138">
        <v>0</v>
      </c>
      <c r="W125" s="138">
        <v>0</v>
      </c>
      <c r="X125" s="138">
        <v>0</v>
      </c>
      <c r="Y125" s="138">
        <v>0</v>
      </c>
      <c r="Z125" s="138">
        <v>0</v>
      </c>
      <c r="AA125" s="138">
        <v>0</v>
      </c>
      <c r="AB125" s="138">
        <v>0</v>
      </c>
      <c r="AC125" s="138">
        <v>0</v>
      </c>
      <c r="AD125" s="138">
        <v>0</v>
      </c>
      <c r="AE125" s="138">
        <v>0</v>
      </c>
      <c r="AF125" s="151">
        <f>[7]В0228_1037000158513_04_0_69_!V117</f>
        <v>0</v>
      </c>
      <c r="AG125" s="151">
        <f>[7]В0228_1037000158513_04_0_69_!W117</f>
        <v>0</v>
      </c>
      <c r="AH125" s="138">
        <v>0</v>
      </c>
      <c r="AI125" s="138">
        <v>0</v>
      </c>
      <c r="AJ125" s="138">
        <v>0</v>
      </c>
      <c r="AK125" s="151">
        <f>[7]В0228_1037000158513_04_0_69_!Y117</f>
        <v>0</v>
      </c>
      <c r="AL125" s="151">
        <f>[7]В0228_1037000158513_04_0_69_!Z117</f>
        <v>0</v>
      </c>
      <c r="AM125" s="151">
        <f>[7]В0228_1037000158513_04_0_69_!AC117</f>
        <v>0</v>
      </c>
      <c r="AN125" s="151">
        <f>[7]В0228_1037000158513_04_0_69_!AD117</f>
        <v>0</v>
      </c>
      <c r="AO125" s="138">
        <v>0</v>
      </c>
      <c r="AP125" s="138">
        <v>0</v>
      </c>
      <c r="AQ125" s="138">
        <v>0</v>
      </c>
      <c r="AR125" s="151">
        <f>[7]В0228_1037000158513_04_0_69_!AF117</f>
        <v>0</v>
      </c>
      <c r="AS125" s="151">
        <f>[7]В0228_1037000158513_04_0_69_!AG117</f>
        <v>0</v>
      </c>
      <c r="AT125" s="151">
        <f>[7]В0228_1037000158513_04_0_69_!AJ117</f>
        <v>0</v>
      </c>
      <c r="AU125" s="151">
        <f>[7]В0228_1037000158513_04_0_69_!AK117</f>
        <v>0</v>
      </c>
      <c r="AV125" s="138">
        <v>0</v>
      </c>
      <c r="AW125" s="138">
        <v>0</v>
      </c>
      <c r="AX125" s="138">
        <v>0</v>
      </c>
      <c r="AY125" s="151">
        <f>[7]В0228_1037000158513_04_0_69_!AM117</f>
        <v>0</v>
      </c>
      <c r="AZ125" s="151">
        <f>[7]В0228_1037000158513_04_0_69_!AN117</f>
        <v>0</v>
      </c>
      <c r="BA125" s="151">
        <f>[7]В0228_1037000158513_04_0_69_!AQ117</f>
        <v>0</v>
      </c>
      <c r="BB125" s="151">
        <f>[7]В0228_1037000158513_04_0_69_!AR117</f>
        <v>0</v>
      </c>
      <c r="BC125" s="138">
        <v>0</v>
      </c>
      <c r="BD125" s="138">
        <v>0</v>
      </c>
      <c r="BE125" s="138">
        <v>0</v>
      </c>
      <c r="BF125" s="151">
        <f>[7]В0228_1037000158513_04_0_69_!AT117</f>
        <v>0</v>
      </c>
      <c r="BG125" s="151">
        <f>[7]В0228_1037000158513_04_0_69_!AU117</f>
        <v>0</v>
      </c>
      <c r="BH125" s="151">
        <v>0</v>
      </c>
      <c r="BI125" s="151">
        <v>0</v>
      </c>
      <c r="BJ125" s="151">
        <v>0</v>
      </c>
      <c r="BK125" s="151">
        <v>0</v>
      </c>
      <c r="BL125" s="151">
        <v>0</v>
      </c>
      <c r="BM125" s="151">
        <v>0</v>
      </c>
      <c r="BN125" s="151">
        <v>0</v>
      </c>
      <c r="BO125" s="150">
        <f>В0228_1037000158513_04_0_69_!BE125</f>
        <v>0</v>
      </c>
      <c r="BP125" s="150">
        <f>[7]В0228_1037000158513_04_0_69_!BF117</f>
        <v>0</v>
      </c>
      <c r="BQ125" s="463">
        <v>0</v>
      </c>
      <c r="BR125" s="463">
        <v>0</v>
      </c>
      <c r="BS125" s="150">
        <f>В0228_1037000158513_04_0_69_!BG125</f>
        <v>0</v>
      </c>
      <c r="BT125" s="150">
        <f>[7]В0228_1037000158513_04_0_69_!BH117</f>
        <v>0</v>
      </c>
      <c r="BU125" s="150">
        <f>В0228_1037000158513_04_0_69_!BI125</f>
        <v>0</v>
      </c>
      <c r="BV125" s="151">
        <f>[7]В0228_1037000158513_04_0_69_!BL117</f>
        <v>0</v>
      </c>
      <c r="BW125" s="151">
        <f>[7]В0228_1037000158513_04_0_69_!BM117</f>
        <v>0</v>
      </c>
      <c r="BX125" s="138">
        <v>0</v>
      </c>
      <c r="BY125" s="138">
        <v>0</v>
      </c>
      <c r="BZ125" s="138">
        <v>0</v>
      </c>
      <c r="CA125" s="151">
        <f>[7]В0228_1037000158513_04_0_69_!BO117</f>
        <v>0</v>
      </c>
      <c r="CB125" s="151" t="str">
        <f>[7]В0228_1037000158513_04_0_69_!BP117</f>
        <v>нд</v>
      </c>
      <c r="CC125" s="150">
        <f>В0228_1037000158513_04_0_69_!BS125</f>
        <v>0</v>
      </c>
      <c r="CD125" s="150">
        <f>[7]В0228_1037000158513_04_0_69_!BT117</f>
        <v>0</v>
      </c>
      <c r="CE125" s="463">
        <f t="shared" si="106"/>
        <v>0</v>
      </c>
      <c r="CF125" s="463">
        <f t="shared" si="107"/>
        <v>0</v>
      </c>
      <c r="CG125" s="150">
        <f>В0228_1037000158513_04_0_69_!BU125</f>
        <v>0</v>
      </c>
      <c r="CH125" s="150">
        <f>[7]В0228_1037000158513_04_0_69_!BV117</f>
        <v>0</v>
      </c>
      <c r="CI125" s="150">
        <f>В0228_1037000158513_04_0_69_!BW125</f>
        <v>1</v>
      </c>
      <c r="CJ125" s="151">
        <f>[7]В0228_1037000158513_04_0_69_!BZ117</f>
        <v>0</v>
      </c>
      <c r="CK125" s="151">
        <f>[7]В0228_1037000158513_04_0_69_!CA117</f>
        <v>0</v>
      </c>
      <c r="CL125" s="138">
        <v>0</v>
      </c>
      <c r="CM125" s="138">
        <v>0</v>
      </c>
      <c r="CN125" s="138">
        <v>0</v>
      </c>
      <c r="CO125" s="151">
        <f>[7]В0228_1037000158513_04_0_69_!CC117</f>
        <v>0</v>
      </c>
      <c r="CP125" s="151">
        <f>[7]В0228_1037000158513_04_0_69_!CD117</f>
        <v>0</v>
      </c>
      <c r="CQ125" s="151">
        <f>[7]В0228_1037000158513_04_0_69_!CG117</f>
        <v>0</v>
      </c>
      <c r="CR125" s="151">
        <f>[7]В0228_1037000158513_04_0_69_!CH117</f>
        <v>0</v>
      </c>
      <c r="CS125" s="138">
        <f t="shared" si="108"/>
        <v>0</v>
      </c>
      <c r="CT125" s="138">
        <f t="shared" si="109"/>
        <v>0</v>
      </c>
      <c r="CU125" s="138">
        <f t="shared" si="110"/>
        <v>0</v>
      </c>
      <c r="CV125" s="151">
        <f>[7]В0228_1037000158513_04_0_69_!CJ117</f>
        <v>0</v>
      </c>
      <c r="CW125" s="151">
        <f>[7]В0228_1037000158513_04_0_69_!CK117</f>
        <v>0</v>
      </c>
      <c r="CX125" s="138">
        <f t="shared" si="82"/>
        <v>0</v>
      </c>
      <c r="CY125" s="138">
        <f t="shared" si="83"/>
        <v>0</v>
      </c>
      <c r="CZ125" s="138">
        <f t="shared" si="84"/>
        <v>0</v>
      </c>
      <c r="DA125" s="138">
        <f t="shared" si="85"/>
        <v>0</v>
      </c>
      <c r="DB125" s="138">
        <f t="shared" si="86"/>
        <v>0</v>
      </c>
      <c r="DC125" s="138">
        <f t="shared" si="87"/>
        <v>0</v>
      </c>
      <c r="DD125" s="138">
        <f t="shared" si="88"/>
        <v>0</v>
      </c>
      <c r="DE125" s="138">
        <f t="shared" si="89"/>
        <v>0</v>
      </c>
      <c r="DF125" s="138">
        <f t="shared" si="90"/>
        <v>0</v>
      </c>
      <c r="DG125" s="138">
        <f t="shared" si="91"/>
        <v>0</v>
      </c>
      <c r="DH125" s="138">
        <f t="shared" si="92"/>
        <v>0</v>
      </c>
      <c r="DI125" s="138">
        <f t="shared" si="93"/>
        <v>0</v>
      </c>
      <c r="DJ125" s="138">
        <f t="shared" si="94"/>
        <v>0</v>
      </c>
      <c r="DK125" s="138">
        <f t="shared" si="95"/>
        <v>1</v>
      </c>
      <c r="DL125" s="138" t="str">
        <f>IF(В0228_1037000158513_02_0_69_!DD125="","",В0228_1037000158513_02_0_69_!DD125)</f>
        <v>нд</v>
      </c>
    </row>
    <row r="126" spans="1:116"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38">
        <f t="shared" si="68"/>
        <v>0</v>
      </c>
      <c r="E126" s="138">
        <f t="shared" si="69"/>
        <v>0</v>
      </c>
      <c r="F126" s="138">
        <f t="shared" si="70"/>
        <v>0</v>
      </c>
      <c r="G126" s="138">
        <f t="shared" si="71"/>
        <v>0</v>
      </c>
      <c r="H126" s="138">
        <f t="shared" si="72"/>
        <v>0</v>
      </c>
      <c r="I126" s="138">
        <f t="shared" si="73"/>
        <v>0</v>
      </c>
      <c r="J126" s="138">
        <f t="shared" si="74"/>
        <v>0</v>
      </c>
      <c r="K126" s="138">
        <f t="shared" si="75"/>
        <v>0</v>
      </c>
      <c r="L126" s="138">
        <f t="shared" si="76"/>
        <v>0</v>
      </c>
      <c r="M126" s="138">
        <f t="shared" si="77"/>
        <v>0</v>
      </c>
      <c r="N126" s="138">
        <f t="shared" si="78"/>
        <v>0</v>
      </c>
      <c r="O126" s="138">
        <f t="shared" si="79"/>
        <v>0</v>
      </c>
      <c r="P126" s="138">
        <f t="shared" si="80"/>
        <v>0</v>
      </c>
      <c r="Q126" s="138">
        <f t="shared" si="81"/>
        <v>0</v>
      </c>
      <c r="R126" s="138">
        <v>0</v>
      </c>
      <c r="S126" s="138">
        <v>0</v>
      </c>
      <c r="T126" s="138">
        <v>0</v>
      </c>
      <c r="U126" s="138">
        <v>0</v>
      </c>
      <c r="V126" s="138">
        <v>0</v>
      </c>
      <c r="W126" s="138">
        <v>0</v>
      </c>
      <c r="X126" s="138">
        <v>0</v>
      </c>
      <c r="Y126" s="138">
        <v>0</v>
      </c>
      <c r="Z126" s="138">
        <v>0</v>
      </c>
      <c r="AA126" s="138">
        <v>0</v>
      </c>
      <c r="AB126" s="138">
        <v>0</v>
      </c>
      <c r="AC126" s="138">
        <v>0</v>
      </c>
      <c r="AD126" s="138">
        <v>0</v>
      </c>
      <c r="AE126" s="138">
        <v>0</v>
      </c>
      <c r="AF126" s="151">
        <f>[7]В0228_1037000158513_04_0_69_!V118</f>
        <v>0</v>
      </c>
      <c r="AG126" s="151">
        <f>[7]В0228_1037000158513_04_0_69_!W118</f>
        <v>0</v>
      </c>
      <c r="AH126" s="138">
        <v>0</v>
      </c>
      <c r="AI126" s="138">
        <v>0</v>
      </c>
      <c r="AJ126" s="138">
        <v>0</v>
      </c>
      <c r="AK126" s="151">
        <f>[7]В0228_1037000158513_04_0_69_!Y118</f>
        <v>0</v>
      </c>
      <c r="AL126" s="151">
        <f>[7]В0228_1037000158513_04_0_69_!Z118</f>
        <v>0</v>
      </c>
      <c r="AM126" s="151">
        <f>[7]В0228_1037000158513_04_0_69_!AC118</f>
        <v>0</v>
      </c>
      <c r="AN126" s="151">
        <f>[7]В0228_1037000158513_04_0_69_!AD118</f>
        <v>0</v>
      </c>
      <c r="AO126" s="138">
        <v>0</v>
      </c>
      <c r="AP126" s="138">
        <v>0</v>
      </c>
      <c r="AQ126" s="138">
        <v>0</v>
      </c>
      <c r="AR126" s="151">
        <f>[7]В0228_1037000158513_04_0_69_!AF118</f>
        <v>0</v>
      </c>
      <c r="AS126" s="151">
        <f>[7]В0228_1037000158513_04_0_69_!AG118</f>
        <v>0</v>
      </c>
      <c r="AT126" s="151">
        <f>[7]В0228_1037000158513_04_0_69_!AJ118</f>
        <v>0</v>
      </c>
      <c r="AU126" s="151">
        <f>[7]В0228_1037000158513_04_0_69_!AK118</f>
        <v>0</v>
      </c>
      <c r="AV126" s="138">
        <v>0</v>
      </c>
      <c r="AW126" s="138">
        <v>0</v>
      </c>
      <c r="AX126" s="138">
        <v>0</v>
      </c>
      <c r="AY126" s="151">
        <f>[7]В0228_1037000158513_04_0_69_!AM118</f>
        <v>0</v>
      </c>
      <c r="AZ126" s="151">
        <f>[7]В0228_1037000158513_04_0_69_!AN118</f>
        <v>0</v>
      </c>
      <c r="BA126" s="151">
        <f>[7]В0228_1037000158513_04_0_69_!AQ118</f>
        <v>0</v>
      </c>
      <c r="BB126" s="151">
        <f>[7]В0228_1037000158513_04_0_69_!AR118</f>
        <v>0</v>
      </c>
      <c r="BC126" s="138">
        <v>0</v>
      </c>
      <c r="BD126" s="138">
        <v>0</v>
      </c>
      <c r="BE126" s="138">
        <v>0</v>
      </c>
      <c r="BF126" s="151">
        <f>[7]В0228_1037000158513_04_0_69_!AT118</f>
        <v>0</v>
      </c>
      <c r="BG126" s="151">
        <f>[7]В0228_1037000158513_04_0_69_!AU118</f>
        <v>0</v>
      </c>
      <c r="BH126" s="151">
        <v>0</v>
      </c>
      <c r="BI126" s="151">
        <v>0</v>
      </c>
      <c r="BJ126" s="151">
        <v>0</v>
      </c>
      <c r="BK126" s="151">
        <v>0</v>
      </c>
      <c r="BL126" s="151">
        <v>0</v>
      </c>
      <c r="BM126" s="151">
        <v>0</v>
      </c>
      <c r="BN126" s="151">
        <v>0</v>
      </c>
      <c r="BO126" s="150">
        <f>В0228_1037000158513_04_0_69_!BE126</f>
        <v>0</v>
      </c>
      <c r="BP126" s="150">
        <f>[7]В0228_1037000158513_04_0_69_!BF118</f>
        <v>0</v>
      </c>
      <c r="BQ126" s="463">
        <v>0</v>
      </c>
      <c r="BR126" s="463">
        <v>0</v>
      </c>
      <c r="BS126" s="150">
        <f>В0228_1037000158513_04_0_69_!BG126</f>
        <v>0</v>
      </c>
      <c r="BT126" s="150">
        <f>[7]В0228_1037000158513_04_0_69_!BH118</f>
        <v>0</v>
      </c>
      <c r="BU126" s="150">
        <f>В0228_1037000158513_04_0_69_!BI126</f>
        <v>0</v>
      </c>
      <c r="BV126" s="151">
        <f>[7]В0228_1037000158513_04_0_69_!BL118</f>
        <v>0</v>
      </c>
      <c r="BW126" s="151">
        <f>[7]В0228_1037000158513_04_0_69_!BM118</f>
        <v>0</v>
      </c>
      <c r="BX126" s="138">
        <v>0</v>
      </c>
      <c r="BY126" s="138">
        <v>0</v>
      </c>
      <c r="BZ126" s="138">
        <v>0</v>
      </c>
      <c r="CA126" s="151">
        <f>[7]В0228_1037000158513_04_0_69_!BO118</f>
        <v>0</v>
      </c>
      <c r="CB126" s="151">
        <f>[7]В0228_1037000158513_04_0_69_!BP118</f>
        <v>0</v>
      </c>
      <c r="CC126" s="150">
        <f>В0228_1037000158513_04_0_69_!BS126</f>
        <v>0</v>
      </c>
      <c r="CD126" s="150">
        <f>[7]В0228_1037000158513_04_0_69_!BT118</f>
        <v>0</v>
      </c>
      <c r="CE126" s="463">
        <f t="shared" si="106"/>
        <v>0</v>
      </c>
      <c r="CF126" s="463">
        <f t="shared" si="107"/>
        <v>0</v>
      </c>
      <c r="CG126" s="150">
        <f>В0228_1037000158513_04_0_69_!BU126</f>
        <v>0</v>
      </c>
      <c r="CH126" s="150">
        <f>[7]В0228_1037000158513_04_0_69_!BV118</f>
        <v>0</v>
      </c>
      <c r="CI126" s="150">
        <f>В0228_1037000158513_04_0_69_!BW126</f>
        <v>0</v>
      </c>
      <c r="CJ126" s="151">
        <f>[7]В0228_1037000158513_04_0_69_!BZ118</f>
        <v>0</v>
      </c>
      <c r="CK126" s="151">
        <f>[7]В0228_1037000158513_04_0_69_!CA118</f>
        <v>0</v>
      </c>
      <c r="CL126" s="138">
        <v>0</v>
      </c>
      <c r="CM126" s="138">
        <v>0</v>
      </c>
      <c r="CN126" s="138">
        <v>0</v>
      </c>
      <c r="CO126" s="151">
        <f>[7]В0228_1037000158513_04_0_69_!CC118</f>
        <v>0</v>
      </c>
      <c r="CP126" s="151">
        <f>[7]В0228_1037000158513_04_0_69_!CD118</f>
        <v>0</v>
      </c>
      <c r="CQ126" s="151">
        <f>[7]В0228_1037000158513_04_0_69_!CG118</f>
        <v>0</v>
      </c>
      <c r="CR126" s="151">
        <f>[7]В0228_1037000158513_04_0_69_!CH118</f>
        <v>0</v>
      </c>
      <c r="CS126" s="138">
        <f t="shared" si="108"/>
        <v>0</v>
      </c>
      <c r="CT126" s="138">
        <f t="shared" si="109"/>
        <v>0</v>
      </c>
      <c r="CU126" s="138">
        <f t="shared" si="110"/>
        <v>0</v>
      </c>
      <c r="CV126" s="151">
        <f>[7]В0228_1037000158513_04_0_69_!CJ118</f>
        <v>0</v>
      </c>
      <c r="CW126" s="151">
        <f>[7]В0228_1037000158513_04_0_69_!CK118</f>
        <v>0</v>
      </c>
      <c r="CX126" s="138">
        <f t="shared" si="82"/>
        <v>0</v>
      </c>
      <c r="CY126" s="138">
        <f t="shared" si="83"/>
        <v>0</v>
      </c>
      <c r="CZ126" s="138">
        <f t="shared" si="84"/>
        <v>0</v>
      </c>
      <c r="DA126" s="138">
        <f t="shared" si="85"/>
        <v>0</v>
      </c>
      <c r="DB126" s="138">
        <f t="shared" si="86"/>
        <v>0</v>
      </c>
      <c r="DC126" s="138">
        <f t="shared" si="87"/>
        <v>0</v>
      </c>
      <c r="DD126" s="138">
        <f t="shared" si="88"/>
        <v>0</v>
      </c>
      <c r="DE126" s="138">
        <f t="shared" si="89"/>
        <v>0</v>
      </c>
      <c r="DF126" s="138">
        <f t="shared" si="90"/>
        <v>0</v>
      </c>
      <c r="DG126" s="138">
        <f t="shared" si="91"/>
        <v>0</v>
      </c>
      <c r="DH126" s="138">
        <f t="shared" si="92"/>
        <v>0</v>
      </c>
      <c r="DI126" s="138">
        <f t="shared" si="93"/>
        <v>0</v>
      </c>
      <c r="DJ126" s="138">
        <f t="shared" si="94"/>
        <v>0</v>
      </c>
      <c r="DK126" s="138">
        <f t="shared" si="95"/>
        <v>0</v>
      </c>
      <c r="DL126" s="138" t="str">
        <f>IF(В0228_1037000158513_02_0_69_!DD126="","",В0228_1037000158513_02_0_69_!DD126)</f>
        <v>Включение более приоритетных проектов</v>
      </c>
    </row>
    <row r="127" spans="1:116"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38">
        <f t="shared" si="68"/>
        <v>0</v>
      </c>
      <c r="E127" s="138">
        <f t="shared" si="69"/>
        <v>0</v>
      </c>
      <c r="F127" s="138">
        <f t="shared" si="70"/>
        <v>0</v>
      </c>
      <c r="G127" s="138">
        <f t="shared" si="71"/>
        <v>0</v>
      </c>
      <c r="H127" s="138">
        <f t="shared" si="72"/>
        <v>0</v>
      </c>
      <c r="I127" s="138">
        <f t="shared" si="73"/>
        <v>0</v>
      </c>
      <c r="J127" s="138">
        <f t="shared" si="74"/>
        <v>0</v>
      </c>
      <c r="K127" s="138">
        <f t="shared" si="75"/>
        <v>0</v>
      </c>
      <c r="L127" s="138">
        <f t="shared" si="76"/>
        <v>0</v>
      </c>
      <c r="M127" s="138">
        <f t="shared" si="77"/>
        <v>0</v>
      </c>
      <c r="N127" s="138">
        <f t="shared" si="78"/>
        <v>0</v>
      </c>
      <c r="O127" s="138">
        <f t="shared" si="79"/>
        <v>0</v>
      </c>
      <c r="P127" s="138">
        <f t="shared" si="80"/>
        <v>0</v>
      </c>
      <c r="Q127" s="138">
        <f t="shared" si="81"/>
        <v>0</v>
      </c>
      <c r="R127" s="138">
        <v>0</v>
      </c>
      <c r="S127" s="138">
        <v>0</v>
      </c>
      <c r="T127" s="138">
        <v>0</v>
      </c>
      <c r="U127" s="138">
        <v>0</v>
      </c>
      <c r="V127" s="138">
        <v>0</v>
      </c>
      <c r="W127" s="138">
        <v>0</v>
      </c>
      <c r="X127" s="138">
        <v>0</v>
      </c>
      <c r="Y127" s="138">
        <v>0</v>
      </c>
      <c r="Z127" s="138">
        <v>0</v>
      </c>
      <c r="AA127" s="138">
        <v>0</v>
      </c>
      <c r="AB127" s="138">
        <v>0</v>
      </c>
      <c r="AC127" s="138">
        <v>0</v>
      </c>
      <c r="AD127" s="138">
        <v>0</v>
      </c>
      <c r="AE127" s="138">
        <v>0</v>
      </c>
      <c r="AF127" s="151">
        <f>[7]В0228_1037000158513_04_0_69_!V119</f>
        <v>0</v>
      </c>
      <c r="AG127" s="151">
        <f>[7]В0228_1037000158513_04_0_69_!W119</f>
        <v>0</v>
      </c>
      <c r="AH127" s="138">
        <v>0</v>
      </c>
      <c r="AI127" s="138">
        <v>0</v>
      </c>
      <c r="AJ127" s="138">
        <v>0</v>
      </c>
      <c r="AK127" s="151">
        <f>[7]В0228_1037000158513_04_0_69_!Y119</f>
        <v>0</v>
      </c>
      <c r="AL127" s="151">
        <f>[7]В0228_1037000158513_04_0_69_!Z119</f>
        <v>0</v>
      </c>
      <c r="AM127" s="151">
        <f>[7]В0228_1037000158513_04_0_69_!AC119</f>
        <v>0</v>
      </c>
      <c r="AN127" s="151">
        <f>[7]В0228_1037000158513_04_0_69_!AD119</f>
        <v>0</v>
      </c>
      <c r="AO127" s="138">
        <v>0</v>
      </c>
      <c r="AP127" s="138">
        <v>0</v>
      </c>
      <c r="AQ127" s="138">
        <v>0</v>
      </c>
      <c r="AR127" s="151">
        <f>[7]В0228_1037000158513_04_0_69_!AF119</f>
        <v>0</v>
      </c>
      <c r="AS127" s="151">
        <f>[7]В0228_1037000158513_04_0_69_!AG119</f>
        <v>0</v>
      </c>
      <c r="AT127" s="151">
        <f>[7]В0228_1037000158513_04_0_69_!AJ119</f>
        <v>0</v>
      </c>
      <c r="AU127" s="151">
        <f>[7]В0228_1037000158513_04_0_69_!AK119</f>
        <v>0</v>
      </c>
      <c r="AV127" s="138">
        <v>0</v>
      </c>
      <c r="AW127" s="138">
        <v>0</v>
      </c>
      <c r="AX127" s="138">
        <v>0</v>
      </c>
      <c r="AY127" s="151">
        <f>[7]В0228_1037000158513_04_0_69_!AM119</f>
        <v>0</v>
      </c>
      <c r="AZ127" s="151">
        <f>[7]В0228_1037000158513_04_0_69_!AN119</f>
        <v>0</v>
      </c>
      <c r="BA127" s="151">
        <f>[7]В0228_1037000158513_04_0_69_!AQ119</f>
        <v>0</v>
      </c>
      <c r="BB127" s="151">
        <f>[7]В0228_1037000158513_04_0_69_!AR119</f>
        <v>0</v>
      </c>
      <c r="BC127" s="138">
        <v>0</v>
      </c>
      <c r="BD127" s="138">
        <v>0</v>
      </c>
      <c r="BE127" s="138">
        <v>0</v>
      </c>
      <c r="BF127" s="151">
        <f>[7]В0228_1037000158513_04_0_69_!AT119</f>
        <v>0</v>
      </c>
      <c r="BG127" s="151">
        <f>[7]В0228_1037000158513_04_0_69_!AU119</f>
        <v>0</v>
      </c>
      <c r="BH127" s="151">
        <v>0</v>
      </c>
      <c r="BI127" s="151">
        <v>0</v>
      </c>
      <c r="BJ127" s="151">
        <v>0</v>
      </c>
      <c r="BK127" s="151">
        <v>0</v>
      </c>
      <c r="BL127" s="151">
        <v>0</v>
      </c>
      <c r="BM127" s="151">
        <v>0</v>
      </c>
      <c r="BN127" s="151">
        <v>0</v>
      </c>
      <c r="BO127" s="150">
        <f>В0228_1037000158513_04_0_69_!BE127</f>
        <v>0</v>
      </c>
      <c r="BP127" s="150">
        <f>[7]В0228_1037000158513_04_0_69_!BF119</f>
        <v>0</v>
      </c>
      <c r="BQ127" s="463">
        <v>0</v>
      </c>
      <c r="BR127" s="463">
        <v>0</v>
      </c>
      <c r="BS127" s="150">
        <f>В0228_1037000158513_04_0_69_!BG127</f>
        <v>0</v>
      </c>
      <c r="BT127" s="150">
        <f>[7]В0228_1037000158513_04_0_69_!BH119</f>
        <v>0</v>
      </c>
      <c r="BU127" s="150">
        <f>В0228_1037000158513_04_0_69_!BI127</f>
        <v>0</v>
      </c>
      <c r="BV127" s="151">
        <f>[7]В0228_1037000158513_04_0_69_!BL119</f>
        <v>0</v>
      </c>
      <c r="BW127" s="151">
        <f>[7]В0228_1037000158513_04_0_69_!BM119</f>
        <v>0</v>
      </c>
      <c r="BX127" s="138">
        <v>0</v>
      </c>
      <c r="BY127" s="138">
        <v>0</v>
      </c>
      <c r="BZ127" s="138">
        <v>0</v>
      </c>
      <c r="CA127" s="151">
        <f>[7]В0228_1037000158513_04_0_69_!BO119</f>
        <v>0</v>
      </c>
      <c r="CB127" s="151">
        <f>[7]В0228_1037000158513_04_0_69_!BP119</f>
        <v>0</v>
      </c>
      <c r="CC127" s="150">
        <f>В0228_1037000158513_04_0_69_!BS127</f>
        <v>0</v>
      </c>
      <c r="CD127" s="150">
        <f>[7]В0228_1037000158513_04_0_69_!BT119</f>
        <v>0</v>
      </c>
      <c r="CE127" s="463">
        <f t="shared" si="106"/>
        <v>0</v>
      </c>
      <c r="CF127" s="463">
        <f t="shared" si="107"/>
        <v>0</v>
      </c>
      <c r="CG127" s="150">
        <f>В0228_1037000158513_04_0_69_!BU127</f>
        <v>0</v>
      </c>
      <c r="CH127" s="150">
        <f>[7]В0228_1037000158513_04_0_69_!BV119</f>
        <v>0</v>
      </c>
      <c r="CI127" s="150">
        <f>В0228_1037000158513_04_0_69_!BW127</f>
        <v>0</v>
      </c>
      <c r="CJ127" s="151">
        <f>[7]В0228_1037000158513_04_0_69_!BZ119</f>
        <v>0</v>
      </c>
      <c r="CK127" s="151">
        <f>[7]В0228_1037000158513_04_0_69_!CA119</f>
        <v>0</v>
      </c>
      <c r="CL127" s="138">
        <v>0</v>
      </c>
      <c r="CM127" s="138">
        <v>0</v>
      </c>
      <c r="CN127" s="138">
        <v>0</v>
      </c>
      <c r="CO127" s="151">
        <f>[7]В0228_1037000158513_04_0_69_!CC119</f>
        <v>0</v>
      </c>
      <c r="CP127" s="151">
        <f>[7]В0228_1037000158513_04_0_69_!CD119</f>
        <v>0</v>
      </c>
      <c r="CQ127" s="151">
        <f>[7]В0228_1037000158513_04_0_69_!CG119</f>
        <v>0</v>
      </c>
      <c r="CR127" s="151">
        <f>[7]В0228_1037000158513_04_0_69_!CH119</f>
        <v>0</v>
      </c>
      <c r="CS127" s="138">
        <f t="shared" si="108"/>
        <v>0</v>
      </c>
      <c r="CT127" s="138">
        <f t="shared" si="109"/>
        <v>0</v>
      </c>
      <c r="CU127" s="138">
        <f t="shared" si="110"/>
        <v>0</v>
      </c>
      <c r="CV127" s="151">
        <f>[7]В0228_1037000158513_04_0_69_!CJ119</f>
        <v>0</v>
      </c>
      <c r="CW127" s="151">
        <f>[7]В0228_1037000158513_04_0_69_!CK119</f>
        <v>0</v>
      </c>
      <c r="CX127" s="138">
        <f t="shared" si="82"/>
        <v>0</v>
      </c>
      <c r="CY127" s="138">
        <f t="shared" si="83"/>
        <v>0</v>
      </c>
      <c r="CZ127" s="138">
        <f t="shared" si="84"/>
        <v>0</v>
      </c>
      <c r="DA127" s="138">
        <f t="shared" si="85"/>
        <v>0</v>
      </c>
      <c r="DB127" s="138">
        <f t="shared" si="86"/>
        <v>0</v>
      </c>
      <c r="DC127" s="138">
        <f t="shared" si="87"/>
        <v>0</v>
      </c>
      <c r="DD127" s="138">
        <f t="shared" si="88"/>
        <v>0</v>
      </c>
      <c r="DE127" s="138">
        <f t="shared" si="89"/>
        <v>0</v>
      </c>
      <c r="DF127" s="138">
        <f t="shared" si="90"/>
        <v>0</v>
      </c>
      <c r="DG127" s="138">
        <f t="shared" si="91"/>
        <v>0</v>
      </c>
      <c r="DH127" s="138">
        <f t="shared" si="92"/>
        <v>0</v>
      </c>
      <c r="DI127" s="138">
        <f t="shared" si="93"/>
        <v>0</v>
      </c>
      <c r="DJ127" s="138">
        <f t="shared" si="94"/>
        <v>0</v>
      </c>
      <c r="DK127" s="138">
        <f t="shared" si="95"/>
        <v>0</v>
      </c>
      <c r="DL127" s="138" t="str">
        <f>IF(В0228_1037000158513_02_0_69_!DD127="","",В0228_1037000158513_02_0_69_!DD127)</f>
        <v>Включение более приоритетных проектов</v>
      </c>
    </row>
    <row r="128" spans="1:116" ht="63"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38">
        <f t="shared" si="68"/>
        <v>0</v>
      </c>
      <c r="E128" s="138">
        <f t="shared" si="69"/>
        <v>0</v>
      </c>
      <c r="F128" s="138">
        <f t="shared" si="70"/>
        <v>0</v>
      </c>
      <c r="G128" s="138">
        <f t="shared" si="71"/>
        <v>0</v>
      </c>
      <c r="H128" s="138">
        <f t="shared" si="72"/>
        <v>0</v>
      </c>
      <c r="I128" s="138">
        <f t="shared" si="73"/>
        <v>0</v>
      </c>
      <c r="J128" s="138">
        <f t="shared" si="74"/>
        <v>0</v>
      </c>
      <c r="K128" s="138">
        <f t="shared" si="75"/>
        <v>0</v>
      </c>
      <c r="L128" s="138">
        <f t="shared" si="76"/>
        <v>0</v>
      </c>
      <c r="M128" s="138">
        <f t="shared" si="77"/>
        <v>0</v>
      </c>
      <c r="N128" s="138">
        <f t="shared" si="78"/>
        <v>0</v>
      </c>
      <c r="O128" s="138">
        <f t="shared" si="79"/>
        <v>0</v>
      </c>
      <c r="P128" s="138">
        <f t="shared" si="80"/>
        <v>0</v>
      </c>
      <c r="Q128" s="138">
        <f t="shared" si="81"/>
        <v>0</v>
      </c>
      <c r="R128" s="138">
        <v>0</v>
      </c>
      <c r="S128" s="138">
        <v>0</v>
      </c>
      <c r="T128" s="138">
        <v>0</v>
      </c>
      <c r="U128" s="138">
        <v>0</v>
      </c>
      <c r="V128" s="138">
        <v>0</v>
      </c>
      <c r="W128" s="138">
        <v>0</v>
      </c>
      <c r="X128" s="138">
        <v>0</v>
      </c>
      <c r="Y128" s="138">
        <v>0</v>
      </c>
      <c r="Z128" s="138">
        <v>0</v>
      </c>
      <c r="AA128" s="138">
        <v>0</v>
      </c>
      <c r="AB128" s="138">
        <v>0</v>
      </c>
      <c r="AC128" s="138">
        <v>0</v>
      </c>
      <c r="AD128" s="138">
        <v>0</v>
      </c>
      <c r="AE128" s="138">
        <v>0</v>
      </c>
      <c r="AF128" s="151">
        <f>[7]В0228_1037000158513_04_0_69_!V120</f>
        <v>0</v>
      </c>
      <c r="AG128" s="151">
        <f>[7]В0228_1037000158513_04_0_69_!W120</f>
        <v>0</v>
      </c>
      <c r="AH128" s="138">
        <v>0</v>
      </c>
      <c r="AI128" s="138">
        <v>0</v>
      </c>
      <c r="AJ128" s="138">
        <v>0</v>
      </c>
      <c r="AK128" s="151">
        <f>[7]В0228_1037000158513_04_0_69_!Y120</f>
        <v>0</v>
      </c>
      <c r="AL128" s="151">
        <f>[7]В0228_1037000158513_04_0_69_!Z120</f>
        <v>0</v>
      </c>
      <c r="AM128" s="151">
        <f>[7]В0228_1037000158513_04_0_69_!AC120</f>
        <v>0</v>
      </c>
      <c r="AN128" s="151">
        <f>[7]В0228_1037000158513_04_0_69_!AD120</f>
        <v>0</v>
      </c>
      <c r="AO128" s="138">
        <v>0</v>
      </c>
      <c r="AP128" s="138">
        <v>0</v>
      </c>
      <c r="AQ128" s="138">
        <v>0</v>
      </c>
      <c r="AR128" s="151">
        <f>[7]В0228_1037000158513_04_0_69_!AF120</f>
        <v>0</v>
      </c>
      <c r="AS128" s="151">
        <f>[7]В0228_1037000158513_04_0_69_!AG120</f>
        <v>0</v>
      </c>
      <c r="AT128" s="151">
        <f>[7]В0228_1037000158513_04_0_69_!AJ120</f>
        <v>0</v>
      </c>
      <c r="AU128" s="151">
        <f>[7]В0228_1037000158513_04_0_69_!AK120</f>
        <v>0</v>
      </c>
      <c r="AV128" s="138">
        <v>0</v>
      </c>
      <c r="AW128" s="138">
        <v>0</v>
      </c>
      <c r="AX128" s="138">
        <v>0</v>
      </c>
      <c r="AY128" s="151">
        <f>[7]В0228_1037000158513_04_0_69_!AM120</f>
        <v>0</v>
      </c>
      <c r="AZ128" s="151">
        <f>[7]В0228_1037000158513_04_0_69_!AN120</f>
        <v>0</v>
      </c>
      <c r="BA128" s="151">
        <f>[7]В0228_1037000158513_04_0_69_!AQ120</f>
        <v>0</v>
      </c>
      <c r="BB128" s="151">
        <f>[7]В0228_1037000158513_04_0_69_!AR120</f>
        <v>0</v>
      </c>
      <c r="BC128" s="138">
        <v>0</v>
      </c>
      <c r="BD128" s="138">
        <v>0</v>
      </c>
      <c r="BE128" s="138">
        <v>0</v>
      </c>
      <c r="BF128" s="151">
        <f>[7]В0228_1037000158513_04_0_69_!AT120</f>
        <v>0</v>
      </c>
      <c r="BG128" s="151">
        <f>[7]В0228_1037000158513_04_0_69_!AU120</f>
        <v>0</v>
      </c>
      <c r="BH128" s="151">
        <v>0</v>
      </c>
      <c r="BI128" s="151">
        <v>0</v>
      </c>
      <c r="BJ128" s="151">
        <v>0</v>
      </c>
      <c r="BK128" s="151">
        <v>0</v>
      </c>
      <c r="BL128" s="151">
        <v>0</v>
      </c>
      <c r="BM128" s="151">
        <v>0</v>
      </c>
      <c r="BN128" s="151">
        <v>0</v>
      </c>
      <c r="BO128" s="150">
        <f>В0228_1037000158513_04_0_69_!BE128</f>
        <v>0</v>
      </c>
      <c r="BP128" s="150">
        <f>[7]В0228_1037000158513_04_0_69_!BF120</f>
        <v>0</v>
      </c>
      <c r="BQ128" s="463">
        <v>0</v>
      </c>
      <c r="BR128" s="463">
        <v>0</v>
      </c>
      <c r="BS128" s="150">
        <f>В0228_1037000158513_04_0_69_!BG128</f>
        <v>0</v>
      </c>
      <c r="BT128" s="150">
        <f>[7]В0228_1037000158513_04_0_69_!BH120</f>
        <v>0</v>
      </c>
      <c r="BU128" s="150">
        <f>В0228_1037000158513_04_0_69_!BI128</f>
        <v>0</v>
      </c>
      <c r="BV128" s="151">
        <f>[7]В0228_1037000158513_04_0_69_!BL120</f>
        <v>0</v>
      </c>
      <c r="BW128" s="151">
        <f>[7]В0228_1037000158513_04_0_69_!BM120</f>
        <v>0</v>
      </c>
      <c r="BX128" s="138">
        <v>0</v>
      </c>
      <c r="BY128" s="138">
        <v>0</v>
      </c>
      <c r="BZ128" s="138">
        <v>0</v>
      </c>
      <c r="CA128" s="151">
        <f>[7]В0228_1037000158513_04_0_69_!BO120</f>
        <v>0</v>
      </c>
      <c r="CB128" s="151">
        <f>[7]В0228_1037000158513_04_0_69_!BP120</f>
        <v>0</v>
      </c>
      <c r="CC128" s="150">
        <f>В0228_1037000158513_04_0_69_!BS128</f>
        <v>0</v>
      </c>
      <c r="CD128" s="150">
        <f>[7]В0228_1037000158513_04_0_69_!BT120</f>
        <v>0</v>
      </c>
      <c r="CE128" s="463">
        <f t="shared" si="106"/>
        <v>0</v>
      </c>
      <c r="CF128" s="463">
        <f t="shared" si="107"/>
        <v>0</v>
      </c>
      <c r="CG128" s="150">
        <f>В0228_1037000158513_04_0_69_!BU128</f>
        <v>0</v>
      </c>
      <c r="CH128" s="150">
        <f>[7]В0228_1037000158513_04_0_69_!BV120</f>
        <v>0</v>
      </c>
      <c r="CI128" s="150">
        <f>В0228_1037000158513_04_0_69_!BW128</f>
        <v>0</v>
      </c>
      <c r="CJ128" s="151">
        <f>[7]В0228_1037000158513_04_0_69_!BZ120</f>
        <v>0</v>
      </c>
      <c r="CK128" s="151">
        <f>[7]В0228_1037000158513_04_0_69_!CA120</f>
        <v>0</v>
      </c>
      <c r="CL128" s="138">
        <v>0</v>
      </c>
      <c r="CM128" s="138">
        <v>0</v>
      </c>
      <c r="CN128" s="138">
        <v>0</v>
      </c>
      <c r="CO128" s="151">
        <f>[7]В0228_1037000158513_04_0_69_!CC120</f>
        <v>0</v>
      </c>
      <c r="CP128" s="151" t="str">
        <f>[7]В0228_1037000158513_04_0_69_!CD120</f>
        <v>нд</v>
      </c>
      <c r="CQ128" s="151">
        <f>[7]В0228_1037000158513_04_0_69_!CG120</f>
        <v>0</v>
      </c>
      <c r="CR128" s="151">
        <f>[7]В0228_1037000158513_04_0_69_!CH120</f>
        <v>0</v>
      </c>
      <c r="CS128" s="138">
        <f t="shared" si="108"/>
        <v>0</v>
      </c>
      <c r="CT128" s="138">
        <f t="shared" si="109"/>
        <v>0</v>
      </c>
      <c r="CU128" s="138">
        <f t="shared" si="110"/>
        <v>0</v>
      </c>
      <c r="CV128" s="151">
        <f>[7]В0228_1037000158513_04_0_69_!CJ120</f>
        <v>0</v>
      </c>
      <c r="CW128" s="151" t="str">
        <f>[7]В0228_1037000158513_04_0_69_!CK120</f>
        <v>нд</v>
      </c>
      <c r="CX128" s="138">
        <f t="shared" si="82"/>
        <v>0</v>
      </c>
      <c r="CY128" s="138">
        <f t="shared" si="83"/>
        <v>0</v>
      </c>
      <c r="CZ128" s="138">
        <f t="shared" si="84"/>
        <v>0</v>
      </c>
      <c r="DA128" s="138">
        <f t="shared" si="85"/>
        <v>0</v>
      </c>
      <c r="DB128" s="138">
        <f t="shared" si="86"/>
        <v>0</v>
      </c>
      <c r="DC128" s="138">
        <f t="shared" si="87"/>
        <v>0</v>
      </c>
      <c r="DD128" s="138">
        <f t="shared" si="88"/>
        <v>0</v>
      </c>
      <c r="DE128" s="138">
        <f t="shared" si="89"/>
        <v>0</v>
      </c>
      <c r="DF128" s="138">
        <f t="shared" si="90"/>
        <v>0</v>
      </c>
      <c r="DG128" s="138">
        <f t="shared" si="91"/>
        <v>0</v>
      </c>
      <c r="DH128" s="138">
        <f t="shared" si="92"/>
        <v>0</v>
      </c>
      <c r="DI128" s="138">
        <f t="shared" si="93"/>
        <v>0</v>
      </c>
      <c r="DJ128" s="138">
        <f t="shared" si="94"/>
        <v>0</v>
      </c>
      <c r="DK128" s="138">
        <f t="shared" si="95"/>
        <v>0</v>
      </c>
      <c r="DL128" s="138" t="str">
        <f>IF(В0228_1037000158513_02_0_69_!DD128="","",В0228_1037000158513_02_0_69_!DD128)</f>
        <v>нд</v>
      </c>
    </row>
    <row r="129" spans="1:116"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38">
        <f t="shared" si="68"/>
        <v>0</v>
      </c>
      <c r="E129" s="138">
        <f t="shared" si="69"/>
        <v>0</v>
      </c>
      <c r="F129" s="138">
        <f t="shared" si="70"/>
        <v>0</v>
      </c>
      <c r="G129" s="138">
        <f t="shared" si="71"/>
        <v>0</v>
      </c>
      <c r="H129" s="138">
        <f t="shared" si="72"/>
        <v>0</v>
      </c>
      <c r="I129" s="138">
        <f t="shared" si="73"/>
        <v>0</v>
      </c>
      <c r="J129" s="138">
        <f t="shared" si="74"/>
        <v>0</v>
      </c>
      <c r="K129" s="138">
        <f t="shared" si="75"/>
        <v>0</v>
      </c>
      <c r="L129" s="138">
        <f t="shared" si="76"/>
        <v>0</v>
      </c>
      <c r="M129" s="138">
        <f t="shared" si="77"/>
        <v>0</v>
      </c>
      <c r="N129" s="138">
        <f t="shared" si="78"/>
        <v>0</v>
      </c>
      <c r="O129" s="138">
        <f t="shared" si="79"/>
        <v>0</v>
      </c>
      <c r="P129" s="138">
        <f t="shared" si="80"/>
        <v>0</v>
      </c>
      <c r="Q129" s="138">
        <f t="shared" si="81"/>
        <v>0</v>
      </c>
      <c r="R129" s="138">
        <v>0</v>
      </c>
      <c r="S129" s="138">
        <v>0</v>
      </c>
      <c r="T129" s="138">
        <v>0</v>
      </c>
      <c r="U129" s="138">
        <v>0</v>
      </c>
      <c r="V129" s="138">
        <v>0</v>
      </c>
      <c r="W129" s="138">
        <v>0</v>
      </c>
      <c r="X129" s="138">
        <v>0</v>
      </c>
      <c r="Y129" s="138">
        <v>0</v>
      </c>
      <c r="Z129" s="138">
        <v>0</v>
      </c>
      <c r="AA129" s="138">
        <v>0</v>
      </c>
      <c r="AB129" s="138">
        <v>0</v>
      </c>
      <c r="AC129" s="138">
        <v>0</v>
      </c>
      <c r="AD129" s="138">
        <v>0</v>
      </c>
      <c r="AE129" s="138">
        <v>0</v>
      </c>
      <c r="AF129" s="151">
        <f>[7]В0228_1037000158513_04_0_69_!V121</f>
        <v>0</v>
      </c>
      <c r="AG129" s="151">
        <f>[7]В0228_1037000158513_04_0_69_!W121</f>
        <v>0</v>
      </c>
      <c r="AH129" s="138">
        <v>0</v>
      </c>
      <c r="AI129" s="138">
        <v>0</v>
      </c>
      <c r="AJ129" s="138">
        <v>0</v>
      </c>
      <c r="AK129" s="151">
        <f>[7]В0228_1037000158513_04_0_69_!Y121</f>
        <v>0</v>
      </c>
      <c r="AL129" s="151">
        <f>[7]В0228_1037000158513_04_0_69_!Z121</f>
        <v>0</v>
      </c>
      <c r="AM129" s="151">
        <f>[7]В0228_1037000158513_04_0_69_!AC121</f>
        <v>0</v>
      </c>
      <c r="AN129" s="151">
        <f>[7]В0228_1037000158513_04_0_69_!AD121</f>
        <v>0</v>
      </c>
      <c r="AO129" s="138">
        <v>0</v>
      </c>
      <c r="AP129" s="138">
        <v>0</v>
      </c>
      <c r="AQ129" s="138">
        <v>0</v>
      </c>
      <c r="AR129" s="151">
        <f>[7]В0228_1037000158513_04_0_69_!AF121</f>
        <v>0</v>
      </c>
      <c r="AS129" s="151">
        <f>[7]В0228_1037000158513_04_0_69_!AG121</f>
        <v>0</v>
      </c>
      <c r="AT129" s="151">
        <f>[7]В0228_1037000158513_04_0_69_!AJ121</f>
        <v>0</v>
      </c>
      <c r="AU129" s="151">
        <f>[7]В0228_1037000158513_04_0_69_!AK121</f>
        <v>0</v>
      </c>
      <c r="AV129" s="138">
        <v>0</v>
      </c>
      <c r="AW129" s="138">
        <v>0</v>
      </c>
      <c r="AX129" s="138">
        <v>0</v>
      </c>
      <c r="AY129" s="151">
        <f>[7]В0228_1037000158513_04_0_69_!AM121</f>
        <v>0</v>
      </c>
      <c r="AZ129" s="151">
        <f>[7]В0228_1037000158513_04_0_69_!AN121</f>
        <v>0</v>
      </c>
      <c r="BA129" s="151">
        <f>[7]В0228_1037000158513_04_0_69_!AQ121</f>
        <v>0</v>
      </c>
      <c r="BB129" s="151">
        <f>[7]В0228_1037000158513_04_0_69_!AR121</f>
        <v>0</v>
      </c>
      <c r="BC129" s="138">
        <v>0</v>
      </c>
      <c r="BD129" s="138">
        <v>0</v>
      </c>
      <c r="BE129" s="138">
        <v>0</v>
      </c>
      <c r="BF129" s="151">
        <f>[7]В0228_1037000158513_04_0_69_!AT121</f>
        <v>0</v>
      </c>
      <c r="BG129" s="151">
        <f>[7]В0228_1037000158513_04_0_69_!AU121</f>
        <v>0</v>
      </c>
      <c r="BH129" s="151">
        <v>0</v>
      </c>
      <c r="BI129" s="151">
        <v>0</v>
      </c>
      <c r="BJ129" s="151">
        <v>0</v>
      </c>
      <c r="BK129" s="151">
        <v>0</v>
      </c>
      <c r="BL129" s="151">
        <v>0</v>
      </c>
      <c r="BM129" s="151">
        <v>0</v>
      </c>
      <c r="BN129" s="151">
        <v>0</v>
      </c>
      <c r="BO129" s="150">
        <f>В0228_1037000158513_04_0_69_!BE129</f>
        <v>0</v>
      </c>
      <c r="BP129" s="150">
        <f>[7]В0228_1037000158513_04_0_69_!BF121</f>
        <v>0</v>
      </c>
      <c r="BQ129" s="463">
        <v>0</v>
      </c>
      <c r="BR129" s="463">
        <v>0</v>
      </c>
      <c r="BS129" s="150">
        <f>В0228_1037000158513_04_0_69_!BG129</f>
        <v>0</v>
      </c>
      <c r="BT129" s="150">
        <f>[7]В0228_1037000158513_04_0_69_!BH121</f>
        <v>0</v>
      </c>
      <c r="BU129" s="150">
        <f>В0228_1037000158513_04_0_69_!BI129</f>
        <v>0</v>
      </c>
      <c r="BV129" s="151">
        <f>[7]В0228_1037000158513_04_0_69_!BL121</f>
        <v>0</v>
      </c>
      <c r="BW129" s="151">
        <f>[7]В0228_1037000158513_04_0_69_!BM121</f>
        <v>0</v>
      </c>
      <c r="BX129" s="138">
        <v>0</v>
      </c>
      <c r="BY129" s="138">
        <v>0</v>
      </c>
      <c r="BZ129" s="138">
        <v>0</v>
      </c>
      <c r="CA129" s="151">
        <f>[7]В0228_1037000158513_04_0_69_!BO121</f>
        <v>0</v>
      </c>
      <c r="CB129" s="151" t="str">
        <f>[7]В0228_1037000158513_04_0_69_!BP121</f>
        <v>нд</v>
      </c>
      <c r="CC129" s="150">
        <f>В0228_1037000158513_04_0_69_!BS129</f>
        <v>0</v>
      </c>
      <c r="CD129" s="150">
        <f>[7]В0228_1037000158513_04_0_69_!BT121</f>
        <v>0</v>
      </c>
      <c r="CE129" s="463">
        <f t="shared" si="106"/>
        <v>0</v>
      </c>
      <c r="CF129" s="463">
        <f t="shared" si="107"/>
        <v>0</v>
      </c>
      <c r="CG129" s="150">
        <f>В0228_1037000158513_04_0_69_!BU129</f>
        <v>0</v>
      </c>
      <c r="CH129" s="150">
        <f>[7]В0228_1037000158513_04_0_69_!BV121</f>
        <v>0</v>
      </c>
      <c r="CI129" s="150">
        <f>В0228_1037000158513_04_0_69_!BW129</f>
        <v>0</v>
      </c>
      <c r="CJ129" s="151">
        <f>[7]В0228_1037000158513_04_0_69_!BZ121</f>
        <v>0</v>
      </c>
      <c r="CK129" s="151">
        <f>[7]В0228_1037000158513_04_0_69_!CA121</f>
        <v>0</v>
      </c>
      <c r="CL129" s="138">
        <v>0</v>
      </c>
      <c r="CM129" s="138">
        <v>0</v>
      </c>
      <c r="CN129" s="138">
        <v>0</v>
      </c>
      <c r="CO129" s="151">
        <f>[7]В0228_1037000158513_04_0_69_!CC121</f>
        <v>0</v>
      </c>
      <c r="CP129" s="151">
        <f>[7]В0228_1037000158513_04_0_69_!CD121</f>
        <v>0</v>
      </c>
      <c r="CQ129" s="151">
        <f>[7]В0228_1037000158513_04_0_69_!CG121</f>
        <v>0</v>
      </c>
      <c r="CR129" s="151">
        <f>[7]В0228_1037000158513_04_0_69_!CH121</f>
        <v>0</v>
      </c>
      <c r="CS129" s="138">
        <f t="shared" si="108"/>
        <v>0</v>
      </c>
      <c r="CT129" s="138">
        <f t="shared" si="109"/>
        <v>0</v>
      </c>
      <c r="CU129" s="138">
        <f t="shared" si="110"/>
        <v>0</v>
      </c>
      <c r="CV129" s="151">
        <f>[7]В0228_1037000158513_04_0_69_!CJ121</f>
        <v>0</v>
      </c>
      <c r="CW129" s="151">
        <f>[7]В0228_1037000158513_04_0_69_!CK121</f>
        <v>0</v>
      </c>
      <c r="CX129" s="138">
        <f t="shared" si="82"/>
        <v>0</v>
      </c>
      <c r="CY129" s="138">
        <f t="shared" si="83"/>
        <v>0</v>
      </c>
      <c r="CZ129" s="138">
        <f t="shared" si="84"/>
        <v>0</v>
      </c>
      <c r="DA129" s="138">
        <f t="shared" si="85"/>
        <v>0</v>
      </c>
      <c r="DB129" s="138">
        <f t="shared" si="86"/>
        <v>0</v>
      </c>
      <c r="DC129" s="138">
        <f t="shared" si="87"/>
        <v>0</v>
      </c>
      <c r="DD129" s="138">
        <f t="shared" si="88"/>
        <v>0</v>
      </c>
      <c r="DE129" s="138">
        <f t="shared" si="89"/>
        <v>0</v>
      </c>
      <c r="DF129" s="138">
        <f t="shared" si="90"/>
        <v>0</v>
      </c>
      <c r="DG129" s="138">
        <f t="shared" si="91"/>
        <v>0</v>
      </c>
      <c r="DH129" s="138">
        <f t="shared" si="92"/>
        <v>0</v>
      </c>
      <c r="DI129" s="138">
        <f t="shared" si="93"/>
        <v>0</v>
      </c>
      <c r="DJ129" s="138">
        <f t="shared" si="94"/>
        <v>0</v>
      </c>
      <c r="DK129" s="138">
        <f t="shared" si="95"/>
        <v>0</v>
      </c>
      <c r="DL129" s="138" t="str">
        <f>IF(В0228_1037000158513_02_0_69_!DD129="","",В0228_1037000158513_02_0_69_!DD129)</f>
        <v>нд</v>
      </c>
    </row>
    <row r="130" spans="1:116" ht="47.2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38">
        <f t="shared" si="68"/>
        <v>0</v>
      </c>
      <c r="E130" s="138">
        <f t="shared" si="69"/>
        <v>0</v>
      </c>
      <c r="F130" s="138">
        <f t="shared" si="70"/>
        <v>0</v>
      </c>
      <c r="G130" s="138">
        <f t="shared" si="71"/>
        <v>0</v>
      </c>
      <c r="H130" s="138">
        <f t="shared" si="72"/>
        <v>0</v>
      </c>
      <c r="I130" s="138">
        <f t="shared" si="73"/>
        <v>0</v>
      </c>
      <c r="J130" s="138">
        <f t="shared" si="74"/>
        <v>0</v>
      </c>
      <c r="K130" s="138">
        <f t="shared" si="75"/>
        <v>0</v>
      </c>
      <c r="L130" s="138">
        <f t="shared" si="76"/>
        <v>0</v>
      </c>
      <c r="M130" s="138">
        <f t="shared" si="77"/>
        <v>0</v>
      </c>
      <c r="N130" s="138">
        <f t="shared" si="78"/>
        <v>0</v>
      </c>
      <c r="O130" s="138">
        <f t="shared" si="79"/>
        <v>0</v>
      </c>
      <c r="P130" s="138">
        <f t="shared" si="80"/>
        <v>0</v>
      </c>
      <c r="Q130" s="138">
        <f t="shared" si="81"/>
        <v>1</v>
      </c>
      <c r="R130" s="138">
        <v>0</v>
      </c>
      <c r="S130" s="138">
        <v>0</v>
      </c>
      <c r="T130" s="138">
        <v>0</v>
      </c>
      <c r="U130" s="138">
        <v>0</v>
      </c>
      <c r="V130" s="138">
        <v>0</v>
      </c>
      <c r="W130" s="138">
        <v>0</v>
      </c>
      <c r="X130" s="138">
        <v>0</v>
      </c>
      <c r="Y130" s="138">
        <v>0</v>
      </c>
      <c r="Z130" s="138">
        <v>0</v>
      </c>
      <c r="AA130" s="138">
        <v>0</v>
      </c>
      <c r="AB130" s="138">
        <v>0</v>
      </c>
      <c r="AC130" s="138">
        <v>0</v>
      </c>
      <c r="AD130" s="138">
        <v>0</v>
      </c>
      <c r="AE130" s="138">
        <v>0</v>
      </c>
      <c r="AF130" s="151">
        <f>[7]В0228_1037000158513_04_0_69_!V122</f>
        <v>0</v>
      </c>
      <c r="AG130" s="151">
        <f>[7]В0228_1037000158513_04_0_69_!W122</f>
        <v>0</v>
      </c>
      <c r="AH130" s="138">
        <v>0</v>
      </c>
      <c r="AI130" s="138">
        <v>0</v>
      </c>
      <c r="AJ130" s="138">
        <v>0</v>
      </c>
      <c r="AK130" s="151">
        <f>[7]В0228_1037000158513_04_0_69_!Y122</f>
        <v>0</v>
      </c>
      <c r="AL130" s="151">
        <f>[7]В0228_1037000158513_04_0_69_!Z122</f>
        <v>0</v>
      </c>
      <c r="AM130" s="151">
        <f>[7]В0228_1037000158513_04_0_69_!AC122</f>
        <v>0</v>
      </c>
      <c r="AN130" s="151">
        <f>[7]В0228_1037000158513_04_0_69_!AD122</f>
        <v>0</v>
      </c>
      <c r="AO130" s="138">
        <v>0</v>
      </c>
      <c r="AP130" s="138">
        <v>0</v>
      </c>
      <c r="AQ130" s="138">
        <v>0</v>
      </c>
      <c r="AR130" s="151">
        <f>[7]В0228_1037000158513_04_0_69_!AF122</f>
        <v>0</v>
      </c>
      <c r="AS130" s="151">
        <f>[7]В0228_1037000158513_04_0_69_!AG122</f>
        <v>0</v>
      </c>
      <c r="AT130" s="151">
        <f>[7]В0228_1037000158513_04_0_69_!AJ122</f>
        <v>0</v>
      </c>
      <c r="AU130" s="151">
        <f>[7]В0228_1037000158513_04_0_69_!AK122</f>
        <v>0</v>
      </c>
      <c r="AV130" s="138">
        <v>0</v>
      </c>
      <c r="AW130" s="138">
        <v>0</v>
      </c>
      <c r="AX130" s="138">
        <v>0</v>
      </c>
      <c r="AY130" s="151">
        <f>[7]В0228_1037000158513_04_0_69_!AM122</f>
        <v>0</v>
      </c>
      <c r="AZ130" s="151" t="str">
        <f>[7]В0228_1037000158513_04_0_69_!AN122</f>
        <v>нд</v>
      </c>
      <c r="BA130" s="151">
        <f>[7]В0228_1037000158513_04_0_69_!AQ122</f>
        <v>0</v>
      </c>
      <c r="BB130" s="151">
        <f>[7]В0228_1037000158513_04_0_69_!AR122</f>
        <v>0</v>
      </c>
      <c r="BC130" s="138">
        <v>0</v>
      </c>
      <c r="BD130" s="138">
        <v>0</v>
      </c>
      <c r="BE130" s="138">
        <v>0</v>
      </c>
      <c r="BF130" s="151">
        <f>[7]В0228_1037000158513_04_0_69_!AT122</f>
        <v>0</v>
      </c>
      <c r="BG130" s="151">
        <f>[7]В0228_1037000158513_04_0_69_!AU122</f>
        <v>1</v>
      </c>
      <c r="BH130" s="151">
        <v>0</v>
      </c>
      <c r="BI130" s="151">
        <v>0</v>
      </c>
      <c r="BJ130" s="151">
        <v>0</v>
      </c>
      <c r="BK130" s="151">
        <v>0</v>
      </c>
      <c r="BL130" s="151">
        <v>0</v>
      </c>
      <c r="BM130" s="151">
        <v>0</v>
      </c>
      <c r="BN130" s="151">
        <v>0</v>
      </c>
      <c r="BO130" s="150">
        <f>В0228_1037000158513_04_0_69_!BE130</f>
        <v>0</v>
      </c>
      <c r="BP130" s="150">
        <f>[7]В0228_1037000158513_04_0_69_!BF122</f>
        <v>0</v>
      </c>
      <c r="BQ130" s="463">
        <v>0</v>
      </c>
      <c r="BR130" s="463">
        <v>0</v>
      </c>
      <c r="BS130" s="150">
        <f>В0228_1037000158513_04_0_69_!BG130</f>
        <v>0</v>
      </c>
      <c r="BT130" s="150">
        <f>[7]В0228_1037000158513_04_0_69_!BH122</f>
        <v>0</v>
      </c>
      <c r="BU130" s="150">
        <f>В0228_1037000158513_04_0_69_!BI130</f>
        <v>0</v>
      </c>
      <c r="BV130" s="151">
        <f>[7]В0228_1037000158513_04_0_69_!BL122</f>
        <v>0</v>
      </c>
      <c r="BW130" s="151">
        <f>[7]В0228_1037000158513_04_0_69_!BM122</f>
        <v>0</v>
      </c>
      <c r="BX130" s="138">
        <v>0</v>
      </c>
      <c r="BY130" s="138">
        <v>0</v>
      </c>
      <c r="BZ130" s="138">
        <v>0</v>
      </c>
      <c r="CA130" s="151">
        <f>[7]В0228_1037000158513_04_0_69_!BO122</f>
        <v>0</v>
      </c>
      <c r="CB130" s="151">
        <f>[7]В0228_1037000158513_04_0_69_!BP122</f>
        <v>0</v>
      </c>
      <c r="CC130" s="150">
        <f>В0228_1037000158513_04_0_69_!BS130</f>
        <v>0</v>
      </c>
      <c r="CD130" s="150">
        <f>[7]В0228_1037000158513_04_0_69_!BT122</f>
        <v>0</v>
      </c>
      <c r="CE130" s="463">
        <f t="shared" si="106"/>
        <v>0</v>
      </c>
      <c r="CF130" s="463">
        <f t="shared" si="107"/>
        <v>0</v>
      </c>
      <c r="CG130" s="150">
        <f>В0228_1037000158513_04_0_69_!BU130</f>
        <v>0</v>
      </c>
      <c r="CH130" s="150">
        <f>[7]В0228_1037000158513_04_0_69_!BV122</f>
        <v>0</v>
      </c>
      <c r="CI130" s="150">
        <f>В0228_1037000158513_04_0_69_!BW130</f>
        <v>0</v>
      </c>
      <c r="CJ130" s="151">
        <f>[7]В0228_1037000158513_04_0_69_!BZ122</f>
        <v>0</v>
      </c>
      <c r="CK130" s="151">
        <f>[7]В0228_1037000158513_04_0_69_!CA122</f>
        <v>0</v>
      </c>
      <c r="CL130" s="138">
        <v>0</v>
      </c>
      <c r="CM130" s="138">
        <v>0</v>
      </c>
      <c r="CN130" s="138">
        <v>0</v>
      </c>
      <c r="CO130" s="151">
        <f>[7]В0228_1037000158513_04_0_69_!CC122</f>
        <v>0</v>
      </c>
      <c r="CP130" s="151">
        <f>[7]В0228_1037000158513_04_0_69_!CD122</f>
        <v>0</v>
      </c>
      <c r="CQ130" s="151">
        <f>[7]В0228_1037000158513_04_0_69_!CG122</f>
        <v>0</v>
      </c>
      <c r="CR130" s="151">
        <f>[7]В0228_1037000158513_04_0_69_!CH122</f>
        <v>0</v>
      </c>
      <c r="CS130" s="138">
        <f t="shared" si="108"/>
        <v>0</v>
      </c>
      <c r="CT130" s="138">
        <f t="shared" si="109"/>
        <v>0</v>
      </c>
      <c r="CU130" s="138">
        <f t="shared" si="110"/>
        <v>0</v>
      </c>
      <c r="CV130" s="151">
        <f>[7]В0228_1037000158513_04_0_69_!CJ122</f>
        <v>0</v>
      </c>
      <c r="CW130" s="151">
        <f>[7]В0228_1037000158513_04_0_69_!CK122</f>
        <v>0</v>
      </c>
      <c r="CX130" s="138">
        <f t="shared" si="82"/>
        <v>0</v>
      </c>
      <c r="CY130" s="138">
        <f t="shared" si="83"/>
        <v>0</v>
      </c>
      <c r="CZ130" s="138">
        <f t="shared" si="84"/>
        <v>0</v>
      </c>
      <c r="DA130" s="138">
        <f t="shared" si="85"/>
        <v>0</v>
      </c>
      <c r="DB130" s="138">
        <f t="shared" si="86"/>
        <v>0</v>
      </c>
      <c r="DC130" s="138">
        <f t="shared" si="87"/>
        <v>0</v>
      </c>
      <c r="DD130" s="138">
        <f t="shared" si="88"/>
        <v>0</v>
      </c>
      <c r="DE130" s="138">
        <f t="shared" si="89"/>
        <v>0</v>
      </c>
      <c r="DF130" s="138">
        <f t="shared" si="90"/>
        <v>0</v>
      </c>
      <c r="DG130" s="138">
        <f t="shared" si="91"/>
        <v>0</v>
      </c>
      <c r="DH130" s="138">
        <f t="shared" si="92"/>
        <v>0</v>
      </c>
      <c r="DI130" s="138">
        <f t="shared" si="93"/>
        <v>0</v>
      </c>
      <c r="DJ130" s="138">
        <f t="shared" si="94"/>
        <v>0</v>
      </c>
      <c r="DK130" s="138">
        <f t="shared" si="95"/>
        <v>1</v>
      </c>
      <c r="DL130" s="138" t="str">
        <f>IF(В0228_1037000158513_02_0_69_!DD130="","",В0228_1037000158513_02_0_69_!DD130)</f>
        <v>Изменение стоимости по результатам закупочных процедур</v>
      </c>
    </row>
    <row r="131" spans="1:116" ht="173.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38">
        <f t="shared" si="68"/>
        <v>0</v>
      </c>
      <c r="E131" s="138">
        <f t="shared" si="69"/>
        <v>0</v>
      </c>
      <c r="F131" s="138">
        <f t="shared" si="70"/>
        <v>0</v>
      </c>
      <c r="G131" s="138">
        <f t="shared" si="71"/>
        <v>0</v>
      </c>
      <c r="H131" s="138">
        <f t="shared" si="72"/>
        <v>0</v>
      </c>
      <c r="I131" s="138">
        <f t="shared" si="73"/>
        <v>0</v>
      </c>
      <c r="J131" s="138">
        <f t="shared" si="74"/>
        <v>0</v>
      </c>
      <c r="K131" s="138">
        <f t="shared" si="75"/>
        <v>0</v>
      </c>
      <c r="L131" s="138">
        <f t="shared" si="76"/>
        <v>0</v>
      </c>
      <c r="M131" s="138">
        <f t="shared" si="77"/>
        <v>0</v>
      </c>
      <c r="N131" s="138">
        <f t="shared" si="78"/>
        <v>0</v>
      </c>
      <c r="O131" s="138">
        <f t="shared" si="79"/>
        <v>0</v>
      </c>
      <c r="P131" s="138">
        <f t="shared" si="80"/>
        <v>0</v>
      </c>
      <c r="Q131" s="138">
        <f t="shared" si="81"/>
        <v>0</v>
      </c>
      <c r="R131" s="138">
        <v>0</v>
      </c>
      <c r="S131" s="138">
        <v>0</v>
      </c>
      <c r="T131" s="138">
        <v>0</v>
      </c>
      <c r="U131" s="138">
        <v>0</v>
      </c>
      <c r="V131" s="138">
        <v>0</v>
      </c>
      <c r="W131" s="138">
        <v>0</v>
      </c>
      <c r="X131" s="138">
        <v>0</v>
      </c>
      <c r="Y131" s="138">
        <v>0</v>
      </c>
      <c r="Z131" s="138">
        <v>0</v>
      </c>
      <c r="AA131" s="138">
        <v>0</v>
      </c>
      <c r="AB131" s="138">
        <v>0</v>
      </c>
      <c r="AC131" s="138">
        <v>0</v>
      </c>
      <c r="AD131" s="138">
        <v>0</v>
      </c>
      <c r="AE131" s="138">
        <v>0</v>
      </c>
      <c r="AF131" s="151">
        <f>[7]В0228_1037000158513_04_0_69_!V123</f>
        <v>0</v>
      </c>
      <c r="AG131" s="151">
        <f>[7]В0228_1037000158513_04_0_69_!W123</f>
        <v>0</v>
      </c>
      <c r="AH131" s="138">
        <v>0</v>
      </c>
      <c r="AI131" s="138">
        <v>0</v>
      </c>
      <c r="AJ131" s="138">
        <v>0</v>
      </c>
      <c r="AK131" s="151">
        <f>[7]В0228_1037000158513_04_0_69_!Y123</f>
        <v>0</v>
      </c>
      <c r="AL131" s="151">
        <f>[7]В0228_1037000158513_04_0_69_!Z123</f>
        <v>0</v>
      </c>
      <c r="AM131" s="151">
        <f>[7]В0228_1037000158513_04_0_69_!AC123</f>
        <v>0</v>
      </c>
      <c r="AN131" s="151">
        <f>[7]В0228_1037000158513_04_0_69_!AD123</f>
        <v>0</v>
      </c>
      <c r="AO131" s="138">
        <v>0</v>
      </c>
      <c r="AP131" s="138">
        <v>0</v>
      </c>
      <c r="AQ131" s="138">
        <v>0</v>
      </c>
      <c r="AR131" s="151">
        <f>[7]В0228_1037000158513_04_0_69_!AF123</f>
        <v>0</v>
      </c>
      <c r="AS131" s="151">
        <f>[7]В0228_1037000158513_04_0_69_!AG123</f>
        <v>0</v>
      </c>
      <c r="AT131" s="151">
        <f>[7]В0228_1037000158513_04_0_69_!AJ123</f>
        <v>0</v>
      </c>
      <c r="AU131" s="151">
        <f>[7]В0228_1037000158513_04_0_69_!AK123</f>
        <v>0</v>
      </c>
      <c r="AV131" s="138">
        <v>0</v>
      </c>
      <c r="AW131" s="138">
        <v>0</v>
      </c>
      <c r="AX131" s="138">
        <v>0</v>
      </c>
      <c r="AY131" s="151">
        <f>[7]В0228_1037000158513_04_0_69_!AM123</f>
        <v>0</v>
      </c>
      <c r="AZ131" s="151">
        <f>[7]В0228_1037000158513_04_0_69_!AN123</f>
        <v>0</v>
      </c>
      <c r="BA131" s="151">
        <f>[7]В0228_1037000158513_04_0_69_!AQ123</f>
        <v>0</v>
      </c>
      <c r="BB131" s="151">
        <f>[7]В0228_1037000158513_04_0_69_!AR123</f>
        <v>0</v>
      </c>
      <c r="BC131" s="138">
        <v>0</v>
      </c>
      <c r="BD131" s="138">
        <v>0</v>
      </c>
      <c r="BE131" s="138">
        <v>0</v>
      </c>
      <c r="BF131" s="151">
        <f>[7]В0228_1037000158513_04_0_69_!AT123</f>
        <v>0</v>
      </c>
      <c r="BG131" s="151">
        <f>[7]В0228_1037000158513_04_0_69_!AU123</f>
        <v>0</v>
      </c>
      <c r="BH131" s="151">
        <v>0</v>
      </c>
      <c r="BI131" s="151">
        <v>0</v>
      </c>
      <c r="BJ131" s="151">
        <v>0</v>
      </c>
      <c r="BK131" s="151">
        <v>0</v>
      </c>
      <c r="BL131" s="151">
        <v>0</v>
      </c>
      <c r="BM131" s="151">
        <v>0</v>
      </c>
      <c r="BN131" s="151">
        <v>0</v>
      </c>
      <c r="BO131" s="150">
        <f>В0228_1037000158513_04_0_69_!BE131</f>
        <v>0</v>
      </c>
      <c r="BP131" s="150">
        <f>[7]В0228_1037000158513_04_0_69_!BF123</f>
        <v>0</v>
      </c>
      <c r="BQ131" s="463">
        <v>0</v>
      </c>
      <c r="BR131" s="463">
        <v>0</v>
      </c>
      <c r="BS131" s="150">
        <f>В0228_1037000158513_04_0_69_!BG131</f>
        <v>0</v>
      </c>
      <c r="BT131" s="150">
        <f>[7]В0228_1037000158513_04_0_69_!BH123</f>
        <v>0</v>
      </c>
      <c r="BU131" s="150">
        <f>В0228_1037000158513_04_0_69_!BI131</f>
        <v>0</v>
      </c>
      <c r="BV131" s="151">
        <f>[7]В0228_1037000158513_04_0_69_!BL123</f>
        <v>0</v>
      </c>
      <c r="BW131" s="151">
        <f>[7]В0228_1037000158513_04_0_69_!BM123</f>
        <v>0</v>
      </c>
      <c r="BX131" s="138">
        <v>0</v>
      </c>
      <c r="BY131" s="138">
        <v>0</v>
      </c>
      <c r="BZ131" s="138">
        <v>0</v>
      </c>
      <c r="CA131" s="151">
        <f>[7]В0228_1037000158513_04_0_69_!BO123</f>
        <v>0</v>
      </c>
      <c r="CB131" s="151">
        <f>[7]В0228_1037000158513_04_0_69_!BP123</f>
        <v>0</v>
      </c>
      <c r="CC131" s="150">
        <f>В0228_1037000158513_04_0_69_!BS131</f>
        <v>0</v>
      </c>
      <c r="CD131" s="150">
        <f>[7]В0228_1037000158513_04_0_69_!BT123</f>
        <v>0</v>
      </c>
      <c r="CE131" s="463">
        <f t="shared" si="106"/>
        <v>0</v>
      </c>
      <c r="CF131" s="463">
        <f t="shared" si="107"/>
        <v>0</v>
      </c>
      <c r="CG131" s="150">
        <f>В0228_1037000158513_04_0_69_!BU131</f>
        <v>0</v>
      </c>
      <c r="CH131" s="150">
        <f>[7]В0228_1037000158513_04_0_69_!BV123</f>
        <v>0</v>
      </c>
      <c r="CI131" s="150">
        <f>В0228_1037000158513_04_0_69_!BW131</f>
        <v>0</v>
      </c>
      <c r="CJ131" s="151">
        <f>[7]В0228_1037000158513_04_0_69_!BZ123</f>
        <v>0</v>
      </c>
      <c r="CK131" s="151">
        <f>[7]В0228_1037000158513_04_0_69_!CA123</f>
        <v>0</v>
      </c>
      <c r="CL131" s="138">
        <v>0</v>
      </c>
      <c r="CM131" s="138">
        <v>0</v>
      </c>
      <c r="CN131" s="138">
        <v>0</v>
      </c>
      <c r="CO131" s="151">
        <f>[7]В0228_1037000158513_04_0_69_!CC123</f>
        <v>0</v>
      </c>
      <c r="CP131" s="151">
        <f>[7]В0228_1037000158513_04_0_69_!CD123</f>
        <v>0</v>
      </c>
      <c r="CQ131" s="151">
        <f>[7]В0228_1037000158513_04_0_69_!CG123</f>
        <v>0</v>
      </c>
      <c r="CR131" s="151">
        <f>[7]В0228_1037000158513_04_0_69_!CH123</f>
        <v>0</v>
      </c>
      <c r="CS131" s="138">
        <f t="shared" si="108"/>
        <v>0</v>
      </c>
      <c r="CT131" s="138">
        <f t="shared" si="109"/>
        <v>0</v>
      </c>
      <c r="CU131" s="138">
        <f t="shared" si="110"/>
        <v>0</v>
      </c>
      <c r="CV131" s="151">
        <f>[7]В0228_1037000158513_04_0_69_!CJ123</f>
        <v>0</v>
      </c>
      <c r="CW131" s="151">
        <f>[7]В0228_1037000158513_04_0_69_!CK123</f>
        <v>0</v>
      </c>
      <c r="CX131" s="138">
        <f t="shared" si="82"/>
        <v>0</v>
      </c>
      <c r="CY131" s="138">
        <f t="shared" si="83"/>
        <v>0</v>
      </c>
      <c r="CZ131" s="138">
        <f t="shared" si="84"/>
        <v>0</v>
      </c>
      <c r="DA131" s="138">
        <f t="shared" si="85"/>
        <v>0</v>
      </c>
      <c r="DB131" s="138">
        <f t="shared" si="86"/>
        <v>0</v>
      </c>
      <c r="DC131" s="138">
        <f t="shared" si="87"/>
        <v>0</v>
      </c>
      <c r="DD131" s="138">
        <f t="shared" si="88"/>
        <v>0</v>
      </c>
      <c r="DE131" s="138">
        <f t="shared" si="89"/>
        <v>0</v>
      </c>
      <c r="DF131" s="138">
        <f t="shared" si="90"/>
        <v>0</v>
      </c>
      <c r="DG131" s="138">
        <f t="shared" si="91"/>
        <v>0</v>
      </c>
      <c r="DH131" s="138">
        <f t="shared" si="92"/>
        <v>0</v>
      </c>
      <c r="DI131" s="138">
        <f t="shared" si="93"/>
        <v>0</v>
      </c>
      <c r="DJ131" s="138">
        <f t="shared" si="94"/>
        <v>0</v>
      </c>
      <c r="DK131" s="138">
        <f t="shared" si="95"/>
        <v>0</v>
      </c>
      <c r="DL131" s="13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16" ht="173.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38">
        <f t="shared" si="68"/>
        <v>0</v>
      </c>
      <c r="E132" s="138">
        <f t="shared" si="69"/>
        <v>0</v>
      </c>
      <c r="F132" s="138">
        <f t="shared" si="70"/>
        <v>0</v>
      </c>
      <c r="G132" s="138">
        <f t="shared" si="71"/>
        <v>0</v>
      </c>
      <c r="H132" s="138">
        <f t="shared" si="72"/>
        <v>0</v>
      </c>
      <c r="I132" s="138">
        <f t="shared" si="73"/>
        <v>0</v>
      </c>
      <c r="J132" s="138">
        <f t="shared" si="74"/>
        <v>0</v>
      </c>
      <c r="K132" s="138">
        <f t="shared" si="75"/>
        <v>0</v>
      </c>
      <c r="L132" s="138">
        <f t="shared" si="76"/>
        <v>0</v>
      </c>
      <c r="M132" s="138">
        <f t="shared" si="77"/>
        <v>0</v>
      </c>
      <c r="N132" s="138">
        <f t="shared" si="78"/>
        <v>0</v>
      </c>
      <c r="O132" s="138">
        <f t="shared" si="79"/>
        <v>0</v>
      </c>
      <c r="P132" s="138">
        <f t="shared" si="80"/>
        <v>0</v>
      </c>
      <c r="Q132" s="138">
        <f t="shared" si="81"/>
        <v>2</v>
      </c>
      <c r="R132" s="138">
        <v>0</v>
      </c>
      <c r="S132" s="138">
        <v>0</v>
      </c>
      <c r="T132" s="138">
        <v>0</v>
      </c>
      <c r="U132" s="138">
        <v>0</v>
      </c>
      <c r="V132" s="138">
        <v>0</v>
      </c>
      <c r="W132" s="138">
        <v>0</v>
      </c>
      <c r="X132" s="138">
        <v>0</v>
      </c>
      <c r="Y132" s="138">
        <v>0</v>
      </c>
      <c r="Z132" s="138">
        <v>0</v>
      </c>
      <c r="AA132" s="138">
        <v>0</v>
      </c>
      <c r="AB132" s="138">
        <v>0</v>
      </c>
      <c r="AC132" s="138">
        <v>0</v>
      </c>
      <c r="AD132" s="138">
        <v>0</v>
      </c>
      <c r="AE132" s="138">
        <v>0</v>
      </c>
      <c r="AF132" s="151">
        <f>[7]В0228_1037000158513_04_0_69_!V124</f>
        <v>0</v>
      </c>
      <c r="AG132" s="151">
        <f>[7]В0228_1037000158513_04_0_69_!W124</f>
        <v>0</v>
      </c>
      <c r="AH132" s="138">
        <v>0</v>
      </c>
      <c r="AI132" s="138">
        <v>0</v>
      </c>
      <c r="AJ132" s="138">
        <v>0</v>
      </c>
      <c r="AK132" s="151">
        <f>[7]В0228_1037000158513_04_0_69_!Y124</f>
        <v>0</v>
      </c>
      <c r="AL132" s="151">
        <f>[7]В0228_1037000158513_04_0_69_!Z124</f>
        <v>0</v>
      </c>
      <c r="AM132" s="151">
        <f>[7]В0228_1037000158513_04_0_69_!AC124</f>
        <v>0</v>
      </c>
      <c r="AN132" s="151">
        <f>[7]В0228_1037000158513_04_0_69_!AD124</f>
        <v>0</v>
      </c>
      <c r="AO132" s="138">
        <v>0</v>
      </c>
      <c r="AP132" s="138">
        <v>0</v>
      </c>
      <c r="AQ132" s="138">
        <v>0</v>
      </c>
      <c r="AR132" s="151">
        <f>[7]В0228_1037000158513_04_0_69_!AF124</f>
        <v>0</v>
      </c>
      <c r="AS132" s="151">
        <f>[7]В0228_1037000158513_04_0_69_!AG124</f>
        <v>0</v>
      </c>
      <c r="AT132" s="151">
        <f>[7]В0228_1037000158513_04_0_69_!AJ124</f>
        <v>0</v>
      </c>
      <c r="AU132" s="151">
        <f>[7]В0228_1037000158513_04_0_69_!AK124</f>
        <v>0</v>
      </c>
      <c r="AV132" s="138">
        <v>0</v>
      </c>
      <c r="AW132" s="138">
        <v>0</v>
      </c>
      <c r="AX132" s="138">
        <v>0</v>
      </c>
      <c r="AY132" s="151">
        <f>[7]В0228_1037000158513_04_0_69_!AM124</f>
        <v>0</v>
      </c>
      <c r="AZ132" s="151">
        <f>[7]В0228_1037000158513_04_0_69_!AN124</f>
        <v>0</v>
      </c>
      <c r="BA132" s="151">
        <f>[7]В0228_1037000158513_04_0_69_!AQ124</f>
        <v>0</v>
      </c>
      <c r="BB132" s="151">
        <f>[7]В0228_1037000158513_04_0_69_!AR124</f>
        <v>0</v>
      </c>
      <c r="BC132" s="138">
        <v>0</v>
      </c>
      <c r="BD132" s="138">
        <v>0</v>
      </c>
      <c r="BE132" s="138">
        <v>0</v>
      </c>
      <c r="BF132" s="151">
        <f>[7]В0228_1037000158513_04_0_69_!AT124</f>
        <v>0</v>
      </c>
      <c r="BG132" s="151">
        <f>[7]В0228_1037000158513_04_0_69_!AU124</f>
        <v>0</v>
      </c>
      <c r="BH132" s="151">
        <v>0</v>
      </c>
      <c r="BI132" s="151">
        <v>0</v>
      </c>
      <c r="BJ132" s="151">
        <v>0</v>
      </c>
      <c r="BK132" s="151">
        <v>0</v>
      </c>
      <c r="BL132" s="151">
        <v>0</v>
      </c>
      <c r="BM132" s="151">
        <v>0</v>
      </c>
      <c r="BN132" s="151">
        <v>0</v>
      </c>
      <c r="BO132" s="150">
        <f>В0228_1037000158513_04_0_69_!BE132</f>
        <v>0</v>
      </c>
      <c r="BP132" s="150">
        <f>[7]В0228_1037000158513_04_0_69_!BF124</f>
        <v>0</v>
      </c>
      <c r="BQ132" s="463">
        <v>0</v>
      </c>
      <c r="BR132" s="463">
        <v>0</v>
      </c>
      <c r="BS132" s="150">
        <f>В0228_1037000158513_04_0_69_!BG132</f>
        <v>0</v>
      </c>
      <c r="BT132" s="150">
        <f>[7]В0228_1037000158513_04_0_69_!BH124</f>
        <v>0</v>
      </c>
      <c r="BU132" s="150">
        <f>В0228_1037000158513_04_0_69_!BI132</f>
        <v>0</v>
      </c>
      <c r="BV132" s="151">
        <f>[7]В0228_1037000158513_04_0_69_!BL124</f>
        <v>0</v>
      </c>
      <c r="BW132" s="151">
        <f>[7]В0228_1037000158513_04_0_69_!BM124</f>
        <v>0</v>
      </c>
      <c r="BX132" s="138">
        <v>0</v>
      </c>
      <c r="BY132" s="138">
        <v>0</v>
      </c>
      <c r="BZ132" s="138">
        <v>0</v>
      </c>
      <c r="CA132" s="151">
        <f>[7]В0228_1037000158513_04_0_69_!BO124</f>
        <v>0</v>
      </c>
      <c r="CB132" s="151">
        <f>[7]В0228_1037000158513_04_0_69_!BP124</f>
        <v>0</v>
      </c>
      <c r="CC132" s="150">
        <f>В0228_1037000158513_04_0_69_!BS132</f>
        <v>0</v>
      </c>
      <c r="CD132" s="150">
        <f>[7]В0228_1037000158513_04_0_69_!BT124</f>
        <v>0</v>
      </c>
      <c r="CE132" s="463">
        <f t="shared" si="106"/>
        <v>0</v>
      </c>
      <c r="CF132" s="463">
        <f t="shared" si="107"/>
        <v>0</v>
      </c>
      <c r="CG132" s="150">
        <f>В0228_1037000158513_04_0_69_!BU132</f>
        <v>0</v>
      </c>
      <c r="CH132" s="150">
        <f>[7]В0228_1037000158513_04_0_69_!BV124</f>
        <v>0</v>
      </c>
      <c r="CI132" s="150">
        <f>В0228_1037000158513_04_0_69_!BW132</f>
        <v>2</v>
      </c>
      <c r="CJ132" s="151">
        <f>[7]В0228_1037000158513_04_0_69_!BZ124</f>
        <v>0</v>
      </c>
      <c r="CK132" s="151">
        <f>[7]В0228_1037000158513_04_0_69_!CA124</f>
        <v>0</v>
      </c>
      <c r="CL132" s="138">
        <v>0</v>
      </c>
      <c r="CM132" s="138">
        <v>0</v>
      </c>
      <c r="CN132" s="138">
        <v>0</v>
      </c>
      <c r="CO132" s="151">
        <f>[7]В0228_1037000158513_04_0_69_!CC124</f>
        <v>0</v>
      </c>
      <c r="CP132" s="151">
        <f>[7]В0228_1037000158513_04_0_69_!CD124</f>
        <v>0</v>
      </c>
      <c r="CQ132" s="151">
        <f>[7]В0228_1037000158513_04_0_69_!CG124</f>
        <v>0</v>
      </c>
      <c r="CR132" s="151">
        <f>[7]В0228_1037000158513_04_0_69_!CH124</f>
        <v>0</v>
      </c>
      <c r="CS132" s="138">
        <f t="shared" si="108"/>
        <v>0</v>
      </c>
      <c r="CT132" s="138">
        <f t="shared" si="109"/>
        <v>0</v>
      </c>
      <c r="CU132" s="138">
        <f t="shared" si="110"/>
        <v>0</v>
      </c>
      <c r="CV132" s="151">
        <f>[7]В0228_1037000158513_04_0_69_!CJ124</f>
        <v>0</v>
      </c>
      <c r="CW132" s="151">
        <f>[7]В0228_1037000158513_04_0_69_!CK124</f>
        <v>0</v>
      </c>
      <c r="CX132" s="138">
        <f t="shared" si="82"/>
        <v>0</v>
      </c>
      <c r="CY132" s="138">
        <f t="shared" si="83"/>
        <v>0</v>
      </c>
      <c r="CZ132" s="138">
        <f t="shared" si="84"/>
        <v>0</v>
      </c>
      <c r="DA132" s="138">
        <f t="shared" si="85"/>
        <v>0</v>
      </c>
      <c r="DB132" s="138">
        <f t="shared" si="86"/>
        <v>0</v>
      </c>
      <c r="DC132" s="138">
        <f t="shared" si="87"/>
        <v>0</v>
      </c>
      <c r="DD132" s="138">
        <f t="shared" si="88"/>
        <v>0</v>
      </c>
      <c r="DE132" s="138">
        <f t="shared" si="89"/>
        <v>0</v>
      </c>
      <c r="DF132" s="138">
        <f t="shared" si="90"/>
        <v>0</v>
      </c>
      <c r="DG132" s="138">
        <f t="shared" si="91"/>
        <v>0</v>
      </c>
      <c r="DH132" s="138">
        <f t="shared" si="92"/>
        <v>0</v>
      </c>
      <c r="DI132" s="138">
        <f t="shared" si="93"/>
        <v>0</v>
      </c>
      <c r="DJ132" s="138">
        <f t="shared" si="94"/>
        <v>0</v>
      </c>
      <c r="DK132" s="138">
        <f t="shared" si="95"/>
        <v>2</v>
      </c>
      <c r="DL132" s="13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16" ht="173.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38">
        <f t="shared" si="68"/>
        <v>0</v>
      </c>
      <c r="E133" s="138">
        <f t="shared" si="69"/>
        <v>0</v>
      </c>
      <c r="F133" s="138">
        <f t="shared" si="70"/>
        <v>0</v>
      </c>
      <c r="G133" s="138">
        <f t="shared" si="71"/>
        <v>0</v>
      </c>
      <c r="H133" s="138">
        <f t="shared" si="72"/>
        <v>0</v>
      </c>
      <c r="I133" s="138">
        <f t="shared" si="73"/>
        <v>0</v>
      </c>
      <c r="J133" s="138">
        <f t="shared" si="74"/>
        <v>0</v>
      </c>
      <c r="K133" s="138">
        <f t="shared" si="75"/>
        <v>0</v>
      </c>
      <c r="L133" s="138">
        <f t="shared" si="76"/>
        <v>0</v>
      </c>
      <c r="M133" s="138">
        <f t="shared" si="77"/>
        <v>0</v>
      </c>
      <c r="N133" s="138">
        <f t="shared" si="78"/>
        <v>0</v>
      </c>
      <c r="O133" s="138">
        <f t="shared" si="79"/>
        <v>0</v>
      </c>
      <c r="P133" s="138">
        <f t="shared" si="80"/>
        <v>0</v>
      </c>
      <c r="Q133" s="138">
        <f t="shared" si="81"/>
        <v>0</v>
      </c>
      <c r="R133" s="138">
        <v>0</v>
      </c>
      <c r="S133" s="138">
        <v>0</v>
      </c>
      <c r="T133" s="138">
        <v>0</v>
      </c>
      <c r="U133" s="138">
        <v>0</v>
      </c>
      <c r="V133" s="138">
        <v>0</v>
      </c>
      <c r="W133" s="138">
        <v>0</v>
      </c>
      <c r="X133" s="138">
        <v>0</v>
      </c>
      <c r="Y133" s="138">
        <v>0</v>
      </c>
      <c r="Z133" s="138">
        <v>0</v>
      </c>
      <c r="AA133" s="138">
        <v>0</v>
      </c>
      <c r="AB133" s="138">
        <v>0</v>
      </c>
      <c r="AC133" s="138">
        <v>0</v>
      </c>
      <c r="AD133" s="138">
        <v>0</v>
      </c>
      <c r="AE133" s="138">
        <v>0</v>
      </c>
      <c r="AF133" s="151">
        <f>[7]В0228_1037000158513_04_0_69_!V125</f>
        <v>0</v>
      </c>
      <c r="AG133" s="151">
        <f>[7]В0228_1037000158513_04_0_69_!W125</f>
        <v>0</v>
      </c>
      <c r="AH133" s="138">
        <v>0</v>
      </c>
      <c r="AI133" s="138">
        <v>0</v>
      </c>
      <c r="AJ133" s="138">
        <v>0</v>
      </c>
      <c r="AK133" s="151">
        <f>[7]В0228_1037000158513_04_0_69_!Y125</f>
        <v>0</v>
      </c>
      <c r="AL133" s="151">
        <f>[7]В0228_1037000158513_04_0_69_!Z125</f>
        <v>0</v>
      </c>
      <c r="AM133" s="151">
        <f>[7]В0228_1037000158513_04_0_69_!AC125</f>
        <v>0</v>
      </c>
      <c r="AN133" s="151">
        <f>[7]В0228_1037000158513_04_0_69_!AD125</f>
        <v>0</v>
      </c>
      <c r="AO133" s="138">
        <v>0</v>
      </c>
      <c r="AP133" s="138">
        <v>0</v>
      </c>
      <c r="AQ133" s="138">
        <v>0</v>
      </c>
      <c r="AR133" s="151">
        <f>[7]В0228_1037000158513_04_0_69_!AF125</f>
        <v>0</v>
      </c>
      <c r="AS133" s="151">
        <f>[7]В0228_1037000158513_04_0_69_!AG125</f>
        <v>0</v>
      </c>
      <c r="AT133" s="151">
        <f>[7]В0228_1037000158513_04_0_69_!AJ125</f>
        <v>0</v>
      </c>
      <c r="AU133" s="151">
        <f>[7]В0228_1037000158513_04_0_69_!AK125</f>
        <v>0</v>
      </c>
      <c r="AV133" s="138">
        <v>0</v>
      </c>
      <c r="AW133" s="138">
        <v>0</v>
      </c>
      <c r="AX133" s="138">
        <v>0</v>
      </c>
      <c r="AY133" s="151">
        <f>[7]В0228_1037000158513_04_0_69_!AM125</f>
        <v>0</v>
      </c>
      <c r="AZ133" s="151">
        <f>[7]В0228_1037000158513_04_0_69_!AN125</f>
        <v>0</v>
      </c>
      <c r="BA133" s="151">
        <f>[7]В0228_1037000158513_04_0_69_!AQ125</f>
        <v>0</v>
      </c>
      <c r="BB133" s="151">
        <f>[7]В0228_1037000158513_04_0_69_!AR125</f>
        <v>0</v>
      </c>
      <c r="BC133" s="138">
        <v>0</v>
      </c>
      <c r="BD133" s="138">
        <v>0</v>
      </c>
      <c r="BE133" s="138">
        <v>0</v>
      </c>
      <c r="BF133" s="151">
        <f>[7]В0228_1037000158513_04_0_69_!AT125</f>
        <v>0</v>
      </c>
      <c r="BG133" s="151">
        <f>[7]В0228_1037000158513_04_0_69_!AU125</f>
        <v>0</v>
      </c>
      <c r="BH133" s="151">
        <v>0</v>
      </c>
      <c r="BI133" s="151">
        <v>0</v>
      </c>
      <c r="BJ133" s="151">
        <v>0</v>
      </c>
      <c r="BK133" s="151">
        <v>0</v>
      </c>
      <c r="BL133" s="151">
        <v>0</v>
      </c>
      <c r="BM133" s="151">
        <v>0</v>
      </c>
      <c r="BN133" s="151">
        <v>0</v>
      </c>
      <c r="BO133" s="150">
        <f>В0228_1037000158513_04_0_69_!BE133</f>
        <v>0</v>
      </c>
      <c r="BP133" s="150">
        <f>[7]В0228_1037000158513_04_0_69_!BF125</f>
        <v>0</v>
      </c>
      <c r="BQ133" s="463">
        <v>0</v>
      </c>
      <c r="BR133" s="463">
        <v>0</v>
      </c>
      <c r="BS133" s="150">
        <f>В0228_1037000158513_04_0_69_!BG133</f>
        <v>0</v>
      </c>
      <c r="BT133" s="150">
        <f>[7]В0228_1037000158513_04_0_69_!BH125</f>
        <v>0</v>
      </c>
      <c r="BU133" s="150">
        <f>В0228_1037000158513_04_0_69_!BI133</f>
        <v>0</v>
      </c>
      <c r="BV133" s="151">
        <f>[7]В0228_1037000158513_04_0_69_!BL125</f>
        <v>0</v>
      </c>
      <c r="BW133" s="151">
        <f>[7]В0228_1037000158513_04_0_69_!BM125</f>
        <v>0</v>
      </c>
      <c r="BX133" s="138">
        <v>0</v>
      </c>
      <c r="BY133" s="138">
        <v>0</v>
      </c>
      <c r="BZ133" s="138">
        <v>0</v>
      </c>
      <c r="CA133" s="151">
        <f>[7]В0228_1037000158513_04_0_69_!BO125</f>
        <v>0</v>
      </c>
      <c r="CB133" s="151">
        <f>[7]В0228_1037000158513_04_0_69_!BP125</f>
        <v>0</v>
      </c>
      <c r="CC133" s="150">
        <f>В0228_1037000158513_04_0_69_!BS133</f>
        <v>0</v>
      </c>
      <c r="CD133" s="150">
        <f>[7]В0228_1037000158513_04_0_69_!BT125</f>
        <v>0</v>
      </c>
      <c r="CE133" s="463">
        <f t="shared" si="106"/>
        <v>0</v>
      </c>
      <c r="CF133" s="463">
        <f t="shared" si="107"/>
        <v>0</v>
      </c>
      <c r="CG133" s="150">
        <f>В0228_1037000158513_04_0_69_!BU133</f>
        <v>0</v>
      </c>
      <c r="CH133" s="150">
        <f>[7]В0228_1037000158513_04_0_69_!BV125</f>
        <v>0</v>
      </c>
      <c r="CI133" s="150">
        <f>В0228_1037000158513_04_0_69_!BW133</f>
        <v>0</v>
      </c>
      <c r="CJ133" s="151">
        <f>[7]В0228_1037000158513_04_0_69_!BZ125</f>
        <v>0</v>
      </c>
      <c r="CK133" s="151">
        <f>[7]В0228_1037000158513_04_0_69_!CA125</f>
        <v>0</v>
      </c>
      <c r="CL133" s="138">
        <v>0</v>
      </c>
      <c r="CM133" s="138">
        <v>0</v>
      </c>
      <c r="CN133" s="138">
        <v>0</v>
      </c>
      <c r="CO133" s="151">
        <f>[7]В0228_1037000158513_04_0_69_!CC125</f>
        <v>0</v>
      </c>
      <c r="CP133" s="151">
        <f>[7]В0228_1037000158513_04_0_69_!CD125</f>
        <v>0</v>
      </c>
      <c r="CQ133" s="151">
        <f>[7]В0228_1037000158513_04_0_69_!CG125</f>
        <v>0</v>
      </c>
      <c r="CR133" s="151">
        <f>[7]В0228_1037000158513_04_0_69_!CH125</f>
        <v>0</v>
      </c>
      <c r="CS133" s="138">
        <f t="shared" si="108"/>
        <v>0</v>
      </c>
      <c r="CT133" s="138">
        <f t="shared" si="109"/>
        <v>0</v>
      </c>
      <c r="CU133" s="138">
        <f t="shared" si="110"/>
        <v>0</v>
      </c>
      <c r="CV133" s="151">
        <f>[7]В0228_1037000158513_04_0_69_!CJ125</f>
        <v>0</v>
      </c>
      <c r="CW133" s="151">
        <f>[7]В0228_1037000158513_04_0_69_!CK125</f>
        <v>0</v>
      </c>
      <c r="CX133" s="138">
        <f t="shared" si="82"/>
        <v>0</v>
      </c>
      <c r="CY133" s="138">
        <f t="shared" si="83"/>
        <v>0</v>
      </c>
      <c r="CZ133" s="138">
        <f t="shared" si="84"/>
        <v>0</v>
      </c>
      <c r="DA133" s="138">
        <f t="shared" si="85"/>
        <v>0</v>
      </c>
      <c r="DB133" s="138">
        <f t="shared" si="86"/>
        <v>0</v>
      </c>
      <c r="DC133" s="138">
        <f t="shared" si="87"/>
        <v>0</v>
      </c>
      <c r="DD133" s="138">
        <f t="shared" si="88"/>
        <v>0</v>
      </c>
      <c r="DE133" s="138">
        <f t="shared" si="89"/>
        <v>0</v>
      </c>
      <c r="DF133" s="138">
        <f t="shared" si="90"/>
        <v>0</v>
      </c>
      <c r="DG133" s="138">
        <f t="shared" si="91"/>
        <v>0</v>
      </c>
      <c r="DH133" s="138">
        <f t="shared" si="92"/>
        <v>0</v>
      </c>
      <c r="DI133" s="138">
        <f t="shared" si="93"/>
        <v>0</v>
      </c>
      <c r="DJ133" s="138">
        <f t="shared" si="94"/>
        <v>0</v>
      </c>
      <c r="DK133" s="138">
        <f t="shared" si="95"/>
        <v>0</v>
      </c>
      <c r="DL133" s="13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16" ht="173.25" x14ac:dyDescent="0.25">
      <c r="A134" s="163" t="str">
        <f>В0228_1037000158513_02_0_69_!A134</f>
        <v>1.6</v>
      </c>
      <c r="B134" s="147" t="str">
        <f>В0228_1037000158513_02_0_69_!B134</f>
        <v>Приобретение Бочки-илосос</v>
      </c>
      <c r="C134" s="163" t="str">
        <f>В0228_1037000158513_02_0_69_!C134</f>
        <v>Е_0000007056</v>
      </c>
      <c r="D134" s="138">
        <f t="shared" si="68"/>
        <v>0</v>
      </c>
      <c r="E134" s="138">
        <f t="shared" si="69"/>
        <v>0</v>
      </c>
      <c r="F134" s="138">
        <f t="shared" si="70"/>
        <v>0</v>
      </c>
      <c r="G134" s="138">
        <f t="shared" si="71"/>
        <v>0</v>
      </c>
      <c r="H134" s="138">
        <f t="shared" si="72"/>
        <v>0</v>
      </c>
      <c r="I134" s="138">
        <f t="shared" si="73"/>
        <v>0</v>
      </c>
      <c r="J134" s="138">
        <f t="shared" si="74"/>
        <v>0</v>
      </c>
      <c r="K134" s="138">
        <f t="shared" si="75"/>
        <v>0</v>
      </c>
      <c r="L134" s="138">
        <f t="shared" si="76"/>
        <v>0</v>
      </c>
      <c r="M134" s="138">
        <f t="shared" si="77"/>
        <v>0</v>
      </c>
      <c r="N134" s="138">
        <f t="shared" si="78"/>
        <v>0</v>
      </c>
      <c r="O134" s="138">
        <f t="shared" si="79"/>
        <v>0</v>
      </c>
      <c r="P134" s="138">
        <f t="shared" si="80"/>
        <v>0</v>
      </c>
      <c r="Q134" s="138">
        <f t="shared" si="81"/>
        <v>1</v>
      </c>
      <c r="R134" s="138">
        <v>0</v>
      </c>
      <c r="S134" s="138">
        <v>0</v>
      </c>
      <c r="T134" s="138">
        <v>0</v>
      </c>
      <c r="U134" s="138">
        <v>0</v>
      </c>
      <c r="V134" s="138">
        <v>0</v>
      </c>
      <c r="W134" s="138">
        <v>0</v>
      </c>
      <c r="X134" s="138">
        <v>0</v>
      </c>
      <c r="Y134" s="138">
        <v>0</v>
      </c>
      <c r="Z134" s="138">
        <v>0</v>
      </c>
      <c r="AA134" s="138">
        <v>0</v>
      </c>
      <c r="AB134" s="138">
        <v>0</v>
      </c>
      <c r="AC134" s="138">
        <v>0</v>
      </c>
      <c r="AD134" s="138">
        <v>0</v>
      </c>
      <c r="AE134" s="138">
        <v>0</v>
      </c>
      <c r="AF134" s="151">
        <f>[7]В0228_1037000158513_04_0_69_!V126</f>
        <v>0</v>
      </c>
      <c r="AG134" s="151">
        <f>[7]В0228_1037000158513_04_0_69_!W126</f>
        <v>0</v>
      </c>
      <c r="AH134" s="138">
        <v>0</v>
      </c>
      <c r="AI134" s="138">
        <v>0</v>
      </c>
      <c r="AJ134" s="138">
        <v>0</v>
      </c>
      <c r="AK134" s="151">
        <f>[7]В0228_1037000158513_04_0_69_!Y126</f>
        <v>0</v>
      </c>
      <c r="AL134" s="151">
        <f>[7]В0228_1037000158513_04_0_69_!Z126</f>
        <v>0</v>
      </c>
      <c r="AM134" s="151">
        <f>[7]В0228_1037000158513_04_0_69_!AC126</f>
        <v>0</v>
      </c>
      <c r="AN134" s="151">
        <f>[7]В0228_1037000158513_04_0_69_!AD126</f>
        <v>0</v>
      </c>
      <c r="AO134" s="138">
        <v>0</v>
      </c>
      <c r="AP134" s="138">
        <v>0</v>
      </c>
      <c r="AQ134" s="138">
        <v>0</v>
      </c>
      <c r="AR134" s="151">
        <f>[7]В0228_1037000158513_04_0_69_!AF126</f>
        <v>0</v>
      </c>
      <c r="AS134" s="151">
        <f>[7]В0228_1037000158513_04_0_69_!AG126</f>
        <v>0</v>
      </c>
      <c r="AT134" s="151">
        <f>[7]В0228_1037000158513_04_0_69_!AJ126</f>
        <v>0</v>
      </c>
      <c r="AU134" s="151">
        <f>[7]В0228_1037000158513_04_0_69_!AK126</f>
        <v>0</v>
      </c>
      <c r="AV134" s="138">
        <v>0</v>
      </c>
      <c r="AW134" s="138">
        <v>0</v>
      </c>
      <c r="AX134" s="138">
        <v>0</v>
      </c>
      <c r="AY134" s="151">
        <f>[7]В0228_1037000158513_04_0_69_!AM126</f>
        <v>0</v>
      </c>
      <c r="AZ134" s="151">
        <f>[7]В0228_1037000158513_04_0_69_!AN126</f>
        <v>0</v>
      </c>
      <c r="BA134" s="151">
        <f>[7]В0228_1037000158513_04_0_69_!AQ126</f>
        <v>0</v>
      </c>
      <c r="BB134" s="151">
        <f>[7]В0228_1037000158513_04_0_69_!AR126</f>
        <v>0</v>
      </c>
      <c r="BC134" s="138">
        <v>0</v>
      </c>
      <c r="BD134" s="138">
        <v>0</v>
      </c>
      <c r="BE134" s="138">
        <v>0</v>
      </c>
      <c r="BF134" s="151">
        <f>[7]В0228_1037000158513_04_0_69_!AT126</f>
        <v>0</v>
      </c>
      <c r="BG134" s="151">
        <f>[7]В0228_1037000158513_04_0_69_!AU126</f>
        <v>0</v>
      </c>
      <c r="BH134" s="151">
        <v>0</v>
      </c>
      <c r="BI134" s="151">
        <v>0</v>
      </c>
      <c r="BJ134" s="151">
        <v>0</v>
      </c>
      <c r="BK134" s="151">
        <v>0</v>
      </c>
      <c r="BL134" s="151">
        <v>0</v>
      </c>
      <c r="BM134" s="151">
        <v>0</v>
      </c>
      <c r="BN134" s="151">
        <v>0</v>
      </c>
      <c r="BO134" s="150">
        <f>В0228_1037000158513_04_0_69_!BE134</f>
        <v>0</v>
      </c>
      <c r="BP134" s="150">
        <f>[7]В0228_1037000158513_04_0_69_!BF126</f>
        <v>0</v>
      </c>
      <c r="BQ134" s="463">
        <v>0</v>
      </c>
      <c r="BR134" s="463">
        <v>0</v>
      </c>
      <c r="BS134" s="150">
        <f>В0228_1037000158513_04_0_69_!BG134</f>
        <v>0</v>
      </c>
      <c r="BT134" s="150">
        <f>[7]В0228_1037000158513_04_0_69_!BH126</f>
        <v>0</v>
      </c>
      <c r="BU134" s="150">
        <f>В0228_1037000158513_04_0_69_!BI134</f>
        <v>0</v>
      </c>
      <c r="BV134" s="151">
        <f>[7]В0228_1037000158513_04_0_69_!BL126</f>
        <v>0</v>
      </c>
      <c r="BW134" s="151">
        <f>[7]В0228_1037000158513_04_0_69_!BM126</f>
        <v>0</v>
      </c>
      <c r="BX134" s="138">
        <v>0</v>
      </c>
      <c r="BY134" s="138">
        <v>0</v>
      </c>
      <c r="BZ134" s="138">
        <v>0</v>
      </c>
      <c r="CA134" s="151">
        <f>[7]В0228_1037000158513_04_0_69_!BO126</f>
        <v>0</v>
      </c>
      <c r="CB134" s="151">
        <f>[7]В0228_1037000158513_04_0_69_!BP126</f>
        <v>0</v>
      </c>
      <c r="CC134" s="150">
        <f>В0228_1037000158513_04_0_69_!BS134</f>
        <v>0</v>
      </c>
      <c r="CD134" s="150">
        <f>[7]В0228_1037000158513_04_0_69_!BT126</f>
        <v>0</v>
      </c>
      <c r="CE134" s="463">
        <f t="shared" si="106"/>
        <v>0</v>
      </c>
      <c r="CF134" s="463">
        <f t="shared" si="107"/>
        <v>0</v>
      </c>
      <c r="CG134" s="150">
        <f>В0228_1037000158513_04_0_69_!BU134</f>
        <v>0</v>
      </c>
      <c r="CH134" s="150">
        <f>[7]В0228_1037000158513_04_0_69_!BV126</f>
        <v>0</v>
      </c>
      <c r="CI134" s="150">
        <f>В0228_1037000158513_04_0_69_!BW134</f>
        <v>1</v>
      </c>
      <c r="CJ134" s="151">
        <f>[7]В0228_1037000158513_04_0_69_!BZ126</f>
        <v>0</v>
      </c>
      <c r="CK134" s="151">
        <f>[7]В0228_1037000158513_04_0_69_!CA126</f>
        <v>0</v>
      </c>
      <c r="CL134" s="138">
        <v>0</v>
      </c>
      <c r="CM134" s="138">
        <v>0</v>
      </c>
      <c r="CN134" s="138">
        <v>0</v>
      </c>
      <c r="CO134" s="151">
        <f>[7]В0228_1037000158513_04_0_69_!CC126</f>
        <v>0</v>
      </c>
      <c r="CP134" s="151">
        <f>[7]В0228_1037000158513_04_0_69_!CD126</f>
        <v>0</v>
      </c>
      <c r="CQ134" s="151">
        <f>[7]В0228_1037000158513_04_0_69_!CG126</f>
        <v>0</v>
      </c>
      <c r="CR134" s="151">
        <f>[7]В0228_1037000158513_04_0_69_!CH126</f>
        <v>0</v>
      </c>
      <c r="CS134" s="138">
        <f t="shared" si="108"/>
        <v>0</v>
      </c>
      <c r="CT134" s="138">
        <f t="shared" si="109"/>
        <v>0</v>
      </c>
      <c r="CU134" s="138">
        <f t="shared" si="110"/>
        <v>0</v>
      </c>
      <c r="CV134" s="151">
        <f>[7]В0228_1037000158513_04_0_69_!CJ126</f>
        <v>0</v>
      </c>
      <c r="CW134" s="151">
        <f>[7]В0228_1037000158513_04_0_69_!CK126</f>
        <v>0</v>
      </c>
      <c r="CX134" s="138">
        <f t="shared" si="82"/>
        <v>0</v>
      </c>
      <c r="CY134" s="138">
        <f t="shared" si="83"/>
        <v>0</v>
      </c>
      <c r="CZ134" s="138">
        <f t="shared" si="84"/>
        <v>0</v>
      </c>
      <c r="DA134" s="138">
        <f t="shared" si="85"/>
        <v>0</v>
      </c>
      <c r="DB134" s="138">
        <f t="shared" si="86"/>
        <v>0</v>
      </c>
      <c r="DC134" s="138">
        <f t="shared" si="87"/>
        <v>0</v>
      </c>
      <c r="DD134" s="138">
        <f t="shared" si="88"/>
        <v>0</v>
      </c>
      <c r="DE134" s="138">
        <f t="shared" si="89"/>
        <v>0</v>
      </c>
      <c r="DF134" s="138">
        <f t="shared" si="90"/>
        <v>0</v>
      </c>
      <c r="DG134" s="138">
        <f t="shared" si="91"/>
        <v>0</v>
      </c>
      <c r="DH134" s="138">
        <f t="shared" si="92"/>
        <v>0</v>
      </c>
      <c r="DI134" s="138">
        <f t="shared" si="93"/>
        <v>0</v>
      </c>
      <c r="DJ134" s="138">
        <f t="shared" si="94"/>
        <v>0</v>
      </c>
      <c r="DK134" s="138">
        <f t="shared" si="95"/>
        <v>1</v>
      </c>
      <c r="DL134" s="13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16" x14ac:dyDescent="0.25">
      <c r="A135" s="163" t="str">
        <f>В0228_1037000158513_02_0_69_!A135</f>
        <v>1.6</v>
      </c>
      <c r="B135" s="428" t="str">
        <f>В0228_1037000158513_02_0_69_!B135</f>
        <v>Приобретение Плазмореза</v>
      </c>
      <c r="C135" s="163" t="str">
        <f>В0228_1037000158513_02_0_69_!C135</f>
        <v>Е_0000007068</v>
      </c>
      <c r="D135" s="422"/>
      <c r="E135" s="422"/>
      <c r="F135" s="422"/>
      <c r="G135" s="422"/>
      <c r="H135" s="422"/>
      <c r="I135" s="422"/>
      <c r="J135" s="422"/>
      <c r="K135" s="422"/>
      <c r="L135" s="422"/>
      <c r="M135" s="422"/>
      <c r="N135" s="422"/>
      <c r="O135" s="422"/>
      <c r="P135" s="422"/>
      <c r="Q135" s="422"/>
      <c r="R135" s="422"/>
      <c r="S135" s="422"/>
      <c r="T135" s="422"/>
      <c r="U135" s="422"/>
      <c r="V135" s="422"/>
      <c r="W135" s="422"/>
      <c r="X135" s="422"/>
      <c r="Y135" s="422"/>
      <c r="Z135" s="422"/>
      <c r="AA135" s="422"/>
      <c r="AB135" s="422"/>
      <c r="AC135" s="422"/>
      <c r="AD135" s="422"/>
      <c r="AE135" s="422"/>
      <c r="AF135" s="151"/>
      <c r="AG135" s="151"/>
      <c r="AH135" s="422"/>
      <c r="AI135" s="422"/>
      <c r="AJ135" s="422"/>
      <c r="AK135" s="151"/>
      <c r="AL135" s="151"/>
      <c r="AM135" s="151"/>
      <c r="AN135" s="151"/>
      <c r="AO135" s="422"/>
      <c r="AP135" s="422"/>
      <c r="AQ135" s="422"/>
      <c r="AR135" s="151"/>
      <c r="AS135" s="151"/>
      <c r="AT135" s="151"/>
      <c r="AU135" s="151"/>
      <c r="AV135" s="422"/>
      <c r="AW135" s="422"/>
      <c r="AX135" s="422"/>
      <c r="AY135" s="151"/>
      <c r="AZ135" s="151"/>
      <c r="BA135" s="151"/>
      <c r="BB135" s="151"/>
      <c r="BC135" s="422"/>
      <c r="BD135" s="422"/>
      <c r="BE135" s="422"/>
      <c r="BF135" s="151"/>
      <c r="BG135" s="151"/>
      <c r="BH135" s="151">
        <v>0</v>
      </c>
      <c r="BI135" s="151">
        <v>0</v>
      </c>
      <c r="BJ135" s="151">
        <v>0</v>
      </c>
      <c r="BK135" s="151">
        <v>0</v>
      </c>
      <c r="BL135" s="151">
        <v>0</v>
      </c>
      <c r="BM135" s="151">
        <v>0</v>
      </c>
      <c r="BN135" s="151">
        <v>0</v>
      </c>
      <c r="BO135" s="150">
        <f>В0228_1037000158513_04_0_69_!BE135</f>
        <v>0</v>
      </c>
      <c r="BP135" s="150"/>
      <c r="BQ135" s="463"/>
      <c r="BR135" s="463"/>
      <c r="BS135" s="150">
        <f>В0228_1037000158513_04_0_69_!BG135</f>
        <v>0</v>
      </c>
      <c r="BT135" s="150"/>
      <c r="BU135" s="150">
        <f>В0228_1037000158513_04_0_69_!BI135</f>
        <v>0</v>
      </c>
      <c r="BV135" s="151"/>
      <c r="BW135" s="151"/>
      <c r="BX135" s="422"/>
      <c r="BY135" s="422"/>
      <c r="BZ135" s="422"/>
      <c r="CA135" s="151"/>
      <c r="CB135" s="151"/>
      <c r="CC135" s="150">
        <f>В0228_1037000158513_04_0_69_!BS135</f>
        <v>0</v>
      </c>
      <c r="CD135" s="150"/>
      <c r="CE135" s="463"/>
      <c r="CF135" s="463"/>
      <c r="CG135" s="150">
        <f>В0228_1037000158513_04_0_69_!BU135</f>
        <v>0</v>
      </c>
      <c r="CH135" s="150"/>
      <c r="CI135" s="150">
        <f>В0228_1037000158513_04_0_69_!BW135</f>
        <v>1</v>
      </c>
      <c r="CJ135" s="151"/>
      <c r="CK135" s="151"/>
      <c r="CL135" s="422"/>
      <c r="CM135" s="422"/>
      <c r="CN135" s="422"/>
      <c r="CO135" s="151"/>
      <c r="CP135" s="151"/>
      <c r="CQ135" s="151"/>
      <c r="CR135" s="151"/>
      <c r="CS135" s="422"/>
      <c r="CT135" s="422"/>
      <c r="CU135" s="422"/>
      <c r="CV135" s="151"/>
      <c r="CW135" s="151"/>
      <c r="CX135" s="422"/>
      <c r="CY135" s="422"/>
      <c r="CZ135" s="422"/>
      <c r="DA135" s="422"/>
      <c r="DB135" s="422"/>
      <c r="DC135" s="422"/>
      <c r="DD135" s="422"/>
      <c r="DE135" s="422"/>
      <c r="DF135" s="422"/>
      <c r="DG135" s="422"/>
      <c r="DH135" s="422"/>
      <c r="DI135" s="422"/>
      <c r="DJ135" s="422"/>
      <c r="DK135" s="422"/>
      <c r="DL135" s="422"/>
    </row>
    <row r="136" spans="1:116"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422"/>
      <c r="E136" s="422"/>
      <c r="F136" s="422"/>
      <c r="G136" s="422"/>
      <c r="H136" s="422"/>
      <c r="I136" s="422"/>
      <c r="J136" s="422"/>
      <c r="K136" s="422"/>
      <c r="L136" s="422"/>
      <c r="M136" s="422"/>
      <c r="N136" s="422"/>
      <c r="O136" s="422"/>
      <c r="P136" s="422"/>
      <c r="Q136" s="422"/>
      <c r="R136" s="422"/>
      <c r="S136" s="422"/>
      <c r="T136" s="422"/>
      <c r="U136" s="422"/>
      <c r="V136" s="422"/>
      <c r="W136" s="422"/>
      <c r="X136" s="422"/>
      <c r="Y136" s="422"/>
      <c r="Z136" s="422"/>
      <c r="AA136" s="422"/>
      <c r="AB136" s="422"/>
      <c r="AC136" s="422"/>
      <c r="AD136" s="422"/>
      <c r="AE136" s="422"/>
      <c r="AF136" s="151"/>
      <c r="AG136" s="151"/>
      <c r="AH136" s="422"/>
      <c r="AI136" s="422"/>
      <c r="AJ136" s="422"/>
      <c r="AK136" s="151"/>
      <c r="AL136" s="151"/>
      <c r="AM136" s="151"/>
      <c r="AN136" s="151"/>
      <c r="AO136" s="422"/>
      <c r="AP136" s="422"/>
      <c r="AQ136" s="422"/>
      <c r="AR136" s="151"/>
      <c r="AS136" s="151"/>
      <c r="AT136" s="151"/>
      <c r="AU136" s="151"/>
      <c r="AV136" s="422"/>
      <c r="AW136" s="422"/>
      <c r="AX136" s="422"/>
      <c r="AY136" s="151"/>
      <c r="AZ136" s="151"/>
      <c r="BA136" s="151"/>
      <c r="BB136" s="151"/>
      <c r="BC136" s="422"/>
      <c r="BD136" s="422"/>
      <c r="BE136" s="422"/>
      <c r="BF136" s="151"/>
      <c r="BG136" s="151"/>
      <c r="BH136" s="151">
        <v>0</v>
      </c>
      <c r="BI136" s="151">
        <v>0</v>
      </c>
      <c r="BJ136" s="151">
        <v>0</v>
      </c>
      <c r="BK136" s="151">
        <v>0</v>
      </c>
      <c r="BL136" s="151">
        <v>0</v>
      </c>
      <c r="BM136" s="151">
        <v>0</v>
      </c>
      <c r="BN136" s="151">
        <v>0</v>
      </c>
      <c r="BO136" s="150">
        <f>В0228_1037000158513_04_0_69_!BE136</f>
        <v>0</v>
      </c>
      <c r="BP136" s="150"/>
      <c r="BQ136" s="463"/>
      <c r="BR136" s="463"/>
      <c r="BS136" s="150">
        <f>В0228_1037000158513_04_0_69_!BG136</f>
        <v>0</v>
      </c>
      <c r="BT136" s="150"/>
      <c r="BU136" s="150">
        <f>В0228_1037000158513_04_0_69_!BI136</f>
        <v>0</v>
      </c>
      <c r="BV136" s="151"/>
      <c r="BW136" s="151"/>
      <c r="BX136" s="422"/>
      <c r="BY136" s="422"/>
      <c r="BZ136" s="422"/>
      <c r="CA136" s="151"/>
      <c r="CB136" s="151"/>
      <c r="CC136" s="150">
        <f>В0228_1037000158513_04_0_69_!BS136</f>
        <v>0</v>
      </c>
      <c r="CD136" s="150"/>
      <c r="CE136" s="463"/>
      <c r="CF136" s="463"/>
      <c r="CG136" s="150">
        <f>В0228_1037000158513_04_0_69_!BU136</f>
        <v>0</v>
      </c>
      <c r="CH136" s="150"/>
      <c r="CI136" s="150">
        <f>В0228_1037000158513_04_0_69_!BW136</f>
        <v>1</v>
      </c>
      <c r="CJ136" s="151"/>
      <c r="CK136" s="151"/>
      <c r="CL136" s="422"/>
      <c r="CM136" s="422"/>
      <c r="CN136" s="422"/>
      <c r="CO136" s="151"/>
      <c r="CP136" s="151"/>
      <c r="CQ136" s="151"/>
      <c r="CR136" s="151"/>
      <c r="CS136" s="422"/>
      <c r="CT136" s="422"/>
      <c r="CU136" s="422"/>
      <c r="CV136" s="151"/>
      <c r="CW136" s="151"/>
      <c r="CX136" s="422"/>
      <c r="CY136" s="422"/>
      <c r="CZ136" s="422"/>
      <c r="DA136" s="422"/>
      <c r="DB136" s="422"/>
      <c r="DC136" s="422"/>
      <c r="DD136" s="422"/>
      <c r="DE136" s="422"/>
      <c r="DF136" s="422"/>
      <c r="DG136" s="422"/>
      <c r="DH136" s="422"/>
      <c r="DI136" s="422"/>
      <c r="DJ136" s="422"/>
      <c r="DK136" s="422"/>
      <c r="DL136" s="422"/>
    </row>
    <row r="137" spans="1:116"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422"/>
      <c r="E137" s="422"/>
      <c r="F137" s="422"/>
      <c r="G137" s="422"/>
      <c r="H137" s="422"/>
      <c r="I137" s="422"/>
      <c r="J137" s="422"/>
      <c r="K137" s="422"/>
      <c r="L137" s="422"/>
      <c r="M137" s="422"/>
      <c r="N137" s="422"/>
      <c r="O137" s="422"/>
      <c r="P137" s="422"/>
      <c r="Q137" s="422"/>
      <c r="R137" s="422"/>
      <c r="S137" s="422"/>
      <c r="T137" s="422"/>
      <c r="U137" s="422"/>
      <c r="V137" s="422"/>
      <c r="W137" s="422"/>
      <c r="X137" s="422"/>
      <c r="Y137" s="422"/>
      <c r="Z137" s="422"/>
      <c r="AA137" s="422"/>
      <c r="AB137" s="422"/>
      <c r="AC137" s="422"/>
      <c r="AD137" s="422"/>
      <c r="AE137" s="422"/>
      <c r="AF137" s="151"/>
      <c r="AG137" s="151"/>
      <c r="AH137" s="422"/>
      <c r="AI137" s="422"/>
      <c r="AJ137" s="422"/>
      <c r="AK137" s="151"/>
      <c r="AL137" s="151"/>
      <c r="AM137" s="151"/>
      <c r="AN137" s="151"/>
      <c r="AO137" s="422"/>
      <c r="AP137" s="422"/>
      <c r="AQ137" s="422"/>
      <c r="AR137" s="151"/>
      <c r="AS137" s="151"/>
      <c r="AT137" s="151"/>
      <c r="AU137" s="151"/>
      <c r="AV137" s="422"/>
      <c r="AW137" s="422"/>
      <c r="AX137" s="422"/>
      <c r="AY137" s="151"/>
      <c r="AZ137" s="151"/>
      <c r="BA137" s="151"/>
      <c r="BB137" s="151"/>
      <c r="BC137" s="422"/>
      <c r="BD137" s="422"/>
      <c r="BE137" s="422"/>
      <c r="BF137" s="151"/>
      <c r="BG137" s="151"/>
      <c r="BH137" s="151">
        <v>0</v>
      </c>
      <c r="BI137" s="151">
        <v>0</v>
      </c>
      <c r="BJ137" s="151">
        <v>0</v>
      </c>
      <c r="BK137" s="151">
        <v>0</v>
      </c>
      <c r="BL137" s="151">
        <v>0</v>
      </c>
      <c r="BM137" s="151">
        <v>0</v>
      </c>
      <c r="BN137" s="151">
        <v>0</v>
      </c>
      <c r="BO137" s="150">
        <f>В0228_1037000158513_04_0_69_!BE137</f>
        <v>0</v>
      </c>
      <c r="BP137" s="150"/>
      <c r="BQ137" s="463"/>
      <c r="BR137" s="463"/>
      <c r="BS137" s="150">
        <f>В0228_1037000158513_04_0_69_!BG137</f>
        <v>0</v>
      </c>
      <c r="BT137" s="150"/>
      <c r="BU137" s="150">
        <f>В0228_1037000158513_04_0_69_!BI137</f>
        <v>0</v>
      </c>
      <c r="BV137" s="151"/>
      <c r="BW137" s="151"/>
      <c r="BX137" s="422"/>
      <c r="BY137" s="422"/>
      <c r="BZ137" s="422"/>
      <c r="CA137" s="151"/>
      <c r="CB137" s="151"/>
      <c r="CC137" s="150">
        <f>В0228_1037000158513_04_0_69_!BS137</f>
        <v>0</v>
      </c>
      <c r="CD137" s="150"/>
      <c r="CE137" s="463"/>
      <c r="CF137" s="463"/>
      <c r="CG137" s="150">
        <f>В0228_1037000158513_04_0_69_!BU137</f>
        <v>0</v>
      </c>
      <c r="CH137" s="150"/>
      <c r="CI137" s="150">
        <f>В0228_1037000158513_04_0_69_!BW137</f>
        <v>1</v>
      </c>
      <c r="CJ137" s="151"/>
      <c r="CK137" s="151"/>
      <c r="CL137" s="422"/>
      <c r="CM137" s="422"/>
      <c r="CN137" s="422"/>
      <c r="CO137" s="151"/>
      <c r="CP137" s="151"/>
      <c r="CQ137" s="151"/>
      <c r="CR137" s="151"/>
      <c r="CS137" s="422"/>
      <c r="CT137" s="422"/>
      <c r="CU137" s="422"/>
      <c r="CV137" s="151"/>
      <c r="CW137" s="151"/>
      <c r="CX137" s="422"/>
      <c r="CY137" s="422"/>
      <c r="CZ137" s="422"/>
      <c r="DA137" s="422"/>
      <c r="DB137" s="422"/>
      <c r="DC137" s="422"/>
      <c r="DD137" s="422"/>
      <c r="DE137" s="422"/>
      <c r="DF137" s="422"/>
      <c r="DG137" s="422"/>
      <c r="DH137" s="422"/>
      <c r="DI137" s="422"/>
      <c r="DJ137" s="422"/>
      <c r="DK137" s="422"/>
      <c r="DL137" s="422"/>
    </row>
    <row r="138" spans="1:116"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422"/>
      <c r="E138" s="422"/>
      <c r="F138" s="422"/>
      <c r="G138" s="422"/>
      <c r="H138" s="422"/>
      <c r="I138" s="422"/>
      <c r="J138" s="422"/>
      <c r="K138" s="422"/>
      <c r="L138" s="422"/>
      <c r="M138" s="422"/>
      <c r="N138" s="422"/>
      <c r="O138" s="422"/>
      <c r="P138" s="422"/>
      <c r="Q138" s="422"/>
      <c r="R138" s="422"/>
      <c r="S138" s="422"/>
      <c r="T138" s="422"/>
      <c r="U138" s="422"/>
      <c r="V138" s="422"/>
      <c r="W138" s="422"/>
      <c r="X138" s="422"/>
      <c r="Y138" s="422"/>
      <c r="Z138" s="422"/>
      <c r="AA138" s="422"/>
      <c r="AB138" s="422"/>
      <c r="AC138" s="422"/>
      <c r="AD138" s="422"/>
      <c r="AE138" s="422"/>
      <c r="AF138" s="151"/>
      <c r="AG138" s="151"/>
      <c r="AH138" s="422"/>
      <c r="AI138" s="422"/>
      <c r="AJ138" s="422"/>
      <c r="AK138" s="151"/>
      <c r="AL138" s="151"/>
      <c r="AM138" s="151"/>
      <c r="AN138" s="151"/>
      <c r="AO138" s="422"/>
      <c r="AP138" s="422"/>
      <c r="AQ138" s="422"/>
      <c r="AR138" s="151"/>
      <c r="AS138" s="151"/>
      <c r="AT138" s="151"/>
      <c r="AU138" s="151"/>
      <c r="AV138" s="422"/>
      <c r="AW138" s="422"/>
      <c r="AX138" s="422"/>
      <c r="AY138" s="151"/>
      <c r="AZ138" s="151"/>
      <c r="BA138" s="151"/>
      <c r="BB138" s="151"/>
      <c r="BC138" s="422"/>
      <c r="BD138" s="422"/>
      <c r="BE138" s="422"/>
      <c r="BF138" s="151"/>
      <c r="BG138" s="151"/>
      <c r="BH138" s="151">
        <v>0</v>
      </c>
      <c r="BI138" s="151">
        <v>0</v>
      </c>
      <c r="BJ138" s="151">
        <v>0</v>
      </c>
      <c r="BK138" s="151">
        <v>0</v>
      </c>
      <c r="BL138" s="151">
        <v>0</v>
      </c>
      <c r="BM138" s="151">
        <v>0</v>
      </c>
      <c r="BN138" s="151">
        <v>0</v>
      </c>
      <c r="BO138" s="150">
        <f>В0228_1037000158513_04_0_69_!BE138</f>
        <v>0</v>
      </c>
      <c r="BP138" s="150"/>
      <c r="BQ138" s="463"/>
      <c r="BR138" s="463"/>
      <c r="BS138" s="150">
        <f>В0228_1037000158513_04_0_69_!BG138</f>
        <v>0</v>
      </c>
      <c r="BT138" s="150"/>
      <c r="BU138" s="150">
        <f>В0228_1037000158513_04_0_69_!BI138</f>
        <v>0</v>
      </c>
      <c r="BV138" s="151"/>
      <c r="BW138" s="151"/>
      <c r="BX138" s="422"/>
      <c r="BY138" s="422"/>
      <c r="BZ138" s="422"/>
      <c r="CA138" s="151"/>
      <c r="CB138" s="151"/>
      <c r="CC138" s="150">
        <f>В0228_1037000158513_04_0_69_!BS138</f>
        <v>0</v>
      </c>
      <c r="CD138" s="150"/>
      <c r="CE138" s="463"/>
      <c r="CF138" s="463"/>
      <c r="CG138" s="150">
        <f>В0228_1037000158513_04_0_69_!BU138</f>
        <v>0</v>
      </c>
      <c r="CH138" s="150"/>
      <c r="CI138" s="150">
        <f>В0228_1037000158513_04_0_69_!BW138</f>
        <v>1</v>
      </c>
      <c r="CJ138" s="151"/>
      <c r="CK138" s="151"/>
      <c r="CL138" s="422"/>
      <c r="CM138" s="422"/>
      <c r="CN138" s="422"/>
      <c r="CO138" s="151"/>
      <c r="CP138" s="151"/>
      <c r="CQ138" s="151"/>
      <c r="CR138" s="151"/>
      <c r="CS138" s="422"/>
      <c r="CT138" s="422"/>
      <c r="CU138" s="422"/>
      <c r="CV138" s="151"/>
      <c r="CW138" s="151"/>
      <c r="CX138" s="422"/>
      <c r="CY138" s="422"/>
      <c r="CZ138" s="422"/>
      <c r="DA138" s="422"/>
      <c r="DB138" s="422"/>
      <c r="DC138" s="422"/>
      <c r="DD138" s="422"/>
      <c r="DE138" s="422"/>
      <c r="DF138" s="422"/>
      <c r="DG138" s="422"/>
      <c r="DH138" s="422"/>
      <c r="DI138" s="422"/>
      <c r="DJ138" s="422"/>
      <c r="DK138" s="422"/>
      <c r="DL138" s="422"/>
    </row>
    <row r="139" spans="1:116" x14ac:dyDescent="0.25">
      <c r="A139" s="163" t="str">
        <f>В0228_1037000158513_02_0_69_!A139</f>
        <v>1.6</v>
      </c>
      <c r="B139" s="428" t="str">
        <f>В0228_1037000158513_02_0_69_!B139</f>
        <v>Приобретение Серевера</v>
      </c>
      <c r="C139" s="163" t="str">
        <f>В0228_1037000158513_02_0_69_!C139</f>
        <v>Е_0000007072</v>
      </c>
      <c r="D139" s="422"/>
      <c r="E139" s="422"/>
      <c r="F139" s="422"/>
      <c r="G139" s="422"/>
      <c r="H139" s="422"/>
      <c r="I139" s="422"/>
      <c r="J139" s="422"/>
      <c r="K139" s="422"/>
      <c r="L139" s="422"/>
      <c r="M139" s="422"/>
      <c r="N139" s="422"/>
      <c r="O139" s="422"/>
      <c r="P139" s="422"/>
      <c r="Q139" s="422"/>
      <c r="R139" s="422"/>
      <c r="S139" s="422"/>
      <c r="T139" s="422"/>
      <c r="U139" s="422"/>
      <c r="V139" s="422"/>
      <c r="W139" s="422"/>
      <c r="X139" s="422"/>
      <c r="Y139" s="422"/>
      <c r="Z139" s="422"/>
      <c r="AA139" s="422"/>
      <c r="AB139" s="422"/>
      <c r="AC139" s="422"/>
      <c r="AD139" s="422"/>
      <c r="AE139" s="422"/>
      <c r="AF139" s="151"/>
      <c r="AG139" s="151"/>
      <c r="AH139" s="422"/>
      <c r="AI139" s="422"/>
      <c r="AJ139" s="422"/>
      <c r="AK139" s="151"/>
      <c r="AL139" s="151"/>
      <c r="AM139" s="151"/>
      <c r="AN139" s="151"/>
      <c r="AO139" s="422"/>
      <c r="AP139" s="422"/>
      <c r="AQ139" s="422"/>
      <c r="AR139" s="151"/>
      <c r="AS139" s="151"/>
      <c r="AT139" s="151"/>
      <c r="AU139" s="151"/>
      <c r="AV139" s="422"/>
      <c r="AW139" s="422"/>
      <c r="AX139" s="422"/>
      <c r="AY139" s="151"/>
      <c r="AZ139" s="151"/>
      <c r="BA139" s="151"/>
      <c r="BB139" s="151"/>
      <c r="BC139" s="422"/>
      <c r="BD139" s="422"/>
      <c r="BE139" s="422"/>
      <c r="BF139" s="151"/>
      <c r="BG139" s="151"/>
      <c r="BH139" s="151">
        <v>0</v>
      </c>
      <c r="BI139" s="151">
        <v>0</v>
      </c>
      <c r="BJ139" s="151">
        <v>0</v>
      </c>
      <c r="BK139" s="151">
        <v>0</v>
      </c>
      <c r="BL139" s="151">
        <v>0</v>
      </c>
      <c r="BM139" s="151">
        <v>0</v>
      </c>
      <c r="BN139" s="151">
        <v>0</v>
      </c>
      <c r="BO139" s="150">
        <f>В0228_1037000158513_04_0_69_!BE139</f>
        <v>0</v>
      </c>
      <c r="BP139" s="150"/>
      <c r="BQ139" s="463"/>
      <c r="BR139" s="463"/>
      <c r="BS139" s="150">
        <f>В0228_1037000158513_04_0_69_!BG139</f>
        <v>0</v>
      </c>
      <c r="BT139" s="150"/>
      <c r="BU139" s="150">
        <f>В0228_1037000158513_04_0_69_!BI139</f>
        <v>0</v>
      </c>
      <c r="BV139" s="151"/>
      <c r="BW139" s="151"/>
      <c r="BX139" s="422"/>
      <c r="BY139" s="422"/>
      <c r="BZ139" s="422"/>
      <c r="CA139" s="151"/>
      <c r="CB139" s="151"/>
      <c r="CC139" s="150">
        <f>В0228_1037000158513_04_0_69_!BS139</f>
        <v>0</v>
      </c>
      <c r="CD139" s="150"/>
      <c r="CE139" s="463"/>
      <c r="CF139" s="463"/>
      <c r="CG139" s="150">
        <f>В0228_1037000158513_04_0_69_!BU139</f>
        <v>0</v>
      </c>
      <c r="CH139" s="150"/>
      <c r="CI139" s="150">
        <f>В0228_1037000158513_04_0_69_!BW139</f>
        <v>1</v>
      </c>
      <c r="CJ139" s="151"/>
      <c r="CK139" s="151"/>
      <c r="CL139" s="422"/>
      <c r="CM139" s="422"/>
      <c r="CN139" s="422"/>
      <c r="CO139" s="151"/>
      <c r="CP139" s="151"/>
      <c r="CQ139" s="151"/>
      <c r="CR139" s="151"/>
      <c r="CS139" s="422"/>
      <c r="CT139" s="422"/>
      <c r="CU139" s="422"/>
      <c r="CV139" s="151"/>
      <c r="CW139" s="151"/>
      <c r="CX139" s="422"/>
      <c r="CY139" s="422"/>
      <c r="CZ139" s="422"/>
      <c r="DA139" s="422"/>
      <c r="DB139" s="422"/>
      <c r="DC139" s="422"/>
      <c r="DD139" s="422"/>
      <c r="DE139" s="422"/>
      <c r="DF139" s="422"/>
      <c r="DG139" s="422"/>
      <c r="DH139" s="422"/>
      <c r="DI139" s="422"/>
      <c r="DJ139" s="422"/>
      <c r="DK139" s="422"/>
      <c r="DL139" s="422"/>
    </row>
    <row r="140" spans="1:116" ht="47.2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422"/>
      <c r="E140" s="422"/>
      <c r="F140" s="422"/>
      <c r="G140" s="422"/>
      <c r="H140" s="422"/>
      <c r="I140" s="422"/>
      <c r="J140" s="422"/>
      <c r="K140" s="422"/>
      <c r="L140" s="422"/>
      <c r="M140" s="422"/>
      <c r="N140" s="422"/>
      <c r="O140" s="422"/>
      <c r="P140" s="422"/>
      <c r="Q140" s="422"/>
      <c r="R140" s="422"/>
      <c r="S140" s="422"/>
      <c r="T140" s="422"/>
      <c r="U140" s="422"/>
      <c r="V140" s="422"/>
      <c r="W140" s="422"/>
      <c r="X140" s="422"/>
      <c r="Y140" s="422"/>
      <c r="Z140" s="422"/>
      <c r="AA140" s="422"/>
      <c r="AB140" s="422"/>
      <c r="AC140" s="422"/>
      <c r="AD140" s="422"/>
      <c r="AE140" s="422"/>
      <c r="AF140" s="151"/>
      <c r="AG140" s="151"/>
      <c r="AH140" s="422"/>
      <c r="AI140" s="422"/>
      <c r="AJ140" s="422"/>
      <c r="AK140" s="151"/>
      <c r="AL140" s="151"/>
      <c r="AM140" s="151"/>
      <c r="AN140" s="151"/>
      <c r="AO140" s="422"/>
      <c r="AP140" s="422"/>
      <c r="AQ140" s="422"/>
      <c r="AR140" s="151"/>
      <c r="AS140" s="151"/>
      <c r="AT140" s="151"/>
      <c r="AU140" s="151"/>
      <c r="AV140" s="422"/>
      <c r="AW140" s="422"/>
      <c r="AX140" s="422"/>
      <c r="AY140" s="151"/>
      <c r="AZ140" s="151"/>
      <c r="BA140" s="151"/>
      <c r="BB140" s="151"/>
      <c r="BC140" s="422"/>
      <c r="BD140" s="422"/>
      <c r="BE140" s="422"/>
      <c r="BF140" s="151"/>
      <c r="BG140" s="151"/>
      <c r="BH140" s="151">
        <v>0</v>
      </c>
      <c r="BI140" s="151">
        <v>0</v>
      </c>
      <c r="BJ140" s="151">
        <v>0</v>
      </c>
      <c r="BK140" s="151">
        <v>0</v>
      </c>
      <c r="BL140" s="151">
        <v>0</v>
      </c>
      <c r="BM140" s="151">
        <v>0</v>
      </c>
      <c r="BN140" s="151">
        <v>0</v>
      </c>
      <c r="BO140" s="150">
        <f>В0228_1037000158513_04_0_69_!BE140</f>
        <v>0</v>
      </c>
      <c r="BP140" s="150"/>
      <c r="BQ140" s="463"/>
      <c r="BR140" s="463"/>
      <c r="BS140" s="150">
        <f>В0228_1037000158513_04_0_69_!BG140</f>
        <v>0</v>
      </c>
      <c r="BT140" s="150"/>
      <c r="BU140" s="150">
        <f>В0228_1037000158513_04_0_69_!BI140</f>
        <v>0</v>
      </c>
      <c r="BV140" s="151"/>
      <c r="BW140" s="151"/>
      <c r="BX140" s="422"/>
      <c r="BY140" s="422"/>
      <c r="BZ140" s="422"/>
      <c r="CA140" s="151"/>
      <c r="CB140" s="151"/>
      <c r="CC140" s="150">
        <f>В0228_1037000158513_04_0_69_!BS140</f>
        <v>0</v>
      </c>
      <c r="CD140" s="150"/>
      <c r="CE140" s="463"/>
      <c r="CF140" s="463"/>
      <c r="CG140" s="150">
        <f>В0228_1037000158513_04_0_69_!BU140</f>
        <v>0</v>
      </c>
      <c r="CH140" s="150"/>
      <c r="CI140" s="150" t="str">
        <f>В0228_1037000158513_04_0_69_!BW140</f>
        <v>нд</v>
      </c>
      <c r="CJ140" s="151"/>
      <c r="CK140" s="151"/>
      <c r="CL140" s="422"/>
      <c r="CM140" s="422"/>
      <c r="CN140" s="422"/>
      <c r="CO140" s="151"/>
      <c r="CP140" s="151"/>
      <c r="CQ140" s="151"/>
      <c r="CR140" s="151"/>
      <c r="CS140" s="422"/>
      <c r="CT140" s="422"/>
      <c r="CU140" s="422"/>
      <c r="CV140" s="151"/>
      <c r="CW140" s="151"/>
      <c r="CX140" s="422"/>
      <c r="CY140" s="422"/>
      <c r="CZ140" s="422"/>
      <c r="DA140" s="422"/>
      <c r="DB140" s="422"/>
      <c r="DC140" s="422"/>
      <c r="DD140" s="422"/>
      <c r="DE140" s="422"/>
      <c r="DF140" s="422"/>
      <c r="DG140" s="422"/>
      <c r="DH140" s="422"/>
      <c r="DI140" s="422"/>
      <c r="DJ140" s="422"/>
      <c r="DK140" s="422"/>
      <c r="DL140" s="422"/>
    </row>
    <row r="141" spans="1:116"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422"/>
      <c r="E141" s="422"/>
      <c r="F141" s="422"/>
      <c r="G141" s="422"/>
      <c r="H141" s="422"/>
      <c r="I141" s="422"/>
      <c r="J141" s="422"/>
      <c r="K141" s="422"/>
      <c r="L141" s="422"/>
      <c r="M141" s="422"/>
      <c r="N141" s="422"/>
      <c r="O141" s="422"/>
      <c r="P141" s="422"/>
      <c r="Q141" s="422"/>
      <c r="R141" s="422"/>
      <c r="S141" s="422"/>
      <c r="T141" s="422"/>
      <c r="U141" s="422"/>
      <c r="V141" s="422"/>
      <c r="W141" s="422"/>
      <c r="X141" s="422"/>
      <c r="Y141" s="422"/>
      <c r="Z141" s="422"/>
      <c r="AA141" s="422"/>
      <c r="AB141" s="422"/>
      <c r="AC141" s="422"/>
      <c r="AD141" s="422"/>
      <c r="AE141" s="422"/>
      <c r="AF141" s="151"/>
      <c r="AG141" s="151"/>
      <c r="AH141" s="422"/>
      <c r="AI141" s="422"/>
      <c r="AJ141" s="422"/>
      <c r="AK141" s="151"/>
      <c r="AL141" s="151"/>
      <c r="AM141" s="151"/>
      <c r="AN141" s="151"/>
      <c r="AO141" s="422"/>
      <c r="AP141" s="422"/>
      <c r="AQ141" s="422"/>
      <c r="AR141" s="151"/>
      <c r="AS141" s="151"/>
      <c r="AT141" s="151"/>
      <c r="AU141" s="151"/>
      <c r="AV141" s="422"/>
      <c r="AW141" s="422"/>
      <c r="AX141" s="422"/>
      <c r="AY141" s="151"/>
      <c r="AZ141" s="151"/>
      <c r="BA141" s="151"/>
      <c r="BB141" s="151"/>
      <c r="BC141" s="422"/>
      <c r="BD141" s="422"/>
      <c r="BE141" s="422"/>
      <c r="BF141" s="151"/>
      <c r="BG141" s="151"/>
      <c r="BH141" s="151">
        <v>0</v>
      </c>
      <c r="BI141" s="151">
        <v>0</v>
      </c>
      <c r="BJ141" s="151">
        <v>0</v>
      </c>
      <c r="BK141" s="151">
        <v>0</v>
      </c>
      <c r="BL141" s="151">
        <v>0</v>
      </c>
      <c r="BM141" s="151">
        <v>0</v>
      </c>
      <c r="BN141" s="151">
        <v>0</v>
      </c>
      <c r="BO141" s="150">
        <f>В0228_1037000158513_04_0_69_!BE141</f>
        <v>0</v>
      </c>
      <c r="BP141" s="150"/>
      <c r="BQ141" s="463"/>
      <c r="BR141" s="463"/>
      <c r="BS141" s="150">
        <f>В0228_1037000158513_04_0_69_!BG141</f>
        <v>0</v>
      </c>
      <c r="BT141" s="150"/>
      <c r="BU141" s="150">
        <f>В0228_1037000158513_04_0_69_!BI141</f>
        <v>0</v>
      </c>
      <c r="BV141" s="151"/>
      <c r="BW141" s="151"/>
      <c r="BX141" s="422"/>
      <c r="BY141" s="422"/>
      <c r="BZ141" s="422"/>
      <c r="CA141" s="151"/>
      <c r="CB141" s="151"/>
      <c r="CC141" s="150">
        <f>В0228_1037000158513_04_0_69_!BS141</f>
        <v>0</v>
      </c>
      <c r="CD141" s="150"/>
      <c r="CE141" s="463"/>
      <c r="CF141" s="463"/>
      <c r="CG141" s="150">
        <f>В0228_1037000158513_04_0_69_!BU141</f>
        <v>0</v>
      </c>
      <c r="CH141" s="150"/>
      <c r="CI141" s="150">
        <f>В0228_1037000158513_04_0_69_!BW141</f>
        <v>1</v>
      </c>
      <c r="CJ141" s="151"/>
      <c r="CK141" s="151"/>
      <c r="CL141" s="422"/>
      <c r="CM141" s="422"/>
      <c r="CN141" s="422"/>
      <c r="CO141" s="151"/>
      <c r="CP141" s="151"/>
      <c r="CQ141" s="151"/>
      <c r="CR141" s="151"/>
      <c r="CS141" s="422"/>
      <c r="CT141" s="422"/>
      <c r="CU141" s="422"/>
      <c r="CV141" s="151"/>
      <c r="CW141" s="151"/>
      <c r="CX141" s="422"/>
      <c r="CY141" s="422"/>
      <c r="CZ141" s="422"/>
      <c r="DA141" s="422"/>
      <c r="DB141" s="422"/>
      <c r="DC141" s="422"/>
      <c r="DD141" s="422"/>
      <c r="DE141" s="422"/>
      <c r="DF141" s="422"/>
      <c r="DG141" s="422"/>
      <c r="DH141" s="422"/>
      <c r="DI141" s="422"/>
      <c r="DJ141" s="422"/>
      <c r="DK141" s="422"/>
      <c r="DL141" s="422"/>
    </row>
    <row r="142" spans="1:116" ht="110.2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38">
        <f t="shared" si="68"/>
        <v>0</v>
      </c>
      <c r="E142" s="138">
        <f t="shared" si="69"/>
        <v>0</v>
      </c>
      <c r="F142" s="138">
        <f t="shared" si="70"/>
        <v>0</v>
      </c>
      <c r="G142" s="138">
        <f t="shared" si="71"/>
        <v>0</v>
      </c>
      <c r="H142" s="138">
        <f t="shared" si="72"/>
        <v>0</v>
      </c>
      <c r="I142" s="138">
        <f t="shared" si="73"/>
        <v>0</v>
      </c>
      <c r="J142" s="138">
        <f t="shared" si="74"/>
        <v>0</v>
      </c>
      <c r="K142" s="138">
        <f t="shared" si="75"/>
        <v>0</v>
      </c>
      <c r="L142" s="138">
        <f t="shared" si="76"/>
        <v>0</v>
      </c>
      <c r="M142" s="138">
        <f t="shared" si="77"/>
        <v>0</v>
      </c>
      <c r="N142" s="138">
        <f t="shared" si="78"/>
        <v>0</v>
      </c>
      <c r="O142" s="138">
        <f t="shared" si="79"/>
        <v>0</v>
      </c>
      <c r="P142" s="138">
        <f t="shared" si="80"/>
        <v>0</v>
      </c>
      <c r="Q142" s="138">
        <f t="shared" si="81"/>
        <v>1</v>
      </c>
      <c r="R142" s="138">
        <v>0</v>
      </c>
      <c r="S142" s="138">
        <v>0</v>
      </c>
      <c r="T142" s="138">
        <v>0</v>
      </c>
      <c r="U142" s="138">
        <v>0</v>
      </c>
      <c r="V142" s="138">
        <v>0</v>
      </c>
      <c r="W142" s="138">
        <v>0</v>
      </c>
      <c r="X142" s="138">
        <v>0</v>
      </c>
      <c r="Y142" s="138">
        <v>0</v>
      </c>
      <c r="Z142" s="138">
        <v>0</v>
      </c>
      <c r="AA142" s="138">
        <v>0</v>
      </c>
      <c r="AB142" s="138">
        <v>0</v>
      </c>
      <c r="AC142" s="138">
        <v>0</v>
      </c>
      <c r="AD142" s="138">
        <v>0</v>
      </c>
      <c r="AE142" s="138">
        <v>0</v>
      </c>
      <c r="AF142" s="151">
        <f>[7]В0228_1037000158513_04_0_69_!V127</f>
        <v>0</v>
      </c>
      <c r="AG142" s="151">
        <f>[7]В0228_1037000158513_04_0_69_!W127</f>
        <v>0</v>
      </c>
      <c r="AH142" s="138">
        <v>0</v>
      </c>
      <c r="AI142" s="138">
        <v>0</v>
      </c>
      <c r="AJ142" s="138">
        <v>0</v>
      </c>
      <c r="AK142" s="151">
        <f>[7]В0228_1037000158513_04_0_69_!Y127</f>
        <v>0</v>
      </c>
      <c r="AL142" s="151">
        <f>[7]В0228_1037000158513_04_0_69_!Z127</f>
        <v>0</v>
      </c>
      <c r="AM142" s="151">
        <f>[7]В0228_1037000158513_04_0_69_!AC127</f>
        <v>0</v>
      </c>
      <c r="AN142" s="151">
        <f>[7]В0228_1037000158513_04_0_69_!AD127</f>
        <v>0</v>
      </c>
      <c r="AO142" s="138">
        <v>0</v>
      </c>
      <c r="AP142" s="138">
        <v>0</v>
      </c>
      <c r="AQ142" s="138">
        <v>0</v>
      </c>
      <c r="AR142" s="151">
        <f>[7]В0228_1037000158513_04_0_69_!AF127</f>
        <v>0</v>
      </c>
      <c r="AS142" s="151">
        <f>[7]В0228_1037000158513_04_0_69_!AG127</f>
        <v>0</v>
      </c>
      <c r="AT142" s="151">
        <f>[7]В0228_1037000158513_04_0_69_!AJ127</f>
        <v>0</v>
      </c>
      <c r="AU142" s="151">
        <f>[7]В0228_1037000158513_04_0_69_!AK127</f>
        <v>0</v>
      </c>
      <c r="AV142" s="138">
        <v>0</v>
      </c>
      <c r="AW142" s="138">
        <v>0</v>
      </c>
      <c r="AX142" s="138">
        <v>0</v>
      </c>
      <c r="AY142" s="151">
        <f>[7]В0228_1037000158513_04_0_69_!AM127</f>
        <v>0</v>
      </c>
      <c r="AZ142" s="151">
        <f>[7]В0228_1037000158513_04_0_69_!AN127</f>
        <v>0</v>
      </c>
      <c r="BA142" s="151">
        <f>[7]В0228_1037000158513_04_0_69_!AQ127</f>
        <v>0</v>
      </c>
      <c r="BB142" s="151">
        <f>[7]В0228_1037000158513_04_0_69_!AR127</f>
        <v>0</v>
      </c>
      <c r="BC142" s="138">
        <v>0</v>
      </c>
      <c r="BD142" s="138">
        <v>0</v>
      </c>
      <c r="BE142" s="138">
        <v>0</v>
      </c>
      <c r="BF142" s="151">
        <f>[7]В0228_1037000158513_04_0_69_!AT127</f>
        <v>0</v>
      </c>
      <c r="BG142" s="151">
        <f>[7]В0228_1037000158513_04_0_69_!AU127</f>
        <v>1</v>
      </c>
      <c r="BH142" s="151">
        <v>0</v>
      </c>
      <c r="BI142" s="151">
        <v>0</v>
      </c>
      <c r="BJ142" s="151">
        <v>0</v>
      </c>
      <c r="BK142" s="151">
        <v>0</v>
      </c>
      <c r="BL142" s="151">
        <v>0</v>
      </c>
      <c r="BM142" s="151">
        <v>0</v>
      </c>
      <c r="BN142" s="151">
        <v>0</v>
      </c>
      <c r="BO142" s="150">
        <f>В0228_1037000158513_04_0_69_!BE142</f>
        <v>0</v>
      </c>
      <c r="BP142" s="150">
        <f>[7]В0228_1037000158513_04_0_69_!BF127</f>
        <v>0</v>
      </c>
      <c r="BQ142" s="463">
        <v>0</v>
      </c>
      <c r="BR142" s="463">
        <v>0</v>
      </c>
      <c r="BS142" s="150">
        <f>В0228_1037000158513_04_0_69_!BG142</f>
        <v>0</v>
      </c>
      <c r="BT142" s="150">
        <f>[7]В0228_1037000158513_04_0_69_!BH127</f>
        <v>0</v>
      </c>
      <c r="BU142" s="150">
        <f>В0228_1037000158513_04_0_69_!BI142</f>
        <v>0</v>
      </c>
      <c r="BV142" s="151">
        <f>[7]В0228_1037000158513_04_0_69_!BL127</f>
        <v>0</v>
      </c>
      <c r="BW142" s="151">
        <f>[7]В0228_1037000158513_04_0_69_!BM127</f>
        <v>0</v>
      </c>
      <c r="BX142" s="138">
        <v>0</v>
      </c>
      <c r="BY142" s="138">
        <v>0</v>
      </c>
      <c r="BZ142" s="138">
        <v>0</v>
      </c>
      <c r="CA142" s="151">
        <f>[7]В0228_1037000158513_04_0_69_!BO127</f>
        <v>0</v>
      </c>
      <c r="CB142" s="151">
        <f>[7]В0228_1037000158513_04_0_69_!BP127</f>
        <v>0</v>
      </c>
      <c r="CC142" s="150">
        <f>В0228_1037000158513_04_0_69_!BS142</f>
        <v>0</v>
      </c>
      <c r="CD142" s="150">
        <f>[7]В0228_1037000158513_04_0_69_!BT127</f>
        <v>0</v>
      </c>
      <c r="CE142" s="463">
        <f t="shared" si="106"/>
        <v>0</v>
      </c>
      <c r="CF142" s="463">
        <f t="shared" si="107"/>
        <v>0</v>
      </c>
      <c r="CG142" s="150">
        <f>В0228_1037000158513_04_0_69_!BU142</f>
        <v>0</v>
      </c>
      <c r="CH142" s="150">
        <f>[7]В0228_1037000158513_04_0_69_!BV127</f>
        <v>0</v>
      </c>
      <c r="CI142" s="150">
        <f>В0228_1037000158513_04_0_69_!BW142</f>
        <v>0</v>
      </c>
      <c r="CJ142" s="151">
        <f>[7]В0228_1037000158513_04_0_69_!BZ127</f>
        <v>0</v>
      </c>
      <c r="CK142" s="151">
        <f>[7]В0228_1037000158513_04_0_69_!CA127</f>
        <v>0</v>
      </c>
      <c r="CL142" s="138">
        <v>0</v>
      </c>
      <c r="CM142" s="138">
        <v>0</v>
      </c>
      <c r="CN142" s="138">
        <v>0</v>
      </c>
      <c r="CO142" s="151">
        <f>[7]В0228_1037000158513_04_0_69_!CC127</f>
        <v>0</v>
      </c>
      <c r="CP142" s="151">
        <f>[7]В0228_1037000158513_04_0_69_!CD127</f>
        <v>0</v>
      </c>
      <c r="CQ142" s="151">
        <f>[7]В0228_1037000158513_04_0_69_!CG127</f>
        <v>0</v>
      </c>
      <c r="CR142" s="151">
        <f>[7]В0228_1037000158513_04_0_69_!CH127</f>
        <v>0</v>
      </c>
      <c r="CS142" s="138">
        <f t="shared" si="108"/>
        <v>0</v>
      </c>
      <c r="CT142" s="138">
        <f t="shared" si="109"/>
        <v>0</v>
      </c>
      <c r="CU142" s="138">
        <f t="shared" si="110"/>
        <v>0</v>
      </c>
      <c r="CV142" s="151">
        <f>[7]В0228_1037000158513_04_0_69_!CJ127</f>
        <v>0</v>
      </c>
      <c r="CW142" s="151">
        <f>[7]В0228_1037000158513_04_0_69_!CK127</f>
        <v>0</v>
      </c>
      <c r="CX142" s="138">
        <f t="shared" si="82"/>
        <v>0</v>
      </c>
      <c r="CY142" s="138">
        <f t="shared" si="83"/>
        <v>0</v>
      </c>
      <c r="CZ142" s="138">
        <f t="shared" si="84"/>
        <v>0</v>
      </c>
      <c r="DA142" s="138">
        <f t="shared" si="85"/>
        <v>0</v>
      </c>
      <c r="DB142" s="138">
        <f t="shared" si="86"/>
        <v>0</v>
      </c>
      <c r="DC142" s="138">
        <f t="shared" si="87"/>
        <v>0</v>
      </c>
      <c r="DD142" s="138">
        <f t="shared" si="88"/>
        <v>0</v>
      </c>
      <c r="DE142" s="138">
        <f t="shared" si="89"/>
        <v>0</v>
      </c>
      <c r="DF142" s="138">
        <f t="shared" si="90"/>
        <v>0</v>
      </c>
      <c r="DG142" s="138">
        <f t="shared" si="91"/>
        <v>0</v>
      </c>
      <c r="DH142" s="138">
        <f t="shared" si="92"/>
        <v>0</v>
      </c>
      <c r="DI142" s="138">
        <f t="shared" si="93"/>
        <v>0</v>
      </c>
      <c r="DJ142" s="138">
        <f t="shared" si="94"/>
        <v>0</v>
      </c>
      <c r="DK142" s="138">
        <f t="shared" si="95"/>
        <v>1</v>
      </c>
      <c r="DL142" s="138" t="str">
        <f>IF(В0228_1037000158513_02_0_69_!DD142="","",В0228_1037000158513_02_0_69_!DD142)</f>
        <v>Изменение стоимости по результатам закупочных процедур</v>
      </c>
    </row>
    <row r="143" spans="1:116" ht="236.2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38">
        <f t="shared" si="68"/>
        <v>0</v>
      </c>
      <c r="E143" s="138">
        <f t="shared" si="69"/>
        <v>0</v>
      </c>
      <c r="F143" s="138">
        <f t="shared" si="70"/>
        <v>0</v>
      </c>
      <c r="G143" s="138">
        <f t="shared" si="71"/>
        <v>0</v>
      </c>
      <c r="H143" s="138">
        <f t="shared" si="72"/>
        <v>0</v>
      </c>
      <c r="I143" s="138">
        <f t="shared" si="73"/>
        <v>0</v>
      </c>
      <c r="J143" s="138">
        <f t="shared" si="74"/>
        <v>0</v>
      </c>
      <c r="K143" s="138">
        <f t="shared" si="75"/>
        <v>0</v>
      </c>
      <c r="L143" s="138">
        <f t="shared" si="76"/>
        <v>0</v>
      </c>
      <c r="M143" s="138">
        <f t="shared" si="77"/>
        <v>0</v>
      </c>
      <c r="N143" s="138">
        <f t="shared" si="78"/>
        <v>0</v>
      </c>
      <c r="O143" s="138">
        <f t="shared" si="79"/>
        <v>0</v>
      </c>
      <c r="P143" s="138">
        <f t="shared" si="80"/>
        <v>0</v>
      </c>
      <c r="Q143" s="138">
        <f t="shared" si="81"/>
        <v>0</v>
      </c>
      <c r="R143" s="138">
        <v>0</v>
      </c>
      <c r="S143" s="138">
        <v>0</v>
      </c>
      <c r="T143" s="138">
        <v>0</v>
      </c>
      <c r="U143" s="138">
        <v>0</v>
      </c>
      <c r="V143" s="138">
        <v>0</v>
      </c>
      <c r="W143" s="138">
        <v>0</v>
      </c>
      <c r="X143" s="138">
        <v>0</v>
      </c>
      <c r="Y143" s="138">
        <v>0</v>
      </c>
      <c r="Z143" s="138">
        <v>0</v>
      </c>
      <c r="AA143" s="138">
        <v>0</v>
      </c>
      <c r="AB143" s="138">
        <v>0</v>
      </c>
      <c r="AC143" s="138">
        <v>0</v>
      </c>
      <c r="AD143" s="138">
        <v>0</v>
      </c>
      <c r="AE143" s="138">
        <v>0</v>
      </c>
      <c r="AF143" s="151">
        <f>[7]В0228_1037000158513_04_0_69_!V128</f>
        <v>0</v>
      </c>
      <c r="AG143" s="151">
        <f>[7]В0228_1037000158513_04_0_69_!W128</f>
        <v>0</v>
      </c>
      <c r="AH143" s="138">
        <v>0</v>
      </c>
      <c r="AI143" s="138">
        <v>0</v>
      </c>
      <c r="AJ143" s="138">
        <v>0</v>
      </c>
      <c r="AK143" s="151">
        <f>[7]В0228_1037000158513_04_0_69_!Y128</f>
        <v>0</v>
      </c>
      <c r="AL143" s="151">
        <f>[7]В0228_1037000158513_04_0_69_!Z128</f>
        <v>0</v>
      </c>
      <c r="AM143" s="151">
        <f>[7]В0228_1037000158513_04_0_69_!AC128</f>
        <v>0</v>
      </c>
      <c r="AN143" s="151">
        <f>[7]В0228_1037000158513_04_0_69_!AD128</f>
        <v>0</v>
      </c>
      <c r="AO143" s="138">
        <v>0</v>
      </c>
      <c r="AP143" s="138">
        <v>0</v>
      </c>
      <c r="AQ143" s="138">
        <v>0</v>
      </c>
      <c r="AR143" s="151">
        <f>[7]В0228_1037000158513_04_0_69_!AF128</f>
        <v>0</v>
      </c>
      <c r="AS143" s="151">
        <f>[7]В0228_1037000158513_04_0_69_!AG128</f>
        <v>0</v>
      </c>
      <c r="AT143" s="151">
        <f>[7]В0228_1037000158513_04_0_69_!AJ128</f>
        <v>0</v>
      </c>
      <c r="AU143" s="151">
        <f>[7]В0228_1037000158513_04_0_69_!AK128</f>
        <v>0</v>
      </c>
      <c r="AV143" s="138">
        <v>0</v>
      </c>
      <c r="AW143" s="138">
        <v>0</v>
      </c>
      <c r="AX143" s="138">
        <v>0</v>
      </c>
      <c r="AY143" s="151">
        <f>[7]В0228_1037000158513_04_0_69_!AM128</f>
        <v>0</v>
      </c>
      <c r="AZ143" s="151">
        <f>[7]В0228_1037000158513_04_0_69_!AN128</f>
        <v>0</v>
      </c>
      <c r="BA143" s="151">
        <f>[7]В0228_1037000158513_04_0_69_!AQ128</f>
        <v>0</v>
      </c>
      <c r="BB143" s="151">
        <f>[7]В0228_1037000158513_04_0_69_!AR128</f>
        <v>0</v>
      </c>
      <c r="BC143" s="138">
        <v>0</v>
      </c>
      <c r="BD143" s="138">
        <v>0</v>
      </c>
      <c r="BE143" s="138">
        <v>0</v>
      </c>
      <c r="BF143" s="151">
        <f>[7]В0228_1037000158513_04_0_69_!AT128</f>
        <v>0</v>
      </c>
      <c r="BG143" s="151">
        <f>[7]В0228_1037000158513_04_0_69_!AU128</f>
        <v>0</v>
      </c>
      <c r="BH143" s="151">
        <v>0</v>
      </c>
      <c r="BI143" s="151">
        <v>0</v>
      </c>
      <c r="BJ143" s="151">
        <v>0</v>
      </c>
      <c r="BK143" s="151">
        <v>0</v>
      </c>
      <c r="BL143" s="151">
        <v>0</v>
      </c>
      <c r="BM143" s="151">
        <v>0</v>
      </c>
      <c r="BN143" s="151">
        <v>0</v>
      </c>
      <c r="BO143" s="150">
        <f>В0228_1037000158513_04_0_69_!BE143</f>
        <v>0</v>
      </c>
      <c r="BP143" s="150">
        <f>[7]В0228_1037000158513_04_0_69_!BF128</f>
        <v>0</v>
      </c>
      <c r="BQ143" s="463">
        <v>0</v>
      </c>
      <c r="BR143" s="463">
        <v>0</v>
      </c>
      <c r="BS143" s="150">
        <f>В0228_1037000158513_04_0_69_!BG143</f>
        <v>0</v>
      </c>
      <c r="BT143" s="150">
        <f>[7]В0228_1037000158513_04_0_69_!BH128</f>
        <v>0</v>
      </c>
      <c r="BU143" s="150">
        <f>В0228_1037000158513_04_0_69_!BI143</f>
        <v>0</v>
      </c>
      <c r="BV143" s="151">
        <f>[7]В0228_1037000158513_04_0_69_!BL128</f>
        <v>0</v>
      </c>
      <c r="BW143" s="151">
        <f>[7]В0228_1037000158513_04_0_69_!BM128</f>
        <v>0</v>
      </c>
      <c r="BX143" s="138">
        <v>0</v>
      </c>
      <c r="BY143" s="138">
        <v>0</v>
      </c>
      <c r="BZ143" s="138">
        <v>0</v>
      </c>
      <c r="CA143" s="151">
        <f>[7]В0228_1037000158513_04_0_69_!BO128</f>
        <v>0</v>
      </c>
      <c r="CB143" s="151">
        <f>[7]В0228_1037000158513_04_0_69_!BP128</f>
        <v>0</v>
      </c>
      <c r="CC143" s="150">
        <f>В0228_1037000158513_04_0_69_!BS143</f>
        <v>0</v>
      </c>
      <c r="CD143" s="150">
        <f>[7]В0228_1037000158513_04_0_69_!BT128</f>
        <v>0</v>
      </c>
      <c r="CE143" s="463">
        <f t="shared" si="106"/>
        <v>0</v>
      </c>
      <c r="CF143" s="463">
        <f t="shared" si="107"/>
        <v>0</v>
      </c>
      <c r="CG143" s="150">
        <f>В0228_1037000158513_04_0_69_!BU143</f>
        <v>0</v>
      </c>
      <c r="CH143" s="150">
        <f>[7]В0228_1037000158513_04_0_69_!BV128</f>
        <v>0</v>
      </c>
      <c r="CI143" s="150">
        <f>В0228_1037000158513_04_0_69_!BW143</f>
        <v>0</v>
      </c>
      <c r="CJ143" s="151">
        <f>[7]В0228_1037000158513_04_0_69_!BZ128</f>
        <v>0</v>
      </c>
      <c r="CK143" s="151">
        <f>[7]В0228_1037000158513_04_0_69_!CA128</f>
        <v>0</v>
      </c>
      <c r="CL143" s="138">
        <v>0</v>
      </c>
      <c r="CM143" s="138">
        <v>0</v>
      </c>
      <c r="CN143" s="138">
        <v>0</v>
      </c>
      <c r="CO143" s="151">
        <f>[7]В0228_1037000158513_04_0_69_!CC128</f>
        <v>0</v>
      </c>
      <c r="CP143" s="151">
        <f>[7]В0228_1037000158513_04_0_69_!CD128</f>
        <v>0</v>
      </c>
      <c r="CQ143" s="151">
        <f>[7]В0228_1037000158513_04_0_69_!CG128</f>
        <v>0</v>
      </c>
      <c r="CR143" s="151">
        <f>[7]В0228_1037000158513_04_0_69_!CH128</f>
        <v>0</v>
      </c>
      <c r="CS143" s="138">
        <f t="shared" si="108"/>
        <v>0</v>
      </c>
      <c r="CT143" s="138">
        <f t="shared" si="109"/>
        <v>0</v>
      </c>
      <c r="CU143" s="138">
        <f t="shared" si="110"/>
        <v>0</v>
      </c>
      <c r="CV143" s="151">
        <f>[7]В0228_1037000158513_04_0_69_!CJ128</f>
        <v>0</v>
      </c>
      <c r="CW143" s="151">
        <f>[7]В0228_1037000158513_04_0_69_!CK128</f>
        <v>0</v>
      </c>
      <c r="CX143" s="138">
        <f t="shared" si="82"/>
        <v>0</v>
      </c>
      <c r="CY143" s="138">
        <f t="shared" si="83"/>
        <v>0</v>
      </c>
      <c r="CZ143" s="138">
        <f t="shared" si="84"/>
        <v>0</v>
      </c>
      <c r="DA143" s="138">
        <f t="shared" si="85"/>
        <v>0</v>
      </c>
      <c r="DB143" s="138">
        <f t="shared" si="86"/>
        <v>0</v>
      </c>
      <c r="DC143" s="138">
        <f t="shared" si="87"/>
        <v>0</v>
      </c>
      <c r="DD143" s="138">
        <f t="shared" si="88"/>
        <v>0</v>
      </c>
      <c r="DE143" s="138">
        <f t="shared" si="89"/>
        <v>0</v>
      </c>
      <c r="DF143" s="138">
        <f t="shared" si="90"/>
        <v>0</v>
      </c>
      <c r="DG143" s="138">
        <f t="shared" si="91"/>
        <v>0</v>
      </c>
      <c r="DH143" s="138">
        <f t="shared" si="92"/>
        <v>0</v>
      </c>
      <c r="DI143" s="138">
        <f t="shared" si="93"/>
        <v>0</v>
      </c>
      <c r="DJ143" s="138">
        <f t="shared" si="94"/>
        <v>0</v>
      </c>
      <c r="DK143" s="138">
        <f t="shared" si="95"/>
        <v>0</v>
      </c>
      <c r="DL143" s="13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16" ht="126"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38">
        <f t="shared" si="68"/>
        <v>0</v>
      </c>
      <c r="E144" s="138">
        <f t="shared" si="69"/>
        <v>0</v>
      </c>
      <c r="F144" s="138">
        <f t="shared" si="70"/>
        <v>0</v>
      </c>
      <c r="G144" s="138">
        <f t="shared" si="71"/>
        <v>0</v>
      </c>
      <c r="H144" s="138">
        <f t="shared" si="72"/>
        <v>0</v>
      </c>
      <c r="I144" s="138">
        <f t="shared" si="73"/>
        <v>0</v>
      </c>
      <c r="J144" s="138">
        <f t="shared" si="74"/>
        <v>0</v>
      </c>
      <c r="K144" s="138">
        <f t="shared" si="75"/>
        <v>0</v>
      </c>
      <c r="L144" s="138">
        <f t="shared" si="76"/>
        <v>0</v>
      </c>
      <c r="M144" s="138">
        <f t="shared" si="77"/>
        <v>0</v>
      </c>
      <c r="N144" s="138">
        <f t="shared" si="78"/>
        <v>0</v>
      </c>
      <c r="O144" s="138">
        <f t="shared" si="79"/>
        <v>0</v>
      </c>
      <c r="P144" s="138">
        <f t="shared" si="80"/>
        <v>0</v>
      </c>
      <c r="Q144" s="138">
        <f t="shared" si="81"/>
        <v>2</v>
      </c>
      <c r="R144" s="138">
        <v>0</v>
      </c>
      <c r="S144" s="138">
        <v>0</v>
      </c>
      <c r="T144" s="138">
        <v>0</v>
      </c>
      <c r="U144" s="138">
        <v>0</v>
      </c>
      <c r="V144" s="138">
        <v>0</v>
      </c>
      <c r="W144" s="138">
        <v>0</v>
      </c>
      <c r="X144" s="138">
        <v>0</v>
      </c>
      <c r="Y144" s="138">
        <v>0</v>
      </c>
      <c r="Z144" s="138">
        <v>0</v>
      </c>
      <c r="AA144" s="138">
        <v>0</v>
      </c>
      <c r="AB144" s="138">
        <v>0</v>
      </c>
      <c r="AC144" s="138">
        <v>0</v>
      </c>
      <c r="AD144" s="138">
        <v>0</v>
      </c>
      <c r="AE144" s="138">
        <v>0</v>
      </c>
      <c r="AF144" s="151">
        <f>[7]В0228_1037000158513_04_0_69_!V129</f>
        <v>0</v>
      </c>
      <c r="AG144" s="151">
        <f>[7]В0228_1037000158513_04_0_69_!W129</f>
        <v>0</v>
      </c>
      <c r="AH144" s="138">
        <v>0</v>
      </c>
      <c r="AI144" s="138">
        <v>0</v>
      </c>
      <c r="AJ144" s="138">
        <v>0</v>
      </c>
      <c r="AK144" s="151">
        <f>[7]В0228_1037000158513_04_0_69_!Y129</f>
        <v>0</v>
      </c>
      <c r="AL144" s="151">
        <f>[7]В0228_1037000158513_04_0_69_!Z129</f>
        <v>0</v>
      </c>
      <c r="AM144" s="151">
        <f>[7]В0228_1037000158513_04_0_69_!AC129</f>
        <v>0</v>
      </c>
      <c r="AN144" s="151">
        <f>[7]В0228_1037000158513_04_0_69_!AD129</f>
        <v>0</v>
      </c>
      <c r="AO144" s="138">
        <v>0</v>
      </c>
      <c r="AP144" s="138">
        <v>0</v>
      </c>
      <c r="AQ144" s="138">
        <v>0</v>
      </c>
      <c r="AR144" s="151">
        <f>[7]В0228_1037000158513_04_0_69_!AF129</f>
        <v>0</v>
      </c>
      <c r="AS144" s="151">
        <f>[7]В0228_1037000158513_04_0_69_!AG129</f>
        <v>0</v>
      </c>
      <c r="AT144" s="151">
        <f>[7]В0228_1037000158513_04_0_69_!AJ129</f>
        <v>0</v>
      </c>
      <c r="AU144" s="151">
        <f>[7]В0228_1037000158513_04_0_69_!AK129</f>
        <v>0</v>
      </c>
      <c r="AV144" s="138">
        <v>0</v>
      </c>
      <c r="AW144" s="138">
        <v>0</v>
      </c>
      <c r="AX144" s="138">
        <v>0</v>
      </c>
      <c r="AY144" s="151">
        <f>[7]В0228_1037000158513_04_0_69_!AM129</f>
        <v>0</v>
      </c>
      <c r="AZ144" s="151">
        <f>[7]В0228_1037000158513_04_0_69_!AN129</f>
        <v>0</v>
      </c>
      <c r="BA144" s="151">
        <f>[7]В0228_1037000158513_04_0_69_!AQ129</f>
        <v>0</v>
      </c>
      <c r="BB144" s="151">
        <f>[7]В0228_1037000158513_04_0_69_!AR129</f>
        <v>0</v>
      </c>
      <c r="BC144" s="138">
        <v>0</v>
      </c>
      <c r="BD144" s="138">
        <v>0</v>
      </c>
      <c r="BE144" s="138">
        <v>0</v>
      </c>
      <c r="BF144" s="151">
        <f>[7]В0228_1037000158513_04_0_69_!AT129</f>
        <v>0</v>
      </c>
      <c r="BG144" s="151">
        <f>[7]В0228_1037000158513_04_0_69_!AU129</f>
        <v>0</v>
      </c>
      <c r="BH144" s="151">
        <v>0</v>
      </c>
      <c r="BI144" s="151">
        <v>0</v>
      </c>
      <c r="BJ144" s="151">
        <v>0</v>
      </c>
      <c r="BK144" s="151">
        <v>0</v>
      </c>
      <c r="BL144" s="151">
        <v>0</v>
      </c>
      <c r="BM144" s="151">
        <v>0</v>
      </c>
      <c r="BN144" s="151">
        <v>0</v>
      </c>
      <c r="BO144" s="150">
        <f>В0228_1037000158513_04_0_69_!BE144</f>
        <v>0</v>
      </c>
      <c r="BP144" s="150">
        <f>[7]В0228_1037000158513_04_0_69_!BF129</f>
        <v>0</v>
      </c>
      <c r="BQ144" s="463">
        <v>0</v>
      </c>
      <c r="BR144" s="463">
        <v>0</v>
      </c>
      <c r="BS144" s="150">
        <f>В0228_1037000158513_04_0_69_!BG144</f>
        <v>0</v>
      </c>
      <c r="BT144" s="150">
        <f>[7]В0228_1037000158513_04_0_69_!BH129</f>
        <v>0</v>
      </c>
      <c r="BU144" s="150">
        <f>В0228_1037000158513_04_0_69_!BI144</f>
        <v>0</v>
      </c>
      <c r="BV144" s="151">
        <f>[7]В0228_1037000158513_04_0_69_!BL129</f>
        <v>0</v>
      </c>
      <c r="BW144" s="151">
        <f>[7]В0228_1037000158513_04_0_69_!BM129</f>
        <v>0</v>
      </c>
      <c r="BX144" s="138">
        <v>0</v>
      </c>
      <c r="BY144" s="138">
        <v>0</v>
      </c>
      <c r="BZ144" s="138">
        <v>0</v>
      </c>
      <c r="CA144" s="151">
        <f>[7]В0228_1037000158513_04_0_69_!BO129</f>
        <v>0</v>
      </c>
      <c r="CB144" s="151">
        <f>[7]В0228_1037000158513_04_0_69_!BP129</f>
        <v>0</v>
      </c>
      <c r="CC144" s="150">
        <f>В0228_1037000158513_04_0_69_!BS144</f>
        <v>0</v>
      </c>
      <c r="CD144" s="150">
        <f>[7]В0228_1037000158513_04_0_69_!BT129</f>
        <v>0</v>
      </c>
      <c r="CE144" s="463">
        <f t="shared" si="106"/>
        <v>0</v>
      </c>
      <c r="CF144" s="463">
        <f t="shared" si="107"/>
        <v>0</v>
      </c>
      <c r="CG144" s="150">
        <f>В0228_1037000158513_04_0_69_!BU144</f>
        <v>0</v>
      </c>
      <c r="CH144" s="150">
        <f>[7]В0228_1037000158513_04_0_69_!BV129</f>
        <v>0</v>
      </c>
      <c r="CI144" s="150">
        <f>В0228_1037000158513_04_0_69_!BW144</f>
        <v>2</v>
      </c>
      <c r="CJ144" s="151">
        <f>[7]В0228_1037000158513_04_0_69_!BZ129</f>
        <v>0</v>
      </c>
      <c r="CK144" s="151">
        <f>[7]В0228_1037000158513_04_0_69_!CA129</f>
        <v>0</v>
      </c>
      <c r="CL144" s="138">
        <v>0</v>
      </c>
      <c r="CM144" s="138">
        <v>0</v>
      </c>
      <c r="CN144" s="138">
        <v>0</v>
      </c>
      <c r="CO144" s="151">
        <f>[7]В0228_1037000158513_04_0_69_!CC129</f>
        <v>0</v>
      </c>
      <c r="CP144" s="151">
        <f>[7]В0228_1037000158513_04_0_69_!CD129</f>
        <v>0</v>
      </c>
      <c r="CQ144" s="151">
        <f>[7]В0228_1037000158513_04_0_69_!CG129</f>
        <v>0</v>
      </c>
      <c r="CR144" s="151">
        <f>[7]В0228_1037000158513_04_0_69_!CH129</f>
        <v>0</v>
      </c>
      <c r="CS144" s="138">
        <f t="shared" si="108"/>
        <v>0</v>
      </c>
      <c r="CT144" s="138">
        <f t="shared" si="109"/>
        <v>0</v>
      </c>
      <c r="CU144" s="138">
        <f t="shared" si="110"/>
        <v>0</v>
      </c>
      <c r="CV144" s="151">
        <f>[7]В0228_1037000158513_04_0_69_!CJ129</f>
        <v>0</v>
      </c>
      <c r="CW144" s="151">
        <f>[7]В0228_1037000158513_04_0_69_!CK129</f>
        <v>0</v>
      </c>
      <c r="CX144" s="138">
        <f t="shared" si="82"/>
        <v>0</v>
      </c>
      <c r="CY144" s="138">
        <f t="shared" si="83"/>
        <v>0</v>
      </c>
      <c r="CZ144" s="138">
        <f t="shared" si="84"/>
        <v>0</v>
      </c>
      <c r="DA144" s="138">
        <f t="shared" si="85"/>
        <v>0</v>
      </c>
      <c r="DB144" s="138">
        <f t="shared" si="86"/>
        <v>0</v>
      </c>
      <c r="DC144" s="138">
        <f t="shared" si="87"/>
        <v>0</v>
      </c>
      <c r="DD144" s="138">
        <f t="shared" si="88"/>
        <v>0</v>
      </c>
      <c r="DE144" s="138">
        <f t="shared" si="89"/>
        <v>0</v>
      </c>
      <c r="DF144" s="138">
        <f t="shared" si="90"/>
        <v>0</v>
      </c>
      <c r="DG144" s="138">
        <f t="shared" si="91"/>
        <v>0</v>
      </c>
      <c r="DH144" s="138">
        <f t="shared" si="92"/>
        <v>0</v>
      </c>
      <c r="DI144" s="138">
        <f t="shared" si="93"/>
        <v>0</v>
      </c>
      <c r="DJ144" s="138">
        <f t="shared" si="94"/>
        <v>0</v>
      </c>
      <c r="DK144" s="138">
        <f t="shared" si="95"/>
        <v>2</v>
      </c>
      <c r="DL144" s="13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16" ht="236.2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38">
        <f t="shared" si="68"/>
        <v>0</v>
      </c>
      <c r="E145" s="138">
        <f t="shared" si="69"/>
        <v>0</v>
      </c>
      <c r="F145" s="138">
        <f t="shared" si="70"/>
        <v>0</v>
      </c>
      <c r="G145" s="138">
        <f t="shared" si="71"/>
        <v>0</v>
      </c>
      <c r="H145" s="138">
        <f t="shared" si="72"/>
        <v>0</v>
      </c>
      <c r="I145" s="138">
        <f t="shared" si="73"/>
        <v>0</v>
      </c>
      <c r="J145" s="138">
        <f t="shared" si="74"/>
        <v>1</v>
      </c>
      <c r="K145" s="138">
        <f t="shared" si="75"/>
        <v>0</v>
      </c>
      <c r="L145" s="138">
        <f t="shared" si="76"/>
        <v>0</v>
      </c>
      <c r="M145" s="138">
        <f t="shared" si="77"/>
        <v>0</v>
      </c>
      <c r="N145" s="138">
        <f t="shared" si="78"/>
        <v>0</v>
      </c>
      <c r="O145" s="138">
        <f t="shared" si="79"/>
        <v>0</v>
      </c>
      <c r="P145" s="138">
        <f t="shared" si="80"/>
        <v>0</v>
      </c>
      <c r="Q145" s="138">
        <f t="shared" si="81"/>
        <v>1</v>
      </c>
      <c r="R145" s="138">
        <v>0</v>
      </c>
      <c r="S145" s="138">
        <v>0</v>
      </c>
      <c r="T145" s="138">
        <v>0</v>
      </c>
      <c r="U145" s="138">
        <v>0</v>
      </c>
      <c r="V145" s="138">
        <v>0</v>
      </c>
      <c r="W145" s="138">
        <v>0</v>
      </c>
      <c r="X145" s="138">
        <v>0</v>
      </c>
      <c r="Y145" s="138">
        <v>0</v>
      </c>
      <c r="Z145" s="138">
        <v>0</v>
      </c>
      <c r="AA145" s="138">
        <v>0</v>
      </c>
      <c r="AB145" s="138">
        <v>0</v>
      </c>
      <c r="AC145" s="138">
        <v>0</v>
      </c>
      <c r="AD145" s="138">
        <v>0</v>
      </c>
      <c r="AE145" s="138">
        <v>0</v>
      </c>
      <c r="AF145" s="151">
        <f>[7]В0228_1037000158513_04_0_69_!V130</f>
        <v>0</v>
      </c>
      <c r="AG145" s="151">
        <f>[7]В0228_1037000158513_04_0_69_!W130</f>
        <v>0</v>
      </c>
      <c r="AH145" s="138">
        <v>0</v>
      </c>
      <c r="AI145" s="138">
        <v>0</v>
      </c>
      <c r="AJ145" s="138">
        <v>0</v>
      </c>
      <c r="AK145" s="151">
        <f>[7]В0228_1037000158513_04_0_69_!Y130</f>
        <v>0</v>
      </c>
      <c r="AL145" s="151">
        <f>[7]В0228_1037000158513_04_0_69_!Z130</f>
        <v>0</v>
      </c>
      <c r="AM145" s="151">
        <f>[7]В0228_1037000158513_04_0_69_!AC130</f>
        <v>0</v>
      </c>
      <c r="AN145" s="151">
        <f>[7]В0228_1037000158513_04_0_69_!AD130</f>
        <v>0</v>
      </c>
      <c r="AO145" s="138">
        <v>0</v>
      </c>
      <c r="AP145" s="138">
        <v>0</v>
      </c>
      <c r="AQ145" s="138">
        <v>0</v>
      </c>
      <c r="AR145" s="151">
        <f>[7]В0228_1037000158513_04_0_69_!AF130</f>
        <v>0</v>
      </c>
      <c r="AS145" s="151">
        <f>[7]В0228_1037000158513_04_0_69_!AG130</f>
        <v>0</v>
      </c>
      <c r="AT145" s="151">
        <f>[7]В0228_1037000158513_04_0_69_!AJ130</f>
        <v>0</v>
      </c>
      <c r="AU145" s="151">
        <f>[7]В0228_1037000158513_04_0_69_!AK130</f>
        <v>0</v>
      </c>
      <c r="AV145" s="138">
        <v>0</v>
      </c>
      <c r="AW145" s="138">
        <v>0</v>
      </c>
      <c r="AX145" s="138">
        <v>0</v>
      </c>
      <c r="AY145" s="151">
        <f>[7]В0228_1037000158513_04_0_69_!AM130</f>
        <v>0</v>
      </c>
      <c r="AZ145" s="151">
        <f>[7]В0228_1037000158513_04_0_69_!AN130</f>
        <v>0</v>
      </c>
      <c r="BA145" s="151">
        <f>[7]В0228_1037000158513_04_0_69_!AQ130</f>
        <v>0</v>
      </c>
      <c r="BB145" s="151">
        <f>[7]В0228_1037000158513_04_0_69_!AR130</f>
        <v>0</v>
      </c>
      <c r="BC145" s="138">
        <v>0</v>
      </c>
      <c r="BD145" s="138">
        <v>0</v>
      </c>
      <c r="BE145" s="138">
        <v>0</v>
      </c>
      <c r="BF145" s="151">
        <f>[7]В0228_1037000158513_04_0_69_!AT130</f>
        <v>0</v>
      </c>
      <c r="BG145" s="151">
        <f>[7]В0228_1037000158513_04_0_69_!AU130</f>
        <v>0</v>
      </c>
      <c r="BH145" s="151">
        <v>0</v>
      </c>
      <c r="BI145" s="151">
        <v>0</v>
      </c>
      <c r="BJ145" s="151">
        <v>0</v>
      </c>
      <c r="BK145" s="151">
        <v>0</v>
      </c>
      <c r="BL145" s="151">
        <v>0</v>
      </c>
      <c r="BM145" s="151">
        <v>0</v>
      </c>
      <c r="BN145" s="151">
        <v>1</v>
      </c>
      <c r="BO145" s="150">
        <f>В0228_1037000158513_04_0_69_!BE145</f>
        <v>0</v>
      </c>
      <c r="BP145" s="150">
        <f>[7]В0228_1037000158513_04_0_69_!BF130</f>
        <v>0</v>
      </c>
      <c r="BQ145" s="463">
        <v>0</v>
      </c>
      <c r="BR145" s="463">
        <v>0</v>
      </c>
      <c r="BS145" s="150">
        <f>В0228_1037000158513_04_0_69_!BG145</f>
        <v>0</v>
      </c>
      <c r="BT145" s="150">
        <f>[7]В0228_1037000158513_04_0_69_!BH130</f>
        <v>0</v>
      </c>
      <c r="BU145" s="150">
        <f>В0228_1037000158513_04_0_69_!BI145</f>
        <v>1</v>
      </c>
      <c r="BV145" s="151">
        <f>[7]В0228_1037000158513_04_0_69_!BL130</f>
        <v>0</v>
      </c>
      <c r="BW145" s="151">
        <f>[7]В0228_1037000158513_04_0_69_!BM130</f>
        <v>0</v>
      </c>
      <c r="BX145" s="138">
        <v>0</v>
      </c>
      <c r="BY145" s="138">
        <v>0</v>
      </c>
      <c r="BZ145" s="138">
        <v>0</v>
      </c>
      <c r="CA145" s="151">
        <f>[7]В0228_1037000158513_04_0_69_!BO130</f>
        <v>0</v>
      </c>
      <c r="CB145" s="151">
        <f>[7]В0228_1037000158513_04_0_69_!BP130</f>
        <v>0</v>
      </c>
      <c r="CC145" s="150">
        <f>В0228_1037000158513_04_0_69_!BS145</f>
        <v>0</v>
      </c>
      <c r="CD145" s="150">
        <f>[7]В0228_1037000158513_04_0_69_!BT130</f>
        <v>0</v>
      </c>
      <c r="CE145" s="463">
        <f t="shared" si="106"/>
        <v>0</v>
      </c>
      <c r="CF145" s="463">
        <f t="shared" si="107"/>
        <v>0</v>
      </c>
      <c r="CG145" s="150">
        <f>В0228_1037000158513_04_0_69_!BU145</f>
        <v>0</v>
      </c>
      <c r="CH145" s="150">
        <f>[7]В0228_1037000158513_04_0_69_!BV130</f>
        <v>0</v>
      </c>
      <c r="CI145" s="150">
        <f>В0228_1037000158513_04_0_69_!BW145</f>
        <v>0</v>
      </c>
      <c r="CJ145" s="151">
        <f>[7]В0228_1037000158513_04_0_69_!BZ130</f>
        <v>0</v>
      </c>
      <c r="CK145" s="151">
        <f>[7]В0228_1037000158513_04_0_69_!CA130</f>
        <v>0</v>
      </c>
      <c r="CL145" s="138">
        <v>0</v>
      </c>
      <c r="CM145" s="138">
        <v>0</v>
      </c>
      <c r="CN145" s="138">
        <v>0</v>
      </c>
      <c r="CO145" s="151">
        <f>[7]В0228_1037000158513_04_0_69_!CC130</f>
        <v>0</v>
      </c>
      <c r="CP145" s="151">
        <f>[7]В0228_1037000158513_04_0_69_!CD130</f>
        <v>0</v>
      </c>
      <c r="CQ145" s="151">
        <f>[7]В0228_1037000158513_04_0_69_!CG130</f>
        <v>0</v>
      </c>
      <c r="CR145" s="151">
        <f>[7]В0228_1037000158513_04_0_69_!CH130</f>
        <v>0</v>
      </c>
      <c r="CS145" s="138">
        <f t="shared" si="108"/>
        <v>0</v>
      </c>
      <c r="CT145" s="138">
        <f t="shared" si="109"/>
        <v>0</v>
      </c>
      <c r="CU145" s="138">
        <f t="shared" si="110"/>
        <v>0</v>
      </c>
      <c r="CV145" s="151">
        <f>[7]В0228_1037000158513_04_0_69_!CJ130</f>
        <v>0</v>
      </c>
      <c r="CW145" s="151">
        <f>[7]В0228_1037000158513_04_0_69_!CK130</f>
        <v>0</v>
      </c>
      <c r="CX145" s="138">
        <f t="shared" si="82"/>
        <v>0</v>
      </c>
      <c r="CY145" s="138">
        <f t="shared" si="83"/>
        <v>0</v>
      </c>
      <c r="CZ145" s="138">
        <f t="shared" si="84"/>
        <v>0</v>
      </c>
      <c r="DA145" s="138">
        <f t="shared" si="85"/>
        <v>0</v>
      </c>
      <c r="DB145" s="138">
        <f t="shared" si="86"/>
        <v>0</v>
      </c>
      <c r="DC145" s="138">
        <f t="shared" si="87"/>
        <v>0</v>
      </c>
      <c r="DD145" s="138">
        <f t="shared" si="88"/>
        <v>1</v>
      </c>
      <c r="DE145" s="138">
        <f t="shared" si="89"/>
        <v>0</v>
      </c>
      <c r="DF145" s="138">
        <f t="shared" si="90"/>
        <v>0</v>
      </c>
      <c r="DG145" s="138">
        <f t="shared" si="91"/>
        <v>0</v>
      </c>
      <c r="DH145" s="138">
        <f t="shared" si="92"/>
        <v>0</v>
      </c>
      <c r="DI145" s="138">
        <f t="shared" si="93"/>
        <v>0</v>
      </c>
      <c r="DJ145" s="138">
        <f t="shared" si="94"/>
        <v>0</v>
      </c>
      <c r="DK145" s="138">
        <f t="shared" si="95"/>
        <v>1</v>
      </c>
      <c r="DL145" s="13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16" ht="37.5" customHeight="1" x14ac:dyDescent="0.25">
      <c r="B147" s="1008" t="s">
        <v>1196</v>
      </c>
      <c r="C147" s="1008"/>
      <c r="D147" s="360"/>
      <c r="E147" s="360"/>
      <c r="F147" s="360"/>
      <c r="G147" s="360"/>
      <c r="H147" s="360"/>
      <c r="I147" s="1008" t="s">
        <v>1197</v>
      </c>
      <c r="J147" s="1008"/>
      <c r="K147" s="1008"/>
      <c r="L147" s="1008"/>
      <c r="M147" s="1008"/>
    </row>
    <row r="148" spans="1:116" ht="18.75" x14ac:dyDescent="0.25">
      <c r="B148" s="360"/>
      <c r="C148" s="144"/>
      <c r="D148" s="360"/>
      <c r="E148" s="360"/>
      <c r="F148" s="360"/>
      <c r="G148" s="360"/>
      <c r="H148" s="360"/>
      <c r="I148" s="360"/>
      <c r="J148" s="360"/>
      <c r="K148" s="360"/>
      <c r="L148" s="360"/>
      <c r="M148" s="360"/>
    </row>
    <row r="149" spans="1:116" ht="18.75" x14ac:dyDescent="0.25">
      <c r="B149" s="1008" t="s">
        <v>1202</v>
      </c>
      <c r="C149" s="1008"/>
      <c r="D149" s="360"/>
      <c r="E149" s="360"/>
      <c r="F149" s="360"/>
      <c r="G149" s="360"/>
      <c r="H149" s="360"/>
      <c r="I149" s="1008" t="s">
        <v>1203</v>
      </c>
      <c r="J149" s="1008"/>
      <c r="K149" s="1008"/>
      <c r="L149" s="1008"/>
      <c r="M149" s="1008"/>
    </row>
  </sheetData>
  <autoFilter ref="A20:DM145"/>
  <customSheetViews>
    <customSheetView guid="{7827CC47-A8A6-411C-BB9A-80AEDD4B0446}"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47" fitToWidth="3" fitToHeight="0" orientation="landscape" r:id="rId1"/>
      <headerFooter alignWithMargins="0"/>
      <autoFilter ref="A20:DM145"/>
    </customSheetView>
    <customSheetView guid="{5D1DDB92-E2F2-4E40-9215-C70ED035E1A7}"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67" fitToWidth="3" fitToHeight="0" orientation="landscape" r:id="rId2"/>
      <headerFooter alignWithMargins="0"/>
      <autoFilter ref="A20:DM145"/>
    </customSheetView>
  </customSheetViews>
  <mergeCells count="45">
    <mergeCell ref="I147:M147"/>
    <mergeCell ref="B149:C149"/>
    <mergeCell ref="I149:M149"/>
    <mergeCell ref="B147:C147"/>
    <mergeCell ref="A9:AS9"/>
    <mergeCell ref="A10:AS10"/>
    <mergeCell ref="A11:AS11"/>
    <mergeCell ref="A12:AS12"/>
    <mergeCell ref="AM18:AS18"/>
    <mergeCell ref="AF17:AS17"/>
    <mergeCell ref="D18:J18"/>
    <mergeCell ref="K18:Q18"/>
    <mergeCell ref="R18:X18"/>
    <mergeCell ref="Y18:AE18"/>
    <mergeCell ref="AF18:AL18"/>
    <mergeCell ref="DI2:DL2"/>
    <mergeCell ref="CJ17:CW17"/>
    <mergeCell ref="CJ18:CP18"/>
    <mergeCell ref="CQ18:CW18"/>
    <mergeCell ref="BV17:CI17"/>
    <mergeCell ref="BV18:CB18"/>
    <mergeCell ref="CC18:CI18"/>
    <mergeCell ref="AT16:DK16"/>
    <mergeCell ref="DL16:DL19"/>
    <mergeCell ref="A15:DK15"/>
    <mergeCell ref="A16:A19"/>
    <mergeCell ref="B16:B19"/>
    <mergeCell ref="C16:C19"/>
    <mergeCell ref="D16:Q17"/>
    <mergeCell ref="R16:AE17"/>
    <mergeCell ref="AF16:AS16"/>
    <mergeCell ref="A4:AS4"/>
    <mergeCell ref="A5:AS5"/>
    <mergeCell ref="A6:AS6"/>
    <mergeCell ref="A7:AS7"/>
    <mergeCell ref="A8:AS8"/>
    <mergeCell ref="AT17:BG17"/>
    <mergeCell ref="BH17:BU17"/>
    <mergeCell ref="CX17:DK17"/>
    <mergeCell ref="AT18:AZ18"/>
    <mergeCell ref="BA18:BG18"/>
    <mergeCell ref="BH18:BN18"/>
    <mergeCell ref="BO18:BU18"/>
    <mergeCell ref="CX18:DD18"/>
    <mergeCell ref="DE18:DK18"/>
  </mergeCells>
  <pageMargins left="0.59055118110236227" right="0.19685039370078741" top="0.19685039370078741" bottom="0.19685039370078741" header="0.27559055118110237" footer="0.27559055118110237"/>
  <pageSetup paperSize="8" scale="47" fitToWidth="3" fitToHeight="0" orientation="landscape" r:id="rId3"/>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X149"/>
  <sheetViews>
    <sheetView view="pageBreakPreview" zoomScale="70" zoomScaleNormal="75" zoomScaleSheetLayoutView="70" workbookViewId="0">
      <pane ySplit="20" topLeftCell="A119" activePane="bottomLeft" state="frozen"/>
      <selection activeCell="AB87" sqref="AB87"/>
      <selection pane="bottomLeft" activeCell="AB87" sqref="AB87"/>
    </sheetView>
  </sheetViews>
  <sheetFormatPr defaultRowHeight="15.75" x14ac:dyDescent="0.25"/>
  <cols>
    <col min="1" max="1" width="13" style="7" customWidth="1"/>
    <col min="2" max="2" width="36" style="7" customWidth="1"/>
    <col min="3" max="3" width="15.85546875" style="7" customWidth="1"/>
    <col min="4" max="4" width="17.5703125" style="243" customWidth="1"/>
    <col min="5" max="6" width="6" style="243" bestFit="1" customWidth="1"/>
    <col min="7" max="9" width="6" style="243" customWidth="1"/>
    <col min="10" max="39" width="6.85546875" style="243"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50" s="3" customFormat="1" x14ac:dyDescent="0.2">
      <c r="D1" s="241"/>
      <c r="E1" s="241"/>
      <c r="F1" s="241"/>
      <c r="G1" s="241"/>
      <c r="H1" s="241"/>
      <c r="I1" s="241"/>
      <c r="J1" s="241"/>
      <c r="K1" s="241"/>
      <c r="L1" s="241"/>
      <c r="M1" s="241"/>
      <c r="N1" s="241"/>
      <c r="O1" s="241"/>
      <c r="P1" s="241"/>
      <c r="Q1" s="242"/>
      <c r="R1" s="242"/>
      <c r="S1" s="242"/>
      <c r="T1" s="242"/>
      <c r="U1" s="242"/>
      <c r="V1" s="242"/>
      <c r="W1" s="242"/>
      <c r="X1" s="242"/>
      <c r="Y1" s="242"/>
      <c r="Z1" s="242"/>
      <c r="AA1" s="242"/>
      <c r="AB1" s="242"/>
      <c r="AC1" s="242"/>
      <c r="AD1" s="242"/>
      <c r="AE1" s="242"/>
      <c r="AF1" s="242"/>
      <c r="AG1" s="242"/>
      <c r="AH1" s="242"/>
      <c r="AI1" s="241"/>
      <c r="AJ1" s="241"/>
      <c r="AK1" s="241"/>
      <c r="AL1" s="241"/>
      <c r="AM1" s="328" t="s">
        <v>311</v>
      </c>
    </row>
    <row r="2" spans="1:50" s="3" customFormat="1" x14ac:dyDescent="0.2">
      <c r="D2" s="241"/>
      <c r="E2" s="241"/>
      <c r="F2" s="241"/>
      <c r="G2" s="241"/>
      <c r="H2" s="241"/>
      <c r="I2" s="241"/>
      <c r="J2" s="241"/>
      <c r="K2" s="241"/>
      <c r="L2" s="241"/>
      <c r="M2" s="241"/>
      <c r="N2" s="241"/>
      <c r="O2" s="241"/>
      <c r="P2" s="241"/>
      <c r="Q2" s="242"/>
      <c r="R2" s="242"/>
      <c r="S2" s="242"/>
      <c r="T2" s="242"/>
      <c r="U2" s="242"/>
      <c r="V2" s="242"/>
      <c r="W2" s="242"/>
      <c r="X2" s="242"/>
      <c r="Y2" s="242"/>
      <c r="Z2" s="242"/>
      <c r="AA2" s="242"/>
      <c r="AB2" s="242"/>
      <c r="AC2" s="242"/>
      <c r="AD2" s="242"/>
      <c r="AE2" s="242"/>
      <c r="AF2" s="242"/>
      <c r="AG2" s="242"/>
      <c r="AH2" s="242"/>
      <c r="AI2" s="241"/>
      <c r="AJ2" s="241"/>
      <c r="AK2" s="241"/>
      <c r="AL2" s="241"/>
      <c r="AM2" s="328" t="s">
        <v>0</v>
      </c>
    </row>
    <row r="3" spans="1:50" s="3" customFormat="1" x14ac:dyDescent="0.2">
      <c r="D3" s="241"/>
      <c r="E3" s="241"/>
      <c r="F3" s="241"/>
      <c r="G3" s="241"/>
      <c r="H3" s="241"/>
      <c r="I3" s="241"/>
      <c r="J3" s="241"/>
      <c r="K3" s="241"/>
      <c r="L3" s="241"/>
      <c r="M3" s="241"/>
      <c r="N3" s="241"/>
      <c r="O3" s="241"/>
      <c r="P3" s="241"/>
      <c r="Q3" s="242"/>
      <c r="R3" s="242"/>
      <c r="S3" s="242"/>
      <c r="T3" s="242"/>
      <c r="U3" s="242"/>
      <c r="V3" s="242"/>
      <c r="W3" s="242"/>
      <c r="X3" s="242"/>
      <c r="Y3" s="242"/>
      <c r="Z3" s="242"/>
      <c r="AA3" s="242"/>
      <c r="AB3" s="242"/>
      <c r="AC3" s="242"/>
      <c r="AD3" s="242"/>
      <c r="AE3" s="242"/>
      <c r="AF3" s="242"/>
      <c r="AG3" s="242"/>
      <c r="AH3" s="242"/>
      <c r="AI3" s="241"/>
      <c r="AJ3" s="241"/>
      <c r="AK3" s="241"/>
      <c r="AL3" s="241"/>
      <c r="AM3" s="300" t="s">
        <v>1</v>
      </c>
    </row>
    <row r="4" spans="1:50" x14ac:dyDescent="0.25">
      <c r="A4" s="1235" t="s">
        <v>312</v>
      </c>
      <c r="B4" s="1235"/>
      <c r="C4" s="1235"/>
      <c r="D4" s="1235"/>
      <c r="E4" s="1235"/>
      <c r="F4" s="1235"/>
      <c r="G4" s="1235"/>
      <c r="H4" s="1235"/>
      <c r="I4" s="1235"/>
      <c r="J4" s="1235"/>
      <c r="K4" s="1235"/>
      <c r="L4" s="1235"/>
      <c r="M4" s="1235"/>
      <c r="N4" s="1235"/>
      <c r="O4" s="1235"/>
      <c r="P4" s="1235"/>
      <c r="Q4" s="1235"/>
      <c r="R4" s="1235"/>
      <c r="S4" s="1235"/>
      <c r="T4" s="1235"/>
      <c r="U4" s="1235"/>
      <c r="V4" s="1235"/>
      <c r="W4" s="1235"/>
      <c r="X4" s="1235"/>
      <c r="Y4" s="1235"/>
      <c r="Z4" s="1235"/>
      <c r="AA4" s="1235"/>
      <c r="AB4" s="1235"/>
      <c r="AC4" s="1235"/>
      <c r="AD4" s="1235"/>
      <c r="AE4" s="1235"/>
      <c r="AF4" s="1235"/>
      <c r="AG4" s="1235"/>
      <c r="AH4" s="1235"/>
      <c r="AI4" s="1235"/>
      <c r="AJ4" s="1235"/>
      <c r="AK4" s="1235"/>
      <c r="AL4" s="1235"/>
      <c r="AM4" s="1235"/>
    </row>
    <row r="6" spans="1:50" x14ac:dyDescent="0.25">
      <c r="A6" s="1236" t="s">
        <v>1033</v>
      </c>
      <c r="B6" s="1236"/>
      <c r="C6" s="1236"/>
      <c r="D6" s="1236"/>
      <c r="E6" s="1236"/>
      <c r="F6" s="1236"/>
      <c r="G6" s="1236"/>
      <c r="H6" s="1236"/>
      <c r="I6" s="1236"/>
      <c r="J6" s="1236"/>
      <c r="K6" s="1236"/>
      <c r="L6" s="1236"/>
      <c r="M6" s="1236"/>
      <c r="N6" s="1236"/>
      <c r="O6" s="1236"/>
      <c r="P6" s="1236"/>
      <c r="Q6" s="1236"/>
      <c r="R6" s="1236"/>
      <c r="S6" s="1236"/>
      <c r="T6" s="1236"/>
      <c r="U6" s="1236"/>
      <c r="V6" s="1236"/>
      <c r="W6" s="1236"/>
      <c r="X6" s="1236"/>
      <c r="Y6" s="1236"/>
      <c r="Z6" s="1236"/>
      <c r="AA6" s="1236"/>
      <c r="AB6" s="1236"/>
      <c r="AC6" s="1236"/>
      <c r="AD6" s="1236"/>
      <c r="AE6" s="1236"/>
      <c r="AF6" s="1236"/>
      <c r="AG6" s="1236"/>
      <c r="AH6" s="1236"/>
      <c r="AI6" s="1236"/>
      <c r="AJ6" s="1236"/>
      <c r="AK6" s="1236"/>
      <c r="AL6" s="1236"/>
      <c r="AM6" s="1236"/>
    </row>
    <row r="7" spans="1:50" x14ac:dyDescent="0.25">
      <c r="A7" s="1214" t="s">
        <v>3</v>
      </c>
      <c r="B7" s="1214"/>
      <c r="C7" s="1214"/>
      <c r="D7" s="1214"/>
      <c r="E7" s="1214"/>
      <c r="F7" s="1214"/>
      <c r="G7" s="1214"/>
      <c r="H7" s="1214"/>
      <c r="I7" s="1214"/>
      <c r="J7" s="1214"/>
      <c r="K7" s="1214"/>
      <c r="L7" s="1214"/>
      <c r="M7" s="1214"/>
      <c r="N7" s="1214"/>
      <c r="O7" s="1214"/>
      <c r="P7" s="1214"/>
      <c r="Q7" s="1214"/>
      <c r="R7" s="1214"/>
      <c r="S7" s="1214"/>
      <c r="T7" s="1214"/>
      <c r="U7" s="1214"/>
      <c r="V7" s="1214"/>
      <c r="W7" s="1214"/>
      <c r="X7" s="1214"/>
      <c r="Y7" s="1214"/>
      <c r="Z7" s="1214"/>
      <c r="AA7" s="1214"/>
      <c r="AB7" s="1214"/>
      <c r="AC7" s="1214"/>
      <c r="AD7" s="1214"/>
      <c r="AE7" s="1214"/>
      <c r="AF7" s="1214"/>
      <c r="AG7" s="1214"/>
      <c r="AH7" s="1214"/>
      <c r="AI7" s="1214"/>
      <c r="AJ7" s="1214"/>
      <c r="AK7" s="1214"/>
      <c r="AL7" s="1214"/>
      <c r="AM7" s="1214"/>
    </row>
    <row r="8" spans="1:50" x14ac:dyDescent="0.25">
      <c r="A8" s="11"/>
      <c r="B8" s="11"/>
      <c r="C8" s="11"/>
      <c r="D8" s="239"/>
      <c r="E8" s="239"/>
      <c r="F8" s="239"/>
      <c r="G8" s="239"/>
      <c r="H8" s="239"/>
      <c r="I8" s="239"/>
      <c r="J8" s="239"/>
      <c r="K8" s="239"/>
      <c r="L8" s="239"/>
      <c r="M8" s="239"/>
      <c r="N8" s="239"/>
      <c r="O8" s="239"/>
      <c r="P8" s="239"/>
      <c r="Q8" s="239"/>
      <c r="R8" s="239"/>
      <c r="S8" s="239"/>
      <c r="T8" s="239"/>
      <c r="U8" s="239"/>
      <c r="V8" s="239"/>
      <c r="W8" s="239"/>
      <c r="X8" s="239"/>
      <c r="Y8" s="239"/>
      <c r="Z8" s="239"/>
      <c r="AA8" s="239"/>
      <c r="AB8" s="239"/>
      <c r="AC8" s="239"/>
      <c r="AD8" s="239"/>
      <c r="AE8" s="239"/>
      <c r="AF8" s="239"/>
      <c r="AG8" s="239"/>
      <c r="AH8" s="239"/>
      <c r="AI8" s="239"/>
      <c r="AJ8" s="239"/>
      <c r="AK8" s="239"/>
      <c r="AL8" s="239"/>
      <c r="AM8" s="239"/>
    </row>
    <row r="9" spans="1:50" x14ac:dyDescent="0.25">
      <c r="A9" s="1215" t="s">
        <v>1267</v>
      </c>
      <c r="B9" s="1215"/>
      <c r="C9" s="1215"/>
      <c r="D9" s="1215"/>
      <c r="E9" s="1215"/>
      <c r="F9" s="1215"/>
      <c r="G9" s="1215"/>
      <c r="H9" s="1215"/>
      <c r="I9" s="1215"/>
      <c r="J9" s="1215"/>
      <c r="K9" s="1215"/>
      <c r="L9" s="1215"/>
      <c r="M9" s="1215"/>
      <c r="N9" s="1215"/>
      <c r="O9" s="1215"/>
      <c r="P9" s="1215"/>
      <c r="Q9" s="1215"/>
      <c r="R9" s="1215"/>
      <c r="S9" s="1215"/>
      <c r="T9" s="1215"/>
      <c r="U9" s="1215"/>
      <c r="V9" s="1215"/>
      <c r="W9" s="1215"/>
      <c r="X9" s="1215"/>
      <c r="Y9" s="1215"/>
      <c r="Z9" s="1215"/>
      <c r="AA9" s="1215"/>
      <c r="AB9" s="1215"/>
      <c r="AC9" s="1215"/>
      <c r="AD9" s="1215"/>
      <c r="AE9" s="1215"/>
      <c r="AF9" s="1215"/>
      <c r="AG9" s="1215"/>
      <c r="AH9" s="1215"/>
      <c r="AI9" s="1215"/>
      <c r="AJ9" s="1215"/>
      <c r="AK9" s="1215"/>
      <c r="AL9" s="1215"/>
      <c r="AM9" s="1215"/>
    </row>
    <row r="10" spans="1:50" hidden="1" x14ac:dyDescent="0.25">
      <c r="A10" s="237"/>
      <c r="B10" s="237"/>
      <c r="C10" s="237"/>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row>
    <row r="11" spans="1:50" hidden="1" x14ac:dyDescent="0.25">
      <c r="A11" s="237"/>
      <c r="B11" s="237"/>
      <c r="C11" s="237"/>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row>
    <row r="12" spans="1:50" hidden="1" x14ac:dyDescent="0.25">
      <c r="A12" s="237"/>
      <c r="B12" s="237"/>
      <c r="C12" s="237"/>
      <c r="D12" s="141"/>
      <c r="E12" s="141"/>
      <c r="F12" s="141"/>
      <c r="G12" s="141"/>
      <c r="H12" s="141"/>
      <c r="I12" s="141"/>
      <c r="J12" s="141"/>
      <c r="K12" s="141"/>
      <c r="L12" s="141"/>
      <c r="M12" s="141"/>
      <c r="N12" s="141"/>
      <c r="O12" s="141"/>
      <c r="P12" s="141"/>
      <c r="Q12" s="141"/>
      <c r="R12" s="141"/>
      <c r="S12" s="141"/>
      <c r="T12" s="141"/>
      <c r="U12" s="141"/>
      <c r="V12" s="141"/>
      <c r="W12" s="141"/>
      <c r="X12" s="141"/>
      <c r="Y12" s="141"/>
      <c r="Z12" s="141"/>
      <c r="AA12" s="141"/>
      <c r="AB12" s="141"/>
      <c r="AC12" s="141"/>
      <c r="AD12" s="141"/>
      <c r="AE12" s="141"/>
      <c r="AF12" s="141"/>
      <c r="AG12" s="141"/>
      <c r="AH12" s="141"/>
      <c r="AI12" s="141"/>
      <c r="AJ12" s="141"/>
      <c r="AK12" s="141"/>
      <c r="AL12" s="141"/>
      <c r="AM12" s="141"/>
    </row>
    <row r="13" spans="1:50" hidden="1" x14ac:dyDescent="0.25">
      <c r="A13" s="237"/>
      <c r="B13" s="237"/>
      <c r="C13" s="237"/>
      <c r="D13" s="141"/>
      <c r="E13" s="141"/>
      <c r="F13" s="141"/>
      <c r="G13" s="141"/>
      <c r="H13" s="141"/>
      <c r="I13" s="141"/>
      <c r="J13" s="141"/>
      <c r="K13" s="141"/>
      <c r="L13" s="141"/>
      <c r="M13" s="141"/>
      <c r="N13" s="141"/>
      <c r="O13" s="141"/>
      <c r="P13" s="141"/>
      <c r="Q13" s="141"/>
      <c r="R13" s="141"/>
      <c r="S13" s="141"/>
      <c r="T13" s="141"/>
      <c r="U13" s="141"/>
      <c r="V13" s="141"/>
      <c r="W13" s="141"/>
      <c r="X13" s="141"/>
      <c r="Y13" s="141"/>
      <c r="Z13" s="141"/>
      <c r="AA13" s="141"/>
      <c r="AB13" s="141"/>
      <c r="AC13" s="141"/>
      <c r="AD13" s="141"/>
      <c r="AE13" s="141"/>
      <c r="AF13" s="141"/>
      <c r="AG13" s="141"/>
      <c r="AH13" s="141"/>
      <c r="AI13" s="141"/>
      <c r="AJ13" s="141"/>
      <c r="AK13" s="141"/>
      <c r="AL13" s="141"/>
      <c r="AM13" s="141"/>
    </row>
    <row r="14" spans="1:50" hidden="1" x14ac:dyDescent="0.25">
      <c r="A14" s="237"/>
      <c r="B14" s="237"/>
      <c r="C14" s="237"/>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1"/>
    </row>
    <row r="15" spans="1:50" x14ac:dyDescent="0.25">
      <c r="A15" s="1237"/>
      <c r="B15" s="1237"/>
      <c r="C15" s="1237"/>
      <c r="D15" s="1237"/>
      <c r="E15" s="1237"/>
      <c r="F15" s="1237"/>
      <c r="G15" s="1237"/>
      <c r="H15" s="1237"/>
      <c r="I15" s="1237"/>
      <c r="J15" s="1237"/>
      <c r="K15" s="1237"/>
      <c r="L15" s="1237"/>
      <c r="M15" s="1237"/>
      <c r="N15" s="1237"/>
      <c r="O15" s="1237"/>
      <c r="P15" s="1237"/>
      <c r="Q15" s="1237"/>
      <c r="R15" s="1237"/>
      <c r="S15" s="1237"/>
      <c r="T15" s="1237"/>
      <c r="U15" s="1237"/>
      <c r="V15" s="1237"/>
      <c r="W15" s="1237"/>
      <c r="X15" s="1237"/>
      <c r="Y15" s="244"/>
      <c r="Z15" s="244"/>
      <c r="AA15" s="244"/>
      <c r="AB15" s="244"/>
      <c r="AC15" s="244"/>
      <c r="AD15" s="244"/>
      <c r="AE15" s="244"/>
      <c r="AF15" s="244"/>
      <c r="AG15" s="244"/>
      <c r="AH15" s="244"/>
      <c r="AI15" s="244"/>
      <c r="AJ15" s="141"/>
      <c r="AK15" s="141"/>
      <c r="AL15" s="141"/>
      <c r="AM15" s="141"/>
      <c r="AN15" s="6"/>
      <c r="AO15" s="6"/>
      <c r="AP15" s="6"/>
      <c r="AQ15" s="6"/>
      <c r="AR15" s="6"/>
      <c r="AS15" s="6"/>
      <c r="AT15" s="6"/>
      <c r="AU15" s="6"/>
      <c r="AV15" s="6"/>
      <c r="AW15" s="6"/>
      <c r="AX15" s="6"/>
    </row>
    <row r="16" spans="1:50" x14ac:dyDescent="0.25">
      <c r="A16" s="1007" t="s">
        <v>7</v>
      </c>
      <c r="B16" s="1007" t="s">
        <v>8</v>
      </c>
      <c r="C16" s="1007" t="s">
        <v>9</v>
      </c>
      <c r="D16" s="1007" t="s">
        <v>313</v>
      </c>
      <c r="E16" s="1007" t="s">
        <v>1034</v>
      </c>
      <c r="F16" s="1007"/>
      <c r="G16" s="1007"/>
      <c r="H16" s="1007"/>
      <c r="I16" s="1007"/>
      <c r="J16" s="1238" t="s">
        <v>314</v>
      </c>
      <c r="K16" s="1238"/>
      <c r="L16" s="1238"/>
      <c r="M16" s="1238"/>
      <c r="N16" s="1238"/>
      <c r="O16" s="1238"/>
      <c r="P16" s="1238"/>
      <c r="Q16" s="1238"/>
      <c r="R16" s="1238"/>
      <c r="S16" s="1238"/>
      <c r="T16" s="1238"/>
      <c r="U16" s="1238"/>
      <c r="V16" s="1238"/>
      <c r="W16" s="1238"/>
      <c r="X16" s="1238"/>
      <c r="Y16" s="1238"/>
      <c r="Z16" s="1238"/>
      <c r="AA16" s="1238"/>
      <c r="AB16" s="1238"/>
      <c r="AC16" s="1238"/>
      <c r="AD16" s="1238"/>
      <c r="AE16" s="1238"/>
      <c r="AF16" s="1238"/>
      <c r="AG16" s="1238"/>
      <c r="AH16" s="1238"/>
      <c r="AI16" s="1238"/>
      <c r="AJ16" s="1238"/>
      <c r="AK16" s="1238"/>
      <c r="AL16" s="1238"/>
      <c r="AM16" s="1238"/>
      <c r="AN16" s="6"/>
      <c r="AO16" s="6"/>
      <c r="AP16" s="6"/>
      <c r="AQ16" s="6"/>
      <c r="AR16" s="6"/>
      <c r="AS16" s="6"/>
      <c r="AT16" s="6"/>
      <c r="AU16" s="6"/>
      <c r="AV16" s="6"/>
      <c r="AW16" s="6"/>
      <c r="AX16" s="6"/>
    </row>
    <row r="17" spans="1:50" x14ac:dyDescent="0.25">
      <c r="A17" s="1007"/>
      <c r="B17" s="1007"/>
      <c r="C17" s="1007"/>
      <c r="D17" s="1007"/>
      <c r="E17" s="1007"/>
      <c r="F17" s="1007"/>
      <c r="G17" s="1007"/>
      <c r="H17" s="1007"/>
      <c r="I17" s="1007"/>
      <c r="J17" s="1004" t="s">
        <v>929</v>
      </c>
      <c r="K17" s="1004"/>
      <c r="L17" s="1004"/>
      <c r="M17" s="1004"/>
      <c r="N17" s="1004"/>
      <c r="O17" s="1004" t="s">
        <v>930</v>
      </c>
      <c r="P17" s="1004"/>
      <c r="Q17" s="1004"/>
      <c r="R17" s="1004"/>
      <c r="S17" s="1004"/>
      <c r="T17" s="1004" t="s">
        <v>931</v>
      </c>
      <c r="U17" s="1004"/>
      <c r="V17" s="1004"/>
      <c r="W17" s="1004"/>
      <c r="X17" s="1004"/>
      <c r="Y17" s="1004" t="s">
        <v>932</v>
      </c>
      <c r="Z17" s="1004"/>
      <c r="AA17" s="1004"/>
      <c r="AB17" s="1004"/>
      <c r="AC17" s="1004"/>
      <c r="AD17" s="1004" t="s">
        <v>933</v>
      </c>
      <c r="AE17" s="1004"/>
      <c r="AF17" s="1004"/>
      <c r="AG17" s="1004"/>
      <c r="AH17" s="1004"/>
      <c r="AI17" s="1007" t="s">
        <v>109</v>
      </c>
      <c r="AJ17" s="1007"/>
      <c r="AK17" s="1007"/>
      <c r="AL17" s="1007"/>
      <c r="AM17" s="1007"/>
      <c r="AN17" s="6"/>
      <c r="AO17" s="6"/>
      <c r="AP17" s="6"/>
      <c r="AQ17" s="6"/>
      <c r="AR17" s="6"/>
      <c r="AS17" s="6"/>
      <c r="AT17" s="6"/>
      <c r="AU17" s="6"/>
      <c r="AV17" s="6"/>
      <c r="AW17" s="6"/>
      <c r="AX17" s="6"/>
    </row>
    <row r="18" spans="1:50" x14ac:dyDescent="0.25">
      <c r="A18" s="1007"/>
      <c r="B18" s="1007"/>
      <c r="C18" s="1007"/>
      <c r="D18" s="1007"/>
      <c r="E18" s="1004" t="s">
        <v>962</v>
      </c>
      <c r="F18" s="1004"/>
      <c r="G18" s="1004"/>
      <c r="H18" s="1004"/>
      <c r="I18" s="1004"/>
      <c r="J18" s="1004" t="s">
        <v>962</v>
      </c>
      <c r="K18" s="1004"/>
      <c r="L18" s="1004"/>
      <c r="M18" s="1004"/>
      <c r="N18" s="1004"/>
      <c r="O18" s="1004" t="s">
        <v>962</v>
      </c>
      <c r="P18" s="1004"/>
      <c r="Q18" s="1004"/>
      <c r="R18" s="1004"/>
      <c r="S18" s="1004"/>
      <c r="T18" s="1004" t="s">
        <v>57</v>
      </c>
      <c r="U18" s="1004"/>
      <c r="V18" s="1004"/>
      <c r="W18" s="1004"/>
      <c r="X18" s="1004"/>
      <c r="Y18" s="1004" t="s">
        <v>57</v>
      </c>
      <c r="Z18" s="1004"/>
      <c r="AA18" s="1004"/>
      <c r="AB18" s="1004"/>
      <c r="AC18" s="1004"/>
      <c r="AD18" s="1004" t="s">
        <v>57</v>
      </c>
      <c r="AE18" s="1004"/>
      <c r="AF18" s="1004"/>
      <c r="AG18" s="1004"/>
      <c r="AH18" s="1004"/>
      <c r="AI18" s="1004" t="s">
        <v>57</v>
      </c>
      <c r="AJ18" s="1004"/>
      <c r="AK18" s="1004"/>
      <c r="AL18" s="1004"/>
      <c r="AM18" s="1004"/>
      <c r="AN18" s="6"/>
      <c r="AO18" s="6"/>
      <c r="AP18" s="6"/>
      <c r="AQ18" s="6"/>
      <c r="AR18" s="6"/>
      <c r="AS18" s="6"/>
      <c r="AT18" s="6"/>
      <c r="AU18" s="6"/>
      <c r="AV18" s="6"/>
      <c r="AW18" s="6"/>
      <c r="AX18" s="6"/>
    </row>
    <row r="19" spans="1:50" ht="45.75" x14ac:dyDescent="0.25">
      <c r="A19" s="1007"/>
      <c r="B19" s="1007"/>
      <c r="C19" s="1007"/>
      <c r="D19" s="1007"/>
      <c r="E19" s="17" t="s">
        <v>114</v>
      </c>
      <c r="F19" s="17" t="s">
        <v>115</v>
      </c>
      <c r="G19" s="17" t="s">
        <v>116</v>
      </c>
      <c r="H19" s="17" t="s">
        <v>117</v>
      </c>
      <c r="I19" s="17" t="s">
        <v>118</v>
      </c>
      <c r="J19" s="17" t="s">
        <v>114</v>
      </c>
      <c r="K19" s="17" t="s">
        <v>115</v>
      </c>
      <c r="L19" s="17" t="s">
        <v>116</v>
      </c>
      <c r="M19" s="17" t="s">
        <v>117</v>
      </c>
      <c r="N19" s="17" t="s">
        <v>118</v>
      </c>
      <c r="O19" s="17" t="s">
        <v>114</v>
      </c>
      <c r="P19" s="17" t="s">
        <v>115</v>
      </c>
      <c r="Q19" s="17" t="s">
        <v>116</v>
      </c>
      <c r="R19" s="17" t="s">
        <v>117</v>
      </c>
      <c r="S19" s="17" t="s">
        <v>118</v>
      </c>
      <c r="T19" s="17" t="s">
        <v>114</v>
      </c>
      <c r="U19" s="17" t="s">
        <v>115</v>
      </c>
      <c r="V19" s="17" t="s">
        <v>116</v>
      </c>
      <c r="W19" s="17" t="s">
        <v>117</v>
      </c>
      <c r="X19" s="17" t="s">
        <v>118</v>
      </c>
      <c r="Y19" s="17" t="s">
        <v>114</v>
      </c>
      <c r="Z19" s="17" t="s">
        <v>115</v>
      </c>
      <c r="AA19" s="17" t="s">
        <v>116</v>
      </c>
      <c r="AB19" s="17" t="s">
        <v>117</v>
      </c>
      <c r="AC19" s="17" t="s">
        <v>118</v>
      </c>
      <c r="AD19" s="17" t="s">
        <v>114</v>
      </c>
      <c r="AE19" s="17" t="s">
        <v>115</v>
      </c>
      <c r="AF19" s="17" t="s">
        <v>116</v>
      </c>
      <c r="AG19" s="17" t="s">
        <v>117</v>
      </c>
      <c r="AH19" s="17" t="s">
        <v>118</v>
      </c>
      <c r="AI19" s="17" t="s">
        <v>114</v>
      </c>
      <c r="AJ19" s="17" t="s">
        <v>115</v>
      </c>
      <c r="AK19" s="17" t="s">
        <v>116</v>
      </c>
      <c r="AL19" s="17" t="s">
        <v>117</v>
      </c>
      <c r="AM19" s="17" t="s">
        <v>118</v>
      </c>
      <c r="AN19" s="6"/>
      <c r="AO19" s="6"/>
      <c r="AP19" s="6"/>
      <c r="AQ19" s="6"/>
      <c r="AR19" s="6"/>
      <c r="AS19" s="6"/>
      <c r="AT19" s="6"/>
      <c r="AU19" s="6"/>
      <c r="AV19" s="6"/>
      <c r="AW19" s="6"/>
      <c r="AX19" s="6"/>
    </row>
    <row r="20" spans="1:50" x14ac:dyDescent="0.25">
      <c r="A20" s="238">
        <v>1</v>
      </c>
      <c r="B20" s="238">
        <v>2</v>
      </c>
      <c r="C20" s="238">
        <v>3</v>
      </c>
      <c r="D20" s="238">
        <v>4</v>
      </c>
      <c r="E20" s="18" t="s">
        <v>237</v>
      </c>
      <c r="F20" s="18" t="s">
        <v>238</v>
      </c>
      <c r="G20" s="18" t="s">
        <v>239</v>
      </c>
      <c r="H20" s="18" t="s">
        <v>240</v>
      </c>
      <c r="I20" s="18" t="s">
        <v>241</v>
      </c>
      <c r="J20" s="18" t="s">
        <v>119</v>
      </c>
      <c r="K20" s="18" t="s">
        <v>120</v>
      </c>
      <c r="L20" s="18" t="s">
        <v>121</v>
      </c>
      <c r="M20" s="18" t="s">
        <v>122</v>
      </c>
      <c r="N20" s="18" t="s">
        <v>123</v>
      </c>
      <c r="O20" s="18" t="s">
        <v>126</v>
      </c>
      <c r="P20" s="18" t="s">
        <v>127</v>
      </c>
      <c r="Q20" s="18" t="s">
        <v>128</v>
      </c>
      <c r="R20" s="18" t="s">
        <v>129</v>
      </c>
      <c r="S20" s="18" t="s">
        <v>130</v>
      </c>
      <c r="T20" s="18" t="s">
        <v>283</v>
      </c>
      <c r="U20" s="18" t="s">
        <v>284</v>
      </c>
      <c r="V20" s="18" t="s">
        <v>285</v>
      </c>
      <c r="W20" s="18" t="s">
        <v>286</v>
      </c>
      <c r="X20" s="18" t="s">
        <v>287</v>
      </c>
      <c r="Y20" s="18" t="s">
        <v>290</v>
      </c>
      <c r="Z20" s="18" t="s">
        <v>291</v>
      </c>
      <c r="AA20" s="18" t="s">
        <v>292</v>
      </c>
      <c r="AB20" s="18" t="s">
        <v>293</v>
      </c>
      <c r="AC20" s="18" t="s">
        <v>294</v>
      </c>
      <c r="AD20" s="18" t="s">
        <v>297</v>
      </c>
      <c r="AE20" s="18" t="s">
        <v>298</v>
      </c>
      <c r="AF20" s="18" t="s">
        <v>299</v>
      </c>
      <c r="AG20" s="18" t="s">
        <v>300</v>
      </c>
      <c r="AH20" s="18" t="s">
        <v>301</v>
      </c>
      <c r="AI20" s="18" t="s">
        <v>133</v>
      </c>
      <c r="AJ20" s="18" t="s">
        <v>134</v>
      </c>
      <c r="AK20" s="18" t="s">
        <v>135</v>
      </c>
      <c r="AL20" s="18" t="s">
        <v>136</v>
      </c>
      <c r="AM20" s="18" t="s">
        <v>137</v>
      </c>
      <c r="AN20" s="6"/>
      <c r="AO20" s="6"/>
      <c r="AP20" s="6"/>
      <c r="AQ20" s="6"/>
      <c r="AR20" s="6"/>
      <c r="AS20" s="6"/>
      <c r="AT20" s="6"/>
      <c r="AU20" s="6"/>
      <c r="AV20" s="6"/>
      <c r="AW20" s="6"/>
      <c r="AX20" s="6"/>
    </row>
    <row r="21" spans="1:50" ht="31.5" x14ac:dyDescent="0.25">
      <c r="A21" s="163">
        <f>В0228_1037000158513_02_0_69_!A21</f>
        <v>0</v>
      </c>
      <c r="B21" s="147" t="str">
        <f>В0228_1037000158513_02_0_69_!B21</f>
        <v>ВСЕГО по инвестиционной программе, в том числе:</v>
      </c>
      <c r="C21" s="163" t="str">
        <f>В0228_1037000158513_02_0_69_!C21</f>
        <v>Г</v>
      </c>
      <c r="D21" s="28" t="s">
        <v>493</v>
      </c>
      <c r="E21" s="28">
        <v>0</v>
      </c>
      <c r="F21" s="28">
        <v>0</v>
      </c>
      <c r="G21" s="28">
        <v>0</v>
      </c>
      <c r="H21" s="28">
        <v>0</v>
      </c>
      <c r="I21" s="28">
        <v>0</v>
      </c>
      <c r="J21" s="28">
        <v>0</v>
      </c>
      <c r="K21" s="28">
        <v>0</v>
      </c>
      <c r="L21" s="28">
        <v>0</v>
      </c>
      <c r="M21" s="28">
        <v>0</v>
      </c>
      <c r="N21" s="28">
        <v>0</v>
      </c>
      <c r="O21" s="28">
        <v>0</v>
      </c>
      <c r="P21" s="28">
        <v>0</v>
      </c>
      <c r="Q21" s="28">
        <v>0</v>
      </c>
      <c r="R21" s="28">
        <v>0</v>
      </c>
      <c r="S21" s="28">
        <v>0</v>
      </c>
      <c r="T21" s="28">
        <v>0</v>
      </c>
      <c r="U21" s="28">
        <v>0</v>
      </c>
      <c r="V21" s="28">
        <v>0</v>
      </c>
      <c r="W21" s="28">
        <v>0</v>
      </c>
      <c r="X21" s="28">
        <v>0</v>
      </c>
      <c r="Y21" s="28">
        <v>0</v>
      </c>
      <c r="Z21" s="28">
        <v>0</v>
      </c>
      <c r="AA21" s="28">
        <v>0</v>
      </c>
      <c r="AB21" s="28">
        <v>0</v>
      </c>
      <c r="AC21" s="28">
        <v>0</v>
      </c>
      <c r="AD21" s="28">
        <v>0</v>
      </c>
      <c r="AE21" s="28">
        <v>0</v>
      </c>
      <c r="AF21" s="28">
        <v>0</v>
      </c>
      <c r="AG21" s="28">
        <v>0</v>
      </c>
      <c r="AH21" s="28">
        <v>0</v>
      </c>
      <c r="AI21" s="28">
        <v>0</v>
      </c>
      <c r="AJ21" s="28">
        <v>0</v>
      </c>
      <c r="AK21" s="28">
        <v>0</v>
      </c>
      <c r="AL21" s="28">
        <v>0</v>
      </c>
      <c r="AM21" s="28">
        <v>0</v>
      </c>
    </row>
    <row r="22" spans="1:50" ht="31.5" x14ac:dyDescent="0.25">
      <c r="A22" s="163" t="str">
        <f>В0228_1037000158513_02_0_69_!A22</f>
        <v>0.1</v>
      </c>
      <c r="B22" s="147" t="str">
        <f>В0228_1037000158513_02_0_69_!B22</f>
        <v>Технологическое присоединение, всего</v>
      </c>
      <c r="C22" s="163" t="str">
        <f>В0228_1037000158513_02_0_69_!C22</f>
        <v>Г</v>
      </c>
      <c r="D22" s="28" t="s">
        <v>493</v>
      </c>
      <c r="E22" s="28">
        <v>0</v>
      </c>
      <c r="F22" s="28">
        <v>0</v>
      </c>
      <c r="G22" s="28">
        <v>0</v>
      </c>
      <c r="H22" s="28">
        <v>0</v>
      </c>
      <c r="I22" s="28">
        <v>0</v>
      </c>
      <c r="J22" s="28">
        <v>0</v>
      </c>
      <c r="K22" s="28">
        <v>0</v>
      </c>
      <c r="L22" s="28">
        <v>0</v>
      </c>
      <c r="M22" s="28">
        <v>0</v>
      </c>
      <c r="N22" s="28">
        <v>0</v>
      </c>
      <c r="O22" s="28">
        <v>0</v>
      </c>
      <c r="P22" s="28">
        <v>0</v>
      </c>
      <c r="Q22" s="28">
        <v>0</v>
      </c>
      <c r="R22" s="28">
        <v>0</v>
      </c>
      <c r="S22" s="28">
        <v>0</v>
      </c>
      <c r="T22" s="28">
        <v>0</v>
      </c>
      <c r="U22" s="28">
        <v>0</v>
      </c>
      <c r="V22" s="28">
        <v>0</v>
      </c>
      <c r="W22" s="28">
        <v>0</v>
      </c>
      <c r="X22" s="28">
        <v>0</v>
      </c>
      <c r="Y22" s="28">
        <v>0</v>
      </c>
      <c r="Z22" s="28">
        <v>0</v>
      </c>
      <c r="AA22" s="28">
        <v>0</v>
      </c>
      <c r="AB22" s="28">
        <v>0</v>
      </c>
      <c r="AC22" s="28">
        <v>0</v>
      </c>
      <c r="AD22" s="28">
        <v>0</v>
      </c>
      <c r="AE22" s="28">
        <v>0</v>
      </c>
      <c r="AF22" s="28">
        <v>0</v>
      </c>
      <c r="AG22" s="28">
        <v>0</v>
      </c>
      <c r="AH22" s="28">
        <v>0</v>
      </c>
      <c r="AI22" s="28">
        <v>0</v>
      </c>
      <c r="AJ22" s="28">
        <v>0</v>
      </c>
      <c r="AK22" s="28">
        <v>0</v>
      </c>
      <c r="AL22" s="28">
        <v>0</v>
      </c>
      <c r="AM22" s="28">
        <v>0</v>
      </c>
    </row>
    <row r="23" spans="1:50"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28" t="s">
        <v>493</v>
      </c>
      <c r="E23" s="28">
        <v>0</v>
      </c>
      <c r="F23" s="28">
        <v>0</v>
      </c>
      <c r="G23" s="28">
        <v>0</v>
      </c>
      <c r="H23" s="28">
        <v>0</v>
      </c>
      <c r="I23" s="28">
        <v>0</v>
      </c>
      <c r="J23" s="28">
        <v>0</v>
      </c>
      <c r="K23" s="28">
        <v>0</v>
      </c>
      <c r="L23" s="28">
        <v>0</v>
      </c>
      <c r="M23" s="28">
        <v>0</v>
      </c>
      <c r="N23" s="28">
        <v>0</v>
      </c>
      <c r="O23" s="28">
        <v>0</v>
      </c>
      <c r="P23" s="28">
        <v>0</v>
      </c>
      <c r="Q23" s="28">
        <v>0</v>
      </c>
      <c r="R23" s="28">
        <v>0</v>
      </c>
      <c r="S23" s="28">
        <v>0</v>
      </c>
      <c r="T23" s="28">
        <v>0</v>
      </c>
      <c r="U23" s="28">
        <v>0</v>
      </c>
      <c r="V23" s="28">
        <v>0</v>
      </c>
      <c r="W23" s="28">
        <v>0</v>
      </c>
      <c r="X23" s="28">
        <v>0</v>
      </c>
      <c r="Y23" s="28">
        <v>0</v>
      </c>
      <c r="Z23" s="28">
        <v>0</v>
      </c>
      <c r="AA23" s="28">
        <v>0</v>
      </c>
      <c r="AB23" s="28">
        <v>0</v>
      </c>
      <c r="AC23" s="28">
        <v>0</v>
      </c>
      <c r="AD23" s="28">
        <v>0</v>
      </c>
      <c r="AE23" s="28">
        <v>0</v>
      </c>
      <c r="AF23" s="28">
        <v>0</v>
      </c>
      <c r="AG23" s="28">
        <v>0</v>
      </c>
      <c r="AH23" s="28">
        <v>0</v>
      </c>
      <c r="AI23" s="28">
        <v>0</v>
      </c>
      <c r="AJ23" s="28">
        <v>0</v>
      </c>
      <c r="AK23" s="28">
        <v>0</v>
      </c>
      <c r="AL23" s="28">
        <v>0</v>
      </c>
      <c r="AM23" s="28">
        <v>0</v>
      </c>
    </row>
    <row r="24" spans="1:50"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28" t="s">
        <v>493</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row>
    <row r="25" spans="1:50"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28" t="s">
        <v>493</v>
      </c>
      <c r="E25" s="28">
        <v>0</v>
      </c>
      <c r="F25" s="28">
        <v>0</v>
      </c>
      <c r="G25" s="28">
        <v>0</v>
      </c>
      <c r="H25" s="28">
        <v>0</v>
      </c>
      <c r="I25" s="28">
        <v>0</v>
      </c>
      <c r="J25" s="28">
        <v>0</v>
      </c>
      <c r="K25" s="28">
        <v>0</v>
      </c>
      <c r="L25" s="28">
        <v>0</v>
      </c>
      <c r="M25" s="28">
        <v>0</v>
      </c>
      <c r="N25" s="28">
        <v>0</v>
      </c>
      <c r="O25" s="28">
        <v>0</v>
      </c>
      <c r="P25" s="28">
        <v>0</v>
      </c>
      <c r="Q25" s="28">
        <v>0</v>
      </c>
      <c r="R25" s="28">
        <v>0</v>
      </c>
      <c r="S25" s="28">
        <v>0</v>
      </c>
      <c r="T25" s="28">
        <v>0</v>
      </c>
      <c r="U25" s="28">
        <v>0</v>
      </c>
      <c r="V25" s="28">
        <v>0</v>
      </c>
      <c r="W25" s="28">
        <v>0</v>
      </c>
      <c r="X25" s="28">
        <v>0</v>
      </c>
      <c r="Y25" s="28">
        <v>0</v>
      </c>
      <c r="Z25" s="28">
        <v>0</v>
      </c>
      <c r="AA25" s="28">
        <v>0</v>
      </c>
      <c r="AB25" s="28">
        <v>0</v>
      </c>
      <c r="AC25" s="28">
        <v>0</v>
      </c>
      <c r="AD25" s="28">
        <v>0</v>
      </c>
      <c r="AE25" s="28">
        <v>0</v>
      </c>
      <c r="AF25" s="28">
        <v>0</v>
      </c>
      <c r="AG25" s="28">
        <v>0</v>
      </c>
      <c r="AH25" s="28">
        <v>0</v>
      </c>
      <c r="AI25" s="28">
        <v>0</v>
      </c>
      <c r="AJ25" s="28">
        <v>0</v>
      </c>
      <c r="AK25" s="28">
        <v>0</v>
      </c>
      <c r="AL25" s="28">
        <v>0</v>
      </c>
      <c r="AM25" s="28">
        <v>0</v>
      </c>
    </row>
    <row r="26" spans="1:50"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28" t="s">
        <v>493</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row>
    <row r="27" spans="1:50" ht="31.5" x14ac:dyDescent="0.25">
      <c r="A27" s="163" t="str">
        <f>В0228_1037000158513_02_0_69_!A27</f>
        <v>0.6</v>
      </c>
      <c r="B27" s="147" t="str">
        <f>В0228_1037000158513_02_0_69_!B27</f>
        <v>Прочие инвестиционные проекты, всего</v>
      </c>
      <c r="C27" s="163" t="str">
        <f>В0228_1037000158513_02_0_69_!C27</f>
        <v>Г</v>
      </c>
      <c r="D27" s="28" t="s">
        <v>493</v>
      </c>
      <c r="E27" s="28">
        <v>0</v>
      </c>
      <c r="F27" s="28">
        <v>0</v>
      </c>
      <c r="G27" s="28">
        <v>0</v>
      </c>
      <c r="H27" s="28">
        <v>0</v>
      </c>
      <c r="I27" s="28">
        <v>0</v>
      </c>
      <c r="J27" s="28">
        <v>0</v>
      </c>
      <c r="K27" s="28">
        <v>0</v>
      </c>
      <c r="L27" s="28">
        <v>0</v>
      </c>
      <c r="M27" s="28">
        <v>0</v>
      </c>
      <c r="N27" s="28">
        <v>0</v>
      </c>
      <c r="O27" s="28">
        <v>0</v>
      </c>
      <c r="P27" s="28">
        <v>0</v>
      </c>
      <c r="Q27" s="28">
        <v>0</v>
      </c>
      <c r="R27" s="28">
        <v>0</v>
      </c>
      <c r="S27" s="28">
        <v>0</v>
      </c>
      <c r="T27" s="28">
        <v>0</v>
      </c>
      <c r="U27" s="28">
        <v>0</v>
      </c>
      <c r="V27" s="28">
        <v>0</v>
      </c>
      <c r="W27" s="28">
        <v>0</v>
      </c>
      <c r="X27" s="28">
        <v>0</v>
      </c>
      <c r="Y27" s="28">
        <v>0</v>
      </c>
      <c r="Z27" s="28">
        <v>0</v>
      </c>
      <c r="AA27" s="28">
        <v>0</v>
      </c>
      <c r="AB27" s="28">
        <v>0</v>
      </c>
      <c r="AC27" s="28">
        <v>0</v>
      </c>
      <c r="AD27" s="28">
        <v>0</v>
      </c>
      <c r="AE27" s="28">
        <v>0</v>
      </c>
      <c r="AF27" s="28">
        <v>0</v>
      </c>
      <c r="AG27" s="28">
        <v>0</v>
      </c>
      <c r="AH27" s="28">
        <v>0</v>
      </c>
      <c r="AI27" s="28">
        <v>0</v>
      </c>
      <c r="AJ27" s="28">
        <v>0</v>
      </c>
      <c r="AK27" s="28">
        <v>0</v>
      </c>
      <c r="AL27" s="28">
        <v>0</v>
      </c>
      <c r="AM27" s="28">
        <v>0</v>
      </c>
    </row>
    <row r="28" spans="1:50"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28" t="s">
        <v>493</v>
      </c>
      <c r="E28" s="28">
        <v>0</v>
      </c>
      <c r="F28" s="28">
        <v>0</v>
      </c>
      <c r="G28" s="28">
        <v>0</v>
      </c>
      <c r="H28" s="28">
        <v>0</v>
      </c>
      <c r="I28" s="28">
        <v>0</v>
      </c>
      <c r="J28" s="28">
        <v>0</v>
      </c>
      <c r="K28" s="28">
        <v>0</v>
      </c>
      <c r="L28" s="28">
        <v>0</v>
      </c>
      <c r="M28" s="28">
        <v>0</v>
      </c>
      <c r="N28" s="28">
        <v>0</v>
      </c>
      <c r="O28" s="28">
        <v>0</v>
      </c>
      <c r="P28" s="28">
        <v>0</v>
      </c>
      <c r="Q28" s="28">
        <v>0</v>
      </c>
      <c r="R28" s="28">
        <v>0</v>
      </c>
      <c r="S28" s="28">
        <v>0</v>
      </c>
      <c r="T28" s="28">
        <v>0</v>
      </c>
      <c r="U28" s="28">
        <v>0</v>
      </c>
      <c r="V28" s="28">
        <v>0</v>
      </c>
      <c r="W28" s="28">
        <v>0</v>
      </c>
      <c r="X28" s="28">
        <v>0</v>
      </c>
      <c r="Y28" s="28">
        <v>0</v>
      </c>
      <c r="Z28" s="28">
        <v>0</v>
      </c>
      <c r="AA28" s="28">
        <v>0</v>
      </c>
      <c r="AB28" s="28">
        <v>0</v>
      </c>
      <c r="AC28" s="28">
        <v>0</v>
      </c>
      <c r="AD28" s="28">
        <v>0</v>
      </c>
      <c r="AE28" s="28">
        <v>0</v>
      </c>
      <c r="AF28" s="28">
        <v>0</v>
      </c>
      <c r="AG28" s="28">
        <v>0</v>
      </c>
      <c r="AH28" s="28">
        <v>0</v>
      </c>
      <c r="AI28" s="28">
        <v>0</v>
      </c>
      <c r="AJ28" s="28">
        <v>0</v>
      </c>
      <c r="AK28" s="28">
        <v>0</v>
      </c>
      <c r="AL28" s="28">
        <v>0</v>
      </c>
      <c r="AM28" s="28">
        <v>0</v>
      </c>
    </row>
    <row r="29" spans="1:50"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28" t="s">
        <v>493</v>
      </c>
      <c r="E29" s="28">
        <v>0</v>
      </c>
      <c r="F29" s="28">
        <v>0</v>
      </c>
      <c r="G29" s="28">
        <v>0</v>
      </c>
      <c r="H29" s="28">
        <v>0</v>
      </c>
      <c r="I29" s="28">
        <v>0</v>
      </c>
      <c r="J29" s="28">
        <v>0</v>
      </c>
      <c r="K29" s="28">
        <v>0</v>
      </c>
      <c r="L29" s="28">
        <v>0</v>
      </c>
      <c r="M29" s="28">
        <v>0</v>
      </c>
      <c r="N29" s="28">
        <v>0</v>
      </c>
      <c r="O29" s="28">
        <v>0</v>
      </c>
      <c r="P29" s="28">
        <v>0</v>
      </c>
      <c r="Q29" s="28">
        <v>0</v>
      </c>
      <c r="R29" s="28">
        <v>0</v>
      </c>
      <c r="S29" s="28">
        <v>0</v>
      </c>
      <c r="T29" s="28">
        <v>0</v>
      </c>
      <c r="U29" s="28">
        <v>0</v>
      </c>
      <c r="V29" s="28">
        <v>0</v>
      </c>
      <c r="W29" s="28">
        <v>0</v>
      </c>
      <c r="X29" s="28">
        <v>0</v>
      </c>
      <c r="Y29" s="28">
        <v>0</v>
      </c>
      <c r="Z29" s="28">
        <v>0</v>
      </c>
      <c r="AA29" s="28">
        <v>0</v>
      </c>
      <c r="AB29" s="28">
        <v>0</v>
      </c>
      <c r="AC29" s="28">
        <v>0</v>
      </c>
      <c r="AD29" s="28">
        <v>0</v>
      </c>
      <c r="AE29" s="28">
        <v>0</v>
      </c>
      <c r="AF29" s="28">
        <v>0</v>
      </c>
      <c r="AG29" s="28">
        <v>0</v>
      </c>
      <c r="AH29" s="28">
        <v>0</v>
      </c>
      <c r="AI29" s="28">
        <v>0</v>
      </c>
      <c r="AJ29" s="28">
        <v>0</v>
      </c>
      <c r="AK29" s="28">
        <v>0</v>
      </c>
      <c r="AL29" s="28">
        <v>0</v>
      </c>
      <c r="AM29" s="28">
        <v>0</v>
      </c>
    </row>
    <row r="30" spans="1:50"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28" t="s">
        <v>493</v>
      </c>
      <c r="E30" s="28">
        <v>0</v>
      </c>
      <c r="F30" s="28">
        <v>0</v>
      </c>
      <c r="G30" s="28">
        <v>0</v>
      </c>
      <c r="H30" s="28">
        <v>0</v>
      </c>
      <c r="I30" s="28">
        <v>0</v>
      </c>
      <c r="J30" s="28">
        <v>0</v>
      </c>
      <c r="K30" s="28">
        <v>0</v>
      </c>
      <c r="L30" s="28">
        <v>0</v>
      </c>
      <c r="M30" s="28">
        <v>0</v>
      </c>
      <c r="N30" s="28">
        <v>0</v>
      </c>
      <c r="O30" s="28">
        <v>0</v>
      </c>
      <c r="P30" s="28">
        <v>0</v>
      </c>
      <c r="Q30" s="28">
        <v>0</v>
      </c>
      <c r="R30" s="28">
        <v>0</v>
      </c>
      <c r="S30" s="28">
        <v>0</v>
      </c>
      <c r="T30" s="28">
        <v>0</v>
      </c>
      <c r="U30" s="28">
        <v>0</v>
      </c>
      <c r="V30" s="28">
        <v>0</v>
      </c>
      <c r="W30" s="28">
        <v>0</v>
      </c>
      <c r="X30" s="28">
        <v>0</v>
      </c>
      <c r="Y30" s="28">
        <v>0</v>
      </c>
      <c r="Z30" s="28">
        <v>0</v>
      </c>
      <c r="AA30" s="28">
        <v>0</v>
      </c>
      <c r="AB30" s="28">
        <v>0</v>
      </c>
      <c r="AC30" s="28">
        <v>0</v>
      </c>
      <c r="AD30" s="28">
        <v>0</v>
      </c>
      <c r="AE30" s="28">
        <v>0</v>
      </c>
      <c r="AF30" s="28">
        <v>0</v>
      </c>
      <c r="AG30" s="28">
        <v>0</v>
      </c>
      <c r="AH30" s="28">
        <v>0</v>
      </c>
      <c r="AI30" s="28">
        <v>0</v>
      </c>
      <c r="AJ30" s="28">
        <v>0</v>
      </c>
      <c r="AK30" s="28">
        <v>0</v>
      </c>
      <c r="AL30" s="28">
        <v>0</v>
      </c>
      <c r="AM30" s="28">
        <v>0</v>
      </c>
    </row>
    <row r="31" spans="1:50"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28" t="s">
        <v>493</v>
      </c>
      <c r="E31" s="28">
        <v>0</v>
      </c>
      <c r="F31" s="28">
        <v>0</v>
      </c>
      <c r="G31" s="28">
        <v>0</v>
      </c>
      <c r="H31" s="28">
        <v>0</v>
      </c>
      <c r="I31" s="28">
        <v>0</v>
      </c>
      <c r="J31" s="28">
        <v>0</v>
      </c>
      <c r="K31" s="28">
        <v>0</v>
      </c>
      <c r="L31" s="28">
        <v>0</v>
      </c>
      <c r="M31" s="28">
        <v>0</v>
      </c>
      <c r="N31" s="28">
        <v>0</v>
      </c>
      <c r="O31" s="28">
        <v>0</v>
      </c>
      <c r="P31" s="28">
        <v>0</v>
      </c>
      <c r="Q31" s="28">
        <v>0</v>
      </c>
      <c r="R31" s="28">
        <v>0</v>
      </c>
      <c r="S31" s="28">
        <v>0</v>
      </c>
      <c r="T31" s="28">
        <v>0</v>
      </c>
      <c r="U31" s="28">
        <v>0</v>
      </c>
      <c r="V31" s="28">
        <v>0</v>
      </c>
      <c r="W31" s="28">
        <v>0</v>
      </c>
      <c r="X31" s="28">
        <v>0</v>
      </c>
      <c r="Y31" s="28">
        <v>0</v>
      </c>
      <c r="Z31" s="28">
        <v>0</v>
      </c>
      <c r="AA31" s="28">
        <v>0</v>
      </c>
      <c r="AB31" s="28">
        <v>0</v>
      </c>
      <c r="AC31" s="28">
        <v>0</v>
      </c>
      <c r="AD31" s="28">
        <v>0</v>
      </c>
      <c r="AE31" s="28">
        <v>0</v>
      </c>
      <c r="AF31" s="28">
        <v>0</v>
      </c>
      <c r="AG31" s="28">
        <v>0</v>
      </c>
      <c r="AH31" s="28">
        <v>0</v>
      </c>
      <c r="AI31" s="28">
        <v>0</v>
      </c>
      <c r="AJ31" s="28">
        <v>0</v>
      </c>
      <c r="AK31" s="28">
        <v>0</v>
      </c>
      <c r="AL31" s="28">
        <v>0</v>
      </c>
      <c r="AM31" s="28">
        <v>0</v>
      </c>
    </row>
    <row r="32" spans="1:50"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28" t="s">
        <v>493</v>
      </c>
      <c r="E32" s="28">
        <v>0</v>
      </c>
      <c r="F32" s="28">
        <v>0</v>
      </c>
      <c r="G32" s="28">
        <v>0</v>
      </c>
      <c r="H32" s="28">
        <v>0</v>
      </c>
      <c r="I32" s="28">
        <v>0</v>
      </c>
      <c r="J32" s="28">
        <v>0</v>
      </c>
      <c r="K32" s="28">
        <v>0</v>
      </c>
      <c r="L32" s="28">
        <v>0</v>
      </c>
      <c r="M32" s="28">
        <v>0</v>
      </c>
      <c r="N32" s="28">
        <v>0</v>
      </c>
      <c r="O32" s="28">
        <v>0</v>
      </c>
      <c r="P32" s="28">
        <v>0</v>
      </c>
      <c r="Q32" s="28">
        <v>0</v>
      </c>
      <c r="R32" s="28">
        <v>0</v>
      </c>
      <c r="S32" s="28">
        <v>0</v>
      </c>
      <c r="T32" s="28">
        <v>0</v>
      </c>
      <c r="U32" s="28">
        <v>0</v>
      </c>
      <c r="V32" s="28">
        <v>0</v>
      </c>
      <c r="W32" s="28">
        <v>0</v>
      </c>
      <c r="X32" s="28">
        <v>0</v>
      </c>
      <c r="Y32" s="28">
        <v>0</v>
      </c>
      <c r="Z32" s="28">
        <v>0</v>
      </c>
      <c r="AA32" s="28">
        <v>0</v>
      </c>
      <c r="AB32" s="28">
        <v>0</v>
      </c>
      <c r="AC32" s="28">
        <v>0</v>
      </c>
      <c r="AD32" s="28">
        <v>0</v>
      </c>
      <c r="AE32" s="28">
        <v>0</v>
      </c>
      <c r="AF32" s="28">
        <v>0</v>
      </c>
      <c r="AG32" s="28">
        <v>0</v>
      </c>
      <c r="AH32" s="28">
        <v>0</v>
      </c>
      <c r="AI32" s="28">
        <v>0</v>
      </c>
      <c r="AJ32" s="28">
        <v>0</v>
      </c>
      <c r="AK32" s="28">
        <v>0</v>
      </c>
      <c r="AL32" s="28">
        <v>0</v>
      </c>
      <c r="AM32" s="28">
        <v>0</v>
      </c>
    </row>
    <row r="33" spans="1:39"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28" t="s">
        <v>493</v>
      </c>
      <c r="E33" s="28">
        <v>0</v>
      </c>
      <c r="F33" s="28">
        <v>0</v>
      </c>
      <c r="G33" s="28">
        <v>0</v>
      </c>
      <c r="H33" s="28">
        <v>0</v>
      </c>
      <c r="I33" s="28">
        <v>0</v>
      </c>
      <c r="J33" s="28">
        <v>0</v>
      </c>
      <c r="K33" s="28">
        <v>0</v>
      </c>
      <c r="L33" s="28">
        <v>0</v>
      </c>
      <c r="M33" s="28">
        <v>0</v>
      </c>
      <c r="N33" s="28">
        <v>0</v>
      </c>
      <c r="O33" s="28">
        <v>0</v>
      </c>
      <c r="P33" s="28">
        <v>0</v>
      </c>
      <c r="Q33" s="28">
        <v>0</v>
      </c>
      <c r="R33" s="28">
        <v>0</v>
      </c>
      <c r="S33" s="28">
        <v>0</v>
      </c>
      <c r="T33" s="28">
        <v>0</v>
      </c>
      <c r="U33" s="28">
        <v>0</v>
      </c>
      <c r="V33" s="28">
        <v>0</v>
      </c>
      <c r="W33" s="28">
        <v>0</v>
      </c>
      <c r="X33" s="28">
        <v>0</v>
      </c>
      <c r="Y33" s="28">
        <v>0</v>
      </c>
      <c r="Z33" s="28">
        <v>0</v>
      </c>
      <c r="AA33" s="28">
        <v>0</v>
      </c>
      <c r="AB33" s="28">
        <v>0</v>
      </c>
      <c r="AC33" s="28">
        <v>0</v>
      </c>
      <c r="AD33" s="28">
        <v>0</v>
      </c>
      <c r="AE33" s="28">
        <v>0</v>
      </c>
      <c r="AF33" s="28">
        <v>0</v>
      </c>
      <c r="AG33" s="28">
        <v>0</v>
      </c>
      <c r="AH33" s="28">
        <v>0</v>
      </c>
      <c r="AI33" s="28">
        <v>0</v>
      </c>
      <c r="AJ33" s="28">
        <v>0</v>
      </c>
      <c r="AK33" s="28">
        <v>0</v>
      </c>
      <c r="AL33" s="28">
        <v>0</v>
      </c>
      <c r="AM33" s="28">
        <v>0</v>
      </c>
    </row>
    <row r="34" spans="1:39"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28" t="s">
        <v>493</v>
      </c>
      <c r="E34" s="28">
        <v>0</v>
      </c>
      <c r="F34" s="28">
        <v>0</v>
      </c>
      <c r="G34" s="28">
        <v>0</v>
      </c>
      <c r="H34" s="28">
        <v>0</v>
      </c>
      <c r="I34" s="28">
        <v>0</v>
      </c>
      <c r="J34" s="28">
        <v>0</v>
      </c>
      <c r="K34" s="28">
        <v>0</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0</v>
      </c>
    </row>
    <row r="35" spans="1:39"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28" t="s">
        <v>493</v>
      </c>
      <c r="E35" s="28">
        <v>0</v>
      </c>
      <c r="F35" s="28">
        <v>0</v>
      </c>
      <c r="G35" s="28">
        <v>0</v>
      </c>
      <c r="H35" s="28">
        <v>0</v>
      </c>
      <c r="I35" s="28">
        <v>0</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0</v>
      </c>
    </row>
    <row r="36" spans="1:39"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28" t="s">
        <v>493</v>
      </c>
      <c r="E36" s="28">
        <v>0</v>
      </c>
      <c r="F36" s="28">
        <v>0</v>
      </c>
      <c r="G36" s="28">
        <v>0</v>
      </c>
      <c r="H36" s="28">
        <v>0</v>
      </c>
      <c r="I36" s="28">
        <v>0</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0</v>
      </c>
    </row>
    <row r="37" spans="1:39"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28" t="s">
        <v>493</v>
      </c>
      <c r="E37" s="28">
        <v>0</v>
      </c>
      <c r="F37" s="28">
        <v>0</v>
      </c>
      <c r="G37" s="28">
        <v>0</v>
      </c>
      <c r="H37" s="28">
        <v>0</v>
      </c>
      <c r="I37" s="28">
        <v>0</v>
      </c>
      <c r="J37" s="28">
        <v>0</v>
      </c>
      <c r="K37" s="28">
        <v>0</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0</v>
      </c>
    </row>
    <row r="38" spans="1:39"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28" t="s">
        <v>493</v>
      </c>
      <c r="E38" s="28">
        <v>0</v>
      </c>
      <c r="F38" s="28">
        <v>0</v>
      </c>
      <c r="G38" s="28">
        <v>0</v>
      </c>
      <c r="H38" s="28">
        <v>0</v>
      </c>
      <c r="I38" s="28">
        <v>0</v>
      </c>
      <c r="J38" s="28">
        <v>0</v>
      </c>
      <c r="K38" s="28">
        <v>0</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0</v>
      </c>
    </row>
    <row r="39" spans="1:39"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28" t="s">
        <v>493</v>
      </c>
      <c r="E39" s="28">
        <v>0</v>
      </c>
      <c r="F39" s="28">
        <v>0</v>
      </c>
      <c r="G39" s="28">
        <v>0</v>
      </c>
      <c r="H39" s="28">
        <v>0</v>
      </c>
      <c r="I39" s="28">
        <v>0</v>
      </c>
      <c r="J39" s="28">
        <v>0</v>
      </c>
      <c r="K39" s="28">
        <v>0</v>
      </c>
      <c r="L39" s="28">
        <v>0</v>
      </c>
      <c r="M39" s="28">
        <v>0</v>
      </c>
      <c r="N39" s="28">
        <v>0</v>
      </c>
      <c r="O39" s="28">
        <v>0</v>
      </c>
      <c r="P39" s="28">
        <v>0</v>
      </c>
      <c r="Q39" s="28">
        <v>0</v>
      </c>
      <c r="R39" s="28">
        <v>0</v>
      </c>
      <c r="S39" s="28">
        <v>0</v>
      </c>
      <c r="T39" s="28">
        <v>0</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row>
    <row r="40" spans="1:39"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28" t="s">
        <v>493</v>
      </c>
      <c r="E40" s="28">
        <v>0</v>
      </c>
      <c r="F40" s="28">
        <v>0</v>
      </c>
      <c r="G40" s="28">
        <v>0</v>
      </c>
      <c r="H40" s="28">
        <v>0</v>
      </c>
      <c r="I40" s="28">
        <v>0</v>
      </c>
      <c r="J40" s="28">
        <v>0</v>
      </c>
      <c r="K40" s="28">
        <v>0</v>
      </c>
      <c r="L40" s="28">
        <v>0</v>
      </c>
      <c r="M40" s="28">
        <v>0</v>
      </c>
      <c r="N40" s="28">
        <v>0</v>
      </c>
      <c r="O40" s="28">
        <v>0</v>
      </c>
      <c r="P40" s="28">
        <v>0</v>
      </c>
      <c r="Q40" s="28">
        <v>0</v>
      </c>
      <c r="R40" s="28">
        <v>0</v>
      </c>
      <c r="S40" s="28">
        <v>0</v>
      </c>
      <c r="T40" s="28">
        <v>0</v>
      </c>
      <c r="U40" s="28">
        <v>0</v>
      </c>
      <c r="V40" s="28">
        <v>0</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row>
    <row r="41" spans="1:39"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28" t="s">
        <v>493</v>
      </c>
      <c r="E41" s="28">
        <v>0</v>
      </c>
      <c r="F41" s="28">
        <v>0</v>
      </c>
      <c r="G41" s="28">
        <v>0</v>
      </c>
      <c r="H41" s="28">
        <v>0</v>
      </c>
      <c r="I41" s="28">
        <v>0</v>
      </c>
      <c r="J41" s="28">
        <v>0</v>
      </c>
      <c r="K41" s="28">
        <v>0</v>
      </c>
      <c r="L41" s="28">
        <v>0</v>
      </c>
      <c r="M41" s="28">
        <v>0</v>
      </c>
      <c r="N41" s="28">
        <v>0</v>
      </c>
      <c r="O41" s="28">
        <v>0</v>
      </c>
      <c r="P41" s="28">
        <v>0</v>
      </c>
      <c r="Q41" s="28">
        <v>0</v>
      </c>
      <c r="R41" s="28">
        <v>0</v>
      </c>
      <c r="S41" s="28">
        <v>0</v>
      </c>
      <c r="T41" s="28">
        <v>0</v>
      </c>
      <c r="U41" s="28">
        <v>0</v>
      </c>
      <c r="V41" s="28">
        <v>0</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row>
    <row r="42" spans="1:39"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28" t="s">
        <v>493</v>
      </c>
      <c r="E42" s="28">
        <v>0</v>
      </c>
      <c r="F42" s="28">
        <v>0</v>
      </c>
      <c r="G42" s="28">
        <v>0</v>
      </c>
      <c r="H42" s="28">
        <v>0</v>
      </c>
      <c r="I42" s="28">
        <v>0</v>
      </c>
      <c r="J42" s="28">
        <v>0</v>
      </c>
      <c r="K42" s="28">
        <v>0</v>
      </c>
      <c r="L42" s="28">
        <v>0</v>
      </c>
      <c r="M42" s="28">
        <v>0</v>
      </c>
      <c r="N42" s="28">
        <v>0</v>
      </c>
      <c r="O42" s="28">
        <v>0</v>
      </c>
      <c r="P42" s="28">
        <v>0</v>
      </c>
      <c r="Q42" s="28">
        <v>0</v>
      </c>
      <c r="R42" s="28">
        <v>0</v>
      </c>
      <c r="S42" s="28">
        <v>0</v>
      </c>
      <c r="T42" s="28">
        <v>0</v>
      </c>
      <c r="U42" s="28">
        <v>0</v>
      </c>
      <c r="V42" s="28">
        <v>0</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row>
    <row r="43" spans="1:39"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28" t="s">
        <v>493</v>
      </c>
      <c r="E43" s="28">
        <v>0</v>
      </c>
      <c r="F43" s="28">
        <v>0</v>
      </c>
      <c r="G43" s="28">
        <v>0</v>
      </c>
      <c r="H43" s="28">
        <v>0</v>
      </c>
      <c r="I43" s="28">
        <v>0</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0</v>
      </c>
    </row>
    <row r="44" spans="1:39"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28" t="s">
        <v>493</v>
      </c>
      <c r="E44" s="28">
        <v>0</v>
      </c>
      <c r="F44" s="28">
        <v>0</v>
      </c>
      <c r="G44" s="28">
        <v>0</v>
      </c>
      <c r="H44" s="28">
        <v>0</v>
      </c>
      <c r="I44" s="28">
        <v>0</v>
      </c>
      <c r="J44" s="28">
        <v>0</v>
      </c>
      <c r="K44" s="28">
        <v>0</v>
      </c>
      <c r="L44" s="28">
        <v>0</v>
      </c>
      <c r="M44" s="28">
        <v>0</v>
      </c>
      <c r="N44" s="28">
        <v>0</v>
      </c>
      <c r="O44" s="28">
        <v>0</v>
      </c>
      <c r="P44" s="28">
        <v>0</v>
      </c>
      <c r="Q44" s="28">
        <v>0</v>
      </c>
      <c r="R44" s="28">
        <v>0</v>
      </c>
      <c r="S44" s="28">
        <v>0</v>
      </c>
      <c r="T44" s="28">
        <v>0</v>
      </c>
      <c r="U44" s="28">
        <v>0</v>
      </c>
      <c r="V44" s="28">
        <v>0</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row>
    <row r="45" spans="1:39"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28" t="s">
        <v>493</v>
      </c>
      <c r="E45" s="28">
        <v>0</v>
      </c>
      <c r="F45" s="28">
        <v>0</v>
      </c>
      <c r="G45" s="28">
        <v>0</v>
      </c>
      <c r="H45" s="28">
        <v>0</v>
      </c>
      <c r="I45" s="28">
        <v>0</v>
      </c>
      <c r="J45" s="28">
        <v>0</v>
      </c>
      <c r="K45" s="28">
        <v>0</v>
      </c>
      <c r="L45" s="28">
        <v>0</v>
      </c>
      <c r="M45" s="28">
        <v>0</v>
      </c>
      <c r="N45" s="28">
        <v>0</v>
      </c>
      <c r="O45" s="28">
        <v>0</v>
      </c>
      <c r="P45" s="28">
        <v>0</v>
      </c>
      <c r="Q45" s="28">
        <v>0</v>
      </c>
      <c r="R45" s="28">
        <v>0</v>
      </c>
      <c r="S45" s="28">
        <v>0</v>
      </c>
      <c r="T45" s="28">
        <v>0</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row>
    <row r="46" spans="1:39"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28" t="s">
        <v>493</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row>
    <row r="47" spans="1:39"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28" t="s">
        <v>493</v>
      </c>
      <c r="E47" s="28">
        <v>0</v>
      </c>
      <c r="F47" s="28">
        <v>0</v>
      </c>
      <c r="G47" s="28">
        <v>0</v>
      </c>
      <c r="H47" s="28">
        <v>0</v>
      </c>
      <c r="I47" s="28">
        <v>0</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0</v>
      </c>
    </row>
    <row r="48" spans="1:39"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28" t="s">
        <v>493</v>
      </c>
      <c r="E48" s="28">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0</v>
      </c>
    </row>
    <row r="49" spans="1:39" ht="31.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28" t="s">
        <v>493</v>
      </c>
      <c r="E49" s="28">
        <v>0</v>
      </c>
      <c r="F49" s="28">
        <v>0</v>
      </c>
      <c r="G49" s="28">
        <v>0</v>
      </c>
      <c r="H49" s="28">
        <v>0</v>
      </c>
      <c r="I49" s="28">
        <v>0</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0</v>
      </c>
    </row>
    <row r="50" spans="1:39"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28" t="s">
        <v>493</v>
      </c>
      <c r="E50" s="28">
        <v>0</v>
      </c>
      <c r="F50" s="28">
        <v>0</v>
      </c>
      <c r="G50" s="28">
        <v>0</v>
      </c>
      <c r="H50" s="28">
        <v>0</v>
      </c>
      <c r="I50" s="28">
        <v>0</v>
      </c>
      <c r="J50" s="28">
        <v>0</v>
      </c>
      <c r="K50" s="28">
        <v>0</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0</v>
      </c>
    </row>
    <row r="51" spans="1:39"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28" t="s">
        <v>493</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row>
    <row r="52" spans="1:39" ht="31.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28" t="s">
        <v>493</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row>
    <row r="53" spans="1:39"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28" t="s">
        <v>493</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row>
    <row r="54" spans="1:39"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28" t="s">
        <v>493</v>
      </c>
      <c r="E54" s="28">
        <v>0</v>
      </c>
      <c r="F54" s="28">
        <v>0</v>
      </c>
      <c r="G54" s="28">
        <v>0</v>
      </c>
      <c r="H54" s="28">
        <v>0</v>
      </c>
      <c r="I54" s="28">
        <v>0</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0</v>
      </c>
      <c r="AC54" s="28">
        <v>0</v>
      </c>
      <c r="AD54" s="28">
        <v>0</v>
      </c>
      <c r="AE54" s="28">
        <v>0</v>
      </c>
      <c r="AF54" s="28">
        <v>0</v>
      </c>
      <c r="AG54" s="28">
        <v>0</v>
      </c>
      <c r="AH54" s="28">
        <v>0</v>
      </c>
      <c r="AI54" s="28">
        <v>0</v>
      </c>
      <c r="AJ54" s="28">
        <v>0</v>
      </c>
      <c r="AK54" s="28">
        <v>0</v>
      </c>
      <c r="AL54" s="28">
        <v>0</v>
      </c>
      <c r="AM54" s="28">
        <v>0</v>
      </c>
    </row>
    <row r="55" spans="1:39"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28" t="s">
        <v>493</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row>
    <row r="56" spans="1:39"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28" t="s">
        <v>493</v>
      </c>
      <c r="E56" s="28">
        <v>0</v>
      </c>
      <c r="F56" s="28">
        <v>0</v>
      </c>
      <c r="G56" s="28">
        <v>0</v>
      </c>
      <c r="H56" s="28">
        <v>0</v>
      </c>
      <c r="I56" s="28">
        <v>0</v>
      </c>
      <c r="J56" s="28">
        <v>0</v>
      </c>
      <c r="K56" s="28">
        <v>0</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0</v>
      </c>
    </row>
    <row r="57" spans="1:39"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28" t="s">
        <v>493</v>
      </c>
      <c r="E57" s="28">
        <v>0</v>
      </c>
      <c r="F57" s="28">
        <v>0</v>
      </c>
      <c r="G57" s="28">
        <v>0</v>
      </c>
      <c r="H57" s="28">
        <v>0</v>
      </c>
      <c r="I57" s="28">
        <v>0</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0</v>
      </c>
    </row>
    <row r="58" spans="1:39"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28" t="s">
        <v>493</v>
      </c>
      <c r="E58" s="28">
        <v>0</v>
      </c>
      <c r="F58" s="28">
        <v>0</v>
      </c>
      <c r="G58" s="28">
        <v>0</v>
      </c>
      <c r="H58" s="28">
        <v>0</v>
      </c>
      <c r="I58" s="28">
        <v>0</v>
      </c>
      <c r="J58" s="28">
        <v>0</v>
      </c>
      <c r="K58" s="28">
        <v>0</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0</v>
      </c>
    </row>
    <row r="59" spans="1:39"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28" t="s">
        <v>493</v>
      </c>
      <c r="E59" s="28">
        <v>0</v>
      </c>
      <c r="F59" s="28">
        <v>0</v>
      </c>
      <c r="G59" s="28">
        <v>0</v>
      </c>
      <c r="H59" s="28">
        <v>0</v>
      </c>
      <c r="I59" s="28">
        <v>0</v>
      </c>
      <c r="J59" s="28">
        <v>0</v>
      </c>
      <c r="K59" s="28">
        <v>0</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0</v>
      </c>
    </row>
    <row r="60" spans="1:39"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28" t="s">
        <v>493</v>
      </c>
      <c r="E60" s="28">
        <v>0</v>
      </c>
      <c r="F60" s="28">
        <v>0</v>
      </c>
      <c r="G60" s="28">
        <v>0</v>
      </c>
      <c r="H60" s="28">
        <v>0</v>
      </c>
      <c r="I60" s="28">
        <v>0</v>
      </c>
      <c r="J60" s="28">
        <v>0</v>
      </c>
      <c r="K60" s="28">
        <v>0</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row>
    <row r="61" spans="1:39"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28" t="s">
        <v>493</v>
      </c>
      <c r="E61" s="28">
        <v>0</v>
      </c>
      <c r="F61" s="28">
        <v>0</v>
      </c>
      <c r="G61" s="28">
        <v>0</v>
      </c>
      <c r="H61" s="28">
        <v>0</v>
      </c>
      <c r="I61" s="28">
        <v>0</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row>
    <row r="62" spans="1:39"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28" t="s">
        <v>493</v>
      </c>
      <c r="E62" s="28">
        <v>0</v>
      </c>
      <c r="F62" s="28">
        <v>0</v>
      </c>
      <c r="G62" s="28">
        <v>0</v>
      </c>
      <c r="H62" s="28">
        <v>0</v>
      </c>
      <c r="I62" s="28">
        <v>0</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row>
    <row r="63" spans="1:39"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28" t="s">
        <v>493</v>
      </c>
      <c r="E63" s="28">
        <v>0</v>
      </c>
      <c r="F63" s="28">
        <v>0</v>
      </c>
      <c r="G63" s="28">
        <v>0</v>
      </c>
      <c r="H63" s="28">
        <v>0</v>
      </c>
      <c r="I63" s="28">
        <v>0</v>
      </c>
      <c r="J63" s="28">
        <v>0</v>
      </c>
      <c r="K63" s="28">
        <v>0</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row>
    <row r="64" spans="1:39"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28" t="s">
        <v>493</v>
      </c>
      <c r="E64" s="28">
        <v>0</v>
      </c>
      <c r="F64" s="28">
        <v>0</v>
      </c>
      <c r="G64" s="28">
        <v>0</v>
      </c>
      <c r="H64" s="28">
        <v>0</v>
      </c>
      <c r="I64" s="28">
        <v>0</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0</v>
      </c>
    </row>
    <row r="65" spans="1:39"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28" t="s">
        <v>493</v>
      </c>
      <c r="E65" s="28">
        <v>0</v>
      </c>
      <c r="F65" s="28">
        <v>0</v>
      </c>
      <c r="G65" s="28">
        <v>0</v>
      </c>
      <c r="H65" s="28">
        <v>0</v>
      </c>
      <c r="I65" s="28">
        <v>0</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0</v>
      </c>
    </row>
    <row r="66" spans="1:39" ht="31.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28" t="s">
        <v>493</v>
      </c>
      <c r="E66" s="28">
        <v>0</v>
      </c>
      <c r="F66" s="28">
        <v>0</v>
      </c>
      <c r="G66" s="28">
        <v>0</v>
      </c>
      <c r="H66" s="28">
        <v>0</v>
      </c>
      <c r="I66" s="28">
        <v>0</v>
      </c>
      <c r="J66" s="28">
        <v>0</v>
      </c>
      <c r="K66" s="28">
        <v>0</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v>
      </c>
    </row>
    <row r="67" spans="1:39" ht="31.5" x14ac:dyDescent="0.25">
      <c r="A67" s="163" t="str">
        <f>В0228_1037000158513_02_0_69_!A67</f>
        <v>1.2.3.5</v>
      </c>
      <c r="B67" s="147" t="str">
        <f>В0228_1037000158513_02_0_69_!B67</f>
        <v>Монтаж системы учета с АСКУЭ в ТП</v>
      </c>
      <c r="C67" s="163" t="str">
        <f>В0228_1037000158513_02_0_69_!C67</f>
        <v>Е_0030000009</v>
      </c>
      <c r="D67" s="28" t="s">
        <v>493</v>
      </c>
      <c r="E67" s="28">
        <v>0</v>
      </c>
      <c r="F67" s="28">
        <v>0</v>
      </c>
      <c r="G67" s="28">
        <v>0</v>
      </c>
      <c r="H67" s="28">
        <v>0</v>
      </c>
      <c r="I67" s="28">
        <v>0</v>
      </c>
      <c r="J67" s="28">
        <v>0</v>
      </c>
      <c r="K67" s="28">
        <v>0</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v>
      </c>
    </row>
    <row r="68" spans="1:39"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28" t="s">
        <v>493</v>
      </c>
      <c r="E68" s="28">
        <v>0</v>
      </c>
      <c r="F68" s="28">
        <v>0</v>
      </c>
      <c r="G68" s="28">
        <v>0</v>
      </c>
      <c r="H68" s="28">
        <v>0</v>
      </c>
      <c r="I68" s="28">
        <v>0</v>
      </c>
      <c r="J68" s="28">
        <v>0</v>
      </c>
      <c r="K68" s="28">
        <v>0</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0</v>
      </c>
    </row>
    <row r="69" spans="1:39"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28" t="s">
        <v>493</v>
      </c>
      <c r="E69" s="28">
        <v>0</v>
      </c>
      <c r="F69" s="28">
        <v>0</v>
      </c>
      <c r="G69" s="28">
        <v>0</v>
      </c>
      <c r="H69" s="28">
        <v>0</v>
      </c>
      <c r="I69" s="28">
        <v>0</v>
      </c>
      <c r="J69" s="28">
        <v>0</v>
      </c>
      <c r="K69" s="28">
        <v>0</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v>
      </c>
      <c r="AC69" s="28">
        <v>0</v>
      </c>
      <c r="AD69" s="28">
        <v>0</v>
      </c>
      <c r="AE69" s="28">
        <v>0</v>
      </c>
      <c r="AF69" s="28">
        <v>0</v>
      </c>
      <c r="AG69" s="28">
        <v>0</v>
      </c>
      <c r="AH69" s="28">
        <v>0</v>
      </c>
      <c r="AI69" s="28">
        <v>0</v>
      </c>
      <c r="AJ69" s="28">
        <v>0</v>
      </c>
      <c r="AK69" s="28">
        <v>0</v>
      </c>
      <c r="AL69" s="28">
        <v>0</v>
      </c>
      <c r="AM69" s="28">
        <v>0</v>
      </c>
    </row>
    <row r="70" spans="1:39"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28" t="s">
        <v>493</v>
      </c>
      <c r="E70" s="28">
        <v>0</v>
      </c>
      <c r="F70" s="28">
        <v>0</v>
      </c>
      <c r="G70" s="28">
        <v>0</v>
      </c>
      <c r="H70" s="28">
        <v>0</v>
      </c>
      <c r="I70" s="28">
        <v>0</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0</v>
      </c>
      <c r="AC70" s="28">
        <v>0</v>
      </c>
      <c r="AD70" s="28">
        <v>0</v>
      </c>
      <c r="AE70" s="28">
        <v>0</v>
      </c>
      <c r="AF70" s="28">
        <v>0</v>
      </c>
      <c r="AG70" s="28">
        <v>0</v>
      </c>
      <c r="AH70" s="28">
        <v>0</v>
      </c>
      <c r="AI70" s="28">
        <v>0</v>
      </c>
      <c r="AJ70" s="28">
        <v>0</v>
      </c>
      <c r="AK70" s="28">
        <v>0</v>
      </c>
      <c r="AL70" s="28">
        <v>0</v>
      </c>
      <c r="AM70" s="28">
        <v>0</v>
      </c>
    </row>
    <row r="71" spans="1:39"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28" t="s">
        <v>493</v>
      </c>
      <c r="E71" s="28">
        <v>0</v>
      </c>
      <c r="F71" s="28">
        <v>0</v>
      </c>
      <c r="G71" s="28">
        <v>0</v>
      </c>
      <c r="H71" s="28">
        <v>0</v>
      </c>
      <c r="I71" s="28">
        <v>0</v>
      </c>
      <c r="J71" s="28">
        <v>0</v>
      </c>
      <c r="K71" s="28">
        <v>0</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0</v>
      </c>
      <c r="AC71" s="28">
        <v>0</v>
      </c>
      <c r="AD71" s="28">
        <v>0</v>
      </c>
      <c r="AE71" s="28">
        <v>0</v>
      </c>
      <c r="AF71" s="28">
        <v>0</v>
      </c>
      <c r="AG71" s="28">
        <v>0</v>
      </c>
      <c r="AH71" s="28">
        <v>0</v>
      </c>
      <c r="AI71" s="28">
        <v>0</v>
      </c>
      <c r="AJ71" s="28">
        <v>0</v>
      </c>
      <c r="AK71" s="28">
        <v>0</v>
      </c>
      <c r="AL71" s="28">
        <v>0</v>
      </c>
      <c r="AM71" s="28">
        <v>0</v>
      </c>
    </row>
    <row r="72" spans="1:39"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28" t="s">
        <v>493</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row>
    <row r="73" spans="1:39"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28" t="s">
        <v>493</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row>
    <row r="74" spans="1:39"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28" t="s">
        <v>493</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row>
    <row r="75" spans="1:39"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row>
    <row r="76" spans="1:39"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28" t="s">
        <v>493</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row>
    <row r="77" spans="1:39"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28" t="s">
        <v>493</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row>
    <row r="78" spans="1:39"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28" t="s">
        <v>493</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row>
    <row r="79" spans="1:39" x14ac:dyDescent="0.25">
      <c r="A79" s="163" t="str">
        <f>В0228_1037000158513_02_0_69_!A79</f>
        <v>1.3.2</v>
      </c>
      <c r="B79" s="147" t="str">
        <f>В0228_1037000158513_02_0_69_!B79</f>
        <v>РП ТИЗ</v>
      </c>
      <c r="C79" s="163" t="str">
        <f>В0228_1037000158513_02_0_69_!C79</f>
        <v>Е_1000000011</v>
      </c>
      <c r="D79" s="28" t="s">
        <v>493</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row>
    <row r="80" spans="1:39" x14ac:dyDescent="0.25">
      <c r="A80" s="163" t="str">
        <f>В0228_1037000158513_02_0_69_!A80</f>
        <v>1.3.2</v>
      </c>
      <c r="B80" s="147" t="str">
        <f>В0228_1037000158513_02_0_69_!B80</f>
        <v>РП мкр. Солнечная долина</v>
      </c>
      <c r="C80" s="163" t="str">
        <f>В0228_1037000158513_02_0_69_!C80</f>
        <v>Е_1000000012</v>
      </c>
      <c r="D80" s="28" t="s">
        <v>493</v>
      </c>
      <c r="E80" s="28">
        <v>0</v>
      </c>
      <c r="F80" s="28">
        <v>0</v>
      </c>
      <c r="G80" s="28">
        <v>0</v>
      </c>
      <c r="H80" s="28">
        <v>0</v>
      </c>
      <c r="I80" s="28">
        <v>0</v>
      </c>
      <c r="J80" s="28">
        <v>0</v>
      </c>
      <c r="K80" s="28">
        <v>0</v>
      </c>
      <c r="L80" s="28">
        <v>0</v>
      </c>
      <c r="M80" s="28">
        <v>0</v>
      </c>
      <c r="N80" s="28">
        <v>0</v>
      </c>
      <c r="O80" s="28">
        <v>0</v>
      </c>
      <c r="P80" s="28">
        <v>0</v>
      </c>
      <c r="Q80" s="28">
        <v>0</v>
      </c>
      <c r="R80" s="28">
        <v>0</v>
      </c>
      <c r="S80" s="28">
        <v>0</v>
      </c>
      <c r="T80" s="28">
        <v>0</v>
      </c>
      <c r="U80" s="28">
        <v>0</v>
      </c>
      <c r="V80" s="28">
        <v>0</v>
      </c>
      <c r="W80" s="28">
        <v>0</v>
      </c>
      <c r="X80" s="28">
        <v>0</v>
      </c>
      <c r="Y80" s="28">
        <v>0</v>
      </c>
      <c r="Z80" s="28">
        <v>0</v>
      </c>
      <c r="AA80" s="28">
        <v>0</v>
      </c>
      <c r="AB80" s="28">
        <v>0</v>
      </c>
      <c r="AC80" s="28">
        <v>0</v>
      </c>
      <c r="AD80" s="28">
        <v>0</v>
      </c>
      <c r="AE80" s="28">
        <v>0</v>
      </c>
      <c r="AF80" s="28">
        <v>0</v>
      </c>
      <c r="AG80" s="28">
        <v>0</v>
      </c>
      <c r="AH80" s="28">
        <v>0</v>
      </c>
      <c r="AI80" s="28">
        <v>0</v>
      </c>
      <c r="AJ80" s="28">
        <v>0</v>
      </c>
      <c r="AK80" s="28">
        <v>0</v>
      </c>
      <c r="AL80" s="28">
        <v>0</v>
      </c>
      <c r="AM80" s="28">
        <v>0</v>
      </c>
    </row>
    <row r="81" spans="1:39" x14ac:dyDescent="0.25">
      <c r="A81" s="163" t="str">
        <f>В0228_1037000158513_02_0_69_!A81</f>
        <v>1.3.2</v>
      </c>
      <c r="B81" s="147" t="str">
        <f>В0228_1037000158513_02_0_69_!B81</f>
        <v>РП в Центральном районе города</v>
      </c>
      <c r="C81" s="163" t="str">
        <f>В0228_1037000158513_02_0_69_!C81</f>
        <v>Е_1000000013</v>
      </c>
      <c r="D81" s="28" t="s">
        <v>493</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row>
    <row r="82" spans="1:39" x14ac:dyDescent="0.25">
      <c r="A82" s="163" t="str">
        <f>В0228_1037000158513_02_0_69_!A82</f>
        <v>1.3.2</v>
      </c>
      <c r="B82" s="147" t="str">
        <f>В0228_1037000158513_02_0_69_!B82</f>
        <v>РП Трудовой</v>
      </c>
      <c r="C82" s="163" t="str">
        <f>В0228_1037000158513_02_0_69_!C82</f>
        <v>Е_1000000014</v>
      </c>
      <c r="D82" s="28" t="s">
        <v>493</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row>
    <row r="83" spans="1:39"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28" t="s">
        <v>493</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row>
    <row r="84" spans="1:39" x14ac:dyDescent="0.25">
      <c r="A84" s="163" t="str">
        <f>В0228_1037000158513_02_0_69_!A84</f>
        <v>1.3.2</v>
      </c>
      <c r="B84" s="147" t="str">
        <f>В0228_1037000158513_02_0_69_!B84</f>
        <v>2КЛЭП-10кВ от ТП 868 до ТП 870</v>
      </c>
      <c r="C84" s="163" t="str">
        <f>В0228_1037000158513_02_0_69_!C84</f>
        <v>Е_0004000016</v>
      </c>
      <c r="D84" s="28" t="s">
        <v>493</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row>
    <row r="85" spans="1:39"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28" t="s">
        <v>493</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row>
    <row r="86" spans="1:39" ht="126" x14ac:dyDescent="0.25">
      <c r="A86" s="163" t="str">
        <f>В0228_1037000158513_02_0_69_!A86</f>
        <v>1.3.2</v>
      </c>
      <c r="B86"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163" t="str">
        <f>В0228_1037000158513_02_0_69_!C86</f>
        <v>Е_0004000018</v>
      </c>
      <c r="D86" s="28" t="s">
        <v>493</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row>
    <row r="87" spans="1:39"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28" t="s">
        <v>493</v>
      </c>
      <c r="E87" s="28">
        <v>0</v>
      </c>
      <c r="F87" s="28">
        <v>0</v>
      </c>
      <c r="G87" s="28">
        <v>0</v>
      </c>
      <c r="H87" s="28">
        <v>0</v>
      </c>
      <c r="I87" s="28">
        <v>0</v>
      </c>
      <c r="J87" s="28">
        <v>0</v>
      </c>
      <c r="K87" s="28">
        <v>0</v>
      </c>
      <c r="L87" s="28">
        <v>0</v>
      </c>
      <c r="M87" s="28">
        <v>0</v>
      </c>
      <c r="N87" s="28">
        <v>0</v>
      </c>
      <c r="O87" s="28">
        <v>0</v>
      </c>
      <c r="P87" s="28">
        <v>0</v>
      </c>
      <c r="Q87" s="28">
        <v>0</v>
      </c>
      <c r="R87" s="28">
        <v>0</v>
      </c>
      <c r="S87" s="28">
        <v>0</v>
      </c>
      <c r="T87" s="28">
        <v>0</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row>
    <row r="88" spans="1:39"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28" t="s">
        <v>493</v>
      </c>
      <c r="E88" s="28">
        <v>0</v>
      </c>
      <c r="F88" s="28">
        <v>0</v>
      </c>
      <c r="G88" s="28">
        <v>0</v>
      </c>
      <c r="H88" s="28">
        <v>0</v>
      </c>
      <c r="I88" s="28">
        <v>0</v>
      </c>
      <c r="J88" s="28">
        <v>0</v>
      </c>
      <c r="K88" s="28">
        <v>0</v>
      </c>
      <c r="L88" s="28">
        <v>0</v>
      </c>
      <c r="M88" s="28">
        <v>0</v>
      </c>
      <c r="N88" s="28">
        <v>0</v>
      </c>
      <c r="O88" s="28">
        <v>0</v>
      </c>
      <c r="P88" s="28">
        <v>0</v>
      </c>
      <c r="Q88" s="28">
        <v>0</v>
      </c>
      <c r="R88" s="28">
        <v>0</v>
      </c>
      <c r="S88" s="28">
        <v>0</v>
      </c>
      <c r="T88" s="28">
        <v>0</v>
      </c>
      <c r="U88" s="28">
        <v>0</v>
      </c>
      <c r="V88" s="28">
        <v>0</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row>
    <row r="89" spans="1:39"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28" t="s">
        <v>493</v>
      </c>
      <c r="E89" s="28">
        <v>0</v>
      </c>
      <c r="F89" s="28">
        <v>0</v>
      </c>
      <c r="G89" s="28">
        <v>0</v>
      </c>
      <c r="H89" s="28">
        <v>0</v>
      </c>
      <c r="I89" s="28">
        <v>0</v>
      </c>
      <c r="J89" s="28">
        <v>0</v>
      </c>
      <c r="K89" s="28">
        <v>0</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0</v>
      </c>
      <c r="AC89" s="28">
        <v>0</v>
      </c>
      <c r="AD89" s="28">
        <v>0</v>
      </c>
      <c r="AE89" s="28">
        <v>0</v>
      </c>
      <c r="AF89" s="28">
        <v>0</v>
      </c>
      <c r="AG89" s="28">
        <v>0</v>
      </c>
      <c r="AH89" s="28">
        <v>0</v>
      </c>
      <c r="AI89" s="28">
        <v>0</v>
      </c>
      <c r="AJ89" s="28">
        <v>0</v>
      </c>
      <c r="AK89" s="28">
        <v>0</v>
      </c>
      <c r="AL89" s="28">
        <v>0</v>
      </c>
      <c r="AM89" s="28">
        <v>0</v>
      </c>
    </row>
    <row r="90" spans="1:39"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28" t="s">
        <v>493</v>
      </c>
      <c r="E90" s="28">
        <v>0</v>
      </c>
      <c r="F90" s="28">
        <v>0</v>
      </c>
      <c r="G90" s="28">
        <v>0</v>
      </c>
      <c r="H90" s="28">
        <v>0</v>
      </c>
      <c r="I90" s="28">
        <v>0</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v>
      </c>
      <c r="AC90" s="28">
        <v>0</v>
      </c>
      <c r="AD90" s="28">
        <v>0</v>
      </c>
      <c r="AE90" s="28">
        <v>0</v>
      </c>
      <c r="AF90" s="28">
        <v>0</v>
      </c>
      <c r="AG90" s="28">
        <v>0</v>
      </c>
      <c r="AH90" s="28">
        <v>0</v>
      </c>
      <c r="AI90" s="28">
        <v>0</v>
      </c>
      <c r="AJ90" s="28">
        <v>0</v>
      </c>
      <c r="AK90" s="28">
        <v>0</v>
      </c>
      <c r="AL90" s="28">
        <v>0</v>
      </c>
      <c r="AM90" s="28">
        <v>0</v>
      </c>
    </row>
    <row r="91" spans="1:39"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row>
    <row r="92" spans="1:39"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row>
    <row r="93" spans="1:39" ht="117" customHeight="1"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row>
    <row r="94" spans="1:39" ht="109.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row>
    <row r="95" spans="1:39"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28" t="s">
        <v>493</v>
      </c>
      <c r="E95" s="28">
        <v>0</v>
      </c>
      <c r="F95" s="28">
        <v>0</v>
      </c>
      <c r="G95" s="28">
        <v>0</v>
      </c>
      <c r="H95" s="28">
        <v>0</v>
      </c>
      <c r="I95" s="28">
        <v>0</v>
      </c>
      <c r="J95" s="28">
        <v>0</v>
      </c>
      <c r="K95" s="28">
        <v>0</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0</v>
      </c>
      <c r="AC95" s="28">
        <v>0</v>
      </c>
      <c r="AD95" s="28">
        <v>0</v>
      </c>
      <c r="AE95" s="28">
        <v>0</v>
      </c>
      <c r="AF95" s="28">
        <v>0</v>
      </c>
      <c r="AG95" s="28">
        <v>0</v>
      </c>
      <c r="AH95" s="28">
        <v>0</v>
      </c>
      <c r="AI95" s="28">
        <v>0</v>
      </c>
      <c r="AJ95" s="28">
        <v>0</v>
      </c>
      <c r="AK95" s="28">
        <v>0</v>
      </c>
      <c r="AL95" s="28">
        <v>0</v>
      </c>
      <c r="AM95" s="28">
        <v>0</v>
      </c>
    </row>
    <row r="96" spans="1:39"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28" t="s">
        <v>493</v>
      </c>
      <c r="E96" s="28">
        <v>0</v>
      </c>
      <c r="F96" s="28">
        <v>0</v>
      </c>
      <c r="G96" s="28">
        <v>0</v>
      </c>
      <c r="H96" s="28">
        <v>0</v>
      </c>
      <c r="I96" s="28">
        <v>0</v>
      </c>
      <c r="J96" s="28">
        <v>0</v>
      </c>
      <c r="K96" s="28">
        <v>0</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row>
    <row r="97" spans="1:39"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28" t="s">
        <v>493</v>
      </c>
      <c r="E97" s="28">
        <v>0</v>
      </c>
      <c r="F97" s="28">
        <v>0</v>
      </c>
      <c r="G97" s="28">
        <v>0</v>
      </c>
      <c r="H97" s="28">
        <v>0</v>
      </c>
      <c r="I97" s="28">
        <v>0</v>
      </c>
      <c r="J97" s="28">
        <v>0</v>
      </c>
      <c r="K97" s="28">
        <v>0</v>
      </c>
      <c r="L97" s="28">
        <v>0</v>
      </c>
      <c r="M97" s="28">
        <v>0</v>
      </c>
      <c r="N97" s="28">
        <v>0</v>
      </c>
      <c r="O97" s="28">
        <v>0</v>
      </c>
      <c r="P97" s="28">
        <v>0</v>
      </c>
      <c r="Q97" s="28">
        <v>0</v>
      </c>
      <c r="R97" s="28">
        <v>0</v>
      </c>
      <c r="S97" s="28">
        <v>0</v>
      </c>
      <c r="T97" s="28">
        <v>0</v>
      </c>
      <c r="U97" s="28">
        <v>0</v>
      </c>
      <c r="V97" s="28">
        <v>0</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row>
    <row r="98" spans="1:39" x14ac:dyDescent="0.25">
      <c r="A98" s="163" t="str">
        <f>В0228_1037000158513_02_0_69_!A98</f>
        <v>1.3.2</v>
      </c>
      <c r="B98" s="147" t="str">
        <f>В0228_1037000158513_02_0_69_!B98</f>
        <v xml:space="preserve">2КЛЭП-10 кВ от ТП 870 до ТП 684 </v>
      </c>
      <c r="C98" s="163" t="str">
        <f>В0228_1037000158513_02_0_69_!C98</f>
        <v>Е_0004000026</v>
      </c>
      <c r="D98" s="28" t="s">
        <v>493</v>
      </c>
      <c r="E98" s="28">
        <v>0</v>
      </c>
      <c r="F98" s="28">
        <v>0</v>
      </c>
      <c r="G98" s="28">
        <v>0</v>
      </c>
      <c r="H98" s="28">
        <v>0</v>
      </c>
      <c r="I98" s="28">
        <v>0</v>
      </c>
      <c r="J98" s="28">
        <v>0</v>
      </c>
      <c r="K98" s="28">
        <v>0</v>
      </c>
      <c r="L98" s="28">
        <v>0</v>
      </c>
      <c r="M98" s="28">
        <v>0</v>
      </c>
      <c r="N98" s="28">
        <v>0</v>
      </c>
      <c r="O98" s="28">
        <v>0</v>
      </c>
      <c r="P98" s="28">
        <v>0</v>
      </c>
      <c r="Q98" s="28">
        <v>0</v>
      </c>
      <c r="R98" s="28">
        <v>0</v>
      </c>
      <c r="S98" s="28">
        <v>0</v>
      </c>
      <c r="T98" s="28">
        <v>0</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row>
    <row r="99" spans="1:39"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28" t="s">
        <v>493</v>
      </c>
      <c r="E99" s="28">
        <v>0</v>
      </c>
      <c r="F99" s="28">
        <v>0</v>
      </c>
      <c r="G99" s="28">
        <v>0</v>
      </c>
      <c r="H99" s="28">
        <v>0</v>
      </c>
      <c r="I99" s="28">
        <v>0</v>
      </c>
      <c r="J99" s="28">
        <v>0</v>
      </c>
      <c r="K99" s="28">
        <v>0</v>
      </c>
      <c r="L99" s="28">
        <v>0</v>
      </c>
      <c r="M99" s="28">
        <v>0</v>
      </c>
      <c r="N99" s="28">
        <v>0</v>
      </c>
      <c r="O99" s="28">
        <v>0</v>
      </c>
      <c r="P99" s="28">
        <v>0</v>
      </c>
      <c r="Q99" s="28">
        <v>0</v>
      </c>
      <c r="R99" s="28">
        <v>0</v>
      </c>
      <c r="S99" s="28">
        <v>0</v>
      </c>
      <c r="T99" s="28">
        <v>0</v>
      </c>
      <c r="U99" s="28">
        <v>0</v>
      </c>
      <c r="V99" s="28">
        <v>0</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row>
    <row r="100" spans="1:39"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28" t="s">
        <v>493</v>
      </c>
      <c r="E100" s="28">
        <v>0</v>
      </c>
      <c r="F100" s="28">
        <v>0</v>
      </c>
      <c r="G100" s="28">
        <v>0</v>
      </c>
      <c r="H100" s="28">
        <v>0</v>
      </c>
      <c r="I100" s="28">
        <v>0</v>
      </c>
      <c r="J100" s="28">
        <v>0</v>
      </c>
      <c r="K100" s="28">
        <v>0</v>
      </c>
      <c r="L100" s="28">
        <v>0</v>
      </c>
      <c r="M100" s="28">
        <v>0</v>
      </c>
      <c r="N100" s="28">
        <v>0</v>
      </c>
      <c r="O100" s="28">
        <v>0</v>
      </c>
      <c r="P100" s="28">
        <v>0</v>
      </c>
      <c r="Q100" s="28">
        <v>0</v>
      </c>
      <c r="R100" s="28">
        <v>0</v>
      </c>
      <c r="S100" s="28">
        <v>0</v>
      </c>
      <c r="T100" s="28">
        <v>0</v>
      </c>
      <c r="U100" s="28">
        <v>0</v>
      </c>
      <c r="V100" s="28">
        <v>0</v>
      </c>
      <c r="W100" s="28">
        <v>0</v>
      </c>
      <c r="X100" s="28">
        <v>0</v>
      </c>
      <c r="Y100" s="28">
        <v>0</v>
      </c>
      <c r="Z100" s="28">
        <v>0</v>
      </c>
      <c r="AA100" s="28">
        <v>0</v>
      </c>
      <c r="AB100" s="28">
        <v>0</v>
      </c>
      <c r="AC100" s="28">
        <v>0</v>
      </c>
      <c r="AD100" s="28">
        <v>0</v>
      </c>
      <c r="AE100" s="28">
        <v>0</v>
      </c>
      <c r="AF100" s="28">
        <v>0</v>
      </c>
      <c r="AG100" s="28">
        <v>0</v>
      </c>
      <c r="AH100" s="28">
        <v>0</v>
      </c>
      <c r="AI100" s="28">
        <v>0</v>
      </c>
      <c r="AJ100" s="28">
        <v>0</v>
      </c>
      <c r="AK100" s="28">
        <v>0</v>
      </c>
      <c r="AL100" s="28">
        <v>0</v>
      </c>
      <c r="AM100" s="28">
        <v>0</v>
      </c>
    </row>
    <row r="101" spans="1:39"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28" t="s">
        <v>493</v>
      </c>
      <c r="E101" s="28">
        <v>0</v>
      </c>
      <c r="F101" s="28">
        <v>0</v>
      </c>
      <c r="G101" s="28">
        <v>0</v>
      </c>
      <c r="H101" s="28">
        <v>0</v>
      </c>
      <c r="I101" s="28">
        <v>0</v>
      </c>
      <c r="J101" s="28">
        <v>0</v>
      </c>
      <c r="K101" s="28">
        <v>0</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0</v>
      </c>
      <c r="AC101" s="28">
        <v>0</v>
      </c>
      <c r="AD101" s="28">
        <v>0</v>
      </c>
      <c r="AE101" s="28">
        <v>0</v>
      </c>
      <c r="AF101" s="28">
        <v>0</v>
      </c>
      <c r="AG101" s="28">
        <v>0</v>
      </c>
      <c r="AH101" s="28">
        <v>0</v>
      </c>
      <c r="AI101" s="28">
        <v>0</v>
      </c>
      <c r="AJ101" s="28">
        <v>0</v>
      </c>
      <c r="AK101" s="28">
        <v>0</v>
      </c>
      <c r="AL101" s="28">
        <v>0</v>
      </c>
      <c r="AM101" s="28">
        <v>0</v>
      </c>
    </row>
    <row r="102" spans="1:39"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28" t="s">
        <v>493</v>
      </c>
      <c r="E102" s="28">
        <v>0</v>
      </c>
      <c r="F102" s="28">
        <v>0</v>
      </c>
      <c r="G102" s="28">
        <v>0</v>
      </c>
      <c r="H102" s="28">
        <v>0</v>
      </c>
      <c r="I102" s="28">
        <v>0</v>
      </c>
      <c r="J102" s="28">
        <v>0</v>
      </c>
      <c r="K102" s="28">
        <v>0</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v>
      </c>
      <c r="AC102" s="28">
        <v>0</v>
      </c>
      <c r="AD102" s="28">
        <v>0</v>
      </c>
      <c r="AE102" s="28">
        <v>0</v>
      </c>
      <c r="AF102" s="28">
        <v>0</v>
      </c>
      <c r="AG102" s="28">
        <v>0</v>
      </c>
      <c r="AH102" s="28">
        <v>0</v>
      </c>
      <c r="AI102" s="28">
        <v>0</v>
      </c>
      <c r="AJ102" s="28">
        <v>0</v>
      </c>
      <c r="AK102" s="28">
        <v>0</v>
      </c>
      <c r="AL102" s="28">
        <v>0</v>
      </c>
      <c r="AM102" s="28">
        <v>0</v>
      </c>
    </row>
    <row r="103" spans="1:39"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28" t="s">
        <v>493</v>
      </c>
      <c r="E103" s="28">
        <v>0</v>
      </c>
      <c r="F103" s="28">
        <v>0</v>
      </c>
      <c r="G103" s="28">
        <v>0</v>
      </c>
      <c r="H103" s="28">
        <v>0</v>
      </c>
      <c r="I103" s="28">
        <v>0</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0</v>
      </c>
      <c r="AC103" s="28">
        <v>0</v>
      </c>
      <c r="AD103" s="28">
        <v>0</v>
      </c>
      <c r="AE103" s="28">
        <v>0</v>
      </c>
      <c r="AF103" s="28">
        <v>0</v>
      </c>
      <c r="AG103" s="28">
        <v>0</v>
      </c>
      <c r="AH103" s="28">
        <v>0</v>
      </c>
      <c r="AI103" s="28">
        <v>0</v>
      </c>
      <c r="AJ103" s="28">
        <v>0</v>
      </c>
      <c r="AK103" s="28">
        <v>0</v>
      </c>
      <c r="AL103" s="28">
        <v>0</v>
      </c>
      <c r="AM103" s="28">
        <v>0</v>
      </c>
    </row>
    <row r="104" spans="1:39"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28" t="s">
        <v>493</v>
      </c>
      <c r="E104" s="28">
        <v>0</v>
      </c>
      <c r="F104" s="28">
        <v>0</v>
      </c>
      <c r="G104" s="28">
        <v>0</v>
      </c>
      <c r="H104" s="28">
        <v>0</v>
      </c>
      <c r="I104" s="28">
        <v>0</v>
      </c>
      <c r="J104" s="28">
        <v>0</v>
      </c>
      <c r="K104" s="28">
        <v>0</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v>
      </c>
      <c r="AC104" s="28">
        <v>0</v>
      </c>
      <c r="AD104" s="28">
        <v>0</v>
      </c>
      <c r="AE104" s="28">
        <v>0</v>
      </c>
      <c r="AF104" s="28">
        <v>0</v>
      </c>
      <c r="AG104" s="28">
        <v>0</v>
      </c>
      <c r="AH104" s="28">
        <v>0</v>
      </c>
      <c r="AI104" s="28">
        <v>0</v>
      </c>
      <c r="AJ104" s="28">
        <v>0</v>
      </c>
      <c r="AK104" s="28">
        <v>0</v>
      </c>
      <c r="AL104" s="28">
        <v>0</v>
      </c>
      <c r="AM104" s="28">
        <v>0</v>
      </c>
    </row>
    <row r="105" spans="1:39" x14ac:dyDescent="0.25">
      <c r="A105" s="163" t="str">
        <f>В0228_1037000158513_02_0_69_!A105</f>
        <v>1.4</v>
      </c>
      <c r="B105" s="428" t="str">
        <f>В0228_1037000158513_02_0_69_!B105</f>
        <v>Установка трансформаторов в ТП</v>
      </c>
      <c r="C105" s="163" t="str">
        <f>В0228_1037000158513_02_0_69_!C105</f>
        <v>Е_0100000067</v>
      </c>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row>
    <row r="106" spans="1:39" ht="157.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28" t="s">
        <v>493</v>
      </c>
      <c r="E106" s="28">
        <v>0</v>
      </c>
      <c r="F106" s="28">
        <v>0</v>
      </c>
      <c r="G106" s="28">
        <v>0</v>
      </c>
      <c r="H106" s="28">
        <v>0</v>
      </c>
      <c r="I106" s="28">
        <v>0</v>
      </c>
      <c r="J106" s="28">
        <v>0</v>
      </c>
      <c r="K106" s="28">
        <v>0</v>
      </c>
      <c r="L106" s="28">
        <v>0</v>
      </c>
      <c r="M106" s="28">
        <v>0</v>
      </c>
      <c r="N106" s="28">
        <v>0</v>
      </c>
      <c r="O106" s="28">
        <v>0</v>
      </c>
      <c r="P106" s="28">
        <v>0</v>
      </c>
      <c r="Q106" s="28">
        <v>0</v>
      </c>
      <c r="R106" s="28">
        <v>0</v>
      </c>
      <c r="S106" s="28">
        <v>0</v>
      </c>
      <c r="T106" s="28">
        <v>0</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row>
    <row r="107" spans="1:39"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28" t="s">
        <v>493</v>
      </c>
      <c r="E107" s="28">
        <v>0</v>
      </c>
      <c r="F107" s="28">
        <v>0</v>
      </c>
      <c r="G107" s="28">
        <v>0</v>
      </c>
      <c r="H107" s="28">
        <v>0</v>
      </c>
      <c r="I107" s="28">
        <v>0</v>
      </c>
      <c r="J107" s="28">
        <v>0</v>
      </c>
      <c r="K107" s="28">
        <v>0</v>
      </c>
      <c r="L107" s="28">
        <v>0</v>
      </c>
      <c r="M107" s="28">
        <v>0</v>
      </c>
      <c r="N107" s="28">
        <v>0</v>
      </c>
      <c r="O107" s="28">
        <v>0</v>
      </c>
      <c r="P107" s="28">
        <v>0</v>
      </c>
      <c r="Q107" s="28">
        <v>0</v>
      </c>
      <c r="R107" s="28">
        <v>0</v>
      </c>
      <c r="S107" s="28">
        <v>0</v>
      </c>
      <c r="T107" s="28">
        <v>0</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0</v>
      </c>
    </row>
    <row r="108" spans="1:39"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28" t="s">
        <v>493</v>
      </c>
      <c r="E108" s="28">
        <v>0</v>
      </c>
      <c r="F108" s="28">
        <v>0</v>
      </c>
      <c r="G108" s="28">
        <v>0</v>
      </c>
      <c r="H108" s="28">
        <v>0</v>
      </c>
      <c r="I108" s="28">
        <v>0</v>
      </c>
      <c r="J108" s="28">
        <v>0</v>
      </c>
      <c r="K108" s="28">
        <v>0</v>
      </c>
      <c r="L108" s="28">
        <v>0</v>
      </c>
      <c r="M108" s="28">
        <v>0</v>
      </c>
      <c r="N108" s="28">
        <v>0</v>
      </c>
      <c r="O108" s="28">
        <v>0</v>
      </c>
      <c r="P108" s="28">
        <v>0</v>
      </c>
      <c r="Q108" s="28">
        <v>0</v>
      </c>
      <c r="R108" s="28">
        <v>0</v>
      </c>
      <c r="S108" s="28">
        <v>0</v>
      </c>
      <c r="T108" s="28">
        <v>0</v>
      </c>
      <c r="U108" s="28">
        <v>0</v>
      </c>
      <c r="V108" s="28">
        <v>0</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0</v>
      </c>
    </row>
    <row r="109" spans="1:39"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28" t="s">
        <v>493</v>
      </c>
      <c r="E109" s="28">
        <v>0</v>
      </c>
      <c r="F109" s="28">
        <v>0</v>
      </c>
      <c r="G109" s="28">
        <v>0</v>
      </c>
      <c r="H109" s="28">
        <v>0</v>
      </c>
      <c r="I109" s="28">
        <v>0</v>
      </c>
      <c r="J109" s="28">
        <v>0</v>
      </c>
      <c r="K109" s="28">
        <v>0</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v>
      </c>
    </row>
    <row r="110" spans="1:39"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28" t="s">
        <v>493</v>
      </c>
      <c r="E110" s="28">
        <v>0</v>
      </c>
      <c r="F110" s="28">
        <v>0</v>
      </c>
      <c r="G110" s="28">
        <v>0</v>
      </c>
      <c r="H110" s="28">
        <v>0</v>
      </c>
      <c r="I110" s="28">
        <v>0</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0</v>
      </c>
    </row>
    <row r="111" spans="1:39"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28" t="s">
        <v>493</v>
      </c>
      <c r="E111" s="28">
        <v>0</v>
      </c>
      <c r="F111" s="28">
        <v>0</v>
      </c>
      <c r="G111" s="28">
        <v>0</v>
      </c>
      <c r="H111" s="28">
        <v>0</v>
      </c>
      <c r="I111" s="28">
        <v>0</v>
      </c>
      <c r="J111" s="28">
        <v>0</v>
      </c>
      <c r="K111" s="28">
        <v>0</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0</v>
      </c>
    </row>
    <row r="112" spans="1:39" x14ac:dyDescent="0.25">
      <c r="A112" s="163" t="str">
        <f>В0228_1037000158513_02_0_69_!A112</f>
        <v>1.6</v>
      </c>
      <c r="B112" s="147" t="str">
        <f>В0228_1037000158513_02_0_69_!B112</f>
        <v>Приобретение ПС "ДСЗ"</v>
      </c>
      <c r="C112" s="163" t="str">
        <f>В0228_1037000158513_02_0_69_!C112</f>
        <v>Е_0000007034</v>
      </c>
      <c r="D112" s="28" t="s">
        <v>493</v>
      </c>
      <c r="E112" s="28">
        <v>0</v>
      </c>
      <c r="F112" s="28">
        <v>0</v>
      </c>
      <c r="G112" s="28">
        <v>0</v>
      </c>
      <c r="H112" s="28">
        <v>0</v>
      </c>
      <c r="I112" s="28">
        <v>0</v>
      </c>
      <c r="J112" s="28">
        <v>0</v>
      </c>
      <c r="K112" s="28">
        <v>0</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0</v>
      </c>
    </row>
    <row r="113" spans="1:39"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28" t="s">
        <v>493</v>
      </c>
      <c r="E113" s="28">
        <v>0</v>
      </c>
      <c r="F113" s="28">
        <v>0</v>
      </c>
      <c r="G113" s="28">
        <v>0</v>
      </c>
      <c r="H113" s="28">
        <v>0</v>
      </c>
      <c r="I113" s="28">
        <v>0</v>
      </c>
      <c r="J113" s="28">
        <v>0</v>
      </c>
      <c r="K113" s="28">
        <v>0</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0</v>
      </c>
      <c r="AC113" s="28">
        <v>0</v>
      </c>
      <c r="AD113" s="28">
        <v>0</v>
      </c>
      <c r="AE113" s="28">
        <v>0</v>
      </c>
      <c r="AF113" s="28">
        <v>0</v>
      </c>
      <c r="AG113" s="28">
        <v>0</v>
      </c>
      <c r="AH113" s="28">
        <v>0</v>
      </c>
      <c r="AI113" s="28">
        <v>0</v>
      </c>
      <c r="AJ113" s="28">
        <v>0</v>
      </c>
      <c r="AK113" s="28">
        <v>0</v>
      </c>
      <c r="AL113" s="28">
        <v>0</v>
      </c>
      <c r="AM113" s="28">
        <v>0</v>
      </c>
    </row>
    <row r="114" spans="1:39"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28" t="s">
        <v>493</v>
      </c>
      <c r="E114" s="28">
        <v>0</v>
      </c>
      <c r="F114" s="28">
        <v>0</v>
      </c>
      <c r="G114" s="28">
        <v>0</v>
      </c>
      <c r="H114" s="28">
        <v>0</v>
      </c>
      <c r="I114" s="28">
        <v>0</v>
      </c>
      <c r="J114" s="28">
        <v>0</v>
      </c>
      <c r="K114" s="28">
        <v>0</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0</v>
      </c>
      <c r="AC114" s="28">
        <v>0</v>
      </c>
      <c r="AD114" s="28">
        <v>0</v>
      </c>
      <c r="AE114" s="28">
        <v>0</v>
      </c>
      <c r="AF114" s="28">
        <v>0</v>
      </c>
      <c r="AG114" s="28">
        <v>0</v>
      </c>
      <c r="AH114" s="28">
        <v>0</v>
      </c>
      <c r="AI114" s="28">
        <v>0</v>
      </c>
      <c r="AJ114" s="28">
        <v>0</v>
      </c>
      <c r="AK114" s="28">
        <v>0</v>
      </c>
      <c r="AL114" s="28">
        <v>0</v>
      </c>
      <c r="AM114" s="28">
        <v>0</v>
      </c>
    </row>
    <row r="115" spans="1:39"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28" t="s">
        <v>493</v>
      </c>
      <c r="E115" s="28">
        <v>0</v>
      </c>
      <c r="F115" s="28">
        <v>0</v>
      </c>
      <c r="G115" s="28">
        <v>0</v>
      </c>
      <c r="H115" s="28">
        <v>0</v>
      </c>
      <c r="I115" s="28">
        <v>0</v>
      </c>
      <c r="J115" s="28">
        <v>0</v>
      </c>
      <c r="K115" s="28">
        <v>0</v>
      </c>
      <c r="L115" s="28">
        <v>0</v>
      </c>
      <c r="M115" s="28">
        <v>0</v>
      </c>
      <c r="N115" s="28">
        <v>0</v>
      </c>
      <c r="O115" s="28">
        <v>0</v>
      </c>
      <c r="P115" s="28">
        <v>0</v>
      </c>
      <c r="Q115" s="28">
        <v>0</v>
      </c>
      <c r="R115" s="28">
        <v>0</v>
      </c>
      <c r="S115" s="28">
        <v>0</v>
      </c>
      <c r="T115" s="28">
        <v>0</v>
      </c>
      <c r="U115" s="28">
        <v>0</v>
      </c>
      <c r="V115" s="28">
        <v>0</v>
      </c>
      <c r="W115" s="28">
        <v>0</v>
      </c>
      <c r="X115" s="28">
        <v>0</v>
      </c>
      <c r="Y115" s="28">
        <v>0</v>
      </c>
      <c r="Z115" s="28">
        <v>0</v>
      </c>
      <c r="AA115" s="28">
        <v>0</v>
      </c>
      <c r="AB115" s="28">
        <v>0</v>
      </c>
      <c r="AC115" s="28">
        <v>0</v>
      </c>
      <c r="AD115" s="28">
        <v>0</v>
      </c>
      <c r="AE115" s="28">
        <v>0</v>
      </c>
      <c r="AF115" s="28">
        <v>0</v>
      </c>
      <c r="AG115" s="28">
        <v>0</v>
      </c>
      <c r="AH115" s="28">
        <v>0</v>
      </c>
      <c r="AI115" s="28">
        <v>0</v>
      </c>
      <c r="AJ115" s="28">
        <v>0</v>
      </c>
      <c r="AK115" s="28">
        <v>0</v>
      </c>
      <c r="AL115" s="28">
        <v>0</v>
      </c>
      <c r="AM115" s="28">
        <v>0</v>
      </c>
    </row>
    <row r="116" spans="1:39"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28" t="s">
        <v>493</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0</v>
      </c>
      <c r="AM116" s="28">
        <v>0</v>
      </c>
    </row>
    <row r="117" spans="1:39"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28" t="s">
        <v>493</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row>
    <row r="118" spans="1:39"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28" t="s">
        <v>493</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row>
    <row r="119" spans="1:39"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28" t="s">
        <v>493</v>
      </c>
      <c r="E119" s="28">
        <v>0</v>
      </c>
      <c r="F119" s="28">
        <v>0</v>
      </c>
      <c r="G119" s="28">
        <v>0</v>
      </c>
      <c r="H119" s="28">
        <v>0</v>
      </c>
      <c r="I119" s="28">
        <v>0</v>
      </c>
      <c r="J119" s="28">
        <v>0</v>
      </c>
      <c r="K119" s="28">
        <v>0</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row>
    <row r="120" spans="1:39"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28" t="s">
        <v>493</v>
      </c>
      <c r="E120" s="28">
        <v>0</v>
      </c>
      <c r="F120" s="28">
        <v>0</v>
      </c>
      <c r="G120" s="28">
        <v>0</v>
      </c>
      <c r="H120" s="28">
        <v>0</v>
      </c>
      <c r="I120" s="28">
        <v>0</v>
      </c>
      <c r="J120" s="28">
        <v>0</v>
      </c>
      <c r="K120" s="28">
        <v>0</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v>
      </c>
    </row>
    <row r="121" spans="1:39" ht="31.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28" t="s">
        <v>493</v>
      </c>
      <c r="E121" s="28">
        <v>0</v>
      </c>
      <c r="F121" s="28">
        <v>0</v>
      </c>
      <c r="G121" s="28">
        <v>0</v>
      </c>
      <c r="H121" s="28">
        <v>0</v>
      </c>
      <c r="I121" s="28">
        <v>0</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row>
    <row r="122" spans="1:39"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28" t="s">
        <v>493</v>
      </c>
      <c r="E122" s="28">
        <v>0</v>
      </c>
      <c r="F122" s="28">
        <v>0</v>
      </c>
      <c r="G122" s="28">
        <v>0</v>
      </c>
      <c r="H122" s="28">
        <v>0</v>
      </c>
      <c r="I122" s="28">
        <v>0</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row>
    <row r="123" spans="1:39"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28" t="s">
        <v>493</v>
      </c>
      <c r="E123" s="28">
        <v>0</v>
      </c>
      <c r="F123" s="28">
        <v>0</v>
      </c>
      <c r="G123" s="28">
        <v>0</v>
      </c>
      <c r="H123" s="28">
        <v>0</v>
      </c>
      <c r="I123" s="28">
        <v>0</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row>
    <row r="124" spans="1:39" x14ac:dyDescent="0.25">
      <c r="A124" s="163" t="str">
        <f>В0228_1037000158513_02_0_69_!A124</f>
        <v>1.6</v>
      </c>
      <c r="B124" s="147" t="str">
        <f>В0228_1037000158513_02_0_69_!B124</f>
        <v>Экскаватор JСВ 4СХ</v>
      </c>
      <c r="C124" s="163" t="str">
        <f>В0228_1037000158513_02_0_69_!C124</f>
        <v>Е_0000007045</v>
      </c>
      <c r="D124" s="28" t="s">
        <v>493</v>
      </c>
      <c r="E124" s="28">
        <v>0</v>
      </c>
      <c r="F124" s="28">
        <v>0</v>
      </c>
      <c r="G124" s="28">
        <v>0</v>
      </c>
      <c r="H124" s="28">
        <v>0</v>
      </c>
      <c r="I124" s="28">
        <v>0</v>
      </c>
      <c r="J124" s="28">
        <v>0</v>
      </c>
      <c r="K124" s="28">
        <v>0</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row>
    <row r="125" spans="1:39"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28" t="s">
        <v>493</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row>
    <row r="126" spans="1:39"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28" t="s">
        <v>493</v>
      </c>
      <c r="E126" s="28">
        <v>0</v>
      </c>
      <c r="F126" s="28">
        <v>0</v>
      </c>
      <c r="G126" s="28">
        <v>0</v>
      </c>
      <c r="H126" s="28">
        <v>0</v>
      </c>
      <c r="I126" s="28">
        <v>0</v>
      </c>
      <c r="J126" s="28">
        <v>0</v>
      </c>
      <c r="K126" s="28">
        <v>0</v>
      </c>
      <c r="L126" s="28">
        <v>0</v>
      </c>
      <c r="M126" s="28">
        <v>0</v>
      </c>
      <c r="N126" s="28">
        <v>0</v>
      </c>
      <c r="O126" s="28">
        <v>0</v>
      </c>
      <c r="P126" s="28">
        <v>0</v>
      </c>
      <c r="Q126" s="28">
        <v>0</v>
      </c>
      <c r="R126" s="28">
        <v>0</v>
      </c>
      <c r="S126" s="28">
        <v>0</v>
      </c>
      <c r="T126" s="28">
        <v>0</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row>
    <row r="127" spans="1:39"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28" t="s">
        <v>493</v>
      </c>
      <c r="E127" s="28">
        <v>0</v>
      </c>
      <c r="F127" s="28">
        <v>0</v>
      </c>
      <c r="G127" s="28">
        <v>0</v>
      </c>
      <c r="H127" s="28">
        <v>0</v>
      </c>
      <c r="I127" s="28">
        <v>0</v>
      </c>
      <c r="J127" s="28">
        <v>0</v>
      </c>
      <c r="K127" s="28">
        <v>0</v>
      </c>
      <c r="L127" s="28">
        <v>0</v>
      </c>
      <c r="M127" s="28">
        <v>0</v>
      </c>
      <c r="N127" s="28">
        <v>0</v>
      </c>
      <c r="O127" s="28">
        <v>0</v>
      </c>
      <c r="P127" s="28">
        <v>0</v>
      </c>
      <c r="Q127" s="28">
        <v>0</v>
      </c>
      <c r="R127" s="28">
        <v>0</v>
      </c>
      <c r="S127" s="28">
        <v>0</v>
      </c>
      <c r="T127" s="28">
        <v>0</v>
      </c>
      <c r="U127" s="28">
        <v>0</v>
      </c>
      <c r="V127" s="28">
        <v>0</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row>
    <row r="128" spans="1:39"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28" t="s">
        <v>493</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row>
    <row r="129" spans="1:39"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28" t="s">
        <v>493</v>
      </c>
      <c r="E129" s="28">
        <v>0</v>
      </c>
      <c r="F129" s="28">
        <v>0</v>
      </c>
      <c r="G129" s="28">
        <v>0</v>
      </c>
      <c r="H129" s="28">
        <v>0</v>
      </c>
      <c r="I129" s="28">
        <v>0</v>
      </c>
      <c r="J129" s="28">
        <v>0</v>
      </c>
      <c r="K129" s="28">
        <v>0</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0</v>
      </c>
      <c r="AC129" s="28">
        <v>0</v>
      </c>
      <c r="AD129" s="28">
        <v>0</v>
      </c>
      <c r="AE129" s="28">
        <v>0</v>
      </c>
      <c r="AF129" s="28">
        <v>0</v>
      </c>
      <c r="AG129" s="28">
        <v>0</v>
      </c>
      <c r="AH129" s="28">
        <v>0</v>
      </c>
      <c r="AI129" s="28">
        <v>0</v>
      </c>
      <c r="AJ129" s="28">
        <v>0</v>
      </c>
      <c r="AK129" s="28">
        <v>0</v>
      </c>
      <c r="AL129" s="28">
        <v>0</v>
      </c>
      <c r="AM129" s="28">
        <v>0</v>
      </c>
    </row>
    <row r="130" spans="1:39"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28" t="s">
        <v>493</v>
      </c>
      <c r="E130" s="28">
        <v>0</v>
      </c>
      <c r="F130" s="28">
        <v>0</v>
      </c>
      <c r="G130" s="28">
        <v>0</v>
      </c>
      <c r="H130" s="28">
        <v>0</v>
      </c>
      <c r="I130" s="28">
        <v>0</v>
      </c>
      <c r="J130" s="28">
        <v>0</v>
      </c>
      <c r="K130" s="28">
        <v>0</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0</v>
      </c>
      <c r="AC130" s="28">
        <v>0</v>
      </c>
      <c r="AD130" s="28">
        <v>0</v>
      </c>
      <c r="AE130" s="28">
        <v>0</v>
      </c>
      <c r="AF130" s="28">
        <v>0</v>
      </c>
      <c r="AG130" s="28">
        <v>0</v>
      </c>
      <c r="AH130" s="28">
        <v>0</v>
      </c>
      <c r="AI130" s="28">
        <v>0</v>
      </c>
      <c r="AJ130" s="28">
        <v>0</v>
      </c>
      <c r="AK130" s="28">
        <v>0</v>
      </c>
      <c r="AL130" s="28">
        <v>0</v>
      </c>
      <c r="AM130" s="28">
        <v>0</v>
      </c>
    </row>
    <row r="131" spans="1:39" ht="31.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28" t="s">
        <v>493</v>
      </c>
      <c r="E131" s="28">
        <v>0</v>
      </c>
      <c r="F131" s="28">
        <v>0</v>
      </c>
      <c r="G131" s="28">
        <v>0</v>
      </c>
      <c r="H131" s="28">
        <v>0</v>
      </c>
      <c r="I131" s="28">
        <v>0</v>
      </c>
      <c r="J131" s="28">
        <v>0</v>
      </c>
      <c r="K131" s="28">
        <v>0</v>
      </c>
      <c r="L131" s="28">
        <v>0</v>
      </c>
      <c r="M131" s="28">
        <v>0</v>
      </c>
      <c r="N131" s="28">
        <v>0</v>
      </c>
      <c r="O131" s="28">
        <v>0</v>
      </c>
      <c r="P131" s="28">
        <v>0</v>
      </c>
      <c r="Q131" s="28">
        <v>0</v>
      </c>
      <c r="R131" s="28">
        <v>0</v>
      </c>
      <c r="S131" s="28">
        <v>0</v>
      </c>
      <c r="T131" s="28">
        <v>0</v>
      </c>
      <c r="U131" s="28">
        <v>0</v>
      </c>
      <c r="V131" s="28">
        <v>0</v>
      </c>
      <c r="W131" s="28">
        <v>0</v>
      </c>
      <c r="X131" s="28">
        <v>0</v>
      </c>
      <c r="Y131" s="28">
        <v>0</v>
      </c>
      <c r="Z131" s="28">
        <v>0</v>
      </c>
      <c r="AA131" s="28">
        <v>0</v>
      </c>
      <c r="AB131" s="28">
        <v>0</v>
      </c>
      <c r="AC131" s="28">
        <v>0</v>
      </c>
      <c r="AD131" s="28">
        <v>0</v>
      </c>
      <c r="AE131" s="28">
        <v>0</v>
      </c>
      <c r="AF131" s="28">
        <v>0</v>
      </c>
      <c r="AG131" s="28">
        <v>0</v>
      </c>
      <c r="AH131" s="28">
        <v>0</v>
      </c>
      <c r="AI131" s="28">
        <v>0</v>
      </c>
      <c r="AJ131" s="28">
        <v>0</v>
      </c>
      <c r="AK131" s="28">
        <v>0</v>
      </c>
      <c r="AL131" s="28">
        <v>0</v>
      </c>
      <c r="AM131" s="28">
        <v>0</v>
      </c>
    </row>
    <row r="132" spans="1:39" ht="31.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28" t="s">
        <v>493</v>
      </c>
      <c r="E132" s="28">
        <v>0</v>
      </c>
      <c r="F132" s="28">
        <v>0</v>
      </c>
      <c r="G132" s="28">
        <v>0</v>
      </c>
      <c r="H132" s="28">
        <v>0</v>
      </c>
      <c r="I132" s="28">
        <v>0</v>
      </c>
      <c r="J132" s="28">
        <v>0</v>
      </c>
      <c r="K132" s="28">
        <v>0</v>
      </c>
      <c r="L132" s="28">
        <v>0</v>
      </c>
      <c r="M132" s="28">
        <v>0</v>
      </c>
      <c r="N132" s="28">
        <v>0</v>
      </c>
      <c r="O132" s="28">
        <v>0</v>
      </c>
      <c r="P132" s="28">
        <v>0</v>
      </c>
      <c r="Q132" s="28">
        <v>0</v>
      </c>
      <c r="R132" s="28">
        <v>0</v>
      </c>
      <c r="S132" s="28">
        <v>0</v>
      </c>
      <c r="T132" s="28">
        <v>0</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row>
    <row r="133" spans="1:39" ht="31.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28" t="s">
        <v>493</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row>
    <row r="134" spans="1:39" x14ac:dyDescent="0.25">
      <c r="A134" s="163" t="str">
        <f>В0228_1037000158513_02_0_69_!A134</f>
        <v>1.6</v>
      </c>
      <c r="B134" s="147" t="str">
        <f>В0228_1037000158513_02_0_69_!B134</f>
        <v>Приобретение Бочки-илосос</v>
      </c>
      <c r="C134" s="163" t="str">
        <f>В0228_1037000158513_02_0_69_!C134</f>
        <v>Е_0000007056</v>
      </c>
      <c r="D134" s="28" t="s">
        <v>493</v>
      </c>
      <c r="E134" s="28">
        <v>0</v>
      </c>
      <c r="F134" s="28">
        <v>0</v>
      </c>
      <c r="G134" s="28">
        <v>0</v>
      </c>
      <c r="H134" s="28">
        <v>0</v>
      </c>
      <c r="I134" s="28">
        <v>0</v>
      </c>
      <c r="J134" s="28">
        <v>0</v>
      </c>
      <c r="K134" s="28">
        <v>0</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row>
    <row r="135" spans="1:39" x14ac:dyDescent="0.25">
      <c r="A135" s="163" t="str">
        <f>В0228_1037000158513_02_0_69_!A135</f>
        <v>1.6</v>
      </c>
      <c r="B135" s="428" t="str">
        <f>В0228_1037000158513_02_0_69_!B135</f>
        <v>Приобретение Плазмореза</v>
      </c>
      <c r="C135" s="163" t="str">
        <f>В0228_1037000158513_02_0_69_!C135</f>
        <v>Е_0000007068</v>
      </c>
      <c r="D135" s="28" t="s">
        <v>493</v>
      </c>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row>
    <row r="136" spans="1:39"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28" t="s">
        <v>493</v>
      </c>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row>
    <row r="137" spans="1:39"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28" t="s">
        <v>493</v>
      </c>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row>
    <row r="138" spans="1:39"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28" t="s">
        <v>493</v>
      </c>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row>
    <row r="139" spans="1:39" x14ac:dyDescent="0.25">
      <c r="A139" s="163" t="str">
        <f>В0228_1037000158513_02_0_69_!A139</f>
        <v>1.6</v>
      </c>
      <c r="B139" s="428" t="str">
        <f>В0228_1037000158513_02_0_69_!B139</f>
        <v>Приобретение Серевера</v>
      </c>
      <c r="C139" s="163" t="str">
        <f>В0228_1037000158513_02_0_69_!C139</f>
        <v>Е_0000007072</v>
      </c>
      <c r="D139" s="28" t="s">
        <v>493</v>
      </c>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row>
    <row r="140" spans="1:39"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28" t="s">
        <v>493</v>
      </c>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row>
    <row r="141" spans="1:39"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28" t="s">
        <v>493</v>
      </c>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row>
    <row r="142" spans="1:39"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28" t="s">
        <v>493</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row>
    <row r="143" spans="1:39"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28" t="s">
        <v>493</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row>
    <row r="144" spans="1:39" ht="31.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28" t="s">
        <v>493</v>
      </c>
      <c r="E144" s="28">
        <v>0</v>
      </c>
      <c r="F144" s="28">
        <v>0</v>
      </c>
      <c r="G144" s="28">
        <v>0</v>
      </c>
      <c r="H144" s="28">
        <v>0</v>
      </c>
      <c r="I144" s="28">
        <v>0</v>
      </c>
      <c r="J144" s="28">
        <v>0</v>
      </c>
      <c r="K144" s="28">
        <v>0</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0</v>
      </c>
      <c r="AC144" s="28">
        <v>0</v>
      </c>
      <c r="AD144" s="28">
        <v>0</v>
      </c>
      <c r="AE144" s="28">
        <v>0</v>
      </c>
      <c r="AF144" s="28">
        <v>0</v>
      </c>
      <c r="AG144" s="28">
        <v>0</v>
      </c>
      <c r="AH144" s="28">
        <v>0</v>
      </c>
      <c r="AI144" s="28">
        <v>0</v>
      </c>
      <c r="AJ144" s="28">
        <v>0</v>
      </c>
      <c r="AK144" s="28">
        <v>0</v>
      </c>
      <c r="AL144" s="28">
        <v>0</v>
      </c>
      <c r="AM144" s="28">
        <v>0</v>
      </c>
    </row>
    <row r="145" spans="1:39" ht="31.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28" t="s">
        <v>493</v>
      </c>
      <c r="E145" s="28">
        <v>0</v>
      </c>
      <c r="F145" s="28">
        <v>0</v>
      </c>
      <c r="G145" s="28">
        <v>0</v>
      </c>
      <c r="H145" s="28">
        <v>0</v>
      </c>
      <c r="I145" s="28">
        <v>0</v>
      </c>
      <c r="J145" s="28">
        <v>0</v>
      </c>
      <c r="K145" s="28">
        <v>0</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row>
    <row r="147" spans="1:39" ht="18.75" x14ac:dyDescent="0.25">
      <c r="B147" s="1008" t="s">
        <v>1196</v>
      </c>
      <c r="C147" s="1008"/>
      <c r="D147" s="360"/>
      <c r="E147" s="360"/>
      <c r="F147" s="360"/>
      <c r="G147" s="360"/>
      <c r="H147" s="360"/>
      <c r="I147" s="1008" t="s">
        <v>1197</v>
      </c>
      <c r="J147" s="1008"/>
      <c r="K147" s="1008"/>
      <c r="L147" s="1008"/>
      <c r="M147" s="1008"/>
    </row>
    <row r="148" spans="1:39" ht="18.75" x14ac:dyDescent="0.25">
      <c r="B148" s="360"/>
      <c r="C148" s="144"/>
      <c r="D148" s="360"/>
      <c r="E148" s="360"/>
      <c r="F148" s="360"/>
      <c r="G148" s="360"/>
      <c r="H148" s="360"/>
      <c r="I148" s="360"/>
      <c r="J148" s="360"/>
      <c r="K148" s="360"/>
      <c r="L148" s="360"/>
      <c r="M148" s="360"/>
    </row>
    <row r="149" spans="1:39" ht="18.75" x14ac:dyDescent="0.25">
      <c r="B149" s="1008" t="s">
        <v>1202</v>
      </c>
      <c r="C149" s="1008"/>
      <c r="D149" s="360"/>
      <c r="E149" s="360"/>
      <c r="F149" s="360"/>
      <c r="G149" s="360"/>
      <c r="H149" s="360"/>
      <c r="I149" s="1008" t="s">
        <v>1203</v>
      </c>
      <c r="J149" s="1008"/>
      <c r="K149" s="1008"/>
      <c r="L149" s="1008"/>
      <c r="M149" s="1008"/>
    </row>
  </sheetData>
  <customSheetViews>
    <customSheetView guid="{7827CC47-A8A6-411C-BB9A-80AEDD4B0446}"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43" fitToHeight="0" orientation="landscape" r:id="rId1"/>
      <headerFooter alignWithMargins="0"/>
    </customSheetView>
    <customSheetView guid="{5D1DDB92-E2F2-4E40-9215-C70ED035E1A7}"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63" fitToHeight="0" orientation="landscape" r:id="rId2"/>
      <headerFooter alignWithMargins="0"/>
    </customSheetView>
  </customSheetViews>
  <mergeCells count="28">
    <mergeCell ref="B147:C147"/>
    <mergeCell ref="I147:M147"/>
    <mergeCell ref="B149:C149"/>
    <mergeCell ref="I149:M149"/>
    <mergeCell ref="A16:A19"/>
    <mergeCell ref="E16:I17"/>
    <mergeCell ref="J16:AM16"/>
    <mergeCell ref="AI18:AM18"/>
    <mergeCell ref="B16:B19"/>
    <mergeCell ref="C16:C19"/>
    <mergeCell ref="D16:D19"/>
    <mergeCell ref="O17:S17"/>
    <mergeCell ref="T17:X17"/>
    <mergeCell ref="J17:N17"/>
    <mergeCell ref="AD17:AH17"/>
    <mergeCell ref="AI17:AM17"/>
    <mergeCell ref="A4:AM4"/>
    <mergeCell ref="A6:AM6"/>
    <mergeCell ref="A7:AM7"/>
    <mergeCell ref="A9:AM9"/>
    <mergeCell ref="A15:X15"/>
    <mergeCell ref="E18:I18"/>
    <mergeCell ref="Y18:AC18"/>
    <mergeCell ref="J18:N18"/>
    <mergeCell ref="AD18:AH18"/>
    <mergeCell ref="Y17:AC17"/>
    <mergeCell ref="O18:S18"/>
    <mergeCell ref="T18:X18"/>
  </mergeCells>
  <pageMargins left="0.59055118110236227" right="0.19685039370078741" top="0.19685039370078741" bottom="0.19685039370078741" header="0.27559055118110237" footer="0.27559055118110237"/>
  <pageSetup paperSize="8" scale="43" fitToHeight="0" orientation="landscape" r:id="rId3"/>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149"/>
  <sheetViews>
    <sheetView view="pageBreakPreview" topLeftCell="A2" zoomScale="70" zoomScaleNormal="100" zoomScaleSheetLayoutView="70" workbookViewId="0">
      <pane ySplit="19" topLeftCell="A21" activePane="bottomLeft" state="frozen"/>
      <selection activeCell="AB87" sqref="AB87"/>
      <selection pane="bottomLeft" activeCell="AB87" sqref="AB87"/>
    </sheetView>
  </sheetViews>
  <sheetFormatPr defaultRowHeight="15.75" x14ac:dyDescent="0.25"/>
  <cols>
    <col min="1" max="1" width="13.7109375" style="299" customWidth="1"/>
    <col min="2" max="2" width="36" style="299" customWidth="1"/>
    <col min="3" max="3" width="20.140625" style="299" customWidth="1"/>
    <col min="4" max="4" width="32.140625" style="299" customWidth="1"/>
    <col min="5" max="9" width="33.85546875" style="299" customWidth="1"/>
    <col min="10" max="10" width="22.7109375" style="299" customWidth="1"/>
    <col min="11" max="11" width="5.28515625" style="299" customWidth="1"/>
    <col min="12" max="12" width="5" style="299" customWidth="1"/>
    <col min="13" max="14" width="3.85546875" style="299" customWidth="1"/>
    <col min="15" max="15" width="4.7109375" style="299" customWidth="1"/>
    <col min="16" max="18" width="6.5703125" style="299" customWidth="1"/>
    <col min="19" max="19" width="4.42578125" style="299" customWidth="1"/>
    <col min="20" max="20" width="5.140625" style="299" customWidth="1"/>
    <col min="21" max="21" width="4.42578125" style="299" customWidth="1"/>
    <col min="22" max="22" width="5" style="299" customWidth="1"/>
    <col min="23" max="25" width="6.5703125" style="299" customWidth="1"/>
    <col min="26" max="26" width="7" style="299" customWidth="1"/>
    <col min="27" max="27" width="6.5703125" style="299" customWidth="1"/>
    <col min="28" max="28" width="7.42578125" style="299" customWidth="1"/>
    <col min="29" max="29" width="4" style="299" customWidth="1"/>
    <col min="30" max="30" width="6.5703125" style="299" customWidth="1"/>
    <col min="31" max="31" width="18.42578125" style="299" customWidth="1"/>
    <col min="32" max="32" width="24.28515625" style="299" customWidth="1"/>
    <col min="33" max="33" width="14.42578125" style="299" customWidth="1"/>
    <col min="34" max="34" width="25.5703125" style="299" customWidth="1"/>
    <col min="35" max="35" width="12.42578125" style="299" customWidth="1"/>
    <col min="36" max="36" width="19.85546875" style="299" customWidth="1"/>
    <col min="37" max="38" width="4.7109375" style="299" customWidth="1"/>
    <col min="39" max="39" width="4.28515625" style="299" customWidth="1"/>
    <col min="40" max="40" width="4.42578125" style="299" customWidth="1"/>
    <col min="41" max="41" width="5.140625" style="299" customWidth="1"/>
    <col min="42" max="42" width="5.7109375" style="299" customWidth="1"/>
    <col min="43" max="43" width="6.28515625" style="299" customWidth="1"/>
    <col min="44" max="44" width="6.5703125" style="299" customWidth="1"/>
    <col min="45" max="45" width="6.28515625" style="299" customWidth="1"/>
    <col min="46" max="47" width="5.7109375" style="299" customWidth="1"/>
    <col min="48" max="48" width="14.7109375" style="299" customWidth="1"/>
    <col min="49" max="58" width="5.7109375" style="299" customWidth="1"/>
    <col min="59" max="16384" width="9.140625" style="299"/>
  </cols>
  <sheetData>
    <row r="1" spans="1:48" s="362" customFormat="1" x14ac:dyDescent="0.25">
      <c r="J1" s="328" t="s">
        <v>315</v>
      </c>
      <c r="K1" s="363"/>
      <c r="L1" s="363"/>
      <c r="M1" s="363"/>
      <c r="N1" s="363"/>
      <c r="O1" s="363"/>
      <c r="P1" s="363"/>
    </row>
    <row r="2" spans="1:48" s="362" customFormat="1" x14ac:dyDescent="0.25">
      <c r="J2" s="328" t="s">
        <v>0</v>
      </c>
      <c r="K2" s="363"/>
      <c r="L2" s="363"/>
      <c r="M2" s="363"/>
      <c r="N2" s="363"/>
      <c r="O2" s="363"/>
      <c r="P2" s="363"/>
    </row>
    <row r="3" spans="1:48" s="362" customFormat="1" x14ac:dyDescent="0.25">
      <c r="J3" s="300" t="s">
        <v>1</v>
      </c>
      <c r="K3" s="363"/>
      <c r="L3" s="363"/>
      <c r="M3" s="363"/>
      <c r="N3" s="363"/>
      <c r="O3" s="363"/>
      <c r="P3" s="363"/>
    </row>
    <row r="4" spans="1:48" x14ac:dyDescent="0.25">
      <c r="A4" s="1240" t="s">
        <v>316</v>
      </c>
      <c r="B4" s="1240"/>
      <c r="C4" s="1240"/>
      <c r="D4" s="1240"/>
      <c r="E4" s="1240"/>
      <c r="F4" s="1240"/>
      <c r="G4" s="1240"/>
      <c r="H4" s="1240"/>
      <c r="I4" s="1240"/>
      <c r="J4" s="1240"/>
      <c r="K4" s="14"/>
      <c r="L4" s="14"/>
      <c r="M4" s="14"/>
      <c r="N4" s="14"/>
      <c r="O4" s="14"/>
      <c r="P4" s="14"/>
    </row>
    <row r="5" spans="1:48" x14ac:dyDescent="0.25">
      <c r="K5" s="14"/>
      <c r="L5" s="14"/>
      <c r="M5" s="14"/>
      <c r="N5" s="14"/>
      <c r="O5" s="14"/>
      <c r="P5" s="14"/>
    </row>
    <row r="6" spans="1:48" x14ac:dyDescent="0.25">
      <c r="A6" s="1236" t="s">
        <v>1035</v>
      </c>
      <c r="B6" s="1236"/>
      <c r="C6" s="1236"/>
      <c r="D6" s="1236"/>
      <c r="E6" s="1236"/>
      <c r="F6" s="1236"/>
      <c r="G6" s="1236"/>
      <c r="H6" s="1236"/>
      <c r="I6" s="1236"/>
      <c r="J6" s="1236"/>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row>
    <row r="7" spans="1:48" x14ac:dyDescent="0.25">
      <c r="A7" s="1236" t="s">
        <v>3</v>
      </c>
      <c r="B7" s="1236"/>
      <c r="C7" s="1236"/>
      <c r="D7" s="1236"/>
      <c r="E7" s="1236"/>
      <c r="F7" s="1236"/>
      <c r="G7" s="1236"/>
      <c r="H7" s="1236"/>
      <c r="I7" s="1236"/>
      <c r="J7" s="1236"/>
      <c r="K7" s="364"/>
      <c r="L7" s="364"/>
      <c r="M7" s="364"/>
      <c r="N7" s="364"/>
      <c r="O7" s="364"/>
      <c r="P7" s="364"/>
      <c r="Q7" s="364"/>
      <c r="R7" s="364"/>
      <c r="S7" s="364"/>
      <c r="T7" s="364"/>
      <c r="U7" s="364"/>
      <c r="V7" s="364"/>
      <c r="W7" s="364"/>
      <c r="X7" s="364"/>
      <c r="Y7" s="364"/>
      <c r="Z7" s="364"/>
      <c r="AA7" s="364"/>
      <c r="AB7" s="364"/>
      <c r="AC7" s="364"/>
      <c r="AD7" s="364"/>
      <c r="AE7" s="364"/>
      <c r="AF7" s="364"/>
      <c r="AG7" s="364"/>
      <c r="AH7" s="364"/>
      <c r="AI7" s="364"/>
      <c r="AJ7" s="364"/>
      <c r="AK7" s="364"/>
      <c r="AL7" s="364"/>
      <c r="AM7" s="364"/>
      <c r="AN7" s="364"/>
      <c r="AO7" s="364"/>
      <c r="AP7" s="364"/>
      <c r="AQ7" s="364"/>
      <c r="AR7" s="364"/>
      <c r="AS7" s="364"/>
      <c r="AT7" s="364"/>
      <c r="AU7" s="364"/>
      <c r="AV7" s="364"/>
    </row>
    <row r="8" spans="1:48" x14ac:dyDescent="0.25">
      <c r="A8" s="358"/>
      <c r="B8" s="358"/>
      <c r="C8" s="358"/>
      <c r="D8" s="358"/>
      <c r="E8" s="358"/>
      <c r="F8" s="358"/>
      <c r="G8" s="358"/>
      <c r="H8" s="358"/>
      <c r="I8" s="358"/>
      <c r="J8" s="358"/>
      <c r="K8" s="364"/>
      <c r="L8" s="364"/>
      <c r="M8" s="364"/>
      <c r="N8" s="364"/>
      <c r="O8" s="364"/>
      <c r="P8" s="364"/>
      <c r="Q8" s="364"/>
      <c r="R8" s="364"/>
      <c r="S8" s="364"/>
      <c r="T8" s="364"/>
      <c r="U8" s="364"/>
      <c r="V8" s="364"/>
      <c r="W8" s="364"/>
      <c r="X8" s="364"/>
      <c r="Y8" s="364"/>
      <c r="Z8" s="364"/>
      <c r="AA8" s="364"/>
      <c r="AB8" s="364"/>
      <c r="AC8" s="364"/>
      <c r="AD8" s="364"/>
      <c r="AE8" s="364"/>
      <c r="AF8" s="364"/>
      <c r="AG8" s="364"/>
      <c r="AH8" s="364"/>
      <c r="AI8" s="364"/>
      <c r="AJ8" s="364"/>
      <c r="AK8" s="364"/>
      <c r="AL8" s="364"/>
      <c r="AM8" s="364"/>
      <c r="AN8" s="364"/>
      <c r="AO8" s="364"/>
      <c r="AP8" s="364"/>
      <c r="AQ8" s="364"/>
      <c r="AR8" s="364"/>
      <c r="AS8" s="364"/>
      <c r="AT8" s="364"/>
      <c r="AU8" s="364"/>
      <c r="AV8" s="364"/>
    </row>
    <row r="9" spans="1:48" x14ac:dyDescent="0.25">
      <c r="A9" s="1208" t="s">
        <v>1270</v>
      </c>
      <c r="B9" s="1208"/>
      <c r="C9" s="1208"/>
      <c r="D9" s="1208"/>
      <c r="E9" s="1208"/>
      <c r="F9" s="1208"/>
      <c r="G9" s="1208"/>
      <c r="H9" s="1208"/>
      <c r="I9" s="1208"/>
      <c r="J9" s="1208"/>
      <c r="K9" s="14"/>
      <c r="L9" s="14"/>
      <c r="M9" s="14"/>
      <c r="N9" s="14"/>
      <c r="O9" s="14"/>
      <c r="P9" s="14"/>
    </row>
    <row r="10" spans="1:48" ht="33.75" customHeight="1" x14ac:dyDescent="0.25">
      <c r="A10" s="359"/>
      <c r="B10" s="359"/>
      <c r="C10" s="359"/>
      <c r="D10" s="359"/>
      <c r="E10" s="359"/>
      <c r="F10" s="359"/>
      <c r="G10" s="359"/>
      <c r="H10" s="359"/>
      <c r="I10" s="359"/>
      <c r="J10" s="359"/>
      <c r="K10" s="14"/>
      <c r="L10" s="14"/>
      <c r="M10" s="14"/>
      <c r="N10" s="14"/>
      <c r="O10" s="14"/>
      <c r="P10" s="14"/>
    </row>
    <row r="11" spans="1:48" ht="16.5" customHeight="1" x14ac:dyDescent="0.25">
      <c r="A11" s="1208" t="s">
        <v>1280</v>
      </c>
      <c r="B11" s="1208"/>
      <c r="C11" s="1208"/>
      <c r="D11" s="1208"/>
      <c r="E11" s="1208"/>
      <c r="F11" s="1208"/>
      <c r="G11" s="1208"/>
      <c r="H11" s="1208"/>
      <c r="I11" s="1208"/>
      <c r="J11" s="1208"/>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row>
    <row r="12" spans="1:48" ht="18" customHeight="1" x14ac:dyDescent="0.25">
      <c r="A12" s="1241" t="s">
        <v>317</v>
      </c>
      <c r="B12" s="1241"/>
      <c r="C12" s="1241"/>
      <c r="D12" s="1241"/>
      <c r="E12" s="1241"/>
      <c r="F12" s="1241"/>
      <c r="G12" s="1241"/>
      <c r="H12" s="1241"/>
      <c r="I12" s="1241"/>
      <c r="J12" s="1241"/>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row>
    <row r="13" spans="1:48" ht="48" customHeight="1" x14ac:dyDescent="0.25">
      <c r="A13" s="365"/>
      <c r="B13" s="365"/>
      <c r="C13" s="365"/>
      <c r="D13" s="365"/>
      <c r="E13" s="365"/>
      <c r="F13" s="365"/>
      <c r="G13" s="365"/>
      <c r="H13" s="365"/>
      <c r="I13" s="365"/>
      <c r="J13" s="365"/>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row>
    <row r="14" spans="1:48" x14ac:dyDescent="0.25">
      <c r="A14" s="1242"/>
      <c r="B14" s="1242"/>
      <c r="C14" s="1242"/>
      <c r="D14" s="1242"/>
      <c r="E14" s="1242"/>
      <c r="F14" s="1242"/>
      <c r="G14" s="1242"/>
      <c r="H14" s="1242"/>
      <c r="I14" s="1242"/>
      <c r="J14" s="366"/>
      <c r="K14" s="366"/>
      <c r="L14" s="366"/>
      <c r="M14" s="366"/>
      <c r="N14" s="366"/>
      <c r="O14" s="366"/>
      <c r="P14" s="366"/>
      <c r="Q14" s="366"/>
      <c r="R14" s="366"/>
      <c r="S14" s="14"/>
      <c r="T14" s="14"/>
      <c r="U14" s="14"/>
      <c r="V14" s="14"/>
      <c r="W14" s="14"/>
      <c r="X14" s="14"/>
      <c r="Y14" s="14"/>
      <c r="Z14" s="14"/>
      <c r="AA14" s="14"/>
      <c r="AB14" s="14"/>
      <c r="AC14" s="14"/>
      <c r="AD14" s="14"/>
      <c r="AE14" s="14"/>
      <c r="AF14" s="14"/>
      <c r="AG14" s="14"/>
      <c r="AH14" s="14"/>
      <c r="AI14" s="14"/>
      <c r="AJ14" s="14"/>
      <c r="AK14" s="14"/>
      <c r="AL14" s="14"/>
      <c r="AM14" s="14"/>
      <c r="AN14" s="14"/>
    </row>
    <row r="15" spans="1:48" ht="53.25" customHeight="1" x14ac:dyDescent="0.25">
      <c r="A15" s="1007" t="s">
        <v>7</v>
      </c>
      <c r="B15" s="1007" t="s">
        <v>8</v>
      </c>
      <c r="C15" s="1007" t="s">
        <v>47</v>
      </c>
      <c r="D15" s="1007" t="s">
        <v>318</v>
      </c>
      <c r="E15" s="1007"/>
      <c r="F15" s="1007"/>
      <c r="G15" s="1007"/>
      <c r="H15" s="1007"/>
      <c r="I15" s="1007"/>
      <c r="J15" s="1239" t="s">
        <v>319</v>
      </c>
      <c r="K15" s="367"/>
      <c r="L15" s="367"/>
      <c r="M15" s="367"/>
      <c r="N15" s="367"/>
      <c r="O15" s="367"/>
      <c r="P15" s="367"/>
      <c r="Q15" s="367"/>
      <c r="R15" s="367"/>
      <c r="S15" s="14"/>
      <c r="T15" s="14"/>
      <c r="U15" s="14"/>
      <c r="V15" s="14"/>
      <c r="W15" s="14"/>
      <c r="X15" s="14"/>
      <c r="Y15" s="14"/>
      <c r="Z15" s="14"/>
      <c r="AA15" s="14"/>
      <c r="AB15" s="14"/>
      <c r="AC15" s="14"/>
      <c r="AD15" s="14"/>
      <c r="AE15" s="14"/>
      <c r="AF15" s="14"/>
      <c r="AG15" s="14"/>
      <c r="AH15" s="14"/>
      <c r="AI15" s="14"/>
      <c r="AJ15" s="14"/>
      <c r="AK15" s="14"/>
      <c r="AL15" s="14"/>
      <c r="AM15" s="14"/>
      <c r="AN15" s="14"/>
    </row>
    <row r="16" spans="1:48" ht="18" customHeight="1" x14ac:dyDescent="0.25">
      <c r="A16" s="1007"/>
      <c r="B16" s="1007"/>
      <c r="C16" s="1007"/>
      <c r="D16" s="1007"/>
      <c r="E16" s="1007"/>
      <c r="F16" s="1007"/>
      <c r="G16" s="1007"/>
      <c r="H16" s="1007"/>
      <c r="I16" s="1007"/>
      <c r="J16" s="1239"/>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row>
    <row r="17" spans="1:40" ht="36" customHeight="1" x14ac:dyDescent="0.25">
      <c r="A17" s="1007"/>
      <c r="B17" s="1007"/>
      <c r="C17" s="1007"/>
      <c r="D17" s="1007" t="s">
        <v>320</v>
      </c>
      <c r="E17" s="1007"/>
      <c r="F17" s="1007"/>
      <c r="G17" s="1007"/>
      <c r="H17" s="1007"/>
      <c r="I17" s="1007"/>
      <c r="J17" s="1239"/>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row>
    <row r="18" spans="1:40" ht="52.5" customHeight="1" x14ac:dyDescent="0.25">
      <c r="A18" s="1007"/>
      <c r="B18" s="1007"/>
      <c r="C18" s="1007"/>
      <c r="D18" s="357" t="s">
        <v>1037</v>
      </c>
      <c r="E18" s="357" t="s">
        <v>1038</v>
      </c>
      <c r="F18" s="357" t="s">
        <v>1039</v>
      </c>
      <c r="G18" s="357" t="s">
        <v>1040</v>
      </c>
      <c r="H18" s="357" t="s">
        <v>1041</v>
      </c>
      <c r="I18" s="357" t="s">
        <v>1036</v>
      </c>
      <c r="J18" s="1239"/>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row>
    <row r="19" spans="1:40" x14ac:dyDescent="0.25">
      <c r="A19" s="29">
        <v>1</v>
      </c>
      <c r="B19" s="29">
        <v>2</v>
      </c>
      <c r="C19" s="29">
        <v>3</v>
      </c>
      <c r="D19" s="30" t="s">
        <v>198</v>
      </c>
      <c r="E19" s="30" t="s">
        <v>199</v>
      </c>
      <c r="F19" s="30" t="s">
        <v>200</v>
      </c>
      <c r="G19" s="30" t="s">
        <v>201</v>
      </c>
      <c r="H19" s="30" t="s">
        <v>202</v>
      </c>
      <c r="I19" s="30" t="s">
        <v>203</v>
      </c>
      <c r="J19" s="30" t="s">
        <v>226</v>
      </c>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row>
    <row r="20" spans="1:40" ht="31.5" x14ac:dyDescent="0.25">
      <c r="A20" s="19">
        <f>В0228_1037000158513_02_0_69_!A21</f>
        <v>0</v>
      </c>
      <c r="B20" s="147" t="str">
        <f>В0228_1037000158513_02_0_69_!B21</f>
        <v>ВСЕГО по инвестиционной программе, в том числе:</v>
      </c>
      <c r="C20" s="19" t="str">
        <f>В0228_1037000158513_02_0_69_!C21</f>
        <v>Г</v>
      </c>
      <c r="D20" s="225">
        <f>SUM(D21:D26)</f>
        <v>133.6704</v>
      </c>
      <c r="E20" s="225">
        <f>SUM(E21:E26)</f>
        <v>135.20519999999999</v>
      </c>
      <c r="F20" s="225">
        <f>SUM(F21:F26)</f>
        <v>135.80617000000001</v>
      </c>
      <c r="G20" s="225">
        <f>SUM(G21:G26)</f>
        <v>136.62559999999999</v>
      </c>
      <c r="H20" s="225">
        <f>SUM(H21:H26)</f>
        <v>137.2276</v>
      </c>
      <c r="I20" s="230">
        <f>SUM(D20:H20)</f>
        <v>678.53496999999993</v>
      </c>
      <c r="J20" s="28" t="s">
        <v>493</v>
      </c>
    </row>
    <row r="21" spans="1:40" ht="31.5" x14ac:dyDescent="0.25">
      <c r="A21" s="19" t="str">
        <f>В0228_1037000158513_02_0_69_!A22</f>
        <v>0.1</v>
      </c>
      <c r="B21" s="147" t="str">
        <f>В0228_1037000158513_02_0_69_!B22</f>
        <v>Технологическое присоединение, всего</v>
      </c>
      <c r="C21" s="19" t="str">
        <f>В0228_1037000158513_02_0_69_!C22</f>
        <v>Г</v>
      </c>
      <c r="D21" s="174">
        <f>SUM(D27)</f>
        <v>0</v>
      </c>
      <c r="E21" s="174">
        <f>SUM(E27)</f>
        <v>0</v>
      </c>
      <c r="F21" s="174">
        <f>SUM(F27)</f>
        <v>0</v>
      </c>
      <c r="G21" s="174">
        <f>SUM(G27)</f>
        <v>0</v>
      </c>
      <c r="H21" s="174">
        <f>SUM(H27)</f>
        <v>0</v>
      </c>
      <c r="I21" s="230">
        <f t="shared" ref="I21:I85" si="0">SUM(D21:H21)</f>
        <v>0</v>
      </c>
      <c r="J21" s="28" t="s">
        <v>493</v>
      </c>
    </row>
    <row r="22" spans="1:40" ht="47.25" x14ac:dyDescent="0.25">
      <c r="A22" s="19" t="str">
        <f>В0228_1037000158513_02_0_69_!A23</f>
        <v>0.2</v>
      </c>
      <c r="B22" s="147" t="str">
        <f>В0228_1037000158513_02_0_69_!B23</f>
        <v>Реконструкция, модернизация, техническое перевооружение, всего</v>
      </c>
      <c r="C22" s="19" t="str">
        <f>В0228_1037000158513_02_0_69_!C23</f>
        <v>Г</v>
      </c>
      <c r="D22" s="174">
        <f>SUM(D45)</f>
        <v>133.6704</v>
      </c>
      <c r="E22" s="174">
        <f>SUM(E45)</f>
        <v>135.20519999999999</v>
      </c>
      <c r="F22" s="174">
        <f>SUM(F45)</f>
        <v>135.80617000000001</v>
      </c>
      <c r="G22" s="174">
        <f>SUM(G45)</f>
        <v>136.62559999999999</v>
      </c>
      <c r="H22" s="174">
        <f>SUM(H45)</f>
        <v>137.2276</v>
      </c>
      <c r="I22" s="230">
        <f t="shared" si="0"/>
        <v>678.53496999999993</v>
      </c>
      <c r="J22" s="28" t="s">
        <v>493</v>
      </c>
    </row>
    <row r="23" spans="1:40" ht="78.75" x14ac:dyDescent="0.25">
      <c r="A23" s="19" t="str">
        <f>В0228_1037000158513_02_0_69_!A24</f>
        <v>0.3</v>
      </c>
      <c r="B23"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9" t="str">
        <f>В0228_1037000158513_02_0_69_!C24</f>
        <v>Г</v>
      </c>
      <c r="D23" s="174">
        <f>SUM(D75)</f>
        <v>0</v>
      </c>
      <c r="E23" s="174">
        <v>0</v>
      </c>
      <c r="F23" s="174">
        <v>0</v>
      </c>
      <c r="G23" s="174">
        <v>0</v>
      </c>
      <c r="H23" s="174">
        <v>0</v>
      </c>
      <c r="I23" s="230">
        <f t="shared" si="0"/>
        <v>0</v>
      </c>
      <c r="J23" s="28" t="s">
        <v>493</v>
      </c>
    </row>
    <row r="24" spans="1:40" ht="47.25" x14ac:dyDescent="0.25">
      <c r="A24" s="19" t="str">
        <f>В0228_1037000158513_02_0_69_!A25</f>
        <v>0.4</v>
      </c>
      <c r="B24" s="147" t="str">
        <f>В0228_1037000158513_02_0_69_!B25</f>
        <v>Прочее новое строительство объектов электросетевого хозяйства, всего</v>
      </c>
      <c r="C24" s="19" t="str">
        <f>В0228_1037000158513_02_0_69_!C25</f>
        <v>Г</v>
      </c>
      <c r="D24" s="174">
        <f>SUM(D99)</f>
        <v>0</v>
      </c>
      <c r="E24" s="174">
        <f>SUM(E99)</f>
        <v>0</v>
      </c>
      <c r="F24" s="174">
        <f>SUM(F99)</f>
        <v>0</v>
      </c>
      <c r="G24" s="174">
        <f>SUM(G99)</f>
        <v>0</v>
      </c>
      <c r="H24" s="174">
        <f>SUM(H99)</f>
        <v>0</v>
      </c>
      <c r="I24" s="230">
        <f t="shared" si="0"/>
        <v>0</v>
      </c>
      <c r="J24" s="28" t="s">
        <v>493</v>
      </c>
    </row>
    <row r="25" spans="1:40" ht="47.25" x14ac:dyDescent="0.25">
      <c r="A25" s="19" t="str">
        <f>В0228_1037000158513_02_0_69_!A26</f>
        <v>0.5</v>
      </c>
      <c r="B25" s="147" t="str">
        <f>В0228_1037000158513_02_0_69_!B26</f>
        <v>Покупка земельных участков для целей реализации инвестиционных проектов, всего</v>
      </c>
      <c r="C25" s="19" t="str">
        <f>В0228_1037000158513_02_0_69_!C26</f>
        <v>Г</v>
      </c>
      <c r="D25" s="174">
        <f t="shared" ref="D25:H26" si="1">SUM(D110)</f>
        <v>0</v>
      </c>
      <c r="E25" s="174">
        <f t="shared" si="1"/>
        <v>0</v>
      </c>
      <c r="F25" s="174">
        <f t="shared" si="1"/>
        <v>0</v>
      </c>
      <c r="G25" s="174">
        <f t="shared" si="1"/>
        <v>0</v>
      </c>
      <c r="H25" s="174">
        <f t="shared" si="1"/>
        <v>0</v>
      </c>
      <c r="I25" s="230">
        <f t="shared" si="0"/>
        <v>0</v>
      </c>
      <c r="J25" s="28" t="s">
        <v>493</v>
      </c>
    </row>
    <row r="26" spans="1:40" ht="31.5" x14ac:dyDescent="0.25">
      <c r="A26" s="19" t="str">
        <f>В0228_1037000158513_02_0_69_!A27</f>
        <v>0.6</v>
      </c>
      <c r="B26" s="147" t="str">
        <f>В0228_1037000158513_02_0_69_!B27</f>
        <v>Прочие инвестиционные проекты, всего</v>
      </c>
      <c r="C26" s="19" t="str">
        <f>В0228_1037000158513_02_0_69_!C27</f>
        <v>Г</v>
      </c>
      <c r="D26" s="174">
        <f t="shared" si="1"/>
        <v>0</v>
      </c>
      <c r="E26" s="174">
        <f t="shared" si="1"/>
        <v>0</v>
      </c>
      <c r="F26" s="174">
        <f t="shared" si="1"/>
        <v>0</v>
      </c>
      <c r="G26" s="174">
        <f t="shared" si="1"/>
        <v>0</v>
      </c>
      <c r="H26" s="174">
        <f t="shared" si="1"/>
        <v>0</v>
      </c>
      <c r="I26" s="230">
        <f t="shared" si="0"/>
        <v>0</v>
      </c>
      <c r="J26" s="28" t="s">
        <v>493</v>
      </c>
    </row>
    <row r="27" spans="1:40" ht="31.5" x14ac:dyDescent="0.25">
      <c r="A27" s="19" t="str">
        <f>В0228_1037000158513_02_0_69_!A28</f>
        <v>1.1</v>
      </c>
      <c r="B27" s="147" t="str">
        <f>В0228_1037000158513_02_0_69_!B28</f>
        <v>Технологическое присоединение, всего, в том числе:</v>
      </c>
      <c r="C27" s="19" t="str">
        <f>В0228_1037000158513_02_0_69_!C28</f>
        <v>Г</v>
      </c>
      <c r="D27" s="174">
        <f>SUM(D28,D32,D35,D42)</f>
        <v>0</v>
      </c>
      <c r="E27" s="174">
        <f>SUM(E28,E32,E35,E42)</f>
        <v>0</v>
      </c>
      <c r="F27" s="174">
        <f>SUM(F28,F32,F35,F42)</f>
        <v>0</v>
      </c>
      <c r="G27" s="174">
        <f>SUM(G28,G32,G35,G42)</f>
        <v>0</v>
      </c>
      <c r="H27" s="174">
        <f>SUM(H28,H32,H35,H42)</f>
        <v>0</v>
      </c>
      <c r="I27" s="230">
        <f t="shared" si="0"/>
        <v>0</v>
      </c>
      <c r="J27" s="28" t="s">
        <v>493</v>
      </c>
    </row>
    <row r="28" spans="1:40" ht="47.25" x14ac:dyDescent="0.25">
      <c r="A28" s="19" t="str">
        <f>В0228_1037000158513_02_0_69_!A29</f>
        <v>1.1.1</v>
      </c>
      <c r="B28" s="147" t="str">
        <f>В0228_1037000158513_02_0_69_!B29</f>
        <v>Технологическое присоединение энергопринимающих устройств потребителей, всего, в том числе:</v>
      </c>
      <c r="C28" s="19" t="str">
        <f>В0228_1037000158513_02_0_69_!C29</f>
        <v>Г</v>
      </c>
      <c r="D28" s="174">
        <f>SUM(D29:D31)</f>
        <v>0</v>
      </c>
      <c r="E28" s="174">
        <f>SUM(E29:E31)</f>
        <v>0</v>
      </c>
      <c r="F28" s="174">
        <f>SUM(F29:F31)</f>
        <v>0</v>
      </c>
      <c r="G28" s="174">
        <f>SUM(G29:G31)</f>
        <v>0</v>
      </c>
      <c r="H28" s="174">
        <f>SUM(H29:H31)</f>
        <v>0</v>
      </c>
      <c r="I28" s="230">
        <f t="shared" si="0"/>
        <v>0</v>
      </c>
      <c r="J28" s="28" t="s">
        <v>493</v>
      </c>
    </row>
    <row r="29" spans="1:40" ht="78.75" x14ac:dyDescent="0.25">
      <c r="A29" s="19" t="str">
        <f>В0228_1037000158513_02_0_69_!A30</f>
        <v>1.1.1.1</v>
      </c>
      <c r="B29"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9" t="str">
        <f>В0228_1037000158513_02_0_69_!C30</f>
        <v>Г</v>
      </c>
      <c r="D29" s="174">
        <v>0</v>
      </c>
      <c r="E29" s="174">
        <v>0</v>
      </c>
      <c r="F29" s="174">
        <v>0</v>
      </c>
      <c r="G29" s="174">
        <v>0</v>
      </c>
      <c r="H29" s="174">
        <v>0</v>
      </c>
      <c r="I29" s="230">
        <f t="shared" si="0"/>
        <v>0</v>
      </c>
      <c r="J29" s="28" t="s">
        <v>493</v>
      </c>
    </row>
    <row r="30" spans="1:40" ht="78.75" x14ac:dyDescent="0.25">
      <c r="A30" s="19" t="str">
        <f>В0228_1037000158513_02_0_69_!A31</f>
        <v>1.1.1.2</v>
      </c>
      <c r="B30"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9" t="str">
        <f>В0228_1037000158513_02_0_69_!C31</f>
        <v>Г</v>
      </c>
      <c r="D30" s="174">
        <v>0</v>
      </c>
      <c r="E30" s="174">
        <v>0</v>
      </c>
      <c r="F30" s="174">
        <v>0</v>
      </c>
      <c r="G30" s="174">
        <v>0</v>
      </c>
      <c r="H30" s="174">
        <v>0</v>
      </c>
      <c r="I30" s="230">
        <f t="shared" si="0"/>
        <v>0</v>
      </c>
      <c r="J30" s="28" t="s">
        <v>493</v>
      </c>
    </row>
    <row r="31" spans="1:40" ht="63" x14ac:dyDescent="0.25">
      <c r="A31" s="19" t="str">
        <f>В0228_1037000158513_02_0_69_!A32</f>
        <v>1.1.1.3</v>
      </c>
      <c r="B31" s="147" t="str">
        <f>В0228_1037000158513_02_0_69_!B32</f>
        <v>Технологическое присоединение энергопринимающих устройств потребителей свыше 150 кВт, всего, в том числе:</v>
      </c>
      <c r="C31" s="19" t="str">
        <f>В0228_1037000158513_02_0_69_!C32</f>
        <v>Г</v>
      </c>
      <c r="D31" s="174">
        <v>0</v>
      </c>
      <c r="E31" s="174">
        <v>0</v>
      </c>
      <c r="F31" s="174">
        <v>0</v>
      </c>
      <c r="G31" s="174">
        <v>0</v>
      </c>
      <c r="H31" s="174">
        <v>0</v>
      </c>
      <c r="I31" s="230">
        <f t="shared" si="0"/>
        <v>0</v>
      </c>
      <c r="J31" s="28" t="s">
        <v>493</v>
      </c>
    </row>
    <row r="32" spans="1:40" ht="47.25" x14ac:dyDescent="0.25">
      <c r="A32" s="19" t="str">
        <f>В0228_1037000158513_02_0_69_!A33</f>
        <v>1.1.2</v>
      </c>
      <c r="B32" s="147" t="str">
        <f>В0228_1037000158513_02_0_69_!B33</f>
        <v>Технологическое присоединение объектов электросетевого хозяйства, всего, в том числе:</v>
      </c>
      <c r="C32" s="19" t="str">
        <f>В0228_1037000158513_02_0_69_!C33</f>
        <v>Г</v>
      </c>
      <c r="D32" s="174">
        <f>SUM(D33:D34)</f>
        <v>0</v>
      </c>
      <c r="E32" s="174">
        <f>SUM(E33:E34)</f>
        <v>0</v>
      </c>
      <c r="F32" s="174">
        <f>SUM(F33:F34)</f>
        <v>0</v>
      </c>
      <c r="G32" s="174">
        <f>SUM(G33:G34)</f>
        <v>0</v>
      </c>
      <c r="H32" s="174">
        <f>SUM(H33:H34)</f>
        <v>0</v>
      </c>
      <c r="I32" s="230">
        <f t="shared" si="0"/>
        <v>0</v>
      </c>
      <c r="J32" s="28" t="s">
        <v>493</v>
      </c>
    </row>
    <row r="33" spans="1:10" ht="78.75" x14ac:dyDescent="0.25">
      <c r="A33" s="19" t="str">
        <f>В0228_1037000158513_02_0_69_!A34</f>
        <v>1.1.2.1</v>
      </c>
      <c r="B33"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9" t="str">
        <f>В0228_1037000158513_02_0_69_!C34</f>
        <v>Г</v>
      </c>
      <c r="D33" s="174">
        <v>0</v>
      </c>
      <c r="E33" s="174">
        <v>0</v>
      </c>
      <c r="F33" s="174">
        <v>0</v>
      </c>
      <c r="G33" s="174">
        <v>0</v>
      </c>
      <c r="H33" s="174">
        <v>0</v>
      </c>
      <c r="I33" s="230">
        <f t="shared" si="0"/>
        <v>0</v>
      </c>
      <c r="J33" s="28" t="s">
        <v>493</v>
      </c>
    </row>
    <row r="34" spans="1:10" ht="63" x14ac:dyDescent="0.25">
      <c r="A34" s="19" t="str">
        <f>В0228_1037000158513_02_0_69_!A35</f>
        <v>1.1.2.2</v>
      </c>
      <c r="B34" s="147" t="str">
        <f>В0228_1037000158513_02_0_69_!B35</f>
        <v>Технологическое присоединение к электрическим сетям иных сетевых организаций, всего, в том числе:</v>
      </c>
      <c r="C34" s="19" t="str">
        <f>В0228_1037000158513_02_0_69_!C35</f>
        <v>Г</v>
      </c>
      <c r="D34" s="174">
        <v>0</v>
      </c>
      <c r="E34" s="174">
        <v>0</v>
      </c>
      <c r="F34" s="174">
        <v>0</v>
      </c>
      <c r="G34" s="174">
        <v>0</v>
      </c>
      <c r="H34" s="174">
        <v>0</v>
      </c>
      <c r="I34" s="230">
        <f t="shared" si="0"/>
        <v>0</v>
      </c>
      <c r="J34" s="28" t="s">
        <v>493</v>
      </c>
    </row>
    <row r="35" spans="1:10" ht="63" x14ac:dyDescent="0.25">
      <c r="A35" s="19" t="str">
        <f>В0228_1037000158513_02_0_69_!A36</f>
        <v>1.1.3</v>
      </c>
      <c r="B35" s="147" t="str">
        <f>В0228_1037000158513_02_0_69_!B36</f>
        <v>Технологическое присоединение объектов по производству электрической энергии всего, в том числе:</v>
      </c>
      <c r="C35" s="19" t="str">
        <f>В0228_1037000158513_02_0_69_!C36</f>
        <v>Г</v>
      </c>
      <c r="D35" s="174">
        <f>SUM(D36:D41)</f>
        <v>0</v>
      </c>
      <c r="E35" s="174">
        <f>SUM(E36:E41)</f>
        <v>0</v>
      </c>
      <c r="F35" s="174">
        <f>SUM(F36:F41)</f>
        <v>0</v>
      </c>
      <c r="G35" s="174">
        <f>SUM(G36:G41)</f>
        <v>0</v>
      </c>
      <c r="H35" s="174">
        <f>SUM(H36:H41)</f>
        <v>0</v>
      </c>
      <c r="I35" s="230">
        <f t="shared" si="0"/>
        <v>0</v>
      </c>
      <c r="J35" s="28" t="s">
        <v>493</v>
      </c>
    </row>
    <row r="36" spans="1:10" ht="141.75" x14ac:dyDescent="0.25">
      <c r="A36" s="19" t="str">
        <f>В0228_1037000158513_02_0_69_!A37</f>
        <v>1.1.3.1</v>
      </c>
      <c r="B36"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9" t="str">
        <f>В0228_1037000158513_02_0_69_!C37</f>
        <v>Г</v>
      </c>
      <c r="D36" s="174">
        <v>0</v>
      </c>
      <c r="E36" s="174">
        <v>0</v>
      </c>
      <c r="F36" s="174">
        <v>0</v>
      </c>
      <c r="G36" s="174">
        <v>0</v>
      </c>
      <c r="H36" s="174">
        <v>0</v>
      </c>
      <c r="I36" s="230">
        <f t="shared" si="0"/>
        <v>0</v>
      </c>
      <c r="J36" s="28" t="s">
        <v>493</v>
      </c>
    </row>
    <row r="37" spans="1:10" ht="126" x14ac:dyDescent="0.25">
      <c r="A37" s="19" t="str">
        <f>В0228_1037000158513_02_0_69_!A38</f>
        <v>1.1.3.1</v>
      </c>
      <c r="B37"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В0228_1037000158513_02_0_69_!C38</f>
        <v>Г</v>
      </c>
      <c r="D37" s="174">
        <v>0</v>
      </c>
      <c r="E37" s="174">
        <v>0</v>
      </c>
      <c r="F37" s="174">
        <v>0</v>
      </c>
      <c r="G37" s="174">
        <v>0</v>
      </c>
      <c r="H37" s="174">
        <v>0</v>
      </c>
      <c r="I37" s="230">
        <f t="shared" si="0"/>
        <v>0</v>
      </c>
      <c r="J37" s="28" t="s">
        <v>493</v>
      </c>
    </row>
    <row r="38" spans="1:10" ht="13.5" customHeight="1" x14ac:dyDescent="0.25">
      <c r="A38" s="19" t="str">
        <f>В0228_1037000158513_02_0_69_!A39</f>
        <v>1.1.3.1</v>
      </c>
      <c r="B38"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В0228_1037000158513_02_0_69_!C39</f>
        <v>Г</v>
      </c>
      <c r="D38" s="174">
        <v>0</v>
      </c>
      <c r="E38" s="174">
        <v>0</v>
      </c>
      <c r="F38" s="174">
        <v>0</v>
      </c>
      <c r="G38" s="174">
        <v>0</v>
      </c>
      <c r="H38" s="174">
        <v>0</v>
      </c>
      <c r="I38" s="230">
        <f t="shared" si="0"/>
        <v>0</v>
      </c>
      <c r="J38" s="28" t="s">
        <v>493</v>
      </c>
    </row>
    <row r="39" spans="1:10" ht="141.75" x14ac:dyDescent="0.25">
      <c r="A39" s="19" t="str">
        <f>В0228_1037000158513_02_0_69_!A40</f>
        <v>1.1.3.2</v>
      </c>
      <c r="B39"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В0228_1037000158513_02_0_69_!C40</f>
        <v>Г</v>
      </c>
      <c r="D39" s="174">
        <v>0</v>
      </c>
      <c r="E39" s="174">
        <v>0</v>
      </c>
      <c r="F39" s="174">
        <v>0</v>
      </c>
      <c r="G39" s="174">
        <v>0</v>
      </c>
      <c r="H39" s="174">
        <v>0</v>
      </c>
      <c r="I39" s="230">
        <f t="shared" si="0"/>
        <v>0</v>
      </c>
      <c r="J39" s="28" t="s">
        <v>493</v>
      </c>
    </row>
    <row r="40" spans="1:10" ht="126" x14ac:dyDescent="0.25">
      <c r="A40" s="19" t="str">
        <f>В0228_1037000158513_02_0_69_!A41</f>
        <v>1.1.3.2</v>
      </c>
      <c r="B40"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В0228_1037000158513_02_0_69_!C41</f>
        <v>Г</v>
      </c>
      <c r="D40" s="174">
        <v>0</v>
      </c>
      <c r="E40" s="174">
        <v>0</v>
      </c>
      <c r="F40" s="174">
        <v>0</v>
      </c>
      <c r="G40" s="174">
        <v>0</v>
      </c>
      <c r="H40" s="174">
        <v>0</v>
      </c>
      <c r="I40" s="230">
        <f t="shared" si="0"/>
        <v>0</v>
      </c>
      <c r="J40" s="28" t="s">
        <v>493</v>
      </c>
    </row>
    <row r="41" spans="1:10" ht="126" x14ac:dyDescent="0.25">
      <c r="A41" s="19" t="str">
        <f>В0228_1037000158513_02_0_69_!A42</f>
        <v>1.1.3.2</v>
      </c>
      <c r="B41"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В0228_1037000158513_02_0_69_!C42</f>
        <v>Г</v>
      </c>
      <c r="D41" s="174">
        <v>0</v>
      </c>
      <c r="E41" s="174">
        <v>0</v>
      </c>
      <c r="F41" s="174">
        <v>0</v>
      </c>
      <c r="G41" s="174">
        <v>0</v>
      </c>
      <c r="H41" s="174">
        <v>0</v>
      </c>
      <c r="I41" s="230">
        <f t="shared" si="0"/>
        <v>0</v>
      </c>
      <c r="J41" s="28" t="s">
        <v>493</v>
      </c>
    </row>
    <row r="42" spans="1:10" ht="110.25" x14ac:dyDescent="0.25">
      <c r="A42" s="19" t="str">
        <f>В0228_1037000158513_02_0_69_!A43</f>
        <v>1.1.4</v>
      </c>
      <c r="B42"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9" t="str">
        <f>В0228_1037000158513_02_0_69_!C43</f>
        <v>Г</v>
      </c>
      <c r="D42" s="174">
        <f>SUM(D43:D44)</f>
        <v>0</v>
      </c>
      <c r="E42" s="174">
        <f>SUM(E43:E44)</f>
        <v>0</v>
      </c>
      <c r="F42" s="174">
        <f>SUM(F43:F44)</f>
        <v>0</v>
      </c>
      <c r="G42" s="174">
        <f>SUM(G43:G44)</f>
        <v>0</v>
      </c>
      <c r="H42" s="174">
        <f>SUM(H43:H44)</f>
        <v>0</v>
      </c>
      <c r="I42" s="230">
        <f t="shared" si="0"/>
        <v>0</v>
      </c>
      <c r="J42" s="28" t="s">
        <v>493</v>
      </c>
    </row>
    <row r="43" spans="1:10" ht="94.5" x14ac:dyDescent="0.25">
      <c r="A43" s="19" t="str">
        <f>В0228_1037000158513_02_0_69_!A44</f>
        <v>1.1.4.1</v>
      </c>
      <c r="B43"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9" t="str">
        <f>В0228_1037000158513_02_0_69_!C44</f>
        <v>Г</v>
      </c>
      <c r="D43" s="174">
        <v>0</v>
      </c>
      <c r="E43" s="174">
        <v>0</v>
      </c>
      <c r="F43" s="174">
        <v>0</v>
      </c>
      <c r="G43" s="174">
        <v>0</v>
      </c>
      <c r="H43" s="174">
        <v>0</v>
      </c>
      <c r="I43" s="230">
        <f t="shared" si="0"/>
        <v>0</v>
      </c>
      <c r="J43" s="28" t="s">
        <v>493</v>
      </c>
    </row>
    <row r="44" spans="1:10" ht="110.25" x14ac:dyDescent="0.25">
      <c r="A44" s="19" t="str">
        <f>В0228_1037000158513_02_0_69_!A45</f>
        <v>1.1.4.2</v>
      </c>
      <c r="B44"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В0228_1037000158513_02_0_69_!C45</f>
        <v>Г</v>
      </c>
      <c r="D44" s="174">
        <v>0</v>
      </c>
      <c r="E44" s="174">
        <v>0</v>
      </c>
      <c r="F44" s="174">
        <v>0</v>
      </c>
      <c r="G44" s="174">
        <v>0</v>
      </c>
      <c r="H44" s="174">
        <v>0</v>
      </c>
      <c r="I44" s="230">
        <f t="shared" si="0"/>
        <v>0</v>
      </c>
      <c r="J44" s="28" t="s">
        <v>493</v>
      </c>
    </row>
    <row r="45" spans="1:10" ht="47.25" x14ac:dyDescent="0.25">
      <c r="A45" s="19" t="str">
        <f>В0228_1037000158513_02_0_69_!A46</f>
        <v>1.2</v>
      </c>
      <c r="B45" s="147" t="str">
        <f>В0228_1037000158513_02_0_69_!B46</f>
        <v>Реконструкция, модернизация, техническое перевооружение всего, в том числе:</v>
      </c>
      <c r="C45" s="19" t="str">
        <f>В0228_1037000158513_02_0_69_!C46</f>
        <v>Г</v>
      </c>
      <c r="D45" s="174">
        <f>SUM(D46,D54,D57,D70)</f>
        <v>133.6704</v>
      </c>
      <c r="E45" s="174">
        <f>SUM(E46,E54,E57,E70)</f>
        <v>135.20519999999999</v>
      </c>
      <c r="F45" s="174">
        <f>SUM(F46,F54,F57,F70)</f>
        <v>135.80617000000001</v>
      </c>
      <c r="G45" s="174">
        <f>SUM(G46,G54,G57,G70)</f>
        <v>136.62559999999999</v>
      </c>
      <c r="H45" s="174">
        <f>SUM(H46,H54,H57,H70)</f>
        <v>137.2276</v>
      </c>
      <c r="I45" s="230">
        <f t="shared" si="0"/>
        <v>678.53496999999993</v>
      </c>
      <c r="J45" s="28" t="s">
        <v>493</v>
      </c>
    </row>
    <row r="46" spans="1:10" ht="78.75" x14ac:dyDescent="0.25">
      <c r="A46" s="19" t="str">
        <f>В0228_1037000158513_02_0_69_!A47</f>
        <v>1.2.1</v>
      </c>
      <c r="B46"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9" t="str">
        <f>В0228_1037000158513_02_0_69_!C47</f>
        <v>Г</v>
      </c>
      <c r="D46" s="174">
        <f>SUM(D47,D50)</f>
        <v>0</v>
      </c>
      <c r="E46" s="174">
        <f>SUM(E47,E50)</f>
        <v>0</v>
      </c>
      <c r="F46" s="174">
        <f>SUM(F47,F50)</f>
        <v>0</v>
      </c>
      <c r="G46" s="174">
        <f>SUM(G47,G50)</f>
        <v>0</v>
      </c>
      <c r="H46" s="174">
        <f>SUM(H47,H50)</f>
        <v>0</v>
      </c>
      <c r="I46" s="230">
        <f t="shared" si="0"/>
        <v>0</v>
      </c>
      <c r="J46" s="28" t="s">
        <v>493</v>
      </c>
    </row>
    <row r="47" spans="1:10" ht="47.25" x14ac:dyDescent="0.25">
      <c r="A47" s="19" t="str">
        <f>В0228_1037000158513_02_0_69_!A48</f>
        <v>1.2.1.1</v>
      </c>
      <c r="B47" s="147" t="str">
        <f>В0228_1037000158513_02_0_69_!B48</f>
        <v>Реконструкция трансформаторных и иных подстанций, всего, в числе:</v>
      </c>
      <c r="C47" s="19" t="str">
        <f>В0228_1037000158513_02_0_69_!C48</f>
        <v>Г</v>
      </c>
      <c r="D47" s="151">
        <f>SUM(D48:D49)</f>
        <v>0</v>
      </c>
      <c r="E47" s="151">
        <f>SUM(E48:E49)</f>
        <v>0</v>
      </c>
      <c r="F47" s="151">
        <f>SUM(F48:F49)</f>
        <v>0</v>
      </c>
      <c r="G47" s="151">
        <f>SUM(G48:G49)</f>
        <v>0</v>
      </c>
      <c r="H47" s="151">
        <f>SUM(H48:H49)</f>
        <v>0</v>
      </c>
      <c r="I47" s="230">
        <f t="shared" si="0"/>
        <v>0</v>
      </c>
      <c r="J47" s="28" t="s">
        <v>493</v>
      </c>
    </row>
    <row r="48" spans="1:10" ht="31.5" x14ac:dyDescent="0.25">
      <c r="A48" s="19" t="str">
        <f>В0228_1037000158513_02_0_69_!A49</f>
        <v>1.2.1.1</v>
      </c>
      <c r="B48" s="147" t="str">
        <f>В0228_1037000158513_02_0_69_!B49</f>
        <v xml:space="preserve">Реконструкция  оборудования 10 кВ в ПС ЗПП-Т </v>
      </c>
      <c r="C48" s="19" t="str">
        <f>В0228_1037000158513_02_0_69_!C49</f>
        <v>Е_1000000001</v>
      </c>
      <c r="D48" s="151">
        <v>0</v>
      </c>
      <c r="E48" s="151">
        <v>0</v>
      </c>
      <c r="F48" s="151">
        <v>0</v>
      </c>
      <c r="G48" s="151">
        <v>0</v>
      </c>
      <c r="H48" s="151">
        <v>0</v>
      </c>
      <c r="I48" s="230">
        <f t="shared" si="0"/>
        <v>0</v>
      </c>
      <c r="J48" s="28" t="s">
        <v>493</v>
      </c>
    </row>
    <row r="49" spans="1:10" ht="31.5" x14ac:dyDescent="0.25">
      <c r="A49" s="19" t="str">
        <f>В0228_1037000158513_02_0_69_!A50</f>
        <v>1.2.1.1</v>
      </c>
      <c r="B49" s="147" t="str">
        <f>В0228_1037000158513_02_0_69_!B50</f>
        <v xml:space="preserve">Реконструкция  оборудования 35 кВ в ПС ЗПП-Т </v>
      </c>
      <c r="C49" s="19" t="str">
        <f>В0228_1037000158513_02_0_69_!C50</f>
        <v>Е_1034000002</v>
      </c>
      <c r="D49" s="151">
        <v>0</v>
      </c>
      <c r="E49" s="151">
        <v>0</v>
      </c>
      <c r="F49" s="151">
        <v>0</v>
      </c>
      <c r="G49" s="151">
        <v>0</v>
      </c>
      <c r="H49" s="151">
        <v>0</v>
      </c>
      <c r="I49" s="230">
        <f t="shared" si="0"/>
        <v>0</v>
      </c>
      <c r="J49" s="28" t="s">
        <v>493</v>
      </c>
    </row>
    <row r="50" spans="1:10" ht="78.75" x14ac:dyDescent="0.25">
      <c r="A50" s="19" t="str">
        <f>В0228_1037000158513_02_0_69_!A51</f>
        <v>1.2.1.2</v>
      </c>
      <c r="B50"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0" s="19" t="str">
        <f>В0228_1037000158513_02_0_69_!C51</f>
        <v>Г</v>
      </c>
      <c r="D50" s="151">
        <f>SUM(D51:D53)</f>
        <v>0</v>
      </c>
      <c r="E50" s="151">
        <f>SUM(E51:E53)</f>
        <v>0</v>
      </c>
      <c r="F50" s="151">
        <f>SUM(F51:F53)</f>
        <v>0</v>
      </c>
      <c r="G50" s="151">
        <f>SUM(G51:G53)</f>
        <v>0</v>
      </c>
      <c r="H50" s="151">
        <f>SUM(H51:H53)</f>
        <v>0</v>
      </c>
      <c r="I50" s="230">
        <f t="shared" si="0"/>
        <v>0</v>
      </c>
      <c r="J50" s="28" t="s">
        <v>493</v>
      </c>
    </row>
    <row r="51" spans="1:10" ht="31.5" x14ac:dyDescent="0.25">
      <c r="A51" s="19" t="str">
        <f>В0228_1037000158513_02_0_69_!A52</f>
        <v>1.2.1.2</v>
      </c>
      <c r="B51" s="147" t="str">
        <f>В0228_1037000158513_02_0_69_!B52</f>
        <v>Установка системы телемеханики и диспетчеризации</v>
      </c>
      <c r="C51" s="19" t="str">
        <f>В0228_1037000158513_02_0_69_!C52</f>
        <v>Е_0000060003</v>
      </c>
      <c r="D51" s="151">
        <v>0</v>
      </c>
      <c r="E51" s="151">
        <v>0</v>
      </c>
      <c r="F51" s="151">
        <v>0</v>
      </c>
      <c r="G51" s="151">
        <v>0</v>
      </c>
      <c r="H51" s="151">
        <v>0</v>
      </c>
      <c r="I51" s="230">
        <f t="shared" si="0"/>
        <v>0</v>
      </c>
      <c r="J51" s="28" t="s">
        <v>493</v>
      </c>
    </row>
    <row r="52" spans="1:10" ht="31.5" x14ac:dyDescent="0.25">
      <c r="A52" s="19" t="str">
        <f>В0228_1037000158513_02_0_69_!A53</f>
        <v>1.2.1.2</v>
      </c>
      <c r="B52" s="147" t="str">
        <f>В0228_1037000158513_02_0_69_!B53</f>
        <v>Установка системы телеметрии в электрических сетях г.Томска</v>
      </c>
      <c r="C52" s="19" t="str">
        <f>В0228_1037000158513_02_0_69_!C53</f>
        <v>Е_0000060004</v>
      </c>
      <c r="D52" s="151">
        <v>0</v>
      </c>
      <c r="E52" s="151">
        <v>0</v>
      </c>
      <c r="F52" s="151">
        <v>0</v>
      </c>
      <c r="G52" s="151">
        <v>0</v>
      </c>
      <c r="H52" s="151">
        <v>0</v>
      </c>
      <c r="I52" s="230">
        <f t="shared" si="0"/>
        <v>0</v>
      </c>
      <c r="J52" s="28" t="s">
        <v>493</v>
      </c>
    </row>
    <row r="53" spans="1:10" ht="31.5" x14ac:dyDescent="0.25">
      <c r="A53" s="19" t="str">
        <f>В0228_1037000158513_02_0_69_!A54</f>
        <v>1.2.1.2</v>
      </c>
      <c r="B53" s="147" t="str">
        <f>В0228_1037000158513_02_0_69_!B54</f>
        <v>Монтаж системы сигнализации в трансформаторной подстанции</v>
      </c>
      <c r="C53" s="19" t="str">
        <f>В0228_1037000158513_02_0_69_!C54</f>
        <v>Е_0000060005</v>
      </c>
      <c r="D53" s="151">
        <v>0</v>
      </c>
      <c r="E53" s="151">
        <v>0</v>
      </c>
      <c r="F53" s="151">
        <v>0</v>
      </c>
      <c r="G53" s="151">
        <v>0</v>
      </c>
      <c r="H53" s="151">
        <v>0</v>
      </c>
      <c r="I53" s="230">
        <f t="shared" si="0"/>
        <v>0</v>
      </c>
      <c r="J53" s="28" t="s">
        <v>493</v>
      </c>
    </row>
    <row r="54" spans="1:10" ht="63" x14ac:dyDescent="0.25">
      <c r="A54" s="19" t="str">
        <f>В0228_1037000158513_02_0_69_!A55</f>
        <v>1.2.2</v>
      </c>
      <c r="B54" s="147" t="str">
        <f>В0228_1037000158513_02_0_69_!B55</f>
        <v>Реконструкция, модернизация, техническое перевооружение линий электропередачи, всего, в том числе:</v>
      </c>
      <c r="C54" s="19" t="str">
        <f>В0228_1037000158513_02_0_69_!C55</f>
        <v>Г</v>
      </c>
      <c r="D54" s="151">
        <f>SUM(D55,D56)</f>
        <v>0</v>
      </c>
      <c r="E54" s="151">
        <f>SUM(E55,E56)</f>
        <v>0</v>
      </c>
      <c r="F54" s="151">
        <f>SUM(F55,F56)</f>
        <v>0</v>
      </c>
      <c r="G54" s="151">
        <f>SUM(G55,G56)</f>
        <v>0</v>
      </c>
      <c r="H54" s="151">
        <f>SUM(H55,H56)</f>
        <v>0</v>
      </c>
      <c r="I54" s="230">
        <f t="shared" si="0"/>
        <v>0</v>
      </c>
      <c r="J54" s="28" t="s">
        <v>493</v>
      </c>
    </row>
    <row r="55" spans="1:10" ht="47.25" x14ac:dyDescent="0.25">
      <c r="A55" s="19" t="str">
        <f>В0228_1037000158513_02_0_69_!A56</f>
        <v>1.2.2.1</v>
      </c>
      <c r="B55" s="147" t="str">
        <f>В0228_1037000158513_02_0_69_!B56</f>
        <v>Реконструкция линий электропередачи, всего, в том числе:</v>
      </c>
      <c r="C55" s="19" t="str">
        <f>В0228_1037000158513_02_0_69_!C56</f>
        <v>Г</v>
      </c>
      <c r="D55" s="151">
        <v>0</v>
      </c>
      <c r="E55" s="151">
        <v>0</v>
      </c>
      <c r="F55" s="151">
        <v>0</v>
      </c>
      <c r="G55" s="151">
        <v>0</v>
      </c>
      <c r="H55" s="151">
        <v>0</v>
      </c>
      <c r="I55" s="230">
        <f t="shared" si="0"/>
        <v>0</v>
      </c>
      <c r="J55" s="28" t="s">
        <v>493</v>
      </c>
    </row>
    <row r="56" spans="1:10" ht="63" x14ac:dyDescent="0.25">
      <c r="A56" s="19" t="str">
        <f>В0228_1037000158513_02_0_69_!A57</f>
        <v>1.2.2.2</v>
      </c>
      <c r="B56" s="147" t="str">
        <f>В0228_1037000158513_02_0_69_!B57</f>
        <v>Модернизация, техническое перевооружение линий электропередачи, всего, в том числе:</v>
      </c>
      <c r="C56" s="19" t="str">
        <f>В0228_1037000158513_02_0_69_!C57</f>
        <v>Г</v>
      </c>
      <c r="D56" s="151">
        <v>0</v>
      </c>
      <c r="E56" s="151">
        <v>0</v>
      </c>
      <c r="F56" s="151">
        <v>0</v>
      </c>
      <c r="G56" s="151">
        <v>0</v>
      </c>
      <c r="H56" s="151">
        <v>0</v>
      </c>
      <c r="I56" s="230">
        <f t="shared" si="0"/>
        <v>0</v>
      </c>
      <c r="J56" s="28" t="s">
        <v>493</v>
      </c>
    </row>
    <row r="57" spans="1:10" ht="47.25" x14ac:dyDescent="0.25">
      <c r="A57" s="19" t="str">
        <f>В0228_1037000158513_02_0_69_!A58</f>
        <v>1.2.3</v>
      </c>
      <c r="B57" s="147" t="str">
        <f>В0228_1037000158513_02_0_69_!B58</f>
        <v>Развитие и модернизация учета электрической энергии (мощности), всего, в том числе:</v>
      </c>
      <c r="C57" s="19" t="str">
        <f>В0228_1037000158513_02_0_69_!C58</f>
        <v>Г</v>
      </c>
      <c r="D57" s="151">
        <f>SUM(D58,D61,D62,D63,D64,D67,D68,D69)</f>
        <v>133.6704</v>
      </c>
      <c r="E57" s="151">
        <f>SUM(E58,E61,E62,E63,E64,E67,E68,E69)</f>
        <v>135.20519999999999</v>
      </c>
      <c r="F57" s="151">
        <f>SUM(F58,F61,F62,F63,F64,F67,F68,F69)</f>
        <v>135.80617000000001</v>
      </c>
      <c r="G57" s="151">
        <f>SUM(G58,G61,G62,G63,G64,G67,G68,G69)</f>
        <v>136.62559999999999</v>
      </c>
      <c r="H57" s="151">
        <f>SUM(H58,H61,H62,H63,H64,H67,H68,H69)</f>
        <v>137.2276</v>
      </c>
      <c r="I57" s="230">
        <f t="shared" si="0"/>
        <v>678.53496999999993</v>
      </c>
      <c r="J57" s="28" t="s">
        <v>493</v>
      </c>
    </row>
    <row r="58" spans="1:10" ht="47.25" x14ac:dyDescent="0.25">
      <c r="A58" s="19" t="str">
        <f>В0228_1037000158513_02_0_69_!A59</f>
        <v>1.2.3.1</v>
      </c>
      <c r="B58" s="147" t="str">
        <f>В0228_1037000158513_02_0_69_!B59</f>
        <v>"Установка приборов учета, класс напряжения 0,22 (0,4) кВ, всего, в том числе:"</v>
      </c>
      <c r="C58" s="19" t="str">
        <f>В0228_1037000158513_02_0_69_!C59</f>
        <v>Г</v>
      </c>
      <c r="D58" s="151">
        <f>SUM(D59:D60)</f>
        <v>117.63</v>
      </c>
      <c r="E58" s="151">
        <f>SUM(E59:E60)</f>
        <v>118.98</v>
      </c>
      <c r="F58" s="151">
        <f>SUM(F59:F60)</f>
        <v>119.56</v>
      </c>
      <c r="G58" s="151">
        <f>SUM(G59:G60)</f>
        <v>120.22999999999999</v>
      </c>
      <c r="H58" s="151">
        <f>SUM(H59:H60)</f>
        <v>120.76</v>
      </c>
      <c r="I58" s="230">
        <f t="shared" si="0"/>
        <v>597.16</v>
      </c>
      <c r="J58" s="28" t="s">
        <v>493</v>
      </c>
    </row>
    <row r="59" spans="1:10" ht="94.5" x14ac:dyDescent="0.25">
      <c r="A59" s="19" t="str">
        <f>В0228_1037000158513_02_0_69_!A60</f>
        <v>1.2.3.1</v>
      </c>
      <c r="B59"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9" t="str">
        <f>В0228_1037000158513_02_0_69_!C60</f>
        <v>Е_0030000006</v>
      </c>
      <c r="D59" s="151">
        <f>117.63*681/(681+900)</f>
        <v>50.667950664136619</v>
      </c>
      <c r="E59" s="151">
        <f>118.98*69/(821+69)</f>
        <v>9.2242921348314617</v>
      </c>
      <c r="F59" s="151">
        <f>119.56*340/(475+340)</f>
        <v>49.877791411042949</v>
      </c>
      <c r="G59" s="151">
        <f>120.23*149/(149+1091)</f>
        <v>14.446991935483871</v>
      </c>
      <c r="H59" s="151">
        <f>120.76*100/(600+100)</f>
        <v>17.251428571428573</v>
      </c>
      <c r="I59" s="230">
        <f t="shared" si="0"/>
        <v>141.46845471692347</v>
      </c>
      <c r="J59" s="28" t="s">
        <v>493</v>
      </c>
    </row>
    <row r="60" spans="1:10" ht="78.75" x14ac:dyDescent="0.25">
      <c r="A60" s="19" t="str">
        <f>В0228_1037000158513_02_0_69_!A61</f>
        <v>1.2.3.1</v>
      </c>
      <c r="B60" s="147" t="str">
        <f>В0228_1037000158513_02_0_69_!B61</f>
        <v>Установка учетов с АСКУЭ на границе балансовой принадлежности с потребителями, запитанными от воздушных линий 0,4 кВ</v>
      </c>
      <c r="C60" s="19" t="str">
        <f>В0228_1037000158513_02_0_69_!C61</f>
        <v>Е_0030000007</v>
      </c>
      <c r="D60" s="151">
        <f>117.63*900/(681+900)</f>
        <v>66.962049335863384</v>
      </c>
      <c r="E60" s="151">
        <f>118.98*821/(821+69)</f>
        <v>109.75570786516855</v>
      </c>
      <c r="F60" s="151">
        <f>119.56*475/(475+340)</f>
        <v>69.682208588957053</v>
      </c>
      <c r="G60" s="151">
        <f>120.23*1091/(1091+149)</f>
        <v>105.78300806451612</v>
      </c>
      <c r="H60" s="151">
        <f>120.76*600/(600+100)</f>
        <v>103.50857142857143</v>
      </c>
      <c r="I60" s="230">
        <f t="shared" si="0"/>
        <v>455.69154528307655</v>
      </c>
      <c r="J60" s="28" t="s">
        <v>493</v>
      </c>
    </row>
    <row r="61" spans="1:10" ht="47.25" x14ac:dyDescent="0.25">
      <c r="A61" s="19" t="str">
        <f>В0228_1037000158513_02_0_69_!A62</f>
        <v>1.2.3.2</v>
      </c>
      <c r="B61" s="147" t="str">
        <f>В0228_1037000158513_02_0_69_!B62</f>
        <v>"Установка приборов учета, класс напряжения 6 (10) кВ, всего, в том числе:"</v>
      </c>
      <c r="C61" s="19" t="str">
        <f>В0228_1037000158513_02_0_69_!C62</f>
        <v>Г</v>
      </c>
      <c r="D61" s="151">
        <v>0</v>
      </c>
      <c r="E61" s="151">
        <v>0</v>
      </c>
      <c r="F61" s="151">
        <v>0</v>
      </c>
      <c r="G61" s="151">
        <v>0</v>
      </c>
      <c r="H61" s="151">
        <v>0</v>
      </c>
      <c r="I61" s="230">
        <f t="shared" si="0"/>
        <v>0</v>
      </c>
      <c r="J61" s="28" t="s">
        <v>493</v>
      </c>
    </row>
    <row r="62" spans="1:10" ht="47.25" x14ac:dyDescent="0.25">
      <c r="A62" s="19" t="str">
        <f>В0228_1037000158513_02_0_69_!A63</f>
        <v>1.2.3.3</v>
      </c>
      <c r="B62" s="147" t="str">
        <f>В0228_1037000158513_02_0_69_!B63</f>
        <v>"Установка приборов учета, класс напряжения 35 кВ, всего, в том числе:"</v>
      </c>
      <c r="C62" s="19" t="str">
        <f>В0228_1037000158513_02_0_69_!C63</f>
        <v>Г</v>
      </c>
      <c r="D62" s="151">
        <v>0</v>
      </c>
      <c r="E62" s="151">
        <v>0</v>
      </c>
      <c r="F62" s="151">
        <v>0</v>
      </c>
      <c r="G62" s="151">
        <v>0</v>
      </c>
      <c r="H62" s="151">
        <v>0</v>
      </c>
      <c r="I62" s="230">
        <f t="shared" si="0"/>
        <v>0</v>
      </c>
      <c r="J62" s="28" t="s">
        <v>493</v>
      </c>
    </row>
    <row r="63" spans="1:10" ht="47.25" x14ac:dyDescent="0.25">
      <c r="A63" s="19" t="str">
        <f>В0228_1037000158513_02_0_69_!A64</f>
        <v>1.2.3.4</v>
      </c>
      <c r="B63" s="147" t="str">
        <f>В0228_1037000158513_02_0_69_!B64</f>
        <v>"Установка приборов учета, класс напряжения 110 кВ и выше, всего, в том числе:"</v>
      </c>
      <c r="C63" s="19" t="str">
        <f>В0228_1037000158513_02_0_69_!C64</f>
        <v>Г</v>
      </c>
      <c r="D63" s="151">
        <v>0</v>
      </c>
      <c r="E63" s="151">
        <v>0</v>
      </c>
      <c r="F63" s="151">
        <v>0</v>
      </c>
      <c r="G63" s="151">
        <v>0</v>
      </c>
      <c r="H63" s="151">
        <v>0</v>
      </c>
      <c r="I63" s="230">
        <f t="shared" si="0"/>
        <v>0</v>
      </c>
      <c r="J63" s="28" t="s">
        <v>493</v>
      </c>
    </row>
    <row r="64" spans="1:10" ht="63" x14ac:dyDescent="0.25">
      <c r="A64" s="19" t="str">
        <f>В0228_1037000158513_02_0_69_!A65</f>
        <v>1.2.3.5</v>
      </c>
      <c r="B64" s="147" t="str">
        <f>В0228_1037000158513_02_0_69_!B65</f>
        <v>"Включение приборов учета в систему сбора и передачи данных, класс напряжения 0,22 (0,4) кВ, всего, в том числе:"</v>
      </c>
      <c r="C64" s="19" t="str">
        <f>В0228_1037000158513_02_0_69_!C65</f>
        <v>Г</v>
      </c>
      <c r="D64" s="151">
        <f>SUM(D65:D66)</f>
        <v>16.040399999999998</v>
      </c>
      <c r="E64" s="151">
        <f>SUM(E65:E66)</f>
        <v>16.225200000000001</v>
      </c>
      <c r="F64" s="151">
        <f>SUM(F65:F66)</f>
        <v>16.246169999999999</v>
      </c>
      <c r="G64" s="151">
        <f>SUM(G65:G66)</f>
        <v>16.395600000000002</v>
      </c>
      <c r="H64" s="151">
        <f>SUM(H65:H66)</f>
        <v>16.467599999999997</v>
      </c>
      <c r="I64" s="230">
        <f t="shared" si="0"/>
        <v>81.37496999999999</v>
      </c>
      <c r="J64" s="28" t="s">
        <v>493</v>
      </c>
    </row>
    <row r="65" spans="1:10" ht="31.5" x14ac:dyDescent="0.25">
      <c r="A65" s="19" t="str">
        <f>В0228_1037000158513_02_0_69_!A66</f>
        <v>1.2.3.5</v>
      </c>
      <c r="B65" s="147" t="str">
        <f>В0228_1037000158513_02_0_69_!B66</f>
        <v>Монтаж устройств передачи данных для АСКУЭ в ТП</v>
      </c>
      <c r="C65" s="19" t="str">
        <f>В0228_1037000158513_02_0_69_!C66</f>
        <v>Е_0030000008</v>
      </c>
      <c r="D65" s="151">
        <f>133.67*0.07</f>
        <v>9.3568999999999996</v>
      </c>
      <c r="E65" s="151">
        <f>135.21*0.07</f>
        <v>9.4647000000000023</v>
      </c>
      <c r="F65" s="151">
        <f>135.081*0.07</f>
        <v>9.4556699999999996</v>
      </c>
      <c r="G65" s="151">
        <f>136.63*0.07</f>
        <v>9.5640999999999998</v>
      </c>
      <c r="H65" s="151">
        <f>137.23*0.07</f>
        <v>9.6060999999999996</v>
      </c>
      <c r="I65" s="230">
        <f t="shared" si="0"/>
        <v>47.447469999999996</v>
      </c>
      <c r="J65" s="28" t="s">
        <v>493</v>
      </c>
    </row>
    <row r="66" spans="1:10" ht="31.5" x14ac:dyDescent="0.25">
      <c r="A66" s="19" t="str">
        <f>В0228_1037000158513_02_0_69_!A67</f>
        <v>1.2.3.5</v>
      </c>
      <c r="B66" s="147" t="str">
        <f>В0228_1037000158513_02_0_69_!B67</f>
        <v>Монтаж системы учета с АСКУЭ в ТП</v>
      </c>
      <c r="C66" s="19" t="str">
        <f>В0228_1037000158513_02_0_69_!C67</f>
        <v>Е_0030000009</v>
      </c>
      <c r="D66" s="151">
        <f>133.67*0.05</f>
        <v>6.6834999999999996</v>
      </c>
      <c r="E66" s="151">
        <f>135.21*0.05</f>
        <v>6.7605000000000004</v>
      </c>
      <c r="F66" s="151">
        <f>135.81*0.05</f>
        <v>6.7905000000000006</v>
      </c>
      <c r="G66" s="151">
        <f>136.63*0.05</f>
        <v>6.8315000000000001</v>
      </c>
      <c r="H66" s="151">
        <f>137.23*0.05</f>
        <v>6.8614999999999995</v>
      </c>
      <c r="I66" s="230">
        <f t="shared" si="0"/>
        <v>33.927500000000002</v>
      </c>
      <c r="J66" s="28" t="s">
        <v>493</v>
      </c>
    </row>
    <row r="67" spans="1:10" ht="63" x14ac:dyDescent="0.25">
      <c r="A67" s="19" t="str">
        <f>В0228_1037000158513_02_0_69_!A68</f>
        <v>1.2.3.6</v>
      </c>
      <c r="B67" s="147" t="str">
        <f>В0228_1037000158513_02_0_69_!B68</f>
        <v>"Включение приборов учета в систему сбора и передачи данных, класс напряжения 6 (10) кВ, всего, в том числе:"</v>
      </c>
      <c r="C67" s="19" t="str">
        <f>В0228_1037000158513_02_0_69_!C68</f>
        <v>Г</v>
      </c>
      <c r="D67" s="151">
        <v>0</v>
      </c>
      <c r="E67" s="151">
        <v>0</v>
      </c>
      <c r="F67" s="151">
        <v>0</v>
      </c>
      <c r="G67" s="151">
        <v>0</v>
      </c>
      <c r="H67" s="151">
        <v>0</v>
      </c>
      <c r="I67" s="230">
        <f t="shared" si="0"/>
        <v>0</v>
      </c>
      <c r="J67" s="28" t="s">
        <v>493</v>
      </c>
    </row>
    <row r="68" spans="1:10" ht="63" x14ac:dyDescent="0.25">
      <c r="A68" s="19" t="str">
        <f>В0228_1037000158513_02_0_69_!A69</f>
        <v>1.2.3.7</v>
      </c>
      <c r="B68" s="147" t="str">
        <f>В0228_1037000158513_02_0_69_!B69</f>
        <v>"Включение приборов учета в систему сбора и передачи данных, класс напряжения 35 кВ, всего, в том числе:"</v>
      </c>
      <c r="C68" s="19" t="str">
        <f>В0228_1037000158513_02_0_69_!C69</f>
        <v>Г</v>
      </c>
      <c r="D68" s="151">
        <v>0</v>
      </c>
      <c r="E68" s="151">
        <v>0</v>
      </c>
      <c r="F68" s="151">
        <v>0</v>
      </c>
      <c r="G68" s="151">
        <v>0</v>
      </c>
      <c r="H68" s="151">
        <v>0</v>
      </c>
      <c r="I68" s="230">
        <f t="shared" si="0"/>
        <v>0</v>
      </c>
      <c r="J68" s="28" t="s">
        <v>493</v>
      </c>
    </row>
    <row r="69" spans="1:10" ht="63" x14ac:dyDescent="0.25">
      <c r="A69" s="19" t="str">
        <f>В0228_1037000158513_02_0_69_!A70</f>
        <v>1.2.3.8</v>
      </c>
      <c r="B69" s="147" t="str">
        <f>В0228_1037000158513_02_0_69_!B70</f>
        <v>"Включение приборов учета в систему сбора и передачи данных, класс напряжения 110 кВ и выше, всего, в том числе:"</v>
      </c>
      <c r="C69" s="19" t="str">
        <f>В0228_1037000158513_02_0_69_!C70</f>
        <v>Г</v>
      </c>
      <c r="D69" s="151">
        <v>0</v>
      </c>
      <c r="E69" s="151">
        <v>0</v>
      </c>
      <c r="F69" s="151">
        <v>0</v>
      </c>
      <c r="G69" s="151">
        <v>0</v>
      </c>
      <c r="H69" s="151">
        <v>0</v>
      </c>
      <c r="I69" s="230">
        <f t="shared" si="0"/>
        <v>0</v>
      </c>
      <c r="J69" s="28" t="s">
        <v>493</v>
      </c>
    </row>
    <row r="70" spans="1:10" ht="63" x14ac:dyDescent="0.25">
      <c r="A70" s="19" t="str">
        <f>В0228_1037000158513_02_0_69_!A71</f>
        <v>1.2.4</v>
      </c>
      <c r="B70" s="147" t="str">
        <f>В0228_1037000158513_02_0_69_!B71</f>
        <v>Реконструкция, модернизация, техническое перевооружение прочих объектов основных средств, всего, в том числе:</v>
      </c>
      <c r="C70" s="19" t="str">
        <f>В0228_1037000158513_02_0_69_!C71</f>
        <v>Г</v>
      </c>
      <c r="D70" s="151">
        <f>SUM(D71,D73)</f>
        <v>0</v>
      </c>
      <c r="E70" s="151">
        <f>SUM(E71,E73)</f>
        <v>0</v>
      </c>
      <c r="F70" s="151">
        <f>SUM(F71,F73)</f>
        <v>0</v>
      </c>
      <c r="G70" s="151">
        <f>SUM(G71,G73)</f>
        <v>0</v>
      </c>
      <c r="H70" s="151">
        <f>SUM(H71,H73)</f>
        <v>0</v>
      </c>
      <c r="I70" s="230">
        <f t="shared" si="0"/>
        <v>0</v>
      </c>
      <c r="J70" s="28" t="s">
        <v>493</v>
      </c>
    </row>
    <row r="71" spans="1:10" ht="47.25" x14ac:dyDescent="0.25">
      <c r="A71" s="19" t="str">
        <f>В0228_1037000158513_02_0_69_!A72</f>
        <v>1.2.4.1</v>
      </c>
      <c r="B71" s="147" t="str">
        <f>В0228_1037000158513_02_0_69_!B72</f>
        <v>Реконструкция прочих объектов основных средств, всего, в том числе:</v>
      </c>
      <c r="C71" s="19" t="str">
        <f>В0228_1037000158513_02_0_69_!C72</f>
        <v>Г</v>
      </c>
      <c r="D71" s="151">
        <f>SUM(D72)</f>
        <v>0</v>
      </c>
      <c r="E71" s="151">
        <f>SUM(E72)</f>
        <v>0</v>
      </c>
      <c r="F71" s="151">
        <f>SUM(F72)</f>
        <v>0</v>
      </c>
      <c r="G71" s="151">
        <f>SUM(G72)</f>
        <v>0</v>
      </c>
      <c r="H71" s="151">
        <f>SUM(H72)</f>
        <v>0</v>
      </c>
      <c r="I71" s="230">
        <f t="shared" si="0"/>
        <v>0</v>
      </c>
      <c r="J71" s="28" t="s">
        <v>493</v>
      </c>
    </row>
    <row r="72" spans="1:10" ht="47.25" x14ac:dyDescent="0.25">
      <c r="A72" s="19" t="str">
        <f>В0228_1037000158513_02_0_69_!A73</f>
        <v>1.2.4.1</v>
      </c>
      <c r="B72" s="147" t="str">
        <f>В0228_1037000158513_02_0_69_!B73</f>
        <v>Реконструкция нежилых помещений по адресу ул.  Шевченко, 62а</v>
      </c>
      <c r="C72" s="19" t="str">
        <f>В0228_1037000158513_02_0_69_!C73</f>
        <v>Е_0000007010</v>
      </c>
      <c r="D72" s="151">
        <v>0</v>
      </c>
      <c r="E72" s="151">
        <v>0</v>
      </c>
      <c r="F72" s="151">
        <v>0</v>
      </c>
      <c r="G72" s="151">
        <v>0</v>
      </c>
      <c r="H72" s="151">
        <v>0</v>
      </c>
      <c r="I72" s="230">
        <f t="shared" si="0"/>
        <v>0</v>
      </c>
      <c r="J72" s="28" t="s">
        <v>493</v>
      </c>
    </row>
    <row r="73" spans="1:10" ht="63" x14ac:dyDescent="0.25">
      <c r="A73" s="19" t="str">
        <f>В0228_1037000158513_02_0_69_!A74</f>
        <v>1.2.4.2</v>
      </c>
      <c r="B73" s="147" t="str">
        <f>В0228_1037000158513_02_0_69_!B74</f>
        <v>Модернизация, техническое перевооружение прочих объектов основных средств, всего, в том числе:</v>
      </c>
      <c r="C73" s="19" t="str">
        <f>В0228_1037000158513_02_0_69_!C74</f>
        <v>Г</v>
      </c>
      <c r="D73" s="151">
        <v>0</v>
      </c>
      <c r="E73" s="151">
        <v>0</v>
      </c>
      <c r="F73" s="151">
        <v>0</v>
      </c>
      <c r="G73" s="151">
        <v>0</v>
      </c>
      <c r="H73" s="151">
        <v>0</v>
      </c>
      <c r="I73" s="230">
        <f t="shared" si="0"/>
        <v>0</v>
      </c>
      <c r="J73" s="28" t="s">
        <v>493</v>
      </c>
    </row>
    <row r="74" spans="1:10" ht="31.5" x14ac:dyDescent="0.25">
      <c r="A74" s="19" t="str">
        <f>В0228_1037000158513_02_0_69_!A75</f>
        <v>1.2.4.2</v>
      </c>
      <c r="B74" s="428" t="str">
        <f>В0228_1037000158513_02_0_69_!B75</f>
        <v>Модернизация систем видеонаблюдения</v>
      </c>
      <c r="C74" s="19" t="str">
        <f>В0228_1037000158513_02_0_69_!C75</f>
        <v>Е_0000000872</v>
      </c>
      <c r="D74" s="151">
        <v>0</v>
      </c>
      <c r="E74" s="151">
        <v>0</v>
      </c>
      <c r="F74" s="151">
        <v>0</v>
      </c>
      <c r="G74" s="151">
        <v>0</v>
      </c>
      <c r="H74" s="151">
        <v>0</v>
      </c>
      <c r="I74" s="151">
        <v>0</v>
      </c>
      <c r="J74" s="28" t="s">
        <v>493</v>
      </c>
    </row>
    <row r="75" spans="1:10" ht="105.75" customHeight="1"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151">
        <f>SUM(D76,D77)</f>
        <v>0</v>
      </c>
      <c r="E75" s="151">
        <v>0</v>
      </c>
      <c r="F75" s="151">
        <v>0</v>
      </c>
      <c r="G75" s="151">
        <v>0</v>
      </c>
      <c r="H75" s="151">
        <v>0</v>
      </c>
      <c r="I75" s="230">
        <f t="shared" si="0"/>
        <v>0</v>
      </c>
      <c r="J75" s="28" t="s">
        <v>493</v>
      </c>
    </row>
    <row r="76" spans="1:10"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151">
        <v>0</v>
      </c>
      <c r="E76" s="151">
        <v>0</v>
      </c>
      <c r="F76" s="151">
        <v>0</v>
      </c>
      <c r="G76" s="151">
        <v>0</v>
      </c>
      <c r="H76" s="151">
        <v>0</v>
      </c>
      <c r="I76" s="230">
        <f t="shared" si="0"/>
        <v>0</v>
      </c>
      <c r="J76" s="28" t="s">
        <v>493</v>
      </c>
    </row>
    <row r="77" spans="1:10"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151">
        <f>SUM(D78:D98)</f>
        <v>0</v>
      </c>
      <c r="E77" s="151">
        <f>SUM(E78:E98)</f>
        <v>0</v>
      </c>
      <c r="F77" s="151">
        <f>SUM(F78:F98)</f>
        <v>0</v>
      </c>
      <c r="G77" s="151">
        <f>SUM(G78:G98)</f>
        <v>0</v>
      </c>
      <c r="H77" s="151">
        <f>SUM(H78:H98)</f>
        <v>0</v>
      </c>
      <c r="I77" s="230">
        <f t="shared" si="0"/>
        <v>0</v>
      </c>
      <c r="J77" s="28" t="s">
        <v>493</v>
      </c>
    </row>
    <row r="78" spans="1:10" x14ac:dyDescent="0.25">
      <c r="A78" s="19" t="str">
        <f>В0228_1037000158513_02_0_69_!A79</f>
        <v>1.3.2</v>
      </c>
      <c r="B78" s="147" t="str">
        <f>В0228_1037000158513_02_0_69_!B79</f>
        <v>РП ТИЗ</v>
      </c>
      <c r="C78" s="19" t="str">
        <f>В0228_1037000158513_02_0_69_!C79</f>
        <v>Е_1000000011</v>
      </c>
      <c r="D78" s="151">
        <v>0</v>
      </c>
      <c r="E78" s="151">
        <v>0</v>
      </c>
      <c r="F78" s="151">
        <v>0</v>
      </c>
      <c r="G78" s="151">
        <v>0</v>
      </c>
      <c r="H78" s="151">
        <v>0</v>
      </c>
      <c r="I78" s="230">
        <f t="shared" si="0"/>
        <v>0</v>
      </c>
      <c r="J78" s="28" t="s">
        <v>493</v>
      </c>
    </row>
    <row r="79" spans="1:10" x14ac:dyDescent="0.25">
      <c r="A79" s="19" t="str">
        <f>В0228_1037000158513_02_0_69_!A80</f>
        <v>1.3.2</v>
      </c>
      <c r="B79" s="147" t="str">
        <f>В0228_1037000158513_02_0_69_!B80</f>
        <v>РП мкр. Солнечная долина</v>
      </c>
      <c r="C79" s="19" t="str">
        <f>В0228_1037000158513_02_0_69_!C80</f>
        <v>Е_1000000012</v>
      </c>
      <c r="D79" s="151">
        <v>0</v>
      </c>
      <c r="E79" s="151">
        <v>0</v>
      </c>
      <c r="F79" s="151">
        <v>0</v>
      </c>
      <c r="G79" s="151">
        <v>0</v>
      </c>
      <c r="H79" s="151">
        <v>0</v>
      </c>
      <c r="I79" s="230">
        <f t="shared" si="0"/>
        <v>0</v>
      </c>
      <c r="J79" s="28" t="s">
        <v>493</v>
      </c>
    </row>
    <row r="80" spans="1:10" x14ac:dyDescent="0.25">
      <c r="A80" s="19" t="str">
        <f>В0228_1037000158513_02_0_69_!A81</f>
        <v>1.3.2</v>
      </c>
      <c r="B80" s="147" t="str">
        <f>В0228_1037000158513_02_0_69_!B81</f>
        <v>РП в Центральном районе города</v>
      </c>
      <c r="C80" s="19" t="str">
        <f>В0228_1037000158513_02_0_69_!C81</f>
        <v>Е_1000000013</v>
      </c>
      <c r="D80" s="151">
        <v>0</v>
      </c>
      <c r="E80" s="151">
        <v>0</v>
      </c>
      <c r="F80" s="151">
        <v>0</v>
      </c>
      <c r="G80" s="151">
        <v>0</v>
      </c>
      <c r="H80" s="151">
        <v>0</v>
      </c>
      <c r="I80" s="230">
        <f t="shared" si="0"/>
        <v>0</v>
      </c>
      <c r="J80" s="28" t="s">
        <v>493</v>
      </c>
    </row>
    <row r="81" spans="1:10" x14ac:dyDescent="0.25">
      <c r="A81" s="19" t="str">
        <f>В0228_1037000158513_02_0_69_!A82</f>
        <v>1.3.2</v>
      </c>
      <c r="B81" s="147" t="str">
        <f>В0228_1037000158513_02_0_69_!B82</f>
        <v>РП Трудовой</v>
      </c>
      <c r="C81" s="19" t="str">
        <f>В0228_1037000158513_02_0_69_!C82</f>
        <v>Е_1000000014</v>
      </c>
      <c r="D81" s="151">
        <v>0</v>
      </c>
      <c r="E81" s="151">
        <v>0</v>
      </c>
      <c r="F81" s="151">
        <v>0</v>
      </c>
      <c r="G81" s="151">
        <v>0</v>
      </c>
      <c r="H81" s="151">
        <v>0</v>
      </c>
      <c r="I81" s="230">
        <f t="shared" si="0"/>
        <v>0</v>
      </c>
      <c r="J81" s="28" t="s">
        <v>493</v>
      </c>
    </row>
    <row r="82" spans="1:10"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151">
        <v>0</v>
      </c>
      <c r="E82" s="151">
        <v>0</v>
      </c>
      <c r="F82" s="151">
        <v>0</v>
      </c>
      <c r="G82" s="151">
        <v>0</v>
      </c>
      <c r="H82" s="151">
        <v>0</v>
      </c>
      <c r="I82" s="230">
        <f t="shared" si="0"/>
        <v>0</v>
      </c>
      <c r="J82" s="28" t="s">
        <v>493</v>
      </c>
    </row>
    <row r="83" spans="1:10" x14ac:dyDescent="0.25">
      <c r="A83" s="19" t="str">
        <f>В0228_1037000158513_02_0_69_!A84</f>
        <v>1.3.2</v>
      </c>
      <c r="B83" s="147" t="str">
        <f>В0228_1037000158513_02_0_69_!B84</f>
        <v>2КЛЭП-10кВ от ТП 868 до ТП 870</v>
      </c>
      <c r="C83" s="19" t="str">
        <f>В0228_1037000158513_02_0_69_!C84</f>
        <v>Е_0004000016</v>
      </c>
      <c r="D83" s="151">
        <v>0</v>
      </c>
      <c r="E83" s="151">
        <v>0</v>
      </c>
      <c r="F83" s="151">
        <v>0</v>
      </c>
      <c r="G83" s="151">
        <v>0</v>
      </c>
      <c r="H83" s="151">
        <v>0</v>
      </c>
      <c r="I83" s="230">
        <f t="shared" si="0"/>
        <v>0</v>
      </c>
      <c r="J83" s="28" t="s">
        <v>493</v>
      </c>
    </row>
    <row r="84" spans="1:10"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151">
        <v>0</v>
      </c>
      <c r="E84" s="151">
        <v>0</v>
      </c>
      <c r="F84" s="151">
        <v>0</v>
      </c>
      <c r="G84" s="151">
        <v>0</v>
      </c>
      <c r="H84" s="151">
        <v>0</v>
      </c>
      <c r="I84" s="230">
        <f t="shared" si="0"/>
        <v>0</v>
      </c>
      <c r="J84" s="28" t="s">
        <v>493</v>
      </c>
    </row>
    <row r="85" spans="1:10"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151">
        <v>0</v>
      </c>
      <c r="E85" s="151">
        <v>0</v>
      </c>
      <c r="F85" s="151">
        <v>0</v>
      </c>
      <c r="G85" s="151">
        <v>0</v>
      </c>
      <c r="H85" s="151">
        <v>0</v>
      </c>
      <c r="I85" s="230">
        <f t="shared" si="0"/>
        <v>0</v>
      </c>
      <c r="J85" s="28" t="s">
        <v>493</v>
      </c>
    </row>
    <row r="86" spans="1:10" ht="120" customHeight="1"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151">
        <v>0</v>
      </c>
      <c r="E86" s="151">
        <v>0</v>
      </c>
      <c r="F86" s="151">
        <v>0</v>
      </c>
      <c r="G86" s="151">
        <v>0</v>
      </c>
      <c r="H86" s="151">
        <v>0</v>
      </c>
      <c r="I86" s="230">
        <f t="shared" ref="I86:I145" si="2">SUM(D86:H86)</f>
        <v>0</v>
      </c>
      <c r="J86" s="28" t="s">
        <v>493</v>
      </c>
    </row>
    <row r="87" spans="1:10" ht="120" customHeight="1"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151">
        <v>0</v>
      </c>
      <c r="E87" s="151">
        <v>0</v>
      </c>
      <c r="F87" s="151">
        <v>0</v>
      </c>
      <c r="G87" s="151">
        <v>0</v>
      </c>
      <c r="H87" s="151">
        <v>0</v>
      </c>
      <c r="I87" s="230">
        <f t="shared" si="2"/>
        <v>0</v>
      </c>
      <c r="J87" s="28" t="s">
        <v>493</v>
      </c>
    </row>
    <row r="88" spans="1:10"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151">
        <v>0</v>
      </c>
      <c r="E88" s="151">
        <v>0</v>
      </c>
      <c r="F88" s="151">
        <v>0</v>
      </c>
      <c r="G88" s="151">
        <v>0</v>
      </c>
      <c r="H88" s="151">
        <v>0</v>
      </c>
      <c r="I88" s="230">
        <f t="shared" si="2"/>
        <v>0</v>
      </c>
      <c r="J88" s="28" t="s">
        <v>493</v>
      </c>
    </row>
    <row r="89" spans="1:10"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151">
        <v>0</v>
      </c>
      <c r="E89" s="151">
        <v>0</v>
      </c>
      <c r="F89" s="151">
        <v>0</v>
      </c>
      <c r="G89" s="151">
        <v>0</v>
      </c>
      <c r="H89" s="151">
        <v>0</v>
      </c>
      <c r="I89" s="230">
        <f t="shared" si="2"/>
        <v>0</v>
      </c>
      <c r="J89" s="28" t="s">
        <v>493</v>
      </c>
    </row>
    <row r="90" spans="1:10" ht="78.75" x14ac:dyDescent="0.25">
      <c r="A90" s="19" t="str">
        <f>В0228_1037000158513_02_0_69_!A91</f>
        <v>1.3.2</v>
      </c>
      <c r="B90" s="428" t="str">
        <f>В0228_1037000158513_02_0_69_!B91</f>
        <v>Обеспечение надежности и бесперебойности электроснабжения потребителей п.Киргизка Ленинского района г. Томска</v>
      </c>
      <c r="C90" s="19" t="str">
        <f>В0228_1037000158513_02_0_69_!C91</f>
        <v>Е_0003400063</v>
      </c>
      <c r="D90" s="151">
        <v>0</v>
      </c>
      <c r="E90" s="151">
        <v>0</v>
      </c>
      <c r="F90" s="151">
        <v>0</v>
      </c>
      <c r="G90" s="151">
        <v>0</v>
      </c>
      <c r="H90" s="151">
        <v>0</v>
      </c>
      <c r="I90" s="151">
        <v>0</v>
      </c>
      <c r="J90" s="28" t="s">
        <v>493</v>
      </c>
    </row>
    <row r="91" spans="1:10" ht="117" customHeight="1" x14ac:dyDescent="0.25">
      <c r="A91" s="19" t="str">
        <f>В0228_1037000158513_02_0_69_!A92</f>
        <v>1.3.2</v>
      </c>
      <c r="B91"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9" t="str">
        <f>В0228_1037000158513_02_0_69_!C92</f>
        <v>Е_0003400064</v>
      </c>
      <c r="D91" s="151">
        <v>0</v>
      </c>
      <c r="E91" s="151">
        <v>0</v>
      </c>
      <c r="F91" s="151">
        <v>0</v>
      </c>
      <c r="G91" s="151">
        <v>0</v>
      </c>
      <c r="H91" s="151">
        <v>0</v>
      </c>
      <c r="I91" s="151">
        <v>0</v>
      </c>
      <c r="J91" s="28" t="s">
        <v>493</v>
      </c>
    </row>
    <row r="92" spans="1:10" ht="111.75" customHeight="1" x14ac:dyDescent="0.25">
      <c r="A92" s="19" t="str">
        <f>В0228_1037000158513_02_0_69_!A93</f>
        <v>1.3.2</v>
      </c>
      <c r="B92"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9" t="str">
        <f>В0228_1037000158513_02_0_69_!C93</f>
        <v>Е_0003000065</v>
      </c>
      <c r="D92" s="151">
        <v>0</v>
      </c>
      <c r="E92" s="151">
        <v>0</v>
      </c>
      <c r="F92" s="151">
        <v>0</v>
      </c>
      <c r="G92" s="151">
        <v>0</v>
      </c>
      <c r="H92" s="151">
        <v>0</v>
      </c>
      <c r="I92" s="151">
        <v>0</v>
      </c>
      <c r="J92" s="28" t="s">
        <v>493</v>
      </c>
    </row>
    <row r="93" spans="1:10" ht="119.25" customHeight="1" x14ac:dyDescent="0.25">
      <c r="A93" s="19" t="str">
        <f>В0228_1037000158513_02_0_69_!A94</f>
        <v>1.3.2</v>
      </c>
      <c r="B93"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9" t="str">
        <f>В0228_1037000158513_02_0_69_!C94</f>
        <v>Е_0003400066</v>
      </c>
      <c r="D93" s="151">
        <v>0</v>
      </c>
      <c r="E93" s="151">
        <v>0</v>
      </c>
      <c r="F93" s="151">
        <v>0</v>
      </c>
      <c r="G93" s="151">
        <v>0</v>
      </c>
      <c r="H93" s="151">
        <v>0</v>
      </c>
      <c r="I93" s="151">
        <v>0</v>
      </c>
      <c r="J93" s="28" t="s">
        <v>493</v>
      </c>
    </row>
    <row r="94" spans="1:10" ht="110.25" x14ac:dyDescent="0.25">
      <c r="A94" s="19" t="str">
        <f>В0228_1037000158513_02_0_69_!A95</f>
        <v>1.3.2</v>
      </c>
      <c r="B94"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9" t="str">
        <f>В0228_1037000158513_02_0_69_!C95</f>
        <v>Е_0004000023</v>
      </c>
      <c r="D94" s="151">
        <v>0</v>
      </c>
      <c r="E94" s="151">
        <v>0</v>
      </c>
      <c r="F94" s="151">
        <v>0</v>
      </c>
      <c r="G94" s="151">
        <v>0</v>
      </c>
      <c r="H94" s="151">
        <v>0</v>
      </c>
      <c r="I94" s="230">
        <f t="shared" si="2"/>
        <v>0</v>
      </c>
      <c r="J94" s="28" t="s">
        <v>493</v>
      </c>
    </row>
    <row r="95" spans="1:10" ht="126" x14ac:dyDescent="0.25">
      <c r="A95" s="19" t="str">
        <f>В0228_1037000158513_02_0_69_!A96</f>
        <v>1.3.2</v>
      </c>
      <c r="B95"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9" t="str">
        <f>В0228_1037000158513_02_0_69_!C96</f>
        <v>Е_0004000024</v>
      </c>
      <c r="D95" s="151">
        <v>0</v>
      </c>
      <c r="E95" s="151">
        <v>0</v>
      </c>
      <c r="F95" s="151">
        <v>0</v>
      </c>
      <c r="G95" s="151">
        <v>0</v>
      </c>
      <c r="H95" s="151">
        <v>0</v>
      </c>
      <c r="I95" s="230">
        <f t="shared" si="2"/>
        <v>0</v>
      </c>
      <c r="J95" s="28" t="s">
        <v>493</v>
      </c>
    </row>
    <row r="96" spans="1:10" ht="126" x14ac:dyDescent="0.25">
      <c r="A96" s="19" t="str">
        <f>В0228_1037000158513_02_0_69_!A97</f>
        <v>1.3.2</v>
      </c>
      <c r="B96"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9" t="str">
        <f>В0228_1037000158513_02_0_69_!C97</f>
        <v>Е_0004000025</v>
      </c>
      <c r="D96" s="151">
        <v>0</v>
      </c>
      <c r="E96" s="151">
        <v>0</v>
      </c>
      <c r="F96" s="151">
        <v>0</v>
      </c>
      <c r="G96" s="151">
        <v>0</v>
      </c>
      <c r="H96" s="151">
        <v>0</v>
      </c>
      <c r="I96" s="230">
        <f t="shared" si="2"/>
        <v>0</v>
      </c>
      <c r="J96" s="28" t="s">
        <v>493</v>
      </c>
    </row>
    <row r="97" spans="1:10" ht="31.5" x14ac:dyDescent="0.25">
      <c r="A97" s="19" t="str">
        <f>В0228_1037000158513_02_0_69_!A98</f>
        <v>1.3.2</v>
      </c>
      <c r="B97" s="147" t="str">
        <f>В0228_1037000158513_02_0_69_!B98</f>
        <v xml:space="preserve">2КЛЭП-10 кВ от ТП 870 до ТП 684 </v>
      </c>
      <c r="C97" s="19" t="str">
        <f>В0228_1037000158513_02_0_69_!C98</f>
        <v>Е_0004000026</v>
      </c>
      <c r="D97" s="151">
        <v>0</v>
      </c>
      <c r="E97" s="151">
        <v>0</v>
      </c>
      <c r="F97" s="151">
        <v>0</v>
      </c>
      <c r="G97" s="151">
        <v>0</v>
      </c>
      <c r="H97" s="151">
        <v>0</v>
      </c>
      <c r="I97" s="230">
        <f t="shared" si="2"/>
        <v>0</v>
      </c>
      <c r="J97" s="28" t="s">
        <v>493</v>
      </c>
    </row>
    <row r="98" spans="1:10" ht="110.25" x14ac:dyDescent="0.25">
      <c r="A98" s="19" t="str">
        <f>В0228_1037000158513_02_0_69_!A99</f>
        <v>1.3.2</v>
      </c>
      <c r="B98"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9" t="str">
        <f>В0228_1037000158513_02_0_69_!C99</f>
        <v>Е_0004000027</v>
      </c>
      <c r="D98" s="151">
        <v>0</v>
      </c>
      <c r="E98" s="151">
        <v>0</v>
      </c>
      <c r="F98" s="151">
        <v>0</v>
      </c>
      <c r="G98" s="151">
        <v>0</v>
      </c>
      <c r="H98" s="151">
        <v>0</v>
      </c>
      <c r="I98" s="230">
        <f t="shared" si="2"/>
        <v>0</v>
      </c>
      <c r="J98" s="28" t="s">
        <v>493</v>
      </c>
    </row>
    <row r="99" spans="1:10" ht="47.25" x14ac:dyDescent="0.25">
      <c r="A99" s="19" t="str">
        <f>В0228_1037000158513_02_0_69_!A100</f>
        <v>1.4</v>
      </c>
      <c r="B99" s="147" t="str">
        <f>В0228_1037000158513_02_0_69_!B100</f>
        <v>Прочее новое строительство объектов электросетевого хозяйства, всего, в том числе:</v>
      </c>
      <c r="C99" s="19" t="str">
        <f>В0228_1037000158513_02_0_69_!C100</f>
        <v>Г</v>
      </c>
      <c r="D99" s="151">
        <f>SUM(D100:D107)</f>
        <v>0</v>
      </c>
      <c r="E99" s="151">
        <f>SUM(E100:E107)</f>
        <v>0</v>
      </c>
      <c r="F99" s="151">
        <f>SUM(F100:F107)</f>
        <v>0</v>
      </c>
      <c r="G99" s="151">
        <f>SUM(G100:G107)</f>
        <v>0</v>
      </c>
      <c r="H99" s="151">
        <f>SUM(H100:H107)</f>
        <v>0</v>
      </c>
      <c r="I99" s="230">
        <f t="shared" si="2"/>
        <v>0</v>
      </c>
      <c r="J99" s="28" t="s">
        <v>493</v>
      </c>
    </row>
    <row r="100" spans="1:10" ht="157.5" x14ac:dyDescent="0.25">
      <c r="A100" s="19" t="str">
        <f>В0228_1037000158513_02_0_69_!A101</f>
        <v>1.4</v>
      </c>
      <c r="B100"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9" t="str">
        <f>В0228_1037000158513_02_0_69_!C101</f>
        <v>Е_1234000028</v>
      </c>
      <c r="D100" s="151">
        <v>0</v>
      </c>
      <c r="E100" s="151">
        <v>0</v>
      </c>
      <c r="F100" s="151">
        <v>0</v>
      </c>
      <c r="G100" s="151">
        <v>0</v>
      </c>
      <c r="H100" s="151">
        <v>0</v>
      </c>
      <c r="I100" s="230">
        <f t="shared" si="2"/>
        <v>0</v>
      </c>
      <c r="J100" s="28" t="s">
        <v>493</v>
      </c>
    </row>
    <row r="101" spans="1:10" ht="173.25" x14ac:dyDescent="0.25">
      <c r="A101" s="19" t="str">
        <f>В0228_1037000158513_02_0_69_!A102</f>
        <v>1.4</v>
      </c>
      <c r="B101"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9" t="str">
        <f>В0228_1037000158513_02_0_69_!C102</f>
        <v>Е_1004000029</v>
      </c>
      <c r="D101" s="151">
        <v>0</v>
      </c>
      <c r="E101" s="151">
        <v>0</v>
      </c>
      <c r="F101" s="151">
        <v>0</v>
      </c>
      <c r="G101" s="151">
        <v>0</v>
      </c>
      <c r="H101" s="151">
        <v>0</v>
      </c>
      <c r="I101" s="230">
        <f t="shared" si="2"/>
        <v>0</v>
      </c>
      <c r="J101" s="28" t="s">
        <v>493</v>
      </c>
    </row>
    <row r="102" spans="1:10" ht="157.5" x14ac:dyDescent="0.25">
      <c r="A102" s="19" t="str">
        <f>В0228_1037000158513_02_0_69_!A103</f>
        <v>1.4</v>
      </c>
      <c r="B102"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9" t="str">
        <f>В0228_1037000158513_02_0_69_!C103</f>
        <v>Е_1004000030</v>
      </c>
      <c r="D102" s="151">
        <v>0</v>
      </c>
      <c r="E102" s="151">
        <v>0</v>
      </c>
      <c r="F102" s="151">
        <v>0</v>
      </c>
      <c r="G102" s="151">
        <v>0</v>
      </c>
      <c r="H102" s="151">
        <v>0</v>
      </c>
      <c r="I102" s="230">
        <f t="shared" si="2"/>
        <v>0</v>
      </c>
      <c r="J102" s="28" t="s">
        <v>493</v>
      </c>
    </row>
    <row r="103" spans="1:10" ht="141.75" x14ac:dyDescent="0.25">
      <c r="A103" s="19" t="str">
        <f>В0228_1037000158513_02_0_69_!A104</f>
        <v>1.4</v>
      </c>
      <c r="B103"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9" t="str">
        <f>В0228_1037000158513_02_0_69_!C104</f>
        <v>Е_1004000031</v>
      </c>
      <c r="D103" s="151">
        <v>0</v>
      </c>
      <c r="E103" s="151">
        <v>0</v>
      </c>
      <c r="F103" s="151">
        <v>0</v>
      </c>
      <c r="G103" s="151">
        <v>0</v>
      </c>
      <c r="H103" s="151">
        <v>0</v>
      </c>
      <c r="I103" s="230">
        <f t="shared" si="2"/>
        <v>0</v>
      </c>
      <c r="J103" s="28" t="s">
        <v>493</v>
      </c>
    </row>
    <row r="104" spans="1:10" x14ac:dyDescent="0.25">
      <c r="A104" s="19" t="str">
        <f>В0228_1037000158513_02_0_69_!A105</f>
        <v>1.4</v>
      </c>
      <c r="B104" s="428" t="str">
        <f>В0228_1037000158513_02_0_69_!B105</f>
        <v>Установка трансформаторов в ТП</v>
      </c>
      <c r="C104" s="19" t="str">
        <f>В0228_1037000158513_02_0_69_!C105</f>
        <v>Е_0100000067</v>
      </c>
      <c r="D104" s="151">
        <v>0</v>
      </c>
      <c r="E104" s="151">
        <v>0</v>
      </c>
      <c r="F104" s="151">
        <v>0</v>
      </c>
      <c r="G104" s="151">
        <v>0</v>
      </c>
      <c r="H104" s="151">
        <v>0</v>
      </c>
      <c r="I104" s="151">
        <v>0</v>
      </c>
      <c r="J104" s="28" t="s">
        <v>493</v>
      </c>
    </row>
    <row r="105" spans="1:10" ht="173.25" x14ac:dyDescent="0.25">
      <c r="A105" s="19" t="str">
        <f>В0228_1037000158513_02_0_69_!A106</f>
        <v>1.4</v>
      </c>
      <c r="B105"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9" t="str">
        <f>В0228_1037000158513_02_0_69_!C106</f>
        <v>Е_1004500032</v>
      </c>
      <c r="D105" s="151">
        <v>0</v>
      </c>
      <c r="E105" s="151">
        <v>0</v>
      </c>
      <c r="F105" s="151">
        <v>0</v>
      </c>
      <c r="G105" s="151">
        <v>0</v>
      </c>
      <c r="H105" s="151">
        <v>0</v>
      </c>
      <c r="I105" s="230">
        <f t="shared" si="2"/>
        <v>0</v>
      </c>
      <c r="J105" s="28" t="s">
        <v>493</v>
      </c>
    </row>
    <row r="106" spans="1:10" ht="63" x14ac:dyDescent="0.25">
      <c r="A106" s="19" t="str">
        <f>В0228_1037000158513_02_0_69_!A107</f>
        <v>1.4</v>
      </c>
      <c r="B106" s="147" t="str">
        <f>В0228_1037000158513_02_0_69_!B107</f>
        <v>Строительство и реконструкция сетей электроснабжения 0,4кВ для обеспечения качества и надежности электроснабжения</v>
      </c>
      <c r="C106" s="19" t="str">
        <f>В0228_1037000158513_02_0_69_!C107</f>
        <v>Е_0004500033</v>
      </c>
      <c r="D106" s="151">
        <v>0</v>
      </c>
      <c r="E106" s="151">
        <v>0</v>
      </c>
      <c r="F106" s="151">
        <v>0</v>
      </c>
      <c r="G106" s="151">
        <v>0</v>
      </c>
      <c r="H106" s="151">
        <v>0</v>
      </c>
      <c r="I106" s="151">
        <v>0</v>
      </c>
      <c r="J106" s="28" t="s">
        <v>493</v>
      </c>
    </row>
    <row r="107" spans="1:10" ht="87" customHeight="1" x14ac:dyDescent="0.25">
      <c r="A107" s="19"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9" t="str">
        <f>В0228_1037000158513_02_0_69_!C107</f>
        <v>Е_0004500033</v>
      </c>
      <c r="D107" s="151">
        <v>0</v>
      </c>
      <c r="E107" s="151">
        <v>0</v>
      </c>
      <c r="F107" s="151">
        <v>0</v>
      </c>
      <c r="G107" s="151">
        <v>0</v>
      </c>
      <c r="H107" s="151">
        <v>0</v>
      </c>
      <c r="I107" s="230">
        <f t="shared" si="2"/>
        <v>0</v>
      </c>
      <c r="J107" s="28" t="s">
        <v>493</v>
      </c>
    </row>
    <row r="108" spans="1:10" ht="87" customHeight="1" x14ac:dyDescent="0.25">
      <c r="A108" s="19"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9" t="str">
        <f>В0228_1037000158513_02_0_69_!C108</f>
        <v>Е_1234500061</v>
      </c>
      <c r="D108" s="151">
        <v>0</v>
      </c>
      <c r="E108" s="151">
        <v>0</v>
      </c>
      <c r="F108" s="151">
        <v>0</v>
      </c>
      <c r="G108" s="151">
        <v>0</v>
      </c>
      <c r="H108" s="151">
        <v>0</v>
      </c>
      <c r="I108" s="230">
        <f>SUM(D108:H108)</f>
        <v>0</v>
      </c>
      <c r="J108" s="28" t="s">
        <v>493</v>
      </c>
    </row>
    <row r="109" spans="1:10" ht="87" customHeight="1" x14ac:dyDescent="0.25">
      <c r="A109" s="19" t="str">
        <f>В0228_1037000158513_02_0_69_!A109</f>
        <v>1.4</v>
      </c>
      <c r="B109" s="147" t="str">
        <f>В0228_1037000158513_02_0_69_!B109</f>
        <v>Автостоянка закрытого типа по адресу г.Томск, ул.Нижне-Луговая, 85а</v>
      </c>
      <c r="C109" s="19" t="str">
        <f>В0228_1037000158513_02_0_69_!C109</f>
        <v>Е_0000000862</v>
      </c>
      <c r="D109" s="151">
        <v>0</v>
      </c>
      <c r="E109" s="151">
        <v>0</v>
      </c>
      <c r="F109" s="151">
        <v>0</v>
      </c>
      <c r="G109" s="151">
        <v>0</v>
      </c>
      <c r="H109" s="151">
        <v>0</v>
      </c>
      <c r="I109" s="230">
        <f>SUM(D109:H109)</f>
        <v>0</v>
      </c>
      <c r="J109" s="28" t="s">
        <v>493</v>
      </c>
    </row>
    <row r="110" spans="1:10" ht="63" x14ac:dyDescent="0.25">
      <c r="A110" s="19"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9" t="str">
        <f>В0228_1037000158513_02_0_69_!C110</f>
        <v>Г</v>
      </c>
      <c r="D110" s="151">
        <v>0</v>
      </c>
      <c r="E110" s="151">
        <v>0</v>
      </c>
      <c r="F110" s="151">
        <v>0</v>
      </c>
      <c r="G110" s="151">
        <v>0</v>
      </c>
      <c r="H110" s="151">
        <v>0</v>
      </c>
      <c r="I110" s="230">
        <f t="shared" si="2"/>
        <v>0</v>
      </c>
      <c r="J110" s="28" t="s">
        <v>493</v>
      </c>
    </row>
    <row r="111" spans="1:10" ht="31.5" x14ac:dyDescent="0.25">
      <c r="A111" s="19" t="str">
        <f>В0228_1037000158513_02_0_69_!A111</f>
        <v>1.6</v>
      </c>
      <c r="B111" s="147" t="str">
        <f>В0228_1037000158513_02_0_69_!B111</f>
        <v>Прочие инвестиционные проекты, всего, в том числе:</v>
      </c>
      <c r="C111" s="19" t="str">
        <f>В0228_1037000158513_02_0_69_!C111</f>
        <v>Г</v>
      </c>
      <c r="D111" s="151">
        <f>SUM(D112:D145)</f>
        <v>0</v>
      </c>
      <c r="E111" s="151">
        <f>SUM(E112:E145)</f>
        <v>0</v>
      </c>
      <c r="F111" s="151">
        <f>SUM(F112:F145)</f>
        <v>0</v>
      </c>
      <c r="G111" s="151">
        <f>SUM(G112:G145)</f>
        <v>0</v>
      </c>
      <c r="H111" s="151">
        <f>SUM(H112:H145)</f>
        <v>0</v>
      </c>
      <c r="I111" s="230">
        <f t="shared" si="2"/>
        <v>0</v>
      </c>
      <c r="J111" s="28" t="s">
        <v>493</v>
      </c>
    </row>
    <row r="112" spans="1:10" x14ac:dyDescent="0.25">
      <c r="A112" s="19" t="str">
        <f>В0228_1037000158513_02_0_69_!A112</f>
        <v>1.6</v>
      </c>
      <c r="B112" s="147" t="str">
        <f>В0228_1037000158513_02_0_69_!B112</f>
        <v>Приобретение ПС "ДСЗ"</v>
      </c>
      <c r="C112" s="19" t="str">
        <f>В0228_1037000158513_02_0_69_!C112</f>
        <v>Е_0000007034</v>
      </c>
      <c r="D112" s="151">
        <v>0</v>
      </c>
      <c r="E112" s="151">
        <v>0</v>
      </c>
      <c r="F112" s="151">
        <v>0</v>
      </c>
      <c r="G112" s="151">
        <v>0</v>
      </c>
      <c r="H112" s="151">
        <v>0</v>
      </c>
      <c r="I112" s="230">
        <f t="shared" si="2"/>
        <v>0</v>
      </c>
      <c r="J112" s="28" t="s">
        <v>493</v>
      </c>
    </row>
    <row r="113" spans="1:10" ht="31.5" x14ac:dyDescent="0.25">
      <c r="A113" s="19" t="str">
        <f>В0228_1037000158513_02_0_69_!A113</f>
        <v>1.6</v>
      </c>
      <c r="B113" s="147" t="str">
        <f>В0228_1037000158513_02_0_69_!B113</f>
        <v>Приобретение имущества Томского района (от ПС Мирный)</v>
      </c>
      <c r="C113" s="19" t="str">
        <f>В0228_1037000158513_02_0_69_!C113</f>
        <v>Е_0000007035</v>
      </c>
      <c r="D113" s="151">
        <v>0</v>
      </c>
      <c r="E113" s="151">
        <v>0</v>
      </c>
      <c r="F113" s="151">
        <v>0</v>
      </c>
      <c r="G113" s="151">
        <v>0</v>
      </c>
      <c r="H113" s="151">
        <v>0</v>
      </c>
      <c r="I113" s="230">
        <f t="shared" si="2"/>
        <v>0</v>
      </c>
      <c r="J113" s="28" t="s">
        <v>493</v>
      </c>
    </row>
    <row r="114" spans="1:10" ht="63" x14ac:dyDescent="0.25">
      <c r="A114" s="19"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9" t="str">
        <f>В0228_1037000158513_02_0_69_!C114</f>
        <v>Е_0000007036</v>
      </c>
      <c r="D114" s="151">
        <v>0</v>
      </c>
      <c r="E114" s="151">
        <v>0</v>
      </c>
      <c r="F114" s="151">
        <v>0</v>
      </c>
      <c r="G114" s="151">
        <v>0</v>
      </c>
      <c r="H114" s="151">
        <v>0</v>
      </c>
      <c r="I114" s="230">
        <f t="shared" si="2"/>
        <v>0</v>
      </c>
      <c r="J114" s="28" t="s">
        <v>493</v>
      </c>
    </row>
    <row r="115" spans="1:10" ht="31.5" x14ac:dyDescent="0.25">
      <c r="A115" s="19" t="str">
        <f>В0228_1037000158513_02_0_69_!A115</f>
        <v>1.6</v>
      </c>
      <c r="B115" s="147" t="str">
        <f>В0228_1037000158513_02_0_69_!B115</f>
        <v>Приобретение Автогидроподъемника 22 м</v>
      </c>
      <c r="C115" s="19" t="str">
        <f>В0228_1037000158513_02_0_69_!C115</f>
        <v>Е_0000007037</v>
      </c>
      <c r="D115" s="151">
        <v>0</v>
      </c>
      <c r="E115" s="151">
        <v>0</v>
      </c>
      <c r="F115" s="151">
        <v>0</v>
      </c>
      <c r="G115" s="151">
        <v>0</v>
      </c>
      <c r="H115" s="151">
        <v>0</v>
      </c>
      <c r="I115" s="230">
        <f t="shared" si="2"/>
        <v>0</v>
      </c>
      <c r="J115" s="28" t="s">
        <v>493</v>
      </c>
    </row>
    <row r="116" spans="1:10" ht="31.5" x14ac:dyDescent="0.25">
      <c r="A116" s="19" t="str">
        <f>В0228_1037000158513_02_0_69_!A116</f>
        <v>1.6</v>
      </c>
      <c r="B116" s="147" t="str">
        <f>В0228_1037000158513_02_0_69_!B116</f>
        <v>Приобретение Автогидроподъемника 18 м</v>
      </c>
      <c r="C116" s="19" t="str">
        <f>В0228_1037000158513_02_0_69_!C116</f>
        <v>Е_0000007038</v>
      </c>
      <c r="D116" s="151">
        <v>0</v>
      </c>
      <c r="E116" s="151">
        <v>0</v>
      </c>
      <c r="F116" s="151">
        <v>0</v>
      </c>
      <c r="G116" s="151">
        <v>0</v>
      </c>
      <c r="H116" s="151">
        <v>0</v>
      </c>
      <c r="I116" s="230">
        <f t="shared" si="2"/>
        <v>0</v>
      </c>
      <c r="J116" s="28" t="s">
        <v>493</v>
      </c>
    </row>
    <row r="117" spans="1:10" ht="47.25" x14ac:dyDescent="0.25">
      <c r="A117" s="19" t="str">
        <f>В0228_1037000158513_02_0_69_!A117</f>
        <v>1.6</v>
      </c>
      <c r="B117" s="147" t="str">
        <f>В0228_1037000158513_02_0_69_!B117</f>
        <v>Приобретение Бригадного автомобиля "Газель", 5 мест, тент, 4х4</v>
      </c>
      <c r="C117" s="19" t="str">
        <f>В0228_1037000158513_02_0_69_!C117</f>
        <v>Е_0000007039</v>
      </c>
      <c r="D117" s="151">
        <v>0</v>
      </c>
      <c r="E117" s="151">
        <v>0</v>
      </c>
      <c r="F117" s="151">
        <v>0</v>
      </c>
      <c r="G117" s="151">
        <v>0</v>
      </c>
      <c r="H117" s="151">
        <v>0</v>
      </c>
      <c r="I117" s="230">
        <f t="shared" si="2"/>
        <v>0</v>
      </c>
      <c r="J117" s="28" t="s">
        <v>493</v>
      </c>
    </row>
    <row r="118" spans="1:10" ht="47.25" x14ac:dyDescent="0.25">
      <c r="A118" s="19" t="str">
        <f>В0228_1037000158513_02_0_69_!A118</f>
        <v>1.6</v>
      </c>
      <c r="B118" s="147" t="str">
        <f>В0228_1037000158513_02_0_69_!B118</f>
        <v>Приобретение Бригадного автомобиля "Газель", 5 мест, тент, 4х2</v>
      </c>
      <c r="C118" s="19" t="str">
        <f>В0228_1037000158513_02_0_69_!C118</f>
        <v>Е_0000007040</v>
      </c>
      <c r="D118" s="151">
        <v>0</v>
      </c>
      <c r="E118" s="151">
        <v>0</v>
      </c>
      <c r="F118" s="151">
        <v>0</v>
      </c>
      <c r="G118" s="151">
        <v>0</v>
      </c>
      <c r="H118" s="151">
        <v>0</v>
      </c>
      <c r="I118" s="230">
        <f t="shared" si="2"/>
        <v>0</v>
      </c>
      <c r="J118" s="28" t="s">
        <v>493</v>
      </c>
    </row>
    <row r="119" spans="1:10" ht="31.5" x14ac:dyDescent="0.25">
      <c r="A119" s="19" t="str">
        <f>В0228_1037000158513_02_0_69_!A119</f>
        <v>1.6</v>
      </c>
      <c r="B119" s="147" t="str">
        <f>В0228_1037000158513_02_0_69_!B119</f>
        <v>Приобретение УАЗ фургон,санитар. Модель 396255</v>
      </c>
      <c r="C119" s="19" t="str">
        <f>В0228_1037000158513_02_0_69_!C119</f>
        <v>Е_0000007041</v>
      </c>
      <c r="D119" s="151">
        <v>0</v>
      </c>
      <c r="E119" s="151">
        <v>0</v>
      </c>
      <c r="F119" s="151">
        <v>0</v>
      </c>
      <c r="G119" s="151">
        <v>0</v>
      </c>
      <c r="H119" s="151">
        <v>0</v>
      </c>
      <c r="I119" s="230">
        <f t="shared" si="2"/>
        <v>0</v>
      </c>
      <c r="J119" s="28" t="s">
        <v>493</v>
      </c>
    </row>
    <row r="120" spans="1:10" ht="31.5" x14ac:dyDescent="0.25">
      <c r="A120" s="19" t="str">
        <f>В0228_1037000158513_02_0_69_!A120</f>
        <v>1.6</v>
      </c>
      <c r="B120" s="147" t="str">
        <f>В0228_1037000158513_02_0_69_!B120</f>
        <v>Приобретение БКМ 317, база ГАЗ 33081</v>
      </c>
      <c r="C120" s="19" t="str">
        <f>В0228_1037000158513_02_0_69_!C120</f>
        <v>Е_0000007042</v>
      </c>
      <c r="D120" s="151">
        <v>0</v>
      </c>
      <c r="E120" s="151">
        <v>0</v>
      </c>
      <c r="F120" s="151">
        <v>0</v>
      </c>
      <c r="G120" s="151">
        <v>0</v>
      </c>
      <c r="H120" s="151">
        <v>0</v>
      </c>
      <c r="I120" s="230">
        <f t="shared" si="2"/>
        <v>0</v>
      </c>
      <c r="J120" s="28" t="s">
        <v>493</v>
      </c>
    </row>
    <row r="121" spans="1:10" ht="47.25" x14ac:dyDescent="0.25">
      <c r="A121" s="19" t="str">
        <f>В0228_1037000158513_02_0_69_!A121</f>
        <v>1.6</v>
      </c>
      <c r="B121" s="147" t="str">
        <f>В0228_1037000158513_02_0_69_!B121</f>
        <v>Приобретение Бригадного фургона ГАЗ 3308 с лебедкой, фаркопом</v>
      </c>
      <c r="C121" s="19" t="str">
        <f>В0228_1037000158513_02_0_69_!C121</f>
        <v>Е_0000007043</v>
      </c>
      <c r="D121" s="151">
        <v>0</v>
      </c>
      <c r="E121" s="151">
        <v>0</v>
      </c>
      <c r="F121" s="151">
        <v>0</v>
      </c>
      <c r="G121" s="151">
        <v>0</v>
      </c>
      <c r="H121" s="151">
        <v>0</v>
      </c>
      <c r="I121" s="230">
        <f t="shared" si="2"/>
        <v>0</v>
      </c>
      <c r="J121" s="28" t="s">
        <v>493</v>
      </c>
    </row>
    <row r="122" spans="1:10" ht="31.5" x14ac:dyDescent="0.25">
      <c r="A122" s="19" t="str">
        <f>В0228_1037000158513_02_0_69_!A122</f>
        <v>1.6</v>
      </c>
      <c r="B122" s="147" t="str">
        <f>В0228_1037000158513_02_0_69_!B122</f>
        <v>Приобретение Легкового служебного автомобиля</v>
      </c>
      <c r="C122" s="19" t="str">
        <f>В0228_1037000158513_02_0_69_!C122</f>
        <v>Е_0000007044</v>
      </c>
      <c r="D122" s="151">
        <v>0</v>
      </c>
      <c r="E122" s="151">
        <v>0</v>
      </c>
      <c r="F122" s="151">
        <v>0</v>
      </c>
      <c r="G122" s="151">
        <v>0</v>
      </c>
      <c r="H122" s="151">
        <v>0</v>
      </c>
      <c r="I122" s="230">
        <f t="shared" si="2"/>
        <v>0</v>
      </c>
      <c r="J122" s="28" t="s">
        <v>493</v>
      </c>
    </row>
    <row r="123" spans="1:10" ht="31.5" x14ac:dyDescent="0.25">
      <c r="A123" s="19" t="str">
        <f>В0228_1037000158513_02_0_69_!A123</f>
        <v>1.6</v>
      </c>
      <c r="B123" s="147" t="str">
        <f>В0228_1037000158513_02_0_69_!B123</f>
        <v>Приобретение Самосвала малый модель ГАЗ 35071</v>
      </c>
      <c r="C123" s="19" t="str">
        <f>В0228_1037000158513_02_0_69_!C123</f>
        <v>Е_0000007045</v>
      </c>
      <c r="D123" s="151">
        <v>0</v>
      </c>
      <c r="E123" s="151">
        <v>0</v>
      </c>
      <c r="F123" s="151">
        <v>0</v>
      </c>
      <c r="G123" s="151">
        <v>0</v>
      </c>
      <c r="H123" s="151">
        <v>0</v>
      </c>
      <c r="I123" s="230">
        <f t="shared" si="2"/>
        <v>0</v>
      </c>
      <c r="J123" s="28" t="s">
        <v>493</v>
      </c>
    </row>
    <row r="124" spans="1:10" x14ac:dyDescent="0.25">
      <c r="A124" s="19" t="str">
        <f>В0228_1037000158513_02_0_69_!A124</f>
        <v>1.6</v>
      </c>
      <c r="B124" s="147" t="str">
        <f>В0228_1037000158513_02_0_69_!B124</f>
        <v>Экскаватор JСВ 4СХ</v>
      </c>
      <c r="C124" s="19" t="str">
        <f>В0228_1037000158513_02_0_69_!C124</f>
        <v>Е_0000007045</v>
      </c>
      <c r="D124" s="151">
        <v>0</v>
      </c>
      <c r="E124" s="151">
        <v>0</v>
      </c>
      <c r="F124" s="151">
        <v>0</v>
      </c>
      <c r="G124" s="151">
        <v>0</v>
      </c>
      <c r="H124" s="151">
        <v>0</v>
      </c>
      <c r="I124" s="230">
        <f t="shared" si="2"/>
        <v>0</v>
      </c>
      <c r="J124" s="28" t="s">
        <v>493</v>
      </c>
    </row>
    <row r="125" spans="1:10" ht="31.5" x14ac:dyDescent="0.25">
      <c r="A125" s="19" t="str">
        <f>В0228_1037000158513_02_0_69_!A125</f>
        <v>1.6</v>
      </c>
      <c r="B125" s="147" t="str">
        <f>В0228_1037000158513_02_0_69_!B125</f>
        <v>Приобретение Грузового бортового с манипулятором</v>
      </c>
      <c r="C125" s="19" t="str">
        <f>В0228_1037000158513_02_0_69_!C125</f>
        <v>Е_0000007047</v>
      </c>
      <c r="D125" s="151">
        <v>0</v>
      </c>
      <c r="E125" s="151">
        <v>0</v>
      </c>
      <c r="F125" s="151">
        <v>0</v>
      </c>
      <c r="G125" s="151">
        <v>0</v>
      </c>
      <c r="H125" s="151">
        <v>0</v>
      </c>
      <c r="I125" s="230">
        <f t="shared" si="2"/>
        <v>0</v>
      </c>
      <c r="J125" s="28" t="s">
        <v>493</v>
      </c>
    </row>
    <row r="126" spans="1:10" ht="47.25" x14ac:dyDescent="0.25">
      <c r="A126" s="19" t="str">
        <f>В0228_1037000158513_02_0_69_!A126</f>
        <v>1.6</v>
      </c>
      <c r="B126" s="147" t="str">
        <f>В0228_1037000158513_02_0_69_!B126</f>
        <v>Приобретение Комплекса ГНБ Vermeer D9х13 в т.ч. смесительная установка</v>
      </c>
      <c r="C126" s="19" t="str">
        <f>В0228_1037000158513_02_0_69_!C126</f>
        <v>Е_0000007048</v>
      </c>
      <c r="D126" s="151">
        <v>0</v>
      </c>
      <c r="E126" s="151">
        <v>0</v>
      </c>
      <c r="F126" s="151">
        <v>0</v>
      </c>
      <c r="G126" s="151">
        <v>0</v>
      </c>
      <c r="H126" s="151">
        <v>0</v>
      </c>
      <c r="I126" s="230">
        <f t="shared" si="2"/>
        <v>0</v>
      </c>
      <c r="J126" s="28" t="s">
        <v>493</v>
      </c>
    </row>
    <row r="127" spans="1:10" ht="63" x14ac:dyDescent="0.25">
      <c r="A127" s="19" t="str">
        <f>В0228_1037000158513_02_0_69_!A127</f>
        <v>1.6</v>
      </c>
      <c r="B127" s="147" t="str">
        <f>В0228_1037000158513_02_0_69_!B127</f>
        <v>Приобретение Прицепа низкорамного для транспортировки ГНБ грузоподъемность 8-10т.</v>
      </c>
      <c r="C127" s="19" t="str">
        <f>В0228_1037000158513_02_0_69_!C127</f>
        <v>Е_0000007049</v>
      </c>
      <c r="D127" s="151">
        <v>0</v>
      </c>
      <c r="E127" s="151">
        <v>0</v>
      </c>
      <c r="F127" s="151">
        <v>0</v>
      </c>
      <c r="G127" s="151">
        <v>0</v>
      </c>
      <c r="H127" s="151">
        <v>0</v>
      </c>
      <c r="I127" s="230">
        <f t="shared" si="2"/>
        <v>0</v>
      </c>
      <c r="J127" s="28" t="s">
        <v>493</v>
      </c>
    </row>
    <row r="128" spans="1:10" ht="47.25" x14ac:dyDescent="0.25">
      <c r="A128" s="19" t="str">
        <f>В0228_1037000158513_02_0_69_!A128</f>
        <v>1.6</v>
      </c>
      <c r="B128" s="147" t="str">
        <f>В0228_1037000158513_02_0_69_!B128</f>
        <v>Приобретение Электролаборатории на базе автомобиля Газель (4х4)</v>
      </c>
      <c r="C128" s="19" t="str">
        <f>В0228_1037000158513_02_0_69_!C128</f>
        <v>Е_0000007050</v>
      </c>
      <c r="D128" s="151">
        <v>0</v>
      </c>
      <c r="E128" s="151">
        <v>0</v>
      </c>
      <c r="F128" s="151">
        <v>0</v>
      </c>
      <c r="G128" s="151">
        <v>0</v>
      </c>
      <c r="H128" s="151">
        <v>0</v>
      </c>
      <c r="I128" s="230">
        <f t="shared" si="2"/>
        <v>0</v>
      </c>
      <c r="J128" s="28" t="s">
        <v>493</v>
      </c>
    </row>
    <row r="129" spans="1:10" ht="31.5" x14ac:dyDescent="0.25">
      <c r="A129" s="19" t="str">
        <f>В0228_1037000158513_02_0_69_!A129</f>
        <v>1.6</v>
      </c>
      <c r="B129" s="147" t="str">
        <f>В0228_1037000158513_02_0_69_!B129</f>
        <v>Приобретение Ножниц гильотинных SB-12/2500</v>
      </c>
      <c r="C129" s="19" t="str">
        <f>В0228_1037000158513_02_0_69_!C129</f>
        <v>Е_0000007051</v>
      </c>
      <c r="D129" s="151">
        <v>0</v>
      </c>
      <c r="E129" s="151">
        <v>0</v>
      </c>
      <c r="F129" s="151">
        <v>0</v>
      </c>
      <c r="G129" s="151">
        <v>0</v>
      </c>
      <c r="H129" s="151">
        <v>0</v>
      </c>
      <c r="I129" s="230">
        <f t="shared" si="2"/>
        <v>0</v>
      </c>
      <c r="J129" s="28" t="s">
        <v>493</v>
      </c>
    </row>
    <row r="130" spans="1:10" ht="31.5" x14ac:dyDescent="0.25">
      <c r="A130" s="19" t="str">
        <f>В0228_1037000158513_02_0_69_!A130</f>
        <v>1.6</v>
      </c>
      <c r="B130" s="147" t="str">
        <f>В0228_1037000158513_02_0_69_!B130</f>
        <v>Приобретение электронного тахеометра</v>
      </c>
      <c r="C130" s="19" t="str">
        <f>В0228_1037000158513_02_0_69_!C130</f>
        <v>Е_0000007052</v>
      </c>
      <c r="D130" s="151">
        <v>0</v>
      </c>
      <c r="E130" s="151">
        <v>0</v>
      </c>
      <c r="F130" s="151">
        <v>0</v>
      </c>
      <c r="G130" s="151">
        <v>0</v>
      </c>
      <c r="H130" s="151">
        <v>0</v>
      </c>
      <c r="I130" s="230">
        <f t="shared" si="2"/>
        <v>0</v>
      </c>
      <c r="J130" s="28" t="s">
        <v>493</v>
      </c>
    </row>
    <row r="131" spans="1:10" ht="31.5" x14ac:dyDescent="0.25">
      <c r="A131" s="19" t="str">
        <f>В0228_1037000158513_02_0_69_!A131</f>
        <v>1.6</v>
      </c>
      <c r="B131" s="147" t="str">
        <f>В0228_1037000158513_02_0_69_!B131</f>
        <v>Приобретение Бортового автомобиля</v>
      </c>
      <c r="C131" s="19" t="str">
        <f>В0228_1037000158513_02_0_69_!C131</f>
        <v>Е_0000007053</v>
      </c>
      <c r="D131" s="151">
        <v>0</v>
      </c>
      <c r="E131" s="151">
        <v>0</v>
      </c>
      <c r="F131" s="151">
        <v>0</v>
      </c>
      <c r="G131" s="151">
        <v>0</v>
      </c>
      <c r="H131" s="151">
        <v>0</v>
      </c>
      <c r="I131" s="230">
        <f t="shared" si="2"/>
        <v>0</v>
      </c>
      <c r="J131" s="28" t="s">
        <v>493</v>
      </c>
    </row>
    <row r="132" spans="1:10" ht="31.5" x14ac:dyDescent="0.25">
      <c r="A132" s="19" t="str">
        <f>В0228_1037000158513_02_0_69_!A132</f>
        <v>1.6</v>
      </c>
      <c r="B132" s="147" t="str">
        <f>В0228_1037000158513_02_0_69_!B132</f>
        <v>Приобретение Бригадного автомобиля</v>
      </c>
      <c r="C132" s="19" t="str">
        <f>В0228_1037000158513_02_0_69_!C132</f>
        <v>Е_0000007054</v>
      </c>
      <c r="D132" s="151">
        <v>0</v>
      </c>
      <c r="E132" s="151">
        <v>0</v>
      </c>
      <c r="F132" s="151">
        <v>0</v>
      </c>
      <c r="G132" s="151">
        <v>0</v>
      </c>
      <c r="H132" s="151">
        <v>0</v>
      </c>
      <c r="I132" s="230">
        <f t="shared" si="2"/>
        <v>0</v>
      </c>
      <c r="J132" s="28" t="s">
        <v>493</v>
      </c>
    </row>
    <row r="133" spans="1:10" ht="31.5" x14ac:dyDescent="0.25">
      <c r="A133" s="19" t="str">
        <f>В0228_1037000158513_02_0_69_!A133</f>
        <v>1.6</v>
      </c>
      <c r="B133" s="147" t="str">
        <f>В0228_1037000158513_02_0_69_!B133</f>
        <v>Приобретение Легкового полноприводного автомобиля</v>
      </c>
      <c r="C133" s="19" t="str">
        <f>В0228_1037000158513_02_0_69_!C133</f>
        <v>Е_0000007055</v>
      </c>
      <c r="D133" s="151">
        <v>0</v>
      </c>
      <c r="E133" s="151">
        <v>0</v>
      </c>
      <c r="F133" s="151">
        <v>0</v>
      </c>
      <c r="G133" s="151">
        <v>0</v>
      </c>
      <c r="H133" s="151">
        <v>0</v>
      </c>
      <c r="I133" s="230">
        <f t="shared" si="2"/>
        <v>0</v>
      </c>
      <c r="J133" s="28" t="s">
        <v>493</v>
      </c>
    </row>
    <row r="134" spans="1:10" x14ac:dyDescent="0.25">
      <c r="A134" s="19" t="str">
        <f>В0228_1037000158513_02_0_69_!A134</f>
        <v>1.6</v>
      </c>
      <c r="B134" s="147" t="str">
        <f>В0228_1037000158513_02_0_69_!B134</f>
        <v>Приобретение Бочки-илосос</v>
      </c>
      <c r="C134" s="19" t="str">
        <f>В0228_1037000158513_02_0_69_!C134</f>
        <v>Е_0000007056</v>
      </c>
      <c r="D134" s="151">
        <v>0</v>
      </c>
      <c r="E134" s="151">
        <v>0</v>
      </c>
      <c r="F134" s="151">
        <v>0</v>
      </c>
      <c r="G134" s="151">
        <v>0</v>
      </c>
      <c r="H134" s="151">
        <v>0</v>
      </c>
      <c r="I134" s="230">
        <f t="shared" si="2"/>
        <v>0</v>
      </c>
      <c r="J134" s="28" t="s">
        <v>493</v>
      </c>
    </row>
    <row r="135" spans="1:10" x14ac:dyDescent="0.25">
      <c r="A135" s="19" t="str">
        <f>В0228_1037000158513_02_0_69_!A135</f>
        <v>1.6</v>
      </c>
      <c r="B135" s="428" t="str">
        <f>В0228_1037000158513_02_0_69_!B135</f>
        <v>Приобретение Плазмореза</v>
      </c>
      <c r="C135" s="19" t="str">
        <f>В0228_1037000158513_02_0_69_!C135</f>
        <v>Е_0000007068</v>
      </c>
      <c r="D135" s="151">
        <v>0</v>
      </c>
      <c r="E135" s="151">
        <v>0</v>
      </c>
      <c r="F135" s="151">
        <v>0</v>
      </c>
      <c r="G135" s="151">
        <v>0</v>
      </c>
      <c r="H135" s="151">
        <v>0</v>
      </c>
      <c r="I135" s="151">
        <v>0</v>
      </c>
      <c r="J135" s="28" t="s">
        <v>493</v>
      </c>
    </row>
    <row r="136" spans="1:10" ht="31.5" x14ac:dyDescent="0.25">
      <c r="A136" s="19" t="str">
        <f>В0228_1037000158513_02_0_69_!A136</f>
        <v>1.6</v>
      </c>
      <c r="B136" s="428" t="str">
        <f>В0228_1037000158513_02_0_69_!B136</f>
        <v>Приобретение Листогибочного пресса</v>
      </c>
      <c r="C136" s="19" t="str">
        <f>В0228_1037000158513_02_0_69_!C136</f>
        <v>Е_0000007069</v>
      </c>
      <c r="D136" s="151">
        <v>0</v>
      </c>
      <c r="E136" s="151">
        <v>0</v>
      </c>
      <c r="F136" s="151">
        <v>0</v>
      </c>
      <c r="G136" s="151">
        <v>0</v>
      </c>
      <c r="H136" s="151">
        <v>0</v>
      </c>
      <c r="I136" s="151">
        <v>0</v>
      </c>
      <c r="J136" s="28" t="s">
        <v>493</v>
      </c>
    </row>
    <row r="137" spans="1:10" ht="31.5" x14ac:dyDescent="0.25">
      <c r="A137" s="19" t="str">
        <f>В0228_1037000158513_02_0_69_!A137</f>
        <v>1.6</v>
      </c>
      <c r="B137" s="428" t="str">
        <f>В0228_1037000158513_02_0_69_!B137</f>
        <v xml:space="preserve">Приобретение Дизельной электростанции </v>
      </c>
      <c r="C137" s="19" t="str">
        <f>В0228_1037000158513_02_0_69_!C137</f>
        <v>Е_0000007070</v>
      </c>
      <c r="D137" s="151">
        <v>0</v>
      </c>
      <c r="E137" s="151">
        <v>0</v>
      </c>
      <c r="F137" s="151">
        <v>0</v>
      </c>
      <c r="G137" s="151">
        <v>0</v>
      </c>
      <c r="H137" s="151">
        <v>0</v>
      </c>
      <c r="I137" s="151">
        <v>0</v>
      </c>
      <c r="J137" s="28" t="s">
        <v>493</v>
      </c>
    </row>
    <row r="138" spans="1:10" ht="31.5" x14ac:dyDescent="0.25">
      <c r="A138" s="19" t="str">
        <f>В0228_1037000158513_02_0_69_!A138</f>
        <v>1.6</v>
      </c>
      <c r="B138" s="428" t="str">
        <f>В0228_1037000158513_02_0_69_!B138</f>
        <v xml:space="preserve">Приобретение Электролаборатории </v>
      </c>
      <c r="C138" s="19" t="str">
        <f>В0228_1037000158513_02_0_69_!C138</f>
        <v>Е_0000007071</v>
      </c>
      <c r="D138" s="151">
        <v>0</v>
      </c>
      <c r="E138" s="151">
        <v>0</v>
      </c>
      <c r="F138" s="151">
        <v>0</v>
      </c>
      <c r="G138" s="151">
        <v>0</v>
      </c>
      <c r="H138" s="151">
        <v>0</v>
      </c>
      <c r="I138" s="151">
        <v>0</v>
      </c>
      <c r="J138" s="28" t="s">
        <v>493</v>
      </c>
    </row>
    <row r="139" spans="1:10" x14ac:dyDescent="0.25">
      <c r="A139" s="19" t="str">
        <f>В0228_1037000158513_02_0_69_!A139</f>
        <v>1.6</v>
      </c>
      <c r="B139" s="428" t="str">
        <f>В0228_1037000158513_02_0_69_!B139</f>
        <v>Приобретение Серевера</v>
      </c>
      <c r="C139" s="19" t="str">
        <f>В0228_1037000158513_02_0_69_!C139</f>
        <v>Е_0000007072</v>
      </c>
      <c r="D139" s="151">
        <v>0</v>
      </c>
      <c r="E139" s="151">
        <v>0</v>
      </c>
      <c r="F139" s="151">
        <v>0</v>
      </c>
      <c r="G139" s="151">
        <v>0</v>
      </c>
      <c r="H139" s="151">
        <v>0</v>
      </c>
      <c r="I139" s="151">
        <v>0</v>
      </c>
      <c r="J139" s="28" t="s">
        <v>493</v>
      </c>
    </row>
    <row r="140" spans="1:10" ht="31.5" x14ac:dyDescent="0.25">
      <c r="A140" s="19" t="str">
        <f>В0228_1037000158513_02_0_69_!A140</f>
        <v>1.6</v>
      </c>
      <c r="B140" s="428" t="str">
        <f>В0228_1037000158513_02_0_69_!B140</f>
        <v>Приобретение Информационно-вычислительной техники</v>
      </c>
      <c r="C140" s="19" t="str">
        <f>В0228_1037000158513_02_0_69_!C140</f>
        <v>Е_0000007073</v>
      </c>
      <c r="D140" s="151">
        <v>0</v>
      </c>
      <c r="E140" s="151">
        <v>0</v>
      </c>
      <c r="F140" s="151">
        <v>0</v>
      </c>
      <c r="G140" s="151">
        <v>0</v>
      </c>
      <c r="H140" s="151">
        <v>0</v>
      </c>
      <c r="I140" s="151">
        <v>0</v>
      </c>
      <c r="J140" s="28" t="s">
        <v>493</v>
      </c>
    </row>
    <row r="141" spans="1:10" ht="31.5" x14ac:dyDescent="0.25">
      <c r="A141" s="19" t="str">
        <f>В0228_1037000158513_02_0_69_!A141</f>
        <v>1.6</v>
      </c>
      <c r="B141" s="428" t="str">
        <f>В0228_1037000158513_02_0_69_!B141</f>
        <v>Приобретение пассажирского лифта</v>
      </c>
      <c r="C141" s="19" t="str">
        <f>В0228_1037000158513_02_0_69_!C141</f>
        <v>Е_0000007074</v>
      </c>
      <c r="D141" s="151">
        <v>0</v>
      </c>
      <c r="E141" s="151">
        <v>0</v>
      </c>
      <c r="F141" s="151">
        <v>0</v>
      </c>
      <c r="G141" s="151">
        <v>0</v>
      </c>
      <c r="H141" s="151">
        <v>0</v>
      </c>
      <c r="I141" s="151">
        <v>0</v>
      </c>
      <c r="J141" s="28" t="s">
        <v>493</v>
      </c>
    </row>
    <row r="142" spans="1:10" ht="78.75" x14ac:dyDescent="0.25">
      <c r="A142" s="19"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9" t="str">
        <f>В0228_1037000158513_02_0_69_!C142</f>
        <v>Е_0000007057</v>
      </c>
      <c r="D142" s="151">
        <v>0</v>
      </c>
      <c r="E142" s="151">
        <v>0</v>
      </c>
      <c r="F142" s="151">
        <v>0</v>
      </c>
      <c r="G142" s="151">
        <v>0</v>
      </c>
      <c r="H142" s="151">
        <v>0</v>
      </c>
      <c r="I142" s="230">
        <f t="shared" si="2"/>
        <v>0</v>
      </c>
      <c r="J142" s="28" t="s">
        <v>493</v>
      </c>
    </row>
    <row r="143" spans="1:10" ht="63" x14ac:dyDescent="0.25">
      <c r="A143" s="19"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9" t="str">
        <f>В0228_1037000158513_02_0_69_!C143</f>
        <v>Е_0000007058</v>
      </c>
      <c r="D143" s="151">
        <v>0</v>
      </c>
      <c r="E143" s="151">
        <v>0</v>
      </c>
      <c r="F143" s="151">
        <v>0</v>
      </c>
      <c r="G143" s="151">
        <v>0</v>
      </c>
      <c r="H143" s="151">
        <v>0</v>
      </c>
      <c r="I143" s="230">
        <f t="shared" si="2"/>
        <v>0</v>
      </c>
      <c r="J143" s="28" t="s">
        <v>493</v>
      </c>
    </row>
    <row r="144" spans="1:10" ht="31.5" x14ac:dyDescent="0.25">
      <c r="A144" s="19" t="str">
        <f>В0228_1037000158513_02_0_69_!A144</f>
        <v>1.6</v>
      </c>
      <c r="B144" s="147" t="str">
        <f>В0228_1037000158513_02_0_69_!B144</f>
        <v>Приобретение Системы электронной очереди</v>
      </c>
      <c r="C144" s="19" t="str">
        <f>В0228_1037000158513_02_0_69_!C144</f>
        <v>Е_0000007059</v>
      </c>
      <c r="D144" s="151">
        <v>0</v>
      </c>
      <c r="E144" s="151">
        <v>0</v>
      </c>
      <c r="F144" s="151">
        <v>0</v>
      </c>
      <c r="G144" s="151">
        <v>0</v>
      </c>
      <c r="H144" s="151">
        <v>0</v>
      </c>
      <c r="I144" s="230">
        <f t="shared" si="2"/>
        <v>0</v>
      </c>
      <c r="J144" s="28" t="s">
        <v>493</v>
      </c>
    </row>
    <row r="145" spans="1:10" ht="31.5" x14ac:dyDescent="0.25">
      <c r="A145" s="19" t="str">
        <f>В0228_1037000158513_02_0_69_!A145</f>
        <v>1.6</v>
      </c>
      <c r="B145" s="147" t="str">
        <f>В0228_1037000158513_02_0_69_!B145</f>
        <v>Приобретение Телефонной станции</v>
      </c>
      <c r="C145" s="19" t="str">
        <f>В0228_1037000158513_02_0_69_!C145</f>
        <v>Е_0000007060</v>
      </c>
      <c r="D145" s="151">
        <v>0</v>
      </c>
      <c r="E145" s="151">
        <v>0</v>
      </c>
      <c r="F145" s="151">
        <v>0</v>
      </c>
      <c r="G145" s="151">
        <v>0</v>
      </c>
      <c r="H145" s="151">
        <v>0</v>
      </c>
      <c r="I145" s="230">
        <f t="shared" si="2"/>
        <v>0</v>
      </c>
      <c r="J145" s="28" t="s">
        <v>493</v>
      </c>
    </row>
    <row r="147" spans="1:10" ht="18.75" x14ac:dyDescent="0.25">
      <c r="B147" s="1008" t="s">
        <v>1196</v>
      </c>
      <c r="C147" s="1008"/>
      <c r="D147" s="360"/>
      <c r="E147" s="361" t="s">
        <v>1197</v>
      </c>
      <c r="F147" s="361"/>
      <c r="G147" s="361"/>
      <c r="H147" s="361"/>
      <c r="I147" s="361"/>
    </row>
    <row r="148" spans="1:10" ht="18.75" x14ac:dyDescent="0.25">
      <c r="B148" s="360"/>
      <c r="C148" s="144"/>
      <c r="D148" s="360"/>
      <c r="E148" s="360"/>
      <c r="F148" s="360"/>
      <c r="G148" s="360"/>
      <c r="H148" s="360"/>
      <c r="I148" s="360"/>
    </row>
    <row r="149" spans="1:10" ht="18.75" x14ac:dyDescent="0.25">
      <c r="B149" s="1008" t="s">
        <v>1202</v>
      </c>
      <c r="C149" s="1008"/>
      <c r="D149" s="360"/>
      <c r="E149" s="361" t="s">
        <v>1203</v>
      </c>
      <c r="F149" s="361"/>
      <c r="G149" s="361"/>
      <c r="H149" s="361"/>
      <c r="I149" s="361"/>
    </row>
  </sheetData>
  <autoFilter ref="A19:AZ145"/>
  <customSheetViews>
    <customSheetView guid="{7827CC47-A8A6-411C-BB9A-80AEDD4B0446}"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47" fitToHeight="0" orientation="landscape" r:id="rId1"/>
      <headerFooter alignWithMargins="0"/>
      <autoFilter ref="A19:AZ145"/>
    </customSheetView>
    <customSheetView guid="{5D1DDB92-E2F2-4E40-9215-C70ED035E1A7}"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68" fitToHeight="0" orientation="landscape" r:id="rId2"/>
      <headerFooter alignWithMargins="0"/>
      <autoFilter ref="A19:AZ145"/>
    </customSheetView>
  </customSheetViews>
  <mergeCells count="15">
    <mergeCell ref="B147:C147"/>
    <mergeCell ref="B149:C149"/>
    <mergeCell ref="J15:J18"/>
    <mergeCell ref="D17:I17"/>
    <mergeCell ref="A4:J4"/>
    <mergeCell ref="A6:J6"/>
    <mergeCell ref="A7:J7"/>
    <mergeCell ref="A9:J9"/>
    <mergeCell ref="A11:J11"/>
    <mergeCell ref="A12:J12"/>
    <mergeCell ref="A14:I14"/>
    <mergeCell ref="A15:A18"/>
    <mergeCell ref="B15:B18"/>
    <mergeCell ref="C15:C18"/>
    <mergeCell ref="D15:I16"/>
  </mergeCells>
  <pageMargins left="0.59055118110236227" right="0.19685039370078741" top="0.19685039370078741" bottom="0.19685039370078741" header="0.27559055118110237" footer="0.27559055118110237"/>
  <pageSetup paperSize="8" scale="47" fitToHeight="0" orientation="landscape" r:id="rId3"/>
  <headerFooter alignWithMargins="0"/>
  <rowBreaks count="1" manualBreakCount="1">
    <brk id="106"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149"/>
  <sheetViews>
    <sheetView view="pageBreakPreview" zoomScale="70" zoomScaleNormal="100" zoomScaleSheetLayoutView="70" workbookViewId="0">
      <pane xSplit="3" ySplit="20" topLeftCell="D21" activePane="bottomRight" state="frozen"/>
      <selection activeCell="AB87" sqref="AB87"/>
      <selection pane="topRight" activeCell="AB87" sqref="AB87"/>
      <selection pane="bottomLeft" activeCell="AB87" sqref="AB87"/>
      <selection pane="bottomRight" activeCell="AB87" sqref="AB87"/>
    </sheetView>
  </sheetViews>
  <sheetFormatPr defaultRowHeight="15" x14ac:dyDescent="0.25"/>
  <cols>
    <col min="1" max="1" width="10.140625" style="489" customWidth="1"/>
    <col min="2" max="2" width="37.7109375" style="489" customWidth="1"/>
    <col min="3" max="3" width="16.7109375" style="489" customWidth="1"/>
    <col min="4" max="4" width="18.28515625" style="488" customWidth="1"/>
    <col min="5" max="5" width="18" style="488" customWidth="1"/>
    <col min="6" max="6" width="19.140625" style="488" customWidth="1"/>
    <col min="7" max="7" width="32.42578125" style="488" customWidth="1"/>
    <col min="8" max="8" width="23.42578125" style="488" customWidth="1"/>
    <col min="9" max="9" width="27.7109375" style="488" customWidth="1"/>
    <col min="10" max="11" width="32.42578125" style="488" customWidth="1"/>
    <col min="12" max="12" width="27.85546875" style="488" customWidth="1"/>
    <col min="13" max="13" width="38" style="488" customWidth="1"/>
    <col min="14" max="14" width="48.28515625" style="488" customWidth="1"/>
    <col min="15" max="17" width="19.5703125" style="488" customWidth="1"/>
    <col min="18" max="18" width="15.42578125" style="488" customWidth="1"/>
    <col min="19" max="19" width="11.5703125" style="488" customWidth="1"/>
    <col min="20" max="20" width="16.140625" style="488" customWidth="1"/>
    <col min="21" max="21" width="8.140625" style="488" customWidth="1"/>
    <col min="22" max="22" width="22.42578125" style="488" customWidth="1"/>
    <col min="23" max="23" width="17.28515625" style="488" customWidth="1"/>
    <col min="24" max="24" width="25.42578125" style="488" customWidth="1"/>
    <col min="25" max="25" width="27" style="488" customWidth="1"/>
    <col min="26" max="26" width="7.85546875" style="489" customWidth="1"/>
    <col min="27" max="27" width="7.5703125" style="489" customWidth="1"/>
    <col min="28" max="28" width="9.28515625" style="489" customWidth="1"/>
    <col min="29" max="29" width="13.85546875" style="489" customWidth="1"/>
    <col min="30" max="16384" width="9.140625" style="489"/>
  </cols>
  <sheetData>
    <row r="1" spans="1:45" s="485" customFormat="1" ht="15" customHeight="1" x14ac:dyDescent="0.25">
      <c r="D1" s="486"/>
      <c r="E1" s="487"/>
      <c r="F1" s="487"/>
      <c r="G1" s="487"/>
      <c r="H1" s="487"/>
      <c r="I1" s="487"/>
      <c r="J1" s="487"/>
      <c r="K1" s="487"/>
      <c r="L1" s="487"/>
      <c r="M1" s="487"/>
      <c r="N1" s="486"/>
      <c r="O1" s="486"/>
      <c r="P1" s="1103" t="s">
        <v>321</v>
      </c>
      <c r="Q1" s="1103"/>
      <c r="R1" s="1103"/>
      <c r="S1" s="486"/>
      <c r="T1" s="486"/>
      <c r="U1" s="486"/>
      <c r="V1" s="486"/>
      <c r="W1" s="486"/>
      <c r="X1" s="486"/>
      <c r="Y1" s="486"/>
    </row>
    <row r="2" spans="1:45" s="485" customFormat="1" ht="15" customHeight="1" x14ac:dyDescent="0.25">
      <c r="D2" s="486"/>
      <c r="E2" s="487"/>
      <c r="F2" s="487"/>
      <c r="G2" s="487"/>
      <c r="H2" s="487"/>
      <c r="I2" s="487"/>
      <c r="J2" s="487"/>
      <c r="K2" s="487"/>
      <c r="L2" s="487"/>
      <c r="M2" s="487"/>
      <c r="N2" s="486"/>
      <c r="O2" s="1103" t="s">
        <v>0</v>
      </c>
      <c r="P2" s="1103"/>
      <c r="Q2" s="1103"/>
      <c r="R2" s="1103"/>
      <c r="S2" s="486"/>
      <c r="T2" s="486"/>
      <c r="U2" s="486"/>
      <c r="V2" s="486"/>
      <c r="W2" s="486"/>
      <c r="X2" s="486"/>
      <c r="Y2" s="486"/>
    </row>
    <row r="3" spans="1:45" s="485" customFormat="1" ht="15" customHeight="1" x14ac:dyDescent="0.25">
      <c r="D3" s="486"/>
      <c r="E3" s="487"/>
      <c r="F3" s="487"/>
      <c r="G3" s="487"/>
      <c r="H3" s="487"/>
      <c r="I3" s="487"/>
      <c r="J3" s="487"/>
      <c r="K3" s="487"/>
      <c r="L3" s="487"/>
      <c r="M3" s="487"/>
      <c r="N3" s="486"/>
      <c r="O3" s="486"/>
      <c r="P3" s="1103" t="s">
        <v>1</v>
      </c>
      <c r="Q3" s="1103"/>
      <c r="R3" s="1103"/>
      <c r="S3" s="486"/>
      <c r="T3" s="486"/>
      <c r="U3" s="486"/>
      <c r="V3" s="486"/>
      <c r="W3" s="486"/>
      <c r="X3" s="486"/>
      <c r="Y3" s="486"/>
    </row>
    <row r="4" spans="1:45" ht="15.75" customHeight="1" x14ac:dyDescent="0.25">
      <c r="A4" s="1244" t="s">
        <v>322</v>
      </c>
      <c r="B4" s="1244"/>
      <c r="C4" s="1244"/>
      <c r="D4" s="1244"/>
      <c r="E4" s="1244"/>
      <c r="F4" s="1244"/>
      <c r="G4" s="1244"/>
      <c r="H4" s="1244"/>
      <c r="I4" s="1244"/>
      <c r="J4" s="1244"/>
      <c r="K4" s="1244"/>
      <c r="L4" s="1244"/>
      <c r="M4" s="1244"/>
      <c r="N4" s="1244"/>
      <c r="O4" s="1244"/>
      <c r="P4" s="1244"/>
      <c r="Q4" s="1244"/>
      <c r="R4" s="1244"/>
    </row>
    <row r="5" spans="1:45" ht="15.75" customHeight="1" x14ac:dyDescent="0.25">
      <c r="A5" s="468"/>
      <c r="B5" s="468"/>
      <c r="C5" s="468"/>
      <c r="D5" s="468"/>
      <c r="E5" s="468"/>
      <c r="F5" s="468"/>
      <c r="G5" s="468"/>
      <c r="H5" s="468"/>
      <c r="I5" s="468"/>
      <c r="J5" s="468"/>
      <c r="K5" s="468"/>
      <c r="L5" s="468"/>
      <c r="M5" s="468"/>
      <c r="N5" s="468"/>
      <c r="O5" s="468"/>
      <c r="P5" s="468"/>
      <c r="Q5" s="468"/>
      <c r="R5" s="468"/>
    </row>
    <row r="6" spans="1:45" ht="15.75" customHeight="1" x14ac:dyDescent="0.25">
      <c r="A6" s="1245" t="s">
        <v>1050</v>
      </c>
      <c r="B6" s="1245"/>
      <c r="C6" s="1245"/>
      <c r="D6" s="1245"/>
      <c r="E6" s="1245"/>
      <c r="F6" s="1245"/>
      <c r="G6" s="1245"/>
      <c r="H6" s="1245"/>
      <c r="I6" s="1245"/>
      <c r="J6" s="1245"/>
      <c r="K6" s="1245"/>
      <c r="L6" s="1245"/>
      <c r="M6" s="1245"/>
      <c r="N6" s="1245"/>
      <c r="O6" s="1245"/>
      <c r="P6" s="1245"/>
      <c r="Q6" s="1245"/>
      <c r="R6" s="1245"/>
      <c r="S6" s="490"/>
      <c r="T6" s="490"/>
      <c r="U6" s="490"/>
      <c r="V6" s="490"/>
      <c r="W6" s="490"/>
      <c r="X6" s="490"/>
      <c r="Y6" s="490"/>
      <c r="Z6" s="490"/>
      <c r="AA6" s="490"/>
      <c r="AB6" s="490"/>
      <c r="AC6" s="490"/>
      <c r="AD6" s="490"/>
      <c r="AE6" s="490"/>
      <c r="AF6" s="490"/>
      <c r="AG6" s="490"/>
      <c r="AH6" s="490"/>
      <c r="AI6" s="490"/>
      <c r="AJ6" s="490"/>
      <c r="AK6" s="490"/>
      <c r="AL6" s="490"/>
      <c r="AM6" s="490"/>
      <c r="AN6" s="490"/>
      <c r="AO6" s="490"/>
      <c r="AP6" s="490"/>
      <c r="AQ6" s="490"/>
      <c r="AR6" s="490"/>
      <c r="AS6" s="490"/>
    </row>
    <row r="7" spans="1:45" ht="15.75" customHeight="1" x14ac:dyDescent="0.25">
      <c r="A7" s="1245" t="s">
        <v>3</v>
      </c>
      <c r="B7" s="1245"/>
      <c r="C7" s="1245"/>
      <c r="D7" s="1245"/>
      <c r="E7" s="1245"/>
      <c r="F7" s="1245"/>
      <c r="G7" s="1245"/>
      <c r="H7" s="1245"/>
      <c r="I7" s="1245"/>
      <c r="J7" s="1245"/>
      <c r="K7" s="1245"/>
      <c r="L7" s="1245"/>
      <c r="M7" s="1245"/>
      <c r="N7" s="1245"/>
      <c r="O7" s="1245"/>
      <c r="P7" s="1245"/>
      <c r="Q7" s="1245"/>
      <c r="R7" s="1245"/>
      <c r="S7" s="491"/>
      <c r="T7" s="491"/>
      <c r="U7" s="491"/>
      <c r="V7" s="491"/>
      <c r="W7" s="491"/>
      <c r="X7" s="491"/>
      <c r="Y7" s="491"/>
      <c r="Z7" s="491"/>
      <c r="AA7" s="491"/>
      <c r="AB7" s="491"/>
      <c r="AC7" s="491"/>
      <c r="AD7" s="491"/>
      <c r="AE7" s="491"/>
      <c r="AF7" s="491"/>
      <c r="AG7" s="491"/>
      <c r="AH7" s="491"/>
      <c r="AI7" s="491"/>
      <c r="AJ7" s="491"/>
      <c r="AK7" s="491"/>
      <c r="AL7" s="491"/>
      <c r="AM7" s="491"/>
      <c r="AN7" s="491"/>
      <c r="AO7" s="491"/>
      <c r="AP7" s="491"/>
      <c r="AQ7" s="491"/>
      <c r="AR7" s="491"/>
      <c r="AS7" s="491"/>
    </row>
    <row r="8" spans="1:45" ht="15.75" customHeight="1" x14ac:dyDescent="0.25">
      <c r="A8" s="492"/>
      <c r="B8" s="492"/>
      <c r="C8" s="492"/>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c r="AH8" s="492"/>
      <c r="AI8" s="492"/>
      <c r="AJ8" s="492"/>
      <c r="AK8" s="492"/>
      <c r="AL8" s="492"/>
      <c r="AM8" s="492"/>
      <c r="AN8" s="492"/>
      <c r="AO8" s="492"/>
      <c r="AP8" s="492"/>
      <c r="AQ8" s="492"/>
      <c r="AR8" s="492"/>
      <c r="AS8" s="492"/>
    </row>
    <row r="9" spans="1:45" ht="15.75" customHeight="1" x14ac:dyDescent="0.25">
      <c r="A9" s="1246" t="s">
        <v>1272</v>
      </c>
      <c r="B9" s="1247"/>
      <c r="C9" s="1247"/>
      <c r="D9" s="1247"/>
      <c r="E9" s="1247"/>
      <c r="F9" s="1247"/>
      <c r="G9" s="1247"/>
      <c r="H9" s="1247"/>
      <c r="I9" s="1247"/>
      <c r="J9" s="1247"/>
      <c r="K9" s="1247"/>
      <c r="L9" s="1247"/>
      <c r="M9" s="1247"/>
      <c r="N9" s="1247"/>
      <c r="O9" s="1247"/>
      <c r="P9" s="1247"/>
      <c r="Q9" s="1247"/>
      <c r="R9" s="1247"/>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c r="AR9" s="251"/>
      <c r="AS9" s="251"/>
    </row>
    <row r="10" spans="1:45" ht="15.75" customHeight="1" x14ac:dyDescent="0.25">
      <c r="A10" s="469"/>
      <c r="B10" s="469"/>
      <c r="C10" s="469"/>
      <c r="D10" s="469"/>
      <c r="E10" s="469"/>
      <c r="F10" s="469"/>
      <c r="G10" s="469"/>
      <c r="H10" s="469"/>
      <c r="I10" s="469"/>
      <c r="J10" s="469"/>
      <c r="K10" s="469"/>
      <c r="L10" s="469"/>
      <c r="M10" s="469"/>
      <c r="N10" s="469"/>
      <c r="O10" s="469"/>
      <c r="P10" s="469"/>
      <c r="Q10" s="469"/>
      <c r="R10" s="469"/>
      <c r="S10" s="251"/>
      <c r="T10" s="251"/>
      <c r="U10" s="251"/>
      <c r="V10" s="251"/>
      <c r="W10" s="251"/>
      <c r="X10" s="251"/>
      <c r="Y10" s="251"/>
      <c r="Z10" s="251"/>
      <c r="AA10" s="251"/>
      <c r="AB10" s="251"/>
      <c r="AC10" s="251"/>
      <c r="AD10" s="251"/>
      <c r="AE10" s="251"/>
      <c r="AF10" s="251"/>
      <c r="AG10" s="251"/>
      <c r="AH10" s="251"/>
      <c r="AI10" s="251"/>
      <c r="AJ10" s="251"/>
      <c r="AK10" s="251"/>
      <c r="AL10" s="251"/>
      <c r="AM10" s="251"/>
      <c r="AN10" s="251"/>
      <c r="AO10" s="251"/>
      <c r="AP10" s="251"/>
      <c r="AQ10" s="251"/>
      <c r="AR10" s="251"/>
      <c r="AS10" s="251"/>
    </row>
    <row r="11" spans="1:45" s="493" customFormat="1" ht="15.75" hidden="1" customHeight="1" x14ac:dyDescent="0.25">
      <c r="A11" s="477"/>
      <c r="B11" s="477"/>
      <c r="C11" s="477"/>
      <c r="D11" s="477"/>
      <c r="E11" s="477"/>
      <c r="F11" s="477"/>
      <c r="G11" s="477"/>
      <c r="H11" s="477"/>
      <c r="I11" s="477"/>
      <c r="J11" s="477"/>
      <c r="K11" s="477"/>
      <c r="L11" s="477"/>
      <c r="M11" s="477"/>
      <c r="N11" s="477"/>
      <c r="O11" s="477"/>
      <c r="P11" s="477"/>
      <c r="Q11" s="477"/>
      <c r="R11" s="477"/>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493" customFormat="1" ht="15.75" hidden="1" customHeight="1" x14ac:dyDescent="0.25">
      <c r="A12" s="477"/>
      <c r="B12" s="477"/>
      <c r="C12" s="477"/>
      <c r="D12" s="477"/>
      <c r="E12" s="477"/>
      <c r="F12" s="477"/>
      <c r="G12" s="477"/>
      <c r="H12" s="477"/>
      <c r="I12" s="477"/>
      <c r="J12" s="477"/>
      <c r="K12" s="477"/>
      <c r="L12" s="477"/>
      <c r="M12" s="477"/>
      <c r="N12" s="477"/>
      <c r="O12" s="477"/>
      <c r="P12" s="477"/>
      <c r="Q12" s="477"/>
      <c r="R12" s="477"/>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493" customFormat="1" ht="15.75" hidden="1" customHeight="1" x14ac:dyDescent="0.25">
      <c r="A13" s="477"/>
      <c r="B13" s="477"/>
      <c r="C13" s="477"/>
      <c r="D13" s="477"/>
      <c r="E13" s="477"/>
      <c r="F13" s="477"/>
      <c r="G13" s="477"/>
      <c r="H13" s="477"/>
      <c r="I13" s="477"/>
      <c r="J13" s="477"/>
      <c r="K13" s="477"/>
      <c r="L13" s="477"/>
      <c r="M13" s="477"/>
      <c r="N13" s="477"/>
      <c r="O13" s="477"/>
      <c r="P13" s="477"/>
      <c r="Q13" s="477"/>
      <c r="R13" s="477"/>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493" customFormat="1" ht="15.75" hidden="1" customHeight="1" x14ac:dyDescent="0.25">
      <c r="A14" s="477"/>
      <c r="B14" s="477"/>
      <c r="C14" s="477"/>
      <c r="D14" s="477"/>
      <c r="E14" s="477"/>
      <c r="F14" s="477"/>
      <c r="G14" s="477"/>
      <c r="H14" s="477"/>
      <c r="I14" s="477"/>
      <c r="J14" s="477"/>
      <c r="K14" s="477"/>
      <c r="L14" s="477"/>
      <c r="M14" s="477"/>
      <c r="N14" s="477"/>
      <c r="O14" s="477"/>
      <c r="P14" s="477"/>
      <c r="Q14" s="477"/>
      <c r="R14" s="477"/>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493" customFormat="1" ht="15.75" hidden="1" customHeight="1" x14ac:dyDescent="0.25">
      <c r="A15" s="477"/>
      <c r="B15" s="477"/>
      <c r="C15" s="477"/>
      <c r="D15" s="477"/>
      <c r="E15" s="477"/>
      <c r="F15" s="477"/>
      <c r="G15" s="477"/>
      <c r="H15" s="477"/>
      <c r="I15" s="477"/>
      <c r="J15" s="477"/>
      <c r="K15" s="477"/>
      <c r="L15" s="477"/>
      <c r="M15" s="477"/>
      <c r="N15" s="477"/>
      <c r="O15" s="477"/>
      <c r="P15" s="477"/>
      <c r="Q15" s="477"/>
      <c r="R15" s="477"/>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493" customFormat="1" ht="15.75" hidden="1" customHeight="1" x14ac:dyDescent="0.25">
      <c r="A16" s="477"/>
      <c r="B16" s="477"/>
      <c r="C16" s="477"/>
      <c r="D16" s="477"/>
      <c r="E16" s="477"/>
      <c r="F16" s="477"/>
      <c r="G16" s="477"/>
      <c r="H16" s="477"/>
      <c r="I16" s="477"/>
      <c r="J16" s="477"/>
      <c r="K16" s="477"/>
      <c r="L16" s="477"/>
      <c r="M16" s="477"/>
      <c r="N16" s="477"/>
      <c r="O16" s="477"/>
      <c r="P16" s="477"/>
      <c r="Q16" s="477"/>
      <c r="R16" s="477"/>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493" customFormat="1" ht="15.75" hidden="1" customHeight="1" x14ac:dyDescent="0.25">
      <c r="A17" s="477"/>
      <c r="B17" s="477"/>
      <c r="C17" s="477"/>
      <c r="D17" s="477"/>
      <c r="E17" s="477"/>
      <c r="F17" s="477"/>
      <c r="G17" s="477"/>
      <c r="H17" s="477"/>
      <c r="I17" s="477"/>
      <c r="J17" s="477"/>
      <c r="K17" s="477"/>
      <c r="L17" s="477"/>
      <c r="M17" s="477"/>
      <c r="N17" s="477"/>
      <c r="O17" s="477"/>
      <c r="P17" s="477"/>
      <c r="Q17" s="477"/>
      <c r="R17" s="477"/>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ht="15" customHeight="1" x14ac:dyDescent="0.25">
      <c r="A18" s="1243"/>
      <c r="B18" s="1243"/>
      <c r="C18" s="1243"/>
      <c r="D18" s="1243"/>
      <c r="E18" s="1243"/>
      <c r="F18" s="1243"/>
      <c r="G18" s="1243"/>
      <c r="H18" s="1243"/>
      <c r="I18" s="1243"/>
      <c r="J18" s="1243"/>
      <c r="K18" s="1243"/>
      <c r="L18" s="1243"/>
      <c r="M18" s="1243"/>
      <c r="N18" s="1243"/>
      <c r="O18" s="1243"/>
      <c r="P18" s="1243"/>
      <c r="Q18" s="1243"/>
      <c r="R18" s="1243"/>
      <c r="S18" s="494"/>
    </row>
    <row r="19" spans="1:45" ht="184.5" customHeight="1" x14ac:dyDescent="0.25">
      <c r="A19" s="471" t="s">
        <v>7</v>
      </c>
      <c r="B19" s="471" t="s">
        <v>8</v>
      </c>
      <c r="C19" s="471" t="s">
        <v>47</v>
      </c>
      <c r="D19" s="470" t="s">
        <v>323</v>
      </c>
      <c r="E19" s="470" t="s">
        <v>324</v>
      </c>
      <c r="F19" s="471" t="s">
        <v>325</v>
      </c>
      <c r="G19" s="471" t="s">
        <v>326</v>
      </c>
      <c r="H19" s="471" t="s">
        <v>327</v>
      </c>
      <c r="I19" s="471" t="s">
        <v>328</v>
      </c>
      <c r="J19" s="471" t="s">
        <v>329</v>
      </c>
      <c r="K19" s="471" t="s">
        <v>330</v>
      </c>
      <c r="L19" s="471" t="s">
        <v>331</v>
      </c>
      <c r="M19" s="473" t="s">
        <v>332</v>
      </c>
      <c r="N19" s="473" t="s">
        <v>333</v>
      </c>
      <c r="O19" s="471" t="s">
        <v>334</v>
      </c>
      <c r="P19" s="471" t="s">
        <v>335</v>
      </c>
      <c r="Q19" s="471" t="s">
        <v>336</v>
      </c>
      <c r="R19" s="471" t="s">
        <v>337</v>
      </c>
      <c r="S19" s="489"/>
      <c r="T19" s="489"/>
      <c r="U19" s="489"/>
      <c r="V19" s="489"/>
      <c r="W19" s="489"/>
      <c r="X19" s="489"/>
      <c r="Y19" s="489"/>
    </row>
    <row r="20" spans="1:45" ht="18.75" customHeight="1" x14ac:dyDescent="0.25">
      <c r="A20" s="471">
        <v>1</v>
      </c>
      <c r="B20" s="471">
        <v>2</v>
      </c>
      <c r="C20" s="471">
        <v>3</v>
      </c>
      <c r="D20" s="471">
        <v>4</v>
      </c>
      <c r="E20" s="471">
        <v>5</v>
      </c>
      <c r="F20" s="471">
        <v>6</v>
      </c>
      <c r="G20" s="471">
        <v>7</v>
      </c>
      <c r="H20" s="471">
        <v>8</v>
      </c>
      <c r="I20" s="471">
        <v>9</v>
      </c>
      <c r="J20" s="471">
        <v>10</v>
      </c>
      <c r="K20" s="471">
        <v>11</v>
      </c>
      <c r="L20" s="471">
        <v>12</v>
      </c>
      <c r="M20" s="471">
        <v>13</v>
      </c>
      <c r="N20" s="471">
        <v>14</v>
      </c>
      <c r="O20" s="471">
        <v>15</v>
      </c>
      <c r="P20" s="471">
        <v>16</v>
      </c>
      <c r="Q20" s="471">
        <v>17</v>
      </c>
      <c r="R20" s="471">
        <v>18</v>
      </c>
    </row>
    <row r="21" spans="1:45" s="493" customFormat="1" ht="31.5" x14ac:dyDescent="0.25">
      <c r="A21" s="495">
        <f>В0228_1037000158513_02_0_69_!A21</f>
        <v>0</v>
      </c>
      <c r="B21" s="496" t="str">
        <f>В0228_1037000158513_02_0_69_!B21</f>
        <v>ВСЕГО по инвестиционной программе, в том числе:</v>
      </c>
      <c r="C21" s="495" t="str">
        <f>В0228_1037000158513_02_0_69_!C21</f>
        <v>Г</v>
      </c>
      <c r="D21" s="87" t="s">
        <v>493</v>
      </c>
      <c r="E21" s="87" t="s">
        <v>493</v>
      </c>
      <c r="F21" s="87" t="s">
        <v>493</v>
      </c>
      <c r="G21" s="87" t="s">
        <v>493</v>
      </c>
      <c r="H21" s="87" t="s">
        <v>493</v>
      </c>
      <c r="I21" s="87" t="s">
        <v>493</v>
      </c>
      <c r="J21" s="87" t="s">
        <v>493</v>
      </c>
      <c r="K21" s="87" t="s">
        <v>493</v>
      </c>
      <c r="L21" s="87" t="s">
        <v>493</v>
      </c>
      <c r="M21" s="87" t="s">
        <v>493</v>
      </c>
      <c r="N21" s="87" t="s">
        <v>493</v>
      </c>
      <c r="O21" s="87" t="s">
        <v>493</v>
      </c>
      <c r="P21" s="87" t="s">
        <v>493</v>
      </c>
      <c r="Q21" s="87" t="s">
        <v>493</v>
      </c>
      <c r="R21" s="87" t="s">
        <v>493</v>
      </c>
      <c r="S21" s="497"/>
      <c r="T21" s="497"/>
      <c r="U21" s="497"/>
      <c r="V21" s="497"/>
      <c r="W21" s="497"/>
      <c r="X21" s="497"/>
      <c r="Y21" s="497"/>
      <c r="Z21" s="48"/>
      <c r="AA21" s="48"/>
      <c r="AB21" s="48"/>
      <c r="AC21" s="48"/>
    </row>
    <row r="22" spans="1:45" s="493" customFormat="1" ht="31.5" x14ac:dyDescent="0.25">
      <c r="A22" s="495" t="str">
        <f>В0228_1037000158513_02_0_69_!A22</f>
        <v>0.1</v>
      </c>
      <c r="B22" s="496" t="str">
        <f>В0228_1037000158513_02_0_69_!B22</f>
        <v>Технологическое присоединение, всего</v>
      </c>
      <c r="C22" s="495" t="str">
        <f>В0228_1037000158513_02_0_69_!C22</f>
        <v>Г</v>
      </c>
      <c r="D22" s="87" t="s">
        <v>493</v>
      </c>
      <c r="E22" s="87" t="s">
        <v>493</v>
      </c>
      <c r="F22" s="87" t="s">
        <v>493</v>
      </c>
      <c r="G22" s="87" t="s">
        <v>493</v>
      </c>
      <c r="H22" s="87" t="s">
        <v>493</v>
      </c>
      <c r="I22" s="87" t="s">
        <v>493</v>
      </c>
      <c r="J22" s="87" t="s">
        <v>493</v>
      </c>
      <c r="K22" s="87" t="s">
        <v>493</v>
      </c>
      <c r="L22" s="87" t="s">
        <v>493</v>
      </c>
      <c r="M22" s="87" t="s">
        <v>493</v>
      </c>
      <c r="N22" s="87" t="s">
        <v>493</v>
      </c>
      <c r="O22" s="87" t="s">
        <v>493</v>
      </c>
      <c r="P22" s="87" t="s">
        <v>493</v>
      </c>
      <c r="Q22" s="87" t="s">
        <v>493</v>
      </c>
      <c r="R22" s="87" t="s">
        <v>493</v>
      </c>
      <c r="S22" s="497"/>
      <c r="T22" s="497"/>
      <c r="U22" s="497"/>
      <c r="V22" s="497"/>
      <c r="W22" s="497"/>
      <c r="X22" s="497"/>
      <c r="Y22" s="497"/>
      <c r="Z22" s="48"/>
      <c r="AA22" s="48"/>
      <c r="AB22" s="48"/>
      <c r="AC22" s="48"/>
    </row>
    <row r="23" spans="1:45" s="493" customFormat="1" ht="31.5" x14ac:dyDescent="0.25">
      <c r="A23" s="495" t="str">
        <f>В0228_1037000158513_02_0_69_!A23</f>
        <v>0.2</v>
      </c>
      <c r="B23" s="496" t="str">
        <f>В0228_1037000158513_02_0_69_!B23</f>
        <v>Реконструкция, модернизация, техническое перевооружение, всего</v>
      </c>
      <c r="C23" s="495" t="str">
        <f>В0228_1037000158513_02_0_69_!C23</f>
        <v>Г</v>
      </c>
      <c r="D23" s="87" t="s">
        <v>493</v>
      </c>
      <c r="E23" s="87" t="s">
        <v>493</v>
      </c>
      <c r="F23" s="87" t="s">
        <v>493</v>
      </c>
      <c r="G23" s="87" t="s">
        <v>493</v>
      </c>
      <c r="H23" s="87" t="s">
        <v>493</v>
      </c>
      <c r="I23" s="87" t="s">
        <v>493</v>
      </c>
      <c r="J23" s="87" t="s">
        <v>493</v>
      </c>
      <c r="K23" s="87" t="s">
        <v>493</v>
      </c>
      <c r="L23" s="87" t="s">
        <v>493</v>
      </c>
      <c r="M23" s="87" t="s">
        <v>493</v>
      </c>
      <c r="N23" s="87" t="s">
        <v>493</v>
      </c>
      <c r="O23" s="87" t="s">
        <v>493</v>
      </c>
      <c r="P23" s="87" t="s">
        <v>493</v>
      </c>
      <c r="Q23" s="87" t="s">
        <v>493</v>
      </c>
      <c r="R23" s="87" t="s">
        <v>493</v>
      </c>
      <c r="S23" s="497"/>
      <c r="T23" s="497"/>
      <c r="U23" s="497"/>
      <c r="V23" s="497"/>
      <c r="W23" s="497"/>
      <c r="X23" s="497"/>
      <c r="Y23" s="497"/>
      <c r="Z23" s="48"/>
      <c r="AA23" s="48"/>
      <c r="AB23" s="48"/>
      <c r="AC23" s="48"/>
    </row>
    <row r="24" spans="1:45" s="493" customFormat="1" ht="78.75" x14ac:dyDescent="0.25">
      <c r="A24" s="495" t="str">
        <f>В0228_1037000158513_02_0_69_!A24</f>
        <v>0.3</v>
      </c>
      <c r="B24" s="496"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495" t="str">
        <f>В0228_1037000158513_02_0_69_!C24</f>
        <v>Г</v>
      </c>
      <c r="D24" s="87" t="s">
        <v>493</v>
      </c>
      <c r="E24" s="87" t="s">
        <v>493</v>
      </c>
      <c r="F24" s="87" t="s">
        <v>493</v>
      </c>
      <c r="G24" s="87" t="s">
        <v>493</v>
      </c>
      <c r="H24" s="87" t="s">
        <v>493</v>
      </c>
      <c r="I24" s="87" t="s">
        <v>493</v>
      </c>
      <c r="J24" s="87" t="s">
        <v>493</v>
      </c>
      <c r="K24" s="87" t="s">
        <v>493</v>
      </c>
      <c r="L24" s="87" t="s">
        <v>493</v>
      </c>
      <c r="M24" s="87" t="s">
        <v>493</v>
      </c>
      <c r="N24" s="87" t="s">
        <v>493</v>
      </c>
      <c r="O24" s="87" t="s">
        <v>493</v>
      </c>
      <c r="P24" s="87" t="s">
        <v>493</v>
      </c>
      <c r="Q24" s="87" t="s">
        <v>493</v>
      </c>
      <c r="R24" s="87" t="s">
        <v>493</v>
      </c>
      <c r="S24" s="497"/>
      <c r="T24" s="497"/>
      <c r="U24" s="497"/>
      <c r="V24" s="497"/>
      <c r="W24" s="497"/>
      <c r="X24" s="497"/>
      <c r="Y24" s="497"/>
      <c r="Z24" s="48"/>
      <c r="AA24" s="48"/>
      <c r="AB24" s="48"/>
      <c r="AC24" s="48"/>
    </row>
    <row r="25" spans="1:45" s="493" customFormat="1" ht="47.25" x14ac:dyDescent="0.25">
      <c r="A25" s="495" t="str">
        <f>В0228_1037000158513_02_0_69_!A25</f>
        <v>0.4</v>
      </c>
      <c r="B25" s="496" t="str">
        <f>В0228_1037000158513_02_0_69_!B25</f>
        <v>Прочее новое строительство объектов электросетевого хозяйства, всего</v>
      </c>
      <c r="C25" s="495" t="str">
        <f>В0228_1037000158513_02_0_69_!C25</f>
        <v>Г</v>
      </c>
      <c r="D25" s="87" t="s">
        <v>493</v>
      </c>
      <c r="E25" s="87" t="s">
        <v>493</v>
      </c>
      <c r="F25" s="87" t="s">
        <v>493</v>
      </c>
      <c r="G25" s="87" t="s">
        <v>493</v>
      </c>
      <c r="H25" s="87" t="s">
        <v>493</v>
      </c>
      <c r="I25" s="87" t="s">
        <v>493</v>
      </c>
      <c r="J25" s="87" t="s">
        <v>493</v>
      </c>
      <c r="K25" s="87" t="s">
        <v>493</v>
      </c>
      <c r="L25" s="87" t="s">
        <v>493</v>
      </c>
      <c r="M25" s="87" t="s">
        <v>493</v>
      </c>
      <c r="N25" s="87" t="s">
        <v>493</v>
      </c>
      <c r="O25" s="87" t="s">
        <v>493</v>
      </c>
      <c r="P25" s="87" t="s">
        <v>493</v>
      </c>
      <c r="Q25" s="87" t="s">
        <v>493</v>
      </c>
      <c r="R25" s="87" t="s">
        <v>493</v>
      </c>
      <c r="S25" s="497"/>
      <c r="T25" s="497"/>
      <c r="U25" s="497"/>
      <c r="V25" s="497"/>
      <c r="W25" s="497"/>
      <c r="X25" s="497"/>
      <c r="Y25" s="497"/>
      <c r="Z25" s="48"/>
      <c r="AA25" s="48"/>
      <c r="AB25" s="48"/>
      <c r="AC25" s="48"/>
    </row>
    <row r="26" spans="1:45" s="493" customFormat="1" ht="47.25" x14ac:dyDescent="0.25">
      <c r="A26" s="495" t="str">
        <f>В0228_1037000158513_02_0_69_!A26</f>
        <v>0.5</v>
      </c>
      <c r="B26" s="496" t="str">
        <f>В0228_1037000158513_02_0_69_!B26</f>
        <v>Покупка земельных участков для целей реализации инвестиционных проектов, всего</v>
      </c>
      <c r="C26" s="495" t="str">
        <f>В0228_1037000158513_02_0_69_!C26</f>
        <v>Г</v>
      </c>
      <c r="D26" s="87" t="s">
        <v>493</v>
      </c>
      <c r="E26" s="87" t="s">
        <v>493</v>
      </c>
      <c r="F26" s="87" t="s">
        <v>493</v>
      </c>
      <c r="G26" s="87" t="s">
        <v>493</v>
      </c>
      <c r="H26" s="87" t="s">
        <v>493</v>
      </c>
      <c r="I26" s="87" t="s">
        <v>493</v>
      </c>
      <c r="J26" s="87" t="s">
        <v>493</v>
      </c>
      <c r="K26" s="87" t="s">
        <v>493</v>
      </c>
      <c r="L26" s="87" t="s">
        <v>493</v>
      </c>
      <c r="M26" s="87" t="s">
        <v>493</v>
      </c>
      <c r="N26" s="87" t="s">
        <v>493</v>
      </c>
      <c r="O26" s="87" t="s">
        <v>493</v>
      </c>
      <c r="P26" s="87" t="s">
        <v>493</v>
      </c>
      <c r="Q26" s="87" t="s">
        <v>493</v>
      </c>
      <c r="R26" s="87" t="s">
        <v>493</v>
      </c>
      <c r="S26" s="497"/>
      <c r="T26" s="497"/>
      <c r="U26" s="497"/>
      <c r="V26" s="497"/>
      <c r="W26" s="497"/>
      <c r="X26" s="497"/>
      <c r="Y26" s="497"/>
      <c r="Z26" s="48"/>
      <c r="AA26" s="48"/>
      <c r="AB26" s="48"/>
      <c r="AC26" s="48"/>
    </row>
    <row r="27" spans="1:45" s="493" customFormat="1" ht="31.5" x14ac:dyDescent="0.25">
      <c r="A27" s="495" t="str">
        <f>В0228_1037000158513_02_0_69_!A27</f>
        <v>0.6</v>
      </c>
      <c r="B27" s="496" t="str">
        <f>В0228_1037000158513_02_0_69_!B27</f>
        <v>Прочие инвестиционные проекты, всего</v>
      </c>
      <c r="C27" s="495" t="str">
        <f>В0228_1037000158513_02_0_69_!C27</f>
        <v>Г</v>
      </c>
      <c r="D27" s="87" t="s">
        <v>493</v>
      </c>
      <c r="E27" s="87" t="s">
        <v>493</v>
      </c>
      <c r="F27" s="87" t="s">
        <v>493</v>
      </c>
      <c r="G27" s="87" t="s">
        <v>493</v>
      </c>
      <c r="H27" s="87" t="s">
        <v>493</v>
      </c>
      <c r="I27" s="87" t="s">
        <v>493</v>
      </c>
      <c r="J27" s="87" t="s">
        <v>493</v>
      </c>
      <c r="K27" s="87" t="s">
        <v>493</v>
      </c>
      <c r="L27" s="87" t="s">
        <v>493</v>
      </c>
      <c r="M27" s="87" t="s">
        <v>493</v>
      </c>
      <c r="N27" s="87" t="s">
        <v>493</v>
      </c>
      <c r="O27" s="87" t="s">
        <v>493</v>
      </c>
      <c r="P27" s="87" t="s">
        <v>493</v>
      </c>
      <c r="Q27" s="87" t="s">
        <v>493</v>
      </c>
      <c r="R27" s="87" t="s">
        <v>493</v>
      </c>
      <c r="S27" s="497"/>
      <c r="T27" s="497"/>
      <c r="U27" s="497"/>
      <c r="V27" s="497"/>
      <c r="W27" s="497"/>
      <c r="X27" s="497"/>
      <c r="Y27" s="497"/>
      <c r="Z27" s="48"/>
      <c r="AA27" s="48"/>
      <c r="AB27" s="48"/>
      <c r="AC27" s="48"/>
    </row>
    <row r="28" spans="1:45" s="493" customFormat="1" ht="31.5" x14ac:dyDescent="0.25">
      <c r="A28" s="495" t="str">
        <f>В0228_1037000158513_02_0_69_!A28</f>
        <v>1.1</v>
      </c>
      <c r="B28" s="496" t="str">
        <f>В0228_1037000158513_02_0_69_!B28</f>
        <v>Технологическое присоединение, всего, в том числе:</v>
      </c>
      <c r="C28" s="495" t="str">
        <f>В0228_1037000158513_02_0_69_!C28</f>
        <v>Г</v>
      </c>
      <c r="D28" s="87" t="s">
        <v>493</v>
      </c>
      <c r="E28" s="87" t="s">
        <v>493</v>
      </c>
      <c r="F28" s="87" t="s">
        <v>493</v>
      </c>
      <c r="G28" s="87" t="s">
        <v>493</v>
      </c>
      <c r="H28" s="87" t="s">
        <v>493</v>
      </c>
      <c r="I28" s="87" t="s">
        <v>493</v>
      </c>
      <c r="J28" s="87" t="s">
        <v>493</v>
      </c>
      <c r="K28" s="87" t="s">
        <v>493</v>
      </c>
      <c r="L28" s="87" t="s">
        <v>493</v>
      </c>
      <c r="M28" s="87" t="s">
        <v>493</v>
      </c>
      <c r="N28" s="87" t="s">
        <v>493</v>
      </c>
      <c r="O28" s="87" t="s">
        <v>493</v>
      </c>
      <c r="P28" s="87" t="s">
        <v>493</v>
      </c>
      <c r="Q28" s="87" t="s">
        <v>493</v>
      </c>
      <c r="R28" s="87" t="s">
        <v>493</v>
      </c>
      <c r="S28" s="497"/>
      <c r="T28" s="497"/>
      <c r="U28" s="497"/>
      <c r="V28" s="497"/>
      <c r="W28" s="497"/>
      <c r="X28" s="497"/>
      <c r="Y28" s="497"/>
      <c r="Z28" s="48"/>
      <c r="AA28" s="48"/>
      <c r="AB28" s="48"/>
      <c r="AC28" s="48"/>
    </row>
    <row r="29" spans="1:45" s="493" customFormat="1" ht="47.25" x14ac:dyDescent="0.25">
      <c r="A29" s="495" t="str">
        <f>В0228_1037000158513_02_0_69_!A29</f>
        <v>1.1.1</v>
      </c>
      <c r="B29" s="496" t="str">
        <f>В0228_1037000158513_02_0_69_!B29</f>
        <v>Технологическое присоединение энергопринимающих устройств потребителей, всего, в том числе:</v>
      </c>
      <c r="C29" s="495" t="str">
        <f>В0228_1037000158513_02_0_69_!C29</f>
        <v>Г</v>
      </c>
      <c r="D29" s="87" t="s">
        <v>493</v>
      </c>
      <c r="E29" s="87" t="s">
        <v>493</v>
      </c>
      <c r="F29" s="87" t="s">
        <v>493</v>
      </c>
      <c r="G29" s="87" t="s">
        <v>493</v>
      </c>
      <c r="H29" s="87" t="s">
        <v>493</v>
      </c>
      <c r="I29" s="87" t="s">
        <v>493</v>
      </c>
      <c r="J29" s="87" t="s">
        <v>493</v>
      </c>
      <c r="K29" s="87" t="s">
        <v>493</v>
      </c>
      <c r="L29" s="87" t="s">
        <v>493</v>
      </c>
      <c r="M29" s="87" t="s">
        <v>493</v>
      </c>
      <c r="N29" s="87" t="s">
        <v>493</v>
      </c>
      <c r="O29" s="87" t="s">
        <v>493</v>
      </c>
      <c r="P29" s="87" t="s">
        <v>493</v>
      </c>
      <c r="Q29" s="87" t="s">
        <v>493</v>
      </c>
      <c r="R29" s="87" t="s">
        <v>493</v>
      </c>
      <c r="S29" s="497"/>
      <c r="T29" s="497"/>
      <c r="U29" s="497"/>
      <c r="V29" s="497"/>
      <c r="W29" s="497"/>
      <c r="X29" s="497"/>
      <c r="Y29" s="497"/>
      <c r="Z29" s="48"/>
      <c r="AA29" s="48"/>
      <c r="AB29" s="48"/>
      <c r="AC29" s="48"/>
    </row>
    <row r="30" spans="1:45" s="493" customFormat="1" ht="78.75" x14ac:dyDescent="0.25">
      <c r="A30" s="495" t="str">
        <f>В0228_1037000158513_02_0_69_!A30</f>
        <v>1.1.1.1</v>
      </c>
      <c r="B30" s="496"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495" t="str">
        <f>В0228_1037000158513_02_0_69_!C30</f>
        <v>Г</v>
      </c>
      <c r="D30" s="87" t="s">
        <v>493</v>
      </c>
      <c r="E30" s="87" t="s">
        <v>493</v>
      </c>
      <c r="F30" s="87" t="s">
        <v>493</v>
      </c>
      <c r="G30" s="87" t="s">
        <v>493</v>
      </c>
      <c r="H30" s="87" t="s">
        <v>493</v>
      </c>
      <c r="I30" s="87" t="s">
        <v>493</v>
      </c>
      <c r="J30" s="87" t="s">
        <v>493</v>
      </c>
      <c r="K30" s="87" t="s">
        <v>493</v>
      </c>
      <c r="L30" s="87" t="s">
        <v>493</v>
      </c>
      <c r="M30" s="87" t="s">
        <v>493</v>
      </c>
      <c r="N30" s="87" t="s">
        <v>493</v>
      </c>
      <c r="O30" s="87" t="s">
        <v>493</v>
      </c>
      <c r="P30" s="87" t="s">
        <v>493</v>
      </c>
      <c r="Q30" s="87" t="s">
        <v>493</v>
      </c>
      <c r="R30" s="87" t="s">
        <v>493</v>
      </c>
      <c r="S30" s="497"/>
      <c r="T30" s="497"/>
      <c r="U30" s="497"/>
      <c r="V30" s="497"/>
      <c r="W30" s="497"/>
      <c r="X30" s="497"/>
      <c r="Y30" s="497"/>
      <c r="Z30" s="48"/>
      <c r="AA30" s="48"/>
      <c r="AB30" s="48"/>
      <c r="AC30" s="48"/>
    </row>
    <row r="31" spans="1:45" s="493" customFormat="1" ht="78.75" x14ac:dyDescent="0.25">
      <c r="A31" s="495" t="str">
        <f>В0228_1037000158513_02_0_69_!A31</f>
        <v>1.1.1.2</v>
      </c>
      <c r="B31" s="496"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495" t="str">
        <f>В0228_1037000158513_02_0_69_!C31</f>
        <v>Г</v>
      </c>
      <c r="D31" s="87" t="s">
        <v>493</v>
      </c>
      <c r="E31" s="87" t="s">
        <v>493</v>
      </c>
      <c r="F31" s="87" t="s">
        <v>493</v>
      </c>
      <c r="G31" s="87" t="s">
        <v>493</v>
      </c>
      <c r="H31" s="87" t="s">
        <v>493</v>
      </c>
      <c r="I31" s="87" t="s">
        <v>493</v>
      </c>
      <c r="J31" s="87" t="s">
        <v>493</v>
      </c>
      <c r="K31" s="87" t="s">
        <v>493</v>
      </c>
      <c r="L31" s="87" t="s">
        <v>493</v>
      </c>
      <c r="M31" s="87" t="s">
        <v>493</v>
      </c>
      <c r="N31" s="87" t="s">
        <v>493</v>
      </c>
      <c r="O31" s="87" t="s">
        <v>493</v>
      </c>
      <c r="P31" s="87" t="s">
        <v>493</v>
      </c>
      <c r="Q31" s="87" t="s">
        <v>493</v>
      </c>
      <c r="R31" s="87" t="s">
        <v>493</v>
      </c>
      <c r="S31" s="497"/>
      <c r="T31" s="497"/>
      <c r="U31" s="497"/>
      <c r="V31" s="497"/>
      <c r="W31" s="497"/>
      <c r="X31" s="497"/>
      <c r="Y31" s="497"/>
      <c r="Z31" s="48"/>
      <c r="AA31" s="48"/>
      <c r="AB31" s="48"/>
      <c r="AC31" s="48"/>
    </row>
    <row r="32" spans="1:45" s="493" customFormat="1" ht="63" x14ac:dyDescent="0.25">
      <c r="A32" s="495" t="str">
        <f>В0228_1037000158513_02_0_69_!A32</f>
        <v>1.1.1.3</v>
      </c>
      <c r="B32" s="496" t="str">
        <f>В0228_1037000158513_02_0_69_!B32</f>
        <v>Технологическое присоединение энергопринимающих устройств потребителей свыше 150 кВт, всего, в том числе:</v>
      </c>
      <c r="C32" s="495" t="str">
        <f>В0228_1037000158513_02_0_69_!C32</f>
        <v>Г</v>
      </c>
      <c r="D32" s="87" t="s">
        <v>493</v>
      </c>
      <c r="E32" s="87" t="s">
        <v>493</v>
      </c>
      <c r="F32" s="87" t="s">
        <v>493</v>
      </c>
      <c r="G32" s="87" t="s">
        <v>493</v>
      </c>
      <c r="H32" s="87" t="s">
        <v>493</v>
      </c>
      <c r="I32" s="87" t="s">
        <v>493</v>
      </c>
      <c r="J32" s="87" t="s">
        <v>493</v>
      </c>
      <c r="K32" s="87" t="s">
        <v>493</v>
      </c>
      <c r="L32" s="87" t="s">
        <v>493</v>
      </c>
      <c r="M32" s="87" t="s">
        <v>493</v>
      </c>
      <c r="N32" s="87" t="s">
        <v>493</v>
      </c>
      <c r="O32" s="87" t="s">
        <v>493</v>
      </c>
      <c r="P32" s="87" t="s">
        <v>493</v>
      </c>
      <c r="Q32" s="87" t="s">
        <v>493</v>
      </c>
      <c r="R32" s="87" t="s">
        <v>493</v>
      </c>
      <c r="S32" s="497"/>
      <c r="T32" s="497"/>
      <c r="U32" s="497"/>
      <c r="V32" s="497"/>
      <c r="W32" s="497"/>
      <c r="X32" s="497"/>
      <c r="Y32" s="497"/>
      <c r="Z32" s="48"/>
      <c r="AA32" s="48"/>
      <c r="AB32" s="48"/>
      <c r="AC32" s="48"/>
    </row>
    <row r="33" spans="1:29" s="493" customFormat="1" ht="47.25" x14ac:dyDescent="0.25">
      <c r="A33" s="495" t="str">
        <f>В0228_1037000158513_02_0_69_!A33</f>
        <v>1.1.2</v>
      </c>
      <c r="B33" s="496" t="str">
        <f>В0228_1037000158513_02_0_69_!B33</f>
        <v>Технологическое присоединение объектов электросетевого хозяйства, всего, в том числе:</v>
      </c>
      <c r="C33" s="495" t="str">
        <f>В0228_1037000158513_02_0_69_!C33</f>
        <v>Г</v>
      </c>
      <c r="D33" s="87" t="s">
        <v>493</v>
      </c>
      <c r="E33" s="87" t="s">
        <v>493</v>
      </c>
      <c r="F33" s="87" t="s">
        <v>493</v>
      </c>
      <c r="G33" s="87" t="s">
        <v>493</v>
      </c>
      <c r="H33" s="87" t="s">
        <v>493</v>
      </c>
      <c r="I33" s="87" t="s">
        <v>493</v>
      </c>
      <c r="J33" s="87" t="s">
        <v>493</v>
      </c>
      <c r="K33" s="87" t="s">
        <v>493</v>
      </c>
      <c r="L33" s="87" t="s">
        <v>493</v>
      </c>
      <c r="M33" s="87" t="s">
        <v>493</v>
      </c>
      <c r="N33" s="87" t="s">
        <v>493</v>
      </c>
      <c r="O33" s="87" t="s">
        <v>493</v>
      </c>
      <c r="P33" s="87" t="s">
        <v>493</v>
      </c>
      <c r="Q33" s="87" t="s">
        <v>493</v>
      </c>
      <c r="R33" s="87" t="s">
        <v>493</v>
      </c>
      <c r="S33" s="497"/>
      <c r="T33" s="497"/>
      <c r="U33" s="497"/>
      <c r="V33" s="497"/>
      <c r="W33" s="497"/>
      <c r="X33" s="497"/>
      <c r="Y33" s="497"/>
      <c r="Z33" s="48"/>
      <c r="AA33" s="48"/>
      <c r="AB33" s="48"/>
      <c r="AC33" s="48"/>
    </row>
    <row r="34" spans="1:29" s="493" customFormat="1" ht="78.75" x14ac:dyDescent="0.25">
      <c r="A34" s="495" t="str">
        <f>В0228_1037000158513_02_0_69_!A34</f>
        <v>1.1.2.1</v>
      </c>
      <c r="B34" s="496"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495" t="str">
        <f>В0228_1037000158513_02_0_69_!C34</f>
        <v>Г</v>
      </c>
      <c r="D34" s="87" t="s">
        <v>493</v>
      </c>
      <c r="E34" s="87" t="s">
        <v>493</v>
      </c>
      <c r="F34" s="87" t="s">
        <v>493</v>
      </c>
      <c r="G34" s="87" t="s">
        <v>493</v>
      </c>
      <c r="H34" s="87" t="s">
        <v>493</v>
      </c>
      <c r="I34" s="87" t="s">
        <v>493</v>
      </c>
      <c r="J34" s="87" t="s">
        <v>493</v>
      </c>
      <c r="K34" s="87" t="s">
        <v>493</v>
      </c>
      <c r="L34" s="87" t="s">
        <v>493</v>
      </c>
      <c r="M34" s="87" t="s">
        <v>493</v>
      </c>
      <c r="N34" s="87" t="s">
        <v>493</v>
      </c>
      <c r="O34" s="87" t="s">
        <v>493</v>
      </c>
      <c r="P34" s="87" t="s">
        <v>493</v>
      </c>
      <c r="Q34" s="87" t="s">
        <v>493</v>
      </c>
      <c r="R34" s="87" t="s">
        <v>493</v>
      </c>
      <c r="S34" s="497"/>
      <c r="T34" s="497"/>
      <c r="U34" s="497"/>
      <c r="V34" s="497"/>
      <c r="W34" s="497"/>
      <c r="X34" s="497"/>
      <c r="Y34" s="497"/>
      <c r="Z34" s="48"/>
      <c r="AA34" s="48"/>
      <c r="AB34" s="48"/>
      <c r="AC34" s="48"/>
    </row>
    <row r="35" spans="1:29" s="493" customFormat="1" ht="47.25" x14ac:dyDescent="0.25">
      <c r="A35" s="495" t="str">
        <f>В0228_1037000158513_02_0_69_!A35</f>
        <v>1.1.2.2</v>
      </c>
      <c r="B35" s="496" t="str">
        <f>В0228_1037000158513_02_0_69_!B35</f>
        <v>Технологическое присоединение к электрическим сетям иных сетевых организаций, всего, в том числе:</v>
      </c>
      <c r="C35" s="495" t="str">
        <f>В0228_1037000158513_02_0_69_!C35</f>
        <v>Г</v>
      </c>
      <c r="D35" s="87" t="s">
        <v>493</v>
      </c>
      <c r="E35" s="87" t="s">
        <v>493</v>
      </c>
      <c r="F35" s="87" t="s">
        <v>493</v>
      </c>
      <c r="G35" s="87" t="s">
        <v>493</v>
      </c>
      <c r="H35" s="87" t="s">
        <v>493</v>
      </c>
      <c r="I35" s="87" t="s">
        <v>493</v>
      </c>
      <c r="J35" s="87" t="s">
        <v>493</v>
      </c>
      <c r="K35" s="87" t="s">
        <v>493</v>
      </c>
      <c r="L35" s="87" t="s">
        <v>493</v>
      </c>
      <c r="M35" s="87" t="s">
        <v>493</v>
      </c>
      <c r="N35" s="87" t="s">
        <v>493</v>
      </c>
      <c r="O35" s="87" t="s">
        <v>493</v>
      </c>
      <c r="P35" s="87" t="s">
        <v>493</v>
      </c>
      <c r="Q35" s="87" t="s">
        <v>493</v>
      </c>
      <c r="R35" s="87" t="s">
        <v>493</v>
      </c>
      <c r="S35" s="497"/>
      <c r="T35" s="497"/>
      <c r="U35" s="497"/>
      <c r="V35" s="497"/>
      <c r="W35" s="497"/>
      <c r="X35" s="497"/>
      <c r="Y35" s="497"/>
      <c r="Z35" s="48"/>
      <c r="AA35" s="48"/>
      <c r="AB35" s="48"/>
      <c r="AC35" s="48"/>
    </row>
    <row r="36" spans="1:29" s="493" customFormat="1" ht="63" x14ac:dyDescent="0.25">
      <c r="A36" s="495" t="str">
        <f>В0228_1037000158513_02_0_69_!A36</f>
        <v>1.1.3</v>
      </c>
      <c r="B36" s="496" t="str">
        <f>В0228_1037000158513_02_0_69_!B36</f>
        <v>Технологическое присоединение объектов по производству электрической энергии всего, в том числе:</v>
      </c>
      <c r="C36" s="495" t="str">
        <f>В0228_1037000158513_02_0_69_!C36</f>
        <v>Г</v>
      </c>
      <c r="D36" s="87" t="s">
        <v>493</v>
      </c>
      <c r="E36" s="87" t="s">
        <v>493</v>
      </c>
      <c r="F36" s="87" t="s">
        <v>493</v>
      </c>
      <c r="G36" s="87" t="s">
        <v>493</v>
      </c>
      <c r="H36" s="87" t="s">
        <v>493</v>
      </c>
      <c r="I36" s="87" t="s">
        <v>493</v>
      </c>
      <c r="J36" s="87" t="s">
        <v>493</v>
      </c>
      <c r="K36" s="87" t="s">
        <v>493</v>
      </c>
      <c r="L36" s="87" t="s">
        <v>493</v>
      </c>
      <c r="M36" s="87" t="s">
        <v>493</v>
      </c>
      <c r="N36" s="87" t="s">
        <v>493</v>
      </c>
      <c r="O36" s="87" t="s">
        <v>493</v>
      </c>
      <c r="P36" s="87" t="s">
        <v>493</v>
      </c>
      <c r="Q36" s="87" t="s">
        <v>493</v>
      </c>
      <c r="R36" s="87" t="s">
        <v>493</v>
      </c>
      <c r="S36" s="497"/>
      <c r="T36" s="497"/>
      <c r="U36" s="497"/>
      <c r="V36" s="497"/>
      <c r="W36" s="497"/>
      <c r="X36" s="497"/>
      <c r="Y36" s="497"/>
      <c r="Z36" s="48"/>
      <c r="AA36" s="48"/>
      <c r="AB36" s="48"/>
      <c r="AC36" s="48"/>
    </row>
    <row r="37" spans="1:29" s="493" customFormat="1" ht="141.75" x14ac:dyDescent="0.25">
      <c r="A37" s="495" t="str">
        <f>В0228_1037000158513_02_0_69_!A37</f>
        <v>1.1.3.1</v>
      </c>
      <c r="B37" s="496"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95" t="str">
        <f>В0228_1037000158513_02_0_69_!C37</f>
        <v>Г</v>
      </c>
      <c r="D37" s="87" t="s">
        <v>493</v>
      </c>
      <c r="E37" s="87" t="s">
        <v>493</v>
      </c>
      <c r="F37" s="87" t="s">
        <v>493</v>
      </c>
      <c r="G37" s="87" t="s">
        <v>493</v>
      </c>
      <c r="H37" s="87" t="s">
        <v>493</v>
      </c>
      <c r="I37" s="87" t="s">
        <v>493</v>
      </c>
      <c r="J37" s="87" t="s">
        <v>493</v>
      </c>
      <c r="K37" s="87" t="s">
        <v>493</v>
      </c>
      <c r="L37" s="87" t="s">
        <v>493</v>
      </c>
      <c r="M37" s="87" t="s">
        <v>493</v>
      </c>
      <c r="N37" s="87" t="s">
        <v>493</v>
      </c>
      <c r="O37" s="87" t="s">
        <v>493</v>
      </c>
      <c r="P37" s="87" t="s">
        <v>493</v>
      </c>
      <c r="Q37" s="87" t="s">
        <v>493</v>
      </c>
      <c r="R37" s="87" t="s">
        <v>493</v>
      </c>
      <c r="S37" s="497"/>
      <c r="T37" s="497"/>
      <c r="U37" s="497"/>
      <c r="V37" s="497"/>
      <c r="W37" s="497"/>
      <c r="X37" s="497"/>
      <c r="Y37" s="497"/>
      <c r="Z37" s="48"/>
      <c r="AA37" s="48"/>
      <c r="AB37" s="48"/>
      <c r="AC37" s="48"/>
    </row>
    <row r="38" spans="1:29" s="493" customFormat="1" ht="126" x14ac:dyDescent="0.25">
      <c r="A38" s="495" t="str">
        <f>В0228_1037000158513_02_0_69_!A38</f>
        <v>1.1.3.1</v>
      </c>
      <c r="B38" s="496"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95" t="str">
        <f>В0228_1037000158513_02_0_69_!C38</f>
        <v>Г</v>
      </c>
      <c r="D38" s="87" t="s">
        <v>493</v>
      </c>
      <c r="E38" s="87" t="s">
        <v>493</v>
      </c>
      <c r="F38" s="87" t="s">
        <v>493</v>
      </c>
      <c r="G38" s="87" t="s">
        <v>493</v>
      </c>
      <c r="H38" s="87" t="s">
        <v>493</v>
      </c>
      <c r="I38" s="87" t="s">
        <v>493</v>
      </c>
      <c r="J38" s="87" t="s">
        <v>493</v>
      </c>
      <c r="K38" s="87" t="s">
        <v>493</v>
      </c>
      <c r="L38" s="87" t="s">
        <v>493</v>
      </c>
      <c r="M38" s="87" t="s">
        <v>493</v>
      </c>
      <c r="N38" s="87" t="s">
        <v>493</v>
      </c>
      <c r="O38" s="87" t="s">
        <v>493</v>
      </c>
      <c r="P38" s="87" t="s">
        <v>493</v>
      </c>
      <c r="Q38" s="87" t="s">
        <v>493</v>
      </c>
      <c r="R38" s="87" t="s">
        <v>493</v>
      </c>
      <c r="S38" s="497"/>
      <c r="T38" s="497"/>
      <c r="U38" s="497"/>
      <c r="V38" s="497"/>
      <c r="W38" s="497"/>
      <c r="X38" s="497"/>
      <c r="Y38" s="497"/>
      <c r="Z38" s="48"/>
      <c r="AA38" s="48"/>
      <c r="AB38" s="48"/>
      <c r="AC38" s="48"/>
    </row>
    <row r="39" spans="1:29" s="493" customFormat="1" ht="126" x14ac:dyDescent="0.25">
      <c r="A39" s="495" t="str">
        <f>В0228_1037000158513_02_0_69_!A39</f>
        <v>1.1.3.1</v>
      </c>
      <c r="B39" s="496"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95" t="str">
        <f>В0228_1037000158513_02_0_69_!C39</f>
        <v>Г</v>
      </c>
      <c r="D39" s="87" t="s">
        <v>493</v>
      </c>
      <c r="E39" s="87" t="s">
        <v>493</v>
      </c>
      <c r="F39" s="87" t="s">
        <v>493</v>
      </c>
      <c r="G39" s="87" t="s">
        <v>493</v>
      </c>
      <c r="H39" s="87" t="s">
        <v>493</v>
      </c>
      <c r="I39" s="87" t="s">
        <v>493</v>
      </c>
      <c r="J39" s="87" t="s">
        <v>493</v>
      </c>
      <c r="K39" s="87" t="s">
        <v>493</v>
      </c>
      <c r="L39" s="87" t="s">
        <v>493</v>
      </c>
      <c r="M39" s="87" t="s">
        <v>493</v>
      </c>
      <c r="N39" s="87" t="s">
        <v>493</v>
      </c>
      <c r="O39" s="87" t="s">
        <v>493</v>
      </c>
      <c r="P39" s="87" t="s">
        <v>493</v>
      </c>
      <c r="Q39" s="87" t="s">
        <v>493</v>
      </c>
      <c r="R39" s="87" t="s">
        <v>493</v>
      </c>
      <c r="S39" s="497"/>
      <c r="T39" s="497"/>
      <c r="U39" s="497"/>
      <c r="V39" s="497"/>
      <c r="W39" s="497"/>
      <c r="X39" s="497"/>
      <c r="Y39" s="497"/>
      <c r="Z39" s="48"/>
      <c r="AA39" s="48"/>
      <c r="AB39" s="48"/>
      <c r="AC39" s="48"/>
    </row>
    <row r="40" spans="1:29" s="493" customFormat="1" ht="141.75" x14ac:dyDescent="0.25">
      <c r="A40" s="495" t="str">
        <f>В0228_1037000158513_02_0_69_!A40</f>
        <v>1.1.3.2</v>
      </c>
      <c r="B40" s="496"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495" t="str">
        <f>В0228_1037000158513_02_0_69_!C40</f>
        <v>Г</v>
      </c>
      <c r="D40" s="87" t="s">
        <v>493</v>
      </c>
      <c r="E40" s="87" t="s">
        <v>493</v>
      </c>
      <c r="F40" s="87" t="s">
        <v>493</v>
      </c>
      <c r="G40" s="87" t="s">
        <v>493</v>
      </c>
      <c r="H40" s="87" t="s">
        <v>493</v>
      </c>
      <c r="I40" s="87" t="s">
        <v>493</v>
      </c>
      <c r="J40" s="87" t="s">
        <v>493</v>
      </c>
      <c r="K40" s="87" t="s">
        <v>493</v>
      </c>
      <c r="L40" s="87" t="s">
        <v>493</v>
      </c>
      <c r="M40" s="87" t="s">
        <v>493</v>
      </c>
      <c r="N40" s="87" t="s">
        <v>493</v>
      </c>
      <c r="O40" s="87" t="s">
        <v>493</v>
      </c>
      <c r="P40" s="87" t="s">
        <v>493</v>
      </c>
      <c r="Q40" s="87" t="s">
        <v>493</v>
      </c>
      <c r="R40" s="87" t="s">
        <v>493</v>
      </c>
      <c r="S40" s="497"/>
      <c r="T40" s="497"/>
      <c r="U40" s="497"/>
      <c r="V40" s="497"/>
      <c r="W40" s="497"/>
      <c r="X40" s="497"/>
      <c r="Y40" s="497"/>
      <c r="Z40" s="48"/>
      <c r="AA40" s="48"/>
      <c r="AB40" s="48"/>
      <c r="AC40" s="48"/>
    </row>
    <row r="41" spans="1:29" s="493" customFormat="1" ht="126" x14ac:dyDescent="0.25">
      <c r="A41" s="495" t="str">
        <f>В0228_1037000158513_02_0_69_!A41</f>
        <v>1.1.3.2</v>
      </c>
      <c r="B41" s="496"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495" t="str">
        <f>В0228_1037000158513_02_0_69_!C41</f>
        <v>Г</v>
      </c>
      <c r="D41" s="87" t="s">
        <v>493</v>
      </c>
      <c r="E41" s="87" t="s">
        <v>493</v>
      </c>
      <c r="F41" s="87" t="s">
        <v>493</v>
      </c>
      <c r="G41" s="87" t="s">
        <v>493</v>
      </c>
      <c r="H41" s="87" t="s">
        <v>493</v>
      </c>
      <c r="I41" s="87" t="s">
        <v>493</v>
      </c>
      <c r="J41" s="87" t="s">
        <v>493</v>
      </c>
      <c r="K41" s="87" t="s">
        <v>493</v>
      </c>
      <c r="L41" s="87" t="s">
        <v>493</v>
      </c>
      <c r="M41" s="87" t="s">
        <v>493</v>
      </c>
      <c r="N41" s="87" t="s">
        <v>493</v>
      </c>
      <c r="O41" s="87" t="s">
        <v>493</v>
      </c>
      <c r="P41" s="87" t="s">
        <v>493</v>
      </c>
      <c r="Q41" s="87" t="s">
        <v>493</v>
      </c>
      <c r="R41" s="87" t="s">
        <v>493</v>
      </c>
      <c r="S41" s="497"/>
      <c r="T41" s="497"/>
      <c r="U41" s="497"/>
      <c r="V41" s="497"/>
      <c r="W41" s="497"/>
      <c r="X41" s="497"/>
      <c r="Y41" s="497"/>
      <c r="Z41" s="48"/>
      <c r="AA41" s="48"/>
      <c r="AB41" s="48"/>
      <c r="AC41" s="48"/>
    </row>
    <row r="42" spans="1:29" s="493" customFormat="1" ht="126" x14ac:dyDescent="0.25">
      <c r="A42" s="495" t="str">
        <f>В0228_1037000158513_02_0_69_!A42</f>
        <v>1.1.3.2</v>
      </c>
      <c r="B42" s="496"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495" t="str">
        <f>В0228_1037000158513_02_0_69_!C42</f>
        <v>Г</v>
      </c>
      <c r="D42" s="87" t="s">
        <v>493</v>
      </c>
      <c r="E42" s="87" t="s">
        <v>493</v>
      </c>
      <c r="F42" s="87" t="s">
        <v>493</v>
      </c>
      <c r="G42" s="87" t="s">
        <v>493</v>
      </c>
      <c r="H42" s="87" t="s">
        <v>493</v>
      </c>
      <c r="I42" s="87" t="s">
        <v>493</v>
      </c>
      <c r="J42" s="87" t="s">
        <v>493</v>
      </c>
      <c r="K42" s="87" t="s">
        <v>493</v>
      </c>
      <c r="L42" s="87" t="s">
        <v>493</v>
      </c>
      <c r="M42" s="87" t="s">
        <v>493</v>
      </c>
      <c r="N42" s="87" t="s">
        <v>493</v>
      </c>
      <c r="O42" s="87" t="s">
        <v>493</v>
      </c>
      <c r="P42" s="87" t="s">
        <v>493</v>
      </c>
      <c r="Q42" s="87" t="s">
        <v>493</v>
      </c>
      <c r="R42" s="87" t="s">
        <v>493</v>
      </c>
      <c r="S42" s="497"/>
      <c r="T42" s="497"/>
      <c r="U42" s="497"/>
      <c r="V42" s="497"/>
      <c r="W42" s="497"/>
      <c r="X42" s="497"/>
      <c r="Y42" s="497"/>
      <c r="Z42" s="48"/>
      <c r="AA42" s="48"/>
      <c r="AB42" s="48"/>
      <c r="AC42" s="48"/>
    </row>
    <row r="43" spans="1:29" s="493" customFormat="1" ht="110.25" x14ac:dyDescent="0.25">
      <c r="A43" s="495" t="str">
        <f>В0228_1037000158513_02_0_69_!A43</f>
        <v>1.1.4</v>
      </c>
      <c r="B43" s="496"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495" t="str">
        <f>В0228_1037000158513_02_0_69_!C43</f>
        <v>Г</v>
      </c>
      <c r="D43" s="87" t="s">
        <v>493</v>
      </c>
      <c r="E43" s="87" t="s">
        <v>493</v>
      </c>
      <c r="F43" s="87" t="s">
        <v>493</v>
      </c>
      <c r="G43" s="87" t="s">
        <v>493</v>
      </c>
      <c r="H43" s="87" t="s">
        <v>493</v>
      </c>
      <c r="I43" s="87" t="s">
        <v>493</v>
      </c>
      <c r="J43" s="87" t="s">
        <v>493</v>
      </c>
      <c r="K43" s="87" t="s">
        <v>493</v>
      </c>
      <c r="L43" s="87" t="s">
        <v>493</v>
      </c>
      <c r="M43" s="87" t="s">
        <v>493</v>
      </c>
      <c r="N43" s="87" t="s">
        <v>493</v>
      </c>
      <c r="O43" s="87" t="s">
        <v>493</v>
      </c>
      <c r="P43" s="87" t="s">
        <v>493</v>
      </c>
      <c r="Q43" s="87" t="s">
        <v>493</v>
      </c>
      <c r="R43" s="87" t="s">
        <v>493</v>
      </c>
      <c r="S43" s="497"/>
      <c r="T43" s="497"/>
      <c r="U43" s="497"/>
      <c r="V43" s="497"/>
      <c r="W43" s="497"/>
      <c r="X43" s="497"/>
      <c r="Y43" s="497"/>
      <c r="Z43" s="48"/>
      <c r="AA43" s="48"/>
      <c r="AB43" s="48"/>
      <c r="AC43" s="48"/>
    </row>
    <row r="44" spans="1:29" s="493" customFormat="1" ht="94.5" x14ac:dyDescent="0.25">
      <c r="A44" s="495" t="str">
        <f>В0228_1037000158513_02_0_69_!A44</f>
        <v>1.1.4.1</v>
      </c>
      <c r="B44" s="496"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495" t="str">
        <f>В0228_1037000158513_02_0_69_!C44</f>
        <v>Г</v>
      </c>
      <c r="D44" s="87" t="s">
        <v>493</v>
      </c>
      <c r="E44" s="87" t="s">
        <v>493</v>
      </c>
      <c r="F44" s="87" t="s">
        <v>493</v>
      </c>
      <c r="G44" s="87" t="s">
        <v>493</v>
      </c>
      <c r="H44" s="87" t="s">
        <v>493</v>
      </c>
      <c r="I44" s="87" t="s">
        <v>493</v>
      </c>
      <c r="J44" s="87" t="s">
        <v>493</v>
      </c>
      <c r="K44" s="87" t="s">
        <v>493</v>
      </c>
      <c r="L44" s="87" t="s">
        <v>493</v>
      </c>
      <c r="M44" s="87" t="s">
        <v>493</v>
      </c>
      <c r="N44" s="87" t="s">
        <v>493</v>
      </c>
      <c r="O44" s="87" t="s">
        <v>493</v>
      </c>
      <c r="P44" s="87" t="s">
        <v>493</v>
      </c>
      <c r="Q44" s="87" t="s">
        <v>493</v>
      </c>
      <c r="R44" s="87" t="s">
        <v>493</v>
      </c>
      <c r="S44" s="497"/>
      <c r="T44" s="497"/>
      <c r="U44" s="497"/>
      <c r="V44" s="497"/>
      <c r="W44" s="497"/>
      <c r="X44" s="497"/>
      <c r="Y44" s="497"/>
      <c r="Z44" s="48"/>
      <c r="AA44" s="48"/>
      <c r="AB44" s="48"/>
      <c r="AC44" s="48"/>
    </row>
    <row r="45" spans="1:29" s="493" customFormat="1" ht="94.5" x14ac:dyDescent="0.25">
      <c r="A45" s="495" t="str">
        <f>В0228_1037000158513_02_0_69_!A45</f>
        <v>1.1.4.2</v>
      </c>
      <c r="B45" s="496"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495" t="str">
        <f>В0228_1037000158513_02_0_69_!C45</f>
        <v>Г</v>
      </c>
      <c r="D45" s="87" t="s">
        <v>493</v>
      </c>
      <c r="E45" s="87" t="s">
        <v>493</v>
      </c>
      <c r="F45" s="87" t="s">
        <v>493</v>
      </c>
      <c r="G45" s="87" t="s">
        <v>493</v>
      </c>
      <c r="H45" s="87" t="s">
        <v>493</v>
      </c>
      <c r="I45" s="87" t="s">
        <v>493</v>
      </c>
      <c r="J45" s="87" t="s">
        <v>493</v>
      </c>
      <c r="K45" s="87" t="s">
        <v>493</v>
      </c>
      <c r="L45" s="87" t="s">
        <v>493</v>
      </c>
      <c r="M45" s="87" t="s">
        <v>493</v>
      </c>
      <c r="N45" s="87" t="s">
        <v>493</v>
      </c>
      <c r="O45" s="87" t="s">
        <v>493</v>
      </c>
      <c r="P45" s="87" t="s">
        <v>493</v>
      </c>
      <c r="Q45" s="87" t="s">
        <v>493</v>
      </c>
      <c r="R45" s="87" t="s">
        <v>493</v>
      </c>
      <c r="S45" s="497"/>
      <c r="T45" s="497"/>
      <c r="U45" s="497"/>
      <c r="V45" s="497"/>
      <c r="W45" s="497"/>
      <c r="X45" s="497"/>
      <c r="Y45" s="497"/>
      <c r="Z45" s="48"/>
      <c r="AA45" s="48"/>
      <c r="AB45" s="48"/>
      <c r="AC45" s="48"/>
    </row>
    <row r="46" spans="1:29" s="493" customFormat="1" ht="47.25" x14ac:dyDescent="0.25">
      <c r="A46" s="495" t="str">
        <f>В0228_1037000158513_02_0_69_!A46</f>
        <v>1.2</v>
      </c>
      <c r="B46" s="496" t="str">
        <f>В0228_1037000158513_02_0_69_!B46</f>
        <v>Реконструкция, модернизация, техническое перевооружение всего, в том числе:</v>
      </c>
      <c r="C46" s="495" t="str">
        <f>В0228_1037000158513_02_0_69_!C46</f>
        <v>Г</v>
      </c>
      <c r="D46" s="87" t="s">
        <v>493</v>
      </c>
      <c r="E46" s="87" t="s">
        <v>493</v>
      </c>
      <c r="F46" s="87" t="s">
        <v>493</v>
      </c>
      <c r="G46" s="87" t="s">
        <v>493</v>
      </c>
      <c r="H46" s="87" t="s">
        <v>493</v>
      </c>
      <c r="I46" s="87" t="s">
        <v>493</v>
      </c>
      <c r="J46" s="87" t="s">
        <v>493</v>
      </c>
      <c r="K46" s="87" t="s">
        <v>493</v>
      </c>
      <c r="L46" s="87" t="s">
        <v>493</v>
      </c>
      <c r="M46" s="87" t="s">
        <v>493</v>
      </c>
      <c r="N46" s="87" t="s">
        <v>493</v>
      </c>
      <c r="O46" s="87" t="s">
        <v>493</v>
      </c>
      <c r="P46" s="87" t="s">
        <v>493</v>
      </c>
      <c r="Q46" s="87" t="s">
        <v>493</v>
      </c>
      <c r="R46" s="87" t="s">
        <v>493</v>
      </c>
      <c r="S46" s="497"/>
      <c r="T46" s="497"/>
      <c r="U46" s="497"/>
      <c r="V46" s="497"/>
      <c r="W46" s="497"/>
      <c r="X46" s="497"/>
      <c r="Y46" s="497"/>
      <c r="Z46" s="48"/>
      <c r="AA46" s="48"/>
      <c r="AB46" s="48"/>
      <c r="AC46" s="48"/>
    </row>
    <row r="47" spans="1:29" s="493" customFormat="1" ht="78.75" x14ac:dyDescent="0.25">
      <c r="A47" s="495" t="str">
        <f>В0228_1037000158513_02_0_69_!A47</f>
        <v>1.2.1</v>
      </c>
      <c r="B47" s="496"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495" t="str">
        <f>В0228_1037000158513_02_0_69_!C47</f>
        <v>Г</v>
      </c>
      <c r="D47" s="87" t="s">
        <v>493</v>
      </c>
      <c r="E47" s="87" t="s">
        <v>493</v>
      </c>
      <c r="F47" s="87" t="s">
        <v>493</v>
      </c>
      <c r="G47" s="87" t="s">
        <v>493</v>
      </c>
      <c r="H47" s="87" t="s">
        <v>493</v>
      </c>
      <c r="I47" s="87" t="s">
        <v>493</v>
      </c>
      <c r="J47" s="87" t="s">
        <v>493</v>
      </c>
      <c r="K47" s="87" t="s">
        <v>493</v>
      </c>
      <c r="L47" s="87" t="s">
        <v>493</v>
      </c>
      <c r="M47" s="87" t="s">
        <v>493</v>
      </c>
      <c r="N47" s="87" t="s">
        <v>493</v>
      </c>
      <c r="O47" s="87" t="s">
        <v>493</v>
      </c>
      <c r="P47" s="87" t="s">
        <v>493</v>
      </c>
      <c r="Q47" s="87" t="s">
        <v>493</v>
      </c>
      <c r="R47" s="87" t="s">
        <v>493</v>
      </c>
      <c r="S47" s="497"/>
      <c r="T47" s="497"/>
      <c r="U47" s="497"/>
      <c r="V47" s="497"/>
      <c r="W47" s="497"/>
      <c r="X47" s="497"/>
      <c r="Y47" s="497"/>
      <c r="Z47" s="48"/>
      <c r="AA47" s="48"/>
      <c r="AB47" s="48"/>
      <c r="AC47" s="48"/>
    </row>
    <row r="48" spans="1:29" s="493" customFormat="1" ht="31.5" x14ac:dyDescent="0.25">
      <c r="A48" s="495" t="str">
        <f>В0228_1037000158513_02_0_69_!A48</f>
        <v>1.2.1.1</v>
      </c>
      <c r="B48" s="496" t="str">
        <f>В0228_1037000158513_02_0_69_!B48</f>
        <v>Реконструкция трансформаторных и иных подстанций, всего, в числе:</v>
      </c>
      <c r="C48" s="495" t="str">
        <f>В0228_1037000158513_02_0_69_!C48</f>
        <v>Г</v>
      </c>
      <c r="D48" s="87" t="s">
        <v>493</v>
      </c>
      <c r="E48" s="87" t="s">
        <v>493</v>
      </c>
      <c r="F48" s="87" t="s">
        <v>493</v>
      </c>
      <c r="G48" s="87" t="s">
        <v>493</v>
      </c>
      <c r="H48" s="87" t="s">
        <v>493</v>
      </c>
      <c r="I48" s="87" t="s">
        <v>493</v>
      </c>
      <c r="J48" s="87" t="s">
        <v>493</v>
      </c>
      <c r="K48" s="87" t="s">
        <v>493</v>
      </c>
      <c r="L48" s="87" t="s">
        <v>493</v>
      </c>
      <c r="M48" s="87" t="s">
        <v>493</v>
      </c>
      <c r="N48" s="87" t="s">
        <v>493</v>
      </c>
      <c r="O48" s="87" t="s">
        <v>493</v>
      </c>
      <c r="P48" s="87" t="s">
        <v>493</v>
      </c>
      <c r="Q48" s="87" t="s">
        <v>493</v>
      </c>
      <c r="R48" s="87" t="s">
        <v>493</v>
      </c>
      <c r="S48" s="497"/>
      <c r="T48" s="497"/>
      <c r="U48" s="497"/>
      <c r="V48" s="497"/>
      <c r="W48" s="497"/>
      <c r="X48" s="497"/>
      <c r="Y48" s="497"/>
      <c r="Z48" s="48"/>
      <c r="AA48" s="48"/>
      <c r="AB48" s="48"/>
      <c r="AC48" s="48"/>
    </row>
    <row r="49" spans="1:29" ht="45" x14ac:dyDescent="0.25">
      <c r="A49" s="474" t="str">
        <f>В0228_1037000158513_02_0_69_!A49</f>
        <v>1.2.1.1</v>
      </c>
      <c r="B49" s="496" t="str">
        <f>В0228_1037000158513_02_0_69_!B49</f>
        <v xml:space="preserve">Реконструкция  оборудования 10 кВ в ПС ЗПП-Т </v>
      </c>
      <c r="C49" s="474" t="str">
        <f>В0228_1037000158513_02_0_69_!C49</f>
        <v>Е_1000000001</v>
      </c>
      <c r="D49" s="471" t="s">
        <v>1042</v>
      </c>
      <c r="E49" s="471" t="s">
        <v>1043</v>
      </c>
      <c r="F49" s="471" t="s">
        <v>1044</v>
      </c>
      <c r="G49" s="471" t="s">
        <v>1045</v>
      </c>
      <c r="H49" s="471" t="s">
        <v>1048</v>
      </c>
      <c r="I49" s="471" t="s">
        <v>1048</v>
      </c>
      <c r="J49" s="471" t="s">
        <v>1048</v>
      </c>
      <c r="K49" s="471" t="s">
        <v>1048</v>
      </c>
      <c r="L49" s="471" t="s">
        <v>1048</v>
      </c>
      <c r="M49" s="471" t="s">
        <v>1195</v>
      </c>
      <c r="N49" s="471" t="s">
        <v>1048</v>
      </c>
      <c r="O49" s="471" t="s">
        <v>1047</v>
      </c>
      <c r="P49" s="471" t="s">
        <v>1048</v>
      </c>
      <c r="Q49" s="471" t="s">
        <v>1049</v>
      </c>
      <c r="R49" s="471" t="s">
        <v>1048</v>
      </c>
    </row>
    <row r="50" spans="1:29" ht="45" x14ac:dyDescent="0.25">
      <c r="A50" s="474" t="str">
        <f>В0228_1037000158513_02_0_69_!A50</f>
        <v>1.2.1.1</v>
      </c>
      <c r="B50" s="496" t="str">
        <f>В0228_1037000158513_02_0_69_!B50</f>
        <v xml:space="preserve">Реконструкция  оборудования 35 кВ в ПС ЗПП-Т </v>
      </c>
      <c r="C50" s="474" t="str">
        <f>В0228_1037000158513_02_0_69_!C50</f>
        <v>Е_1034000002</v>
      </c>
      <c r="D50" s="471" t="s">
        <v>1042</v>
      </c>
      <c r="E50" s="471" t="s">
        <v>1043</v>
      </c>
      <c r="F50" s="471" t="s">
        <v>1044</v>
      </c>
      <c r="G50" s="471" t="s">
        <v>1045</v>
      </c>
      <c r="H50" s="471" t="s">
        <v>1048</v>
      </c>
      <c r="I50" s="471" t="s">
        <v>1048</v>
      </c>
      <c r="J50" s="471" t="s">
        <v>1048</v>
      </c>
      <c r="K50" s="471" t="s">
        <v>1048</v>
      </c>
      <c r="L50" s="471" t="s">
        <v>1048</v>
      </c>
      <c r="M50" s="471" t="s">
        <v>1195</v>
      </c>
      <c r="N50" s="471" t="s">
        <v>1048</v>
      </c>
      <c r="O50" s="471" t="s">
        <v>1047</v>
      </c>
      <c r="P50" s="471" t="s">
        <v>1048</v>
      </c>
      <c r="Q50" s="471" t="s">
        <v>1049</v>
      </c>
      <c r="R50" s="471" t="s">
        <v>1048</v>
      </c>
    </row>
    <row r="51" spans="1:29" s="493" customFormat="1" ht="78.75" x14ac:dyDescent="0.25">
      <c r="A51" s="495" t="str">
        <f>В0228_1037000158513_02_0_69_!A51</f>
        <v>1.2.1.2</v>
      </c>
      <c r="B51" s="496" t="str">
        <f>В0228_1037000158513_02_0_69_!B51</f>
        <v>Модернизация, техническое перевооружение трансформаторных и иных подстанций, распределительных пунктов, всего, в том числе:</v>
      </c>
      <c r="C51" s="495" t="str">
        <f>В0228_1037000158513_02_0_69_!C51</f>
        <v>Г</v>
      </c>
      <c r="D51" s="87" t="s">
        <v>493</v>
      </c>
      <c r="E51" s="87" t="s">
        <v>493</v>
      </c>
      <c r="F51" s="87" t="s">
        <v>493</v>
      </c>
      <c r="G51" s="87" t="s">
        <v>493</v>
      </c>
      <c r="H51" s="87" t="s">
        <v>493</v>
      </c>
      <c r="I51" s="87" t="s">
        <v>493</v>
      </c>
      <c r="J51" s="87" t="s">
        <v>493</v>
      </c>
      <c r="K51" s="87" t="s">
        <v>493</v>
      </c>
      <c r="L51" s="87" t="s">
        <v>493</v>
      </c>
      <c r="M51" s="87" t="s">
        <v>493</v>
      </c>
      <c r="N51" s="87" t="s">
        <v>493</v>
      </c>
      <c r="O51" s="87" t="s">
        <v>493</v>
      </c>
      <c r="P51" s="87" t="s">
        <v>493</v>
      </c>
      <c r="Q51" s="87" t="s">
        <v>493</v>
      </c>
      <c r="R51" s="87" t="s">
        <v>493</v>
      </c>
      <c r="S51" s="497"/>
      <c r="T51" s="497"/>
      <c r="U51" s="497"/>
      <c r="V51" s="497"/>
      <c r="W51" s="497"/>
      <c r="X51" s="497"/>
      <c r="Y51" s="497"/>
      <c r="Z51" s="48"/>
      <c r="AA51" s="48"/>
      <c r="AB51" s="48"/>
      <c r="AC51" s="48"/>
    </row>
    <row r="52" spans="1:29" ht="45" x14ac:dyDescent="0.25">
      <c r="A52" s="474" t="str">
        <f>В0228_1037000158513_02_0_69_!A52</f>
        <v>1.2.1.2</v>
      </c>
      <c r="B52" s="496" t="str">
        <f>В0228_1037000158513_02_0_69_!B52</f>
        <v>Установка системы телемеханики и диспетчеризации</v>
      </c>
      <c r="C52" s="474" t="str">
        <f>В0228_1037000158513_02_0_69_!C52</f>
        <v>Е_0000060003</v>
      </c>
      <c r="D52" s="471" t="s">
        <v>1042</v>
      </c>
      <c r="E52" s="471" t="s">
        <v>1043</v>
      </c>
      <c r="F52" s="471" t="s">
        <v>1046</v>
      </c>
      <c r="G52" s="471" t="s">
        <v>1045</v>
      </c>
      <c r="H52" s="471" t="s">
        <v>1048</v>
      </c>
      <c r="I52" s="471" t="s">
        <v>1048</v>
      </c>
      <c r="J52" s="471" t="s">
        <v>1048</v>
      </c>
      <c r="K52" s="471" t="s">
        <v>1048</v>
      </c>
      <c r="L52" s="471" t="s">
        <v>1048</v>
      </c>
      <c r="M52" s="471" t="s">
        <v>1195</v>
      </c>
      <c r="N52" s="471" t="s">
        <v>1048</v>
      </c>
      <c r="O52" s="471" t="s">
        <v>1047</v>
      </c>
      <c r="P52" s="471" t="s">
        <v>1048</v>
      </c>
      <c r="Q52" s="471" t="s">
        <v>1048</v>
      </c>
      <c r="R52" s="471" t="s">
        <v>1048</v>
      </c>
    </row>
    <row r="53" spans="1:29" ht="45" x14ac:dyDescent="0.25">
      <c r="A53" s="474" t="str">
        <f>В0228_1037000158513_02_0_69_!A53</f>
        <v>1.2.1.2</v>
      </c>
      <c r="B53" s="496" t="str">
        <f>В0228_1037000158513_02_0_69_!B53</f>
        <v>Установка системы телеметрии в электрических сетях г.Томска</v>
      </c>
      <c r="C53" s="474" t="str">
        <f>В0228_1037000158513_02_0_69_!C53</f>
        <v>Е_0000060004</v>
      </c>
      <c r="D53" s="471" t="s">
        <v>1042</v>
      </c>
      <c r="E53" s="471" t="s">
        <v>1043</v>
      </c>
      <c r="F53" s="471" t="s">
        <v>1046</v>
      </c>
      <c r="G53" s="471" t="s">
        <v>1045</v>
      </c>
      <c r="H53" s="471" t="s">
        <v>1048</v>
      </c>
      <c r="I53" s="471" t="s">
        <v>1048</v>
      </c>
      <c r="J53" s="471" t="s">
        <v>1048</v>
      </c>
      <c r="K53" s="471" t="s">
        <v>1048</v>
      </c>
      <c r="L53" s="471" t="s">
        <v>1048</v>
      </c>
      <c r="M53" s="471" t="s">
        <v>1195</v>
      </c>
      <c r="N53" s="471" t="s">
        <v>1048</v>
      </c>
      <c r="O53" s="471" t="s">
        <v>1047</v>
      </c>
      <c r="P53" s="471" t="s">
        <v>1048</v>
      </c>
      <c r="Q53" s="471" t="s">
        <v>1048</v>
      </c>
      <c r="R53" s="471" t="s">
        <v>1048</v>
      </c>
    </row>
    <row r="54" spans="1:29" ht="45" x14ac:dyDescent="0.25">
      <c r="A54" s="474" t="str">
        <f>В0228_1037000158513_02_0_69_!A54</f>
        <v>1.2.1.2</v>
      </c>
      <c r="B54" s="496" t="str">
        <f>В0228_1037000158513_02_0_69_!B54</f>
        <v>Монтаж системы сигнализации в трансформаторной подстанции</v>
      </c>
      <c r="C54" s="474" t="str">
        <f>В0228_1037000158513_02_0_69_!C54</f>
        <v>Е_0000060005</v>
      </c>
      <c r="D54" s="471" t="s">
        <v>1042</v>
      </c>
      <c r="E54" s="471" t="s">
        <v>1043</v>
      </c>
      <c r="F54" s="471" t="s">
        <v>1046</v>
      </c>
      <c r="G54" s="471" t="s">
        <v>1045</v>
      </c>
      <c r="H54" s="471" t="s">
        <v>1048</v>
      </c>
      <c r="I54" s="471" t="s">
        <v>1048</v>
      </c>
      <c r="J54" s="471" t="s">
        <v>1048</v>
      </c>
      <c r="K54" s="471" t="s">
        <v>1048</v>
      </c>
      <c r="L54" s="471" t="s">
        <v>1048</v>
      </c>
      <c r="M54" s="471" t="s">
        <v>1195</v>
      </c>
      <c r="N54" s="471" t="s">
        <v>1048</v>
      </c>
      <c r="O54" s="471" t="s">
        <v>1047</v>
      </c>
      <c r="P54" s="471" t="s">
        <v>1048</v>
      </c>
      <c r="Q54" s="471" t="s">
        <v>1048</v>
      </c>
      <c r="R54" s="471" t="s">
        <v>1048</v>
      </c>
    </row>
    <row r="55" spans="1:29" s="493" customFormat="1" ht="63" x14ac:dyDescent="0.25">
      <c r="A55" s="495" t="str">
        <f>В0228_1037000158513_02_0_69_!A55</f>
        <v>1.2.2</v>
      </c>
      <c r="B55" s="496" t="str">
        <f>В0228_1037000158513_02_0_69_!B55</f>
        <v>Реконструкция, модернизация, техническое перевооружение линий электропередачи, всего, в том числе:</v>
      </c>
      <c r="C55" s="495" t="str">
        <f>В0228_1037000158513_02_0_69_!C55</f>
        <v>Г</v>
      </c>
      <c r="D55" s="87" t="s">
        <v>493</v>
      </c>
      <c r="E55" s="87" t="s">
        <v>493</v>
      </c>
      <c r="F55" s="87" t="s">
        <v>493</v>
      </c>
      <c r="G55" s="87" t="s">
        <v>493</v>
      </c>
      <c r="H55" s="87" t="s">
        <v>493</v>
      </c>
      <c r="I55" s="87" t="s">
        <v>493</v>
      </c>
      <c r="J55" s="87" t="s">
        <v>493</v>
      </c>
      <c r="K55" s="87" t="s">
        <v>493</v>
      </c>
      <c r="L55" s="87" t="s">
        <v>493</v>
      </c>
      <c r="M55" s="87" t="s">
        <v>493</v>
      </c>
      <c r="N55" s="87" t="s">
        <v>493</v>
      </c>
      <c r="O55" s="87" t="s">
        <v>493</v>
      </c>
      <c r="P55" s="87" t="s">
        <v>493</v>
      </c>
      <c r="Q55" s="87" t="s">
        <v>493</v>
      </c>
      <c r="R55" s="87" t="s">
        <v>493</v>
      </c>
      <c r="S55" s="497"/>
      <c r="T55" s="497"/>
      <c r="U55" s="497"/>
      <c r="V55" s="497"/>
      <c r="W55" s="497"/>
      <c r="X55" s="497"/>
      <c r="Y55" s="497"/>
      <c r="Z55" s="48"/>
      <c r="AA55" s="48"/>
      <c r="AB55" s="48"/>
      <c r="AC55" s="48"/>
    </row>
    <row r="56" spans="1:29" s="493" customFormat="1" ht="47.25" x14ac:dyDescent="0.25">
      <c r="A56" s="495" t="str">
        <f>В0228_1037000158513_02_0_69_!A56</f>
        <v>1.2.2.1</v>
      </c>
      <c r="B56" s="496" t="str">
        <f>В0228_1037000158513_02_0_69_!B56</f>
        <v>Реконструкция линий электропередачи, всего, в том числе:</v>
      </c>
      <c r="C56" s="495" t="str">
        <f>В0228_1037000158513_02_0_69_!C56</f>
        <v>Г</v>
      </c>
      <c r="D56" s="87" t="s">
        <v>493</v>
      </c>
      <c r="E56" s="87" t="s">
        <v>493</v>
      </c>
      <c r="F56" s="87" t="s">
        <v>493</v>
      </c>
      <c r="G56" s="87" t="s">
        <v>493</v>
      </c>
      <c r="H56" s="87" t="s">
        <v>493</v>
      </c>
      <c r="I56" s="87" t="s">
        <v>493</v>
      </c>
      <c r="J56" s="87" t="s">
        <v>493</v>
      </c>
      <c r="K56" s="87" t="s">
        <v>493</v>
      </c>
      <c r="L56" s="87" t="s">
        <v>493</v>
      </c>
      <c r="M56" s="87" t="s">
        <v>493</v>
      </c>
      <c r="N56" s="87" t="s">
        <v>493</v>
      </c>
      <c r="O56" s="87" t="s">
        <v>493</v>
      </c>
      <c r="P56" s="87" t="s">
        <v>493</v>
      </c>
      <c r="Q56" s="87" t="s">
        <v>493</v>
      </c>
      <c r="R56" s="87" t="s">
        <v>493</v>
      </c>
      <c r="S56" s="497"/>
      <c r="T56" s="497"/>
      <c r="U56" s="497"/>
      <c r="V56" s="497"/>
      <c r="W56" s="497"/>
      <c r="X56" s="497"/>
      <c r="Y56" s="497"/>
      <c r="Z56" s="48"/>
      <c r="AA56" s="48"/>
      <c r="AB56" s="48"/>
      <c r="AC56" s="48"/>
    </row>
    <row r="57" spans="1:29" s="493" customFormat="1" ht="63" x14ac:dyDescent="0.25">
      <c r="A57" s="495" t="str">
        <f>В0228_1037000158513_02_0_69_!A57</f>
        <v>1.2.2.2</v>
      </c>
      <c r="B57" s="496" t="str">
        <f>В0228_1037000158513_02_0_69_!B57</f>
        <v>Модернизация, техническое перевооружение линий электропередачи, всего, в том числе:</v>
      </c>
      <c r="C57" s="495" t="str">
        <f>В0228_1037000158513_02_0_69_!C57</f>
        <v>Г</v>
      </c>
      <c r="D57" s="87" t="s">
        <v>493</v>
      </c>
      <c r="E57" s="87" t="s">
        <v>493</v>
      </c>
      <c r="F57" s="87" t="s">
        <v>493</v>
      </c>
      <c r="G57" s="87" t="s">
        <v>493</v>
      </c>
      <c r="H57" s="87" t="s">
        <v>493</v>
      </c>
      <c r="I57" s="87" t="s">
        <v>493</v>
      </c>
      <c r="J57" s="87" t="s">
        <v>493</v>
      </c>
      <c r="K57" s="87" t="s">
        <v>493</v>
      </c>
      <c r="L57" s="87" t="s">
        <v>493</v>
      </c>
      <c r="M57" s="87" t="s">
        <v>493</v>
      </c>
      <c r="N57" s="87" t="s">
        <v>493</v>
      </c>
      <c r="O57" s="87" t="s">
        <v>493</v>
      </c>
      <c r="P57" s="87" t="s">
        <v>493</v>
      </c>
      <c r="Q57" s="87" t="s">
        <v>493</v>
      </c>
      <c r="R57" s="87" t="s">
        <v>493</v>
      </c>
      <c r="S57" s="497"/>
      <c r="T57" s="497"/>
      <c r="U57" s="497"/>
      <c r="V57" s="497"/>
      <c r="W57" s="497"/>
      <c r="X57" s="497"/>
      <c r="Y57" s="497"/>
      <c r="Z57" s="48"/>
      <c r="AA57" s="48"/>
      <c r="AB57" s="48"/>
      <c r="AC57" s="48"/>
    </row>
    <row r="58" spans="1:29" s="493" customFormat="1" ht="47.25" x14ac:dyDescent="0.25">
      <c r="A58" s="495" t="str">
        <f>В0228_1037000158513_02_0_69_!A58</f>
        <v>1.2.3</v>
      </c>
      <c r="B58" s="496" t="str">
        <f>В0228_1037000158513_02_0_69_!B58</f>
        <v>Развитие и модернизация учета электрической энергии (мощности), всего, в том числе:</v>
      </c>
      <c r="C58" s="495" t="str">
        <f>В0228_1037000158513_02_0_69_!C58</f>
        <v>Г</v>
      </c>
      <c r="D58" s="87" t="s">
        <v>493</v>
      </c>
      <c r="E58" s="87" t="s">
        <v>493</v>
      </c>
      <c r="F58" s="87" t="s">
        <v>493</v>
      </c>
      <c r="G58" s="87" t="s">
        <v>493</v>
      </c>
      <c r="H58" s="87" t="s">
        <v>493</v>
      </c>
      <c r="I58" s="87" t="s">
        <v>493</v>
      </c>
      <c r="J58" s="87" t="s">
        <v>493</v>
      </c>
      <c r="K58" s="87" t="s">
        <v>493</v>
      </c>
      <c r="L58" s="87" t="s">
        <v>493</v>
      </c>
      <c r="M58" s="87" t="s">
        <v>493</v>
      </c>
      <c r="N58" s="87" t="s">
        <v>493</v>
      </c>
      <c r="O58" s="87" t="s">
        <v>493</v>
      </c>
      <c r="P58" s="87" t="s">
        <v>493</v>
      </c>
      <c r="Q58" s="87" t="s">
        <v>493</v>
      </c>
      <c r="R58" s="87" t="s">
        <v>493</v>
      </c>
      <c r="S58" s="497"/>
      <c r="T58" s="497"/>
      <c r="U58" s="497"/>
      <c r="V58" s="497"/>
      <c r="W58" s="497"/>
      <c r="X58" s="497"/>
      <c r="Y58" s="497"/>
      <c r="Z58" s="48"/>
      <c r="AA58" s="48"/>
      <c r="AB58" s="48"/>
      <c r="AC58" s="48"/>
    </row>
    <row r="59" spans="1:29" s="493" customFormat="1" ht="47.25" x14ac:dyDescent="0.25">
      <c r="A59" s="495" t="str">
        <f>В0228_1037000158513_02_0_69_!A59</f>
        <v>1.2.3.1</v>
      </c>
      <c r="B59" s="496" t="str">
        <f>В0228_1037000158513_02_0_69_!B59</f>
        <v>"Установка приборов учета, класс напряжения 0,22 (0,4) кВ, всего, в том числе:"</v>
      </c>
      <c r="C59" s="495" t="str">
        <f>В0228_1037000158513_02_0_69_!C59</f>
        <v>Г</v>
      </c>
      <c r="D59" s="87" t="s">
        <v>493</v>
      </c>
      <c r="E59" s="87" t="s">
        <v>493</v>
      </c>
      <c r="F59" s="87" t="s">
        <v>493</v>
      </c>
      <c r="G59" s="87" t="s">
        <v>493</v>
      </c>
      <c r="H59" s="87" t="s">
        <v>493</v>
      </c>
      <c r="I59" s="87" t="s">
        <v>493</v>
      </c>
      <c r="J59" s="87" t="s">
        <v>493</v>
      </c>
      <c r="K59" s="87" t="s">
        <v>493</v>
      </c>
      <c r="L59" s="87" t="s">
        <v>493</v>
      </c>
      <c r="M59" s="87" t="s">
        <v>493</v>
      </c>
      <c r="N59" s="87" t="s">
        <v>493</v>
      </c>
      <c r="O59" s="87" t="s">
        <v>493</v>
      </c>
      <c r="P59" s="87" t="s">
        <v>493</v>
      </c>
      <c r="Q59" s="87" t="s">
        <v>493</v>
      </c>
      <c r="R59" s="87" t="s">
        <v>493</v>
      </c>
      <c r="S59" s="497"/>
      <c r="T59" s="497"/>
      <c r="U59" s="497"/>
      <c r="V59" s="497"/>
      <c r="W59" s="497"/>
      <c r="X59" s="497"/>
      <c r="Y59" s="497"/>
      <c r="Z59" s="48"/>
      <c r="AA59" s="48"/>
      <c r="AB59" s="48"/>
      <c r="AC59" s="48"/>
    </row>
    <row r="60" spans="1:29" ht="78.75" x14ac:dyDescent="0.25">
      <c r="A60" s="474" t="str">
        <f>В0228_1037000158513_02_0_69_!A60</f>
        <v>1.2.3.1</v>
      </c>
      <c r="B60" s="496"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474" t="str">
        <f>В0228_1037000158513_02_0_69_!C60</f>
        <v>Е_0030000006</v>
      </c>
      <c r="D60" s="471" t="s">
        <v>1042</v>
      </c>
      <c r="E60" s="471" t="s">
        <v>1043</v>
      </c>
      <c r="F60" s="471" t="s">
        <v>1046</v>
      </c>
      <c r="G60" s="471" t="s">
        <v>1045</v>
      </c>
      <c r="H60" s="471" t="s">
        <v>1048</v>
      </c>
      <c r="I60" s="471" t="s">
        <v>1048</v>
      </c>
      <c r="J60" s="471" t="s">
        <v>1048</v>
      </c>
      <c r="K60" s="471" t="s">
        <v>1048</v>
      </c>
      <c r="L60" s="471" t="s">
        <v>1048</v>
      </c>
      <c r="M60" s="471" t="s">
        <v>1195</v>
      </c>
      <c r="N60" s="471" t="s">
        <v>1048</v>
      </c>
      <c r="O60" s="471" t="s">
        <v>1047</v>
      </c>
      <c r="P60" s="471" t="s">
        <v>1048</v>
      </c>
      <c r="Q60" s="471" t="s">
        <v>1048</v>
      </c>
      <c r="R60" s="471" t="s">
        <v>1048</v>
      </c>
    </row>
    <row r="61" spans="1:29" ht="78.75" x14ac:dyDescent="0.25">
      <c r="A61" s="474" t="str">
        <f>В0228_1037000158513_02_0_69_!A61</f>
        <v>1.2.3.1</v>
      </c>
      <c r="B61" s="496" t="str">
        <f>В0228_1037000158513_02_0_69_!B61</f>
        <v>Установка учетов с АСКУЭ на границе балансовой принадлежности с потребителями, запитанными от воздушных линий 0,4 кВ</v>
      </c>
      <c r="C61" s="474" t="str">
        <f>В0228_1037000158513_02_0_69_!C61</f>
        <v>Е_0030000007</v>
      </c>
      <c r="D61" s="471" t="s">
        <v>1042</v>
      </c>
      <c r="E61" s="471" t="s">
        <v>1043</v>
      </c>
      <c r="F61" s="471" t="s">
        <v>1046</v>
      </c>
      <c r="G61" s="471" t="s">
        <v>1045</v>
      </c>
      <c r="H61" s="471" t="s">
        <v>1048</v>
      </c>
      <c r="I61" s="471" t="s">
        <v>1048</v>
      </c>
      <c r="J61" s="471" t="s">
        <v>1048</v>
      </c>
      <c r="K61" s="471" t="s">
        <v>1048</v>
      </c>
      <c r="L61" s="471" t="s">
        <v>1048</v>
      </c>
      <c r="M61" s="471" t="s">
        <v>1195</v>
      </c>
      <c r="N61" s="471" t="s">
        <v>1048</v>
      </c>
      <c r="O61" s="471" t="s">
        <v>1047</v>
      </c>
      <c r="P61" s="471" t="s">
        <v>1048</v>
      </c>
      <c r="Q61" s="471" t="s">
        <v>1048</v>
      </c>
      <c r="R61" s="471" t="s">
        <v>1048</v>
      </c>
    </row>
    <row r="62" spans="1:29" s="493" customFormat="1" ht="47.25" x14ac:dyDescent="0.25">
      <c r="A62" s="495" t="str">
        <f>В0228_1037000158513_02_0_69_!A62</f>
        <v>1.2.3.2</v>
      </c>
      <c r="B62" s="496" t="str">
        <f>В0228_1037000158513_02_0_69_!B62</f>
        <v>"Установка приборов учета, класс напряжения 6 (10) кВ, всего, в том числе:"</v>
      </c>
      <c r="C62" s="495" t="str">
        <f>В0228_1037000158513_02_0_69_!C62</f>
        <v>Г</v>
      </c>
      <c r="D62" s="87" t="s">
        <v>493</v>
      </c>
      <c r="E62" s="87" t="s">
        <v>493</v>
      </c>
      <c r="F62" s="87" t="s">
        <v>493</v>
      </c>
      <c r="G62" s="87" t="s">
        <v>493</v>
      </c>
      <c r="H62" s="87" t="s">
        <v>493</v>
      </c>
      <c r="I62" s="87" t="s">
        <v>493</v>
      </c>
      <c r="J62" s="87" t="s">
        <v>493</v>
      </c>
      <c r="K62" s="87" t="s">
        <v>493</v>
      </c>
      <c r="L62" s="87" t="s">
        <v>493</v>
      </c>
      <c r="M62" s="87" t="s">
        <v>493</v>
      </c>
      <c r="N62" s="87" t="s">
        <v>493</v>
      </c>
      <c r="O62" s="87" t="s">
        <v>493</v>
      </c>
      <c r="P62" s="87" t="s">
        <v>493</v>
      </c>
      <c r="Q62" s="87" t="s">
        <v>493</v>
      </c>
      <c r="R62" s="87" t="s">
        <v>493</v>
      </c>
      <c r="S62" s="497"/>
      <c r="T62" s="497"/>
      <c r="U62" s="497"/>
      <c r="V62" s="497"/>
      <c r="W62" s="497"/>
      <c r="X62" s="497"/>
      <c r="Y62" s="497"/>
      <c r="Z62" s="48"/>
      <c r="AA62" s="48"/>
      <c r="AB62" s="48"/>
      <c r="AC62" s="48"/>
    </row>
    <row r="63" spans="1:29" s="493" customFormat="1" ht="47.25" x14ac:dyDescent="0.25">
      <c r="A63" s="495" t="str">
        <f>В0228_1037000158513_02_0_69_!A63</f>
        <v>1.2.3.3</v>
      </c>
      <c r="B63" s="496" t="str">
        <f>В0228_1037000158513_02_0_69_!B63</f>
        <v>"Установка приборов учета, класс напряжения 35 кВ, всего, в том числе:"</v>
      </c>
      <c r="C63" s="495" t="str">
        <f>В0228_1037000158513_02_0_69_!C63</f>
        <v>Г</v>
      </c>
      <c r="D63" s="87" t="s">
        <v>493</v>
      </c>
      <c r="E63" s="87" t="s">
        <v>493</v>
      </c>
      <c r="F63" s="87" t="s">
        <v>493</v>
      </c>
      <c r="G63" s="87" t="s">
        <v>493</v>
      </c>
      <c r="H63" s="87" t="s">
        <v>493</v>
      </c>
      <c r="I63" s="87" t="s">
        <v>493</v>
      </c>
      <c r="J63" s="87" t="s">
        <v>493</v>
      </c>
      <c r="K63" s="87" t="s">
        <v>493</v>
      </c>
      <c r="L63" s="87" t="s">
        <v>493</v>
      </c>
      <c r="M63" s="87" t="s">
        <v>493</v>
      </c>
      <c r="N63" s="87" t="s">
        <v>493</v>
      </c>
      <c r="O63" s="87" t="s">
        <v>493</v>
      </c>
      <c r="P63" s="87" t="s">
        <v>493</v>
      </c>
      <c r="Q63" s="87" t="s">
        <v>493</v>
      </c>
      <c r="R63" s="87" t="s">
        <v>493</v>
      </c>
      <c r="S63" s="497"/>
      <c r="T63" s="497"/>
      <c r="U63" s="497"/>
      <c r="V63" s="497"/>
      <c r="W63" s="497"/>
      <c r="X63" s="497"/>
      <c r="Y63" s="497"/>
      <c r="Z63" s="48"/>
      <c r="AA63" s="48"/>
      <c r="AB63" s="48"/>
      <c r="AC63" s="48"/>
    </row>
    <row r="64" spans="1:29" s="493" customFormat="1" ht="47.25" x14ac:dyDescent="0.25">
      <c r="A64" s="495" t="str">
        <f>В0228_1037000158513_02_0_69_!A64</f>
        <v>1.2.3.4</v>
      </c>
      <c r="B64" s="496" t="str">
        <f>В0228_1037000158513_02_0_69_!B64</f>
        <v>"Установка приборов учета, класс напряжения 110 кВ и выше, всего, в том числе:"</v>
      </c>
      <c r="C64" s="495" t="str">
        <f>В0228_1037000158513_02_0_69_!C64</f>
        <v>Г</v>
      </c>
      <c r="D64" s="87" t="s">
        <v>493</v>
      </c>
      <c r="E64" s="87" t="s">
        <v>493</v>
      </c>
      <c r="F64" s="87" t="s">
        <v>493</v>
      </c>
      <c r="G64" s="87" t="s">
        <v>493</v>
      </c>
      <c r="H64" s="87" t="s">
        <v>493</v>
      </c>
      <c r="I64" s="87" t="s">
        <v>493</v>
      </c>
      <c r="J64" s="87" t="s">
        <v>493</v>
      </c>
      <c r="K64" s="87" t="s">
        <v>493</v>
      </c>
      <c r="L64" s="87" t="s">
        <v>493</v>
      </c>
      <c r="M64" s="87" t="s">
        <v>493</v>
      </c>
      <c r="N64" s="87" t="s">
        <v>493</v>
      </c>
      <c r="O64" s="87" t="s">
        <v>493</v>
      </c>
      <c r="P64" s="87" t="s">
        <v>493</v>
      </c>
      <c r="Q64" s="87" t="s">
        <v>493</v>
      </c>
      <c r="R64" s="87" t="s">
        <v>493</v>
      </c>
      <c r="S64" s="497"/>
      <c r="T64" s="497"/>
      <c r="U64" s="497"/>
      <c r="V64" s="497"/>
      <c r="W64" s="497"/>
      <c r="X64" s="497"/>
      <c r="Y64" s="497"/>
      <c r="Z64" s="48"/>
      <c r="AA64" s="48"/>
      <c r="AB64" s="48"/>
      <c r="AC64" s="48"/>
    </row>
    <row r="65" spans="1:29" s="493" customFormat="1" ht="63" x14ac:dyDescent="0.25">
      <c r="A65" s="495" t="str">
        <f>В0228_1037000158513_02_0_69_!A65</f>
        <v>1.2.3.5</v>
      </c>
      <c r="B65" s="496" t="str">
        <f>В0228_1037000158513_02_0_69_!B65</f>
        <v>"Включение приборов учета в систему сбора и передачи данных, класс напряжения 0,22 (0,4) кВ, всего, в том числе:"</v>
      </c>
      <c r="C65" s="495" t="str">
        <f>В0228_1037000158513_02_0_69_!C65</f>
        <v>Г</v>
      </c>
      <c r="D65" s="87" t="s">
        <v>493</v>
      </c>
      <c r="E65" s="87" t="s">
        <v>493</v>
      </c>
      <c r="F65" s="87" t="s">
        <v>493</v>
      </c>
      <c r="G65" s="87" t="s">
        <v>493</v>
      </c>
      <c r="H65" s="87" t="s">
        <v>493</v>
      </c>
      <c r="I65" s="87" t="s">
        <v>493</v>
      </c>
      <c r="J65" s="87" t="s">
        <v>493</v>
      </c>
      <c r="K65" s="87" t="s">
        <v>493</v>
      </c>
      <c r="L65" s="87" t="s">
        <v>493</v>
      </c>
      <c r="M65" s="87" t="s">
        <v>493</v>
      </c>
      <c r="N65" s="87" t="s">
        <v>493</v>
      </c>
      <c r="O65" s="87" t="s">
        <v>493</v>
      </c>
      <c r="P65" s="87" t="s">
        <v>493</v>
      </c>
      <c r="Q65" s="87" t="s">
        <v>493</v>
      </c>
      <c r="R65" s="87" t="s">
        <v>493</v>
      </c>
      <c r="S65" s="497"/>
      <c r="T65" s="497"/>
      <c r="U65" s="497"/>
      <c r="V65" s="497"/>
      <c r="W65" s="497"/>
      <c r="X65" s="497"/>
      <c r="Y65" s="497"/>
      <c r="Z65" s="48"/>
      <c r="AA65" s="48"/>
      <c r="AB65" s="48"/>
      <c r="AC65" s="48"/>
    </row>
    <row r="66" spans="1:29" ht="45" x14ac:dyDescent="0.25">
      <c r="A66" s="474" t="str">
        <f>В0228_1037000158513_02_0_69_!A66</f>
        <v>1.2.3.5</v>
      </c>
      <c r="B66" s="496" t="str">
        <f>В0228_1037000158513_02_0_69_!B66</f>
        <v>Монтаж устройств передачи данных для АСКУЭ в ТП</v>
      </c>
      <c r="C66" s="474" t="str">
        <f>В0228_1037000158513_02_0_69_!C66</f>
        <v>Е_0030000008</v>
      </c>
      <c r="D66" s="471" t="s">
        <v>1042</v>
      </c>
      <c r="E66" s="471" t="s">
        <v>1043</v>
      </c>
      <c r="F66" s="471" t="s">
        <v>1046</v>
      </c>
      <c r="G66" s="471" t="s">
        <v>1045</v>
      </c>
      <c r="H66" s="471" t="s">
        <v>1048</v>
      </c>
      <c r="I66" s="471" t="s">
        <v>1048</v>
      </c>
      <c r="J66" s="471" t="s">
        <v>1048</v>
      </c>
      <c r="K66" s="471" t="s">
        <v>1048</v>
      </c>
      <c r="L66" s="471" t="s">
        <v>1048</v>
      </c>
      <c r="M66" s="471" t="s">
        <v>1195</v>
      </c>
      <c r="N66" s="471" t="s">
        <v>1048</v>
      </c>
      <c r="O66" s="471" t="s">
        <v>1047</v>
      </c>
      <c r="P66" s="471" t="s">
        <v>1048</v>
      </c>
      <c r="Q66" s="471" t="s">
        <v>1048</v>
      </c>
      <c r="R66" s="471" t="s">
        <v>1048</v>
      </c>
    </row>
    <row r="67" spans="1:29" ht="45" x14ac:dyDescent="0.25">
      <c r="A67" s="474" t="str">
        <f>В0228_1037000158513_02_0_69_!A67</f>
        <v>1.2.3.5</v>
      </c>
      <c r="B67" s="496" t="str">
        <f>В0228_1037000158513_02_0_69_!B67</f>
        <v>Монтаж системы учета с АСКУЭ в ТП</v>
      </c>
      <c r="C67" s="474" t="str">
        <f>В0228_1037000158513_02_0_69_!C67</f>
        <v>Е_0030000009</v>
      </c>
      <c r="D67" s="471" t="s">
        <v>1042</v>
      </c>
      <c r="E67" s="471" t="s">
        <v>1043</v>
      </c>
      <c r="F67" s="471" t="s">
        <v>1046</v>
      </c>
      <c r="G67" s="471" t="s">
        <v>1045</v>
      </c>
      <c r="H67" s="471" t="s">
        <v>1048</v>
      </c>
      <c r="I67" s="471" t="s">
        <v>1048</v>
      </c>
      <c r="J67" s="471" t="s">
        <v>1048</v>
      </c>
      <c r="K67" s="471" t="s">
        <v>1048</v>
      </c>
      <c r="L67" s="471" t="s">
        <v>1048</v>
      </c>
      <c r="M67" s="471" t="s">
        <v>1195</v>
      </c>
      <c r="N67" s="471" t="s">
        <v>1048</v>
      </c>
      <c r="O67" s="471" t="s">
        <v>1047</v>
      </c>
      <c r="P67" s="471" t="s">
        <v>1048</v>
      </c>
      <c r="Q67" s="471" t="s">
        <v>1048</v>
      </c>
      <c r="R67" s="471" t="s">
        <v>1048</v>
      </c>
    </row>
    <row r="68" spans="1:29" s="493" customFormat="1" ht="63" x14ac:dyDescent="0.25">
      <c r="A68" s="495" t="str">
        <f>В0228_1037000158513_02_0_69_!A68</f>
        <v>1.2.3.6</v>
      </c>
      <c r="B68" s="496" t="str">
        <f>В0228_1037000158513_02_0_69_!B68</f>
        <v>"Включение приборов учета в систему сбора и передачи данных, класс напряжения 6 (10) кВ, всего, в том числе:"</v>
      </c>
      <c r="C68" s="495" t="str">
        <f>В0228_1037000158513_02_0_69_!C68</f>
        <v>Г</v>
      </c>
      <c r="D68" s="87" t="s">
        <v>493</v>
      </c>
      <c r="E68" s="87" t="s">
        <v>493</v>
      </c>
      <c r="F68" s="87" t="s">
        <v>493</v>
      </c>
      <c r="G68" s="87" t="s">
        <v>493</v>
      </c>
      <c r="H68" s="87" t="s">
        <v>493</v>
      </c>
      <c r="I68" s="87" t="s">
        <v>493</v>
      </c>
      <c r="J68" s="87" t="s">
        <v>493</v>
      </c>
      <c r="K68" s="87" t="s">
        <v>493</v>
      </c>
      <c r="L68" s="87" t="s">
        <v>493</v>
      </c>
      <c r="M68" s="87" t="s">
        <v>493</v>
      </c>
      <c r="N68" s="87" t="s">
        <v>493</v>
      </c>
      <c r="O68" s="87" t="s">
        <v>493</v>
      </c>
      <c r="P68" s="87" t="s">
        <v>493</v>
      </c>
      <c r="Q68" s="87" t="s">
        <v>493</v>
      </c>
      <c r="R68" s="87" t="s">
        <v>493</v>
      </c>
      <c r="S68" s="497"/>
      <c r="T68" s="497"/>
      <c r="U68" s="497"/>
      <c r="V68" s="497"/>
      <c r="W68" s="497"/>
      <c r="X68" s="497"/>
      <c r="Y68" s="497"/>
      <c r="Z68" s="48"/>
      <c r="AA68" s="48"/>
      <c r="AB68" s="48"/>
      <c r="AC68" s="48"/>
    </row>
    <row r="69" spans="1:29" s="493" customFormat="1" ht="63" x14ac:dyDescent="0.25">
      <c r="A69" s="495" t="str">
        <f>В0228_1037000158513_02_0_69_!A69</f>
        <v>1.2.3.7</v>
      </c>
      <c r="B69" s="496" t="str">
        <f>В0228_1037000158513_02_0_69_!B69</f>
        <v>"Включение приборов учета в систему сбора и передачи данных, класс напряжения 35 кВ, всего, в том числе:"</v>
      </c>
      <c r="C69" s="495" t="str">
        <f>В0228_1037000158513_02_0_69_!C69</f>
        <v>Г</v>
      </c>
      <c r="D69" s="87" t="s">
        <v>493</v>
      </c>
      <c r="E69" s="87" t="s">
        <v>493</v>
      </c>
      <c r="F69" s="87" t="s">
        <v>493</v>
      </c>
      <c r="G69" s="87" t="s">
        <v>493</v>
      </c>
      <c r="H69" s="87" t="s">
        <v>493</v>
      </c>
      <c r="I69" s="87" t="s">
        <v>493</v>
      </c>
      <c r="J69" s="87" t="s">
        <v>493</v>
      </c>
      <c r="K69" s="87" t="s">
        <v>493</v>
      </c>
      <c r="L69" s="87" t="s">
        <v>493</v>
      </c>
      <c r="M69" s="87" t="s">
        <v>493</v>
      </c>
      <c r="N69" s="87" t="s">
        <v>493</v>
      </c>
      <c r="O69" s="87" t="s">
        <v>493</v>
      </c>
      <c r="P69" s="87" t="s">
        <v>493</v>
      </c>
      <c r="Q69" s="87" t="s">
        <v>493</v>
      </c>
      <c r="R69" s="87" t="s">
        <v>493</v>
      </c>
      <c r="S69" s="497"/>
      <c r="T69" s="497"/>
      <c r="U69" s="497"/>
      <c r="V69" s="497"/>
      <c r="W69" s="497"/>
      <c r="X69" s="497"/>
      <c r="Y69" s="497"/>
      <c r="Z69" s="48"/>
      <c r="AA69" s="48"/>
      <c r="AB69" s="48"/>
      <c r="AC69" s="48"/>
    </row>
    <row r="70" spans="1:29" s="493" customFormat="1" ht="63" x14ac:dyDescent="0.25">
      <c r="A70" s="495" t="str">
        <f>В0228_1037000158513_02_0_69_!A70</f>
        <v>1.2.3.8</v>
      </c>
      <c r="B70" s="496" t="str">
        <f>В0228_1037000158513_02_0_69_!B70</f>
        <v>"Включение приборов учета в систему сбора и передачи данных, класс напряжения 110 кВ и выше, всего, в том числе:"</v>
      </c>
      <c r="C70" s="495" t="str">
        <f>В0228_1037000158513_02_0_69_!C70</f>
        <v>Г</v>
      </c>
      <c r="D70" s="87" t="s">
        <v>493</v>
      </c>
      <c r="E70" s="87" t="s">
        <v>493</v>
      </c>
      <c r="F70" s="87" t="s">
        <v>493</v>
      </c>
      <c r="G70" s="87" t="s">
        <v>493</v>
      </c>
      <c r="H70" s="87" t="s">
        <v>493</v>
      </c>
      <c r="I70" s="87" t="s">
        <v>493</v>
      </c>
      <c r="J70" s="87" t="s">
        <v>493</v>
      </c>
      <c r="K70" s="87" t="s">
        <v>493</v>
      </c>
      <c r="L70" s="87" t="s">
        <v>493</v>
      </c>
      <c r="M70" s="87" t="s">
        <v>493</v>
      </c>
      <c r="N70" s="87" t="s">
        <v>493</v>
      </c>
      <c r="O70" s="87" t="s">
        <v>493</v>
      </c>
      <c r="P70" s="87" t="s">
        <v>493</v>
      </c>
      <c r="Q70" s="87" t="s">
        <v>493</v>
      </c>
      <c r="R70" s="87" t="s">
        <v>493</v>
      </c>
      <c r="S70" s="497"/>
      <c r="T70" s="497"/>
      <c r="U70" s="497"/>
      <c r="V70" s="497"/>
      <c r="W70" s="497"/>
      <c r="X70" s="497"/>
      <c r="Y70" s="497"/>
      <c r="Z70" s="48"/>
      <c r="AA70" s="48"/>
      <c r="AB70" s="48"/>
      <c r="AC70" s="48"/>
    </row>
    <row r="71" spans="1:29" s="493" customFormat="1" ht="63" x14ac:dyDescent="0.25">
      <c r="A71" s="495" t="str">
        <f>В0228_1037000158513_02_0_69_!A71</f>
        <v>1.2.4</v>
      </c>
      <c r="B71" s="496" t="str">
        <f>В0228_1037000158513_02_0_69_!B71</f>
        <v>Реконструкция, модернизация, техническое перевооружение прочих объектов основных средств, всего, в том числе:</v>
      </c>
      <c r="C71" s="495" t="str">
        <f>В0228_1037000158513_02_0_69_!C71</f>
        <v>Г</v>
      </c>
      <c r="D71" s="87" t="s">
        <v>493</v>
      </c>
      <c r="E71" s="87" t="s">
        <v>493</v>
      </c>
      <c r="F71" s="87" t="s">
        <v>493</v>
      </c>
      <c r="G71" s="87" t="s">
        <v>493</v>
      </c>
      <c r="H71" s="87" t="s">
        <v>493</v>
      </c>
      <c r="I71" s="87" t="s">
        <v>493</v>
      </c>
      <c r="J71" s="87" t="s">
        <v>493</v>
      </c>
      <c r="K71" s="87" t="s">
        <v>493</v>
      </c>
      <c r="L71" s="87" t="s">
        <v>493</v>
      </c>
      <c r="M71" s="87" t="s">
        <v>493</v>
      </c>
      <c r="N71" s="87" t="s">
        <v>493</v>
      </c>
      <c r="O71" s="87" t="s">
        <v>493</v>
      </c>
      <c r="P71" s="87" t="s">
        <v>493</v>
      </c>
      <c r="Q71" s="87" t="s">
        <v>493</v>
      </c>
      <c r="R71" s="87" t="s">
        <v>493</v>
      </c>
      <c r="S71" s="497"/>
      <c r="T71" s="497"/>
      <c r="U71" s="497"/>
      <c r="V71" s="497"/>
      <c r="W71" s="497"/>
      <c r="X71" s="497"/>
      <c r="Y71" s="497"/>
      <c r="Z71" s="48"/>
      <c r="AA71" s="48"/>
      <c r="AB71" s="48"/>
      <c r="AC71" s="48"/>
    </row>
    <row r="72" spans="1:29" s="493" customFormat="1" ht="47.25" x14ac:dyDescent="0.25">
      <c r="A72" s="495" t="str">
        <f>В0228_1037000158513_02_0_69_!A72</f>
        <v>1.2.4.1</v>
      </c>
      <c r="B72" s="496" t="str">
        <f>В0228_1037000158513_02_0_69_!B72</f>
        <v>Реконструкция прочих объектов основных средств, всего, в том числе:</v>
      </c>
      <c r="C72" s="495" t="str">
        <f>В0228_1037000158513_02_0_69_!C72</f>
        <v>Г</v>
      </c>
      <c r="D72" s="87" t="s">
        <v>493</v>
      </c>
      <c r="E72" s="87" t="s">
        <v>493</v>
      </c>
      <c r="F72" s="87" t="s">
        <v>493</v>
      </c>
      <c r="G72" s="87" t="s">
        <v>493</v>
      </c>
      <c r="H72" s="87" t="s">
        <v>493</v>
      </c>
      <c r="I72" s="87" t="s">
        <v>493</v>
      </c>
      <c r="J72" s="87" t="s">
        <v>493</v>
      </c>
      <c r="K72" s="87" t="s">
        <v>493</v>
      </c>
      <c r="L72" s="87" t="s">
        <v>493</v>
      </c>
      <c r="M72" s="87" t="s">
        <v>493</v>
      </c>
      <c r="N72" s="87" t="s">
        <v>493</v>
      </c>
      <c r="O72" s="87" t="s">
        <v>493</v>
      </c>
      <c r="P72" s="87" t="s">
        <v>493</v>
      </c>
      <c r="Q72" s="87" t="s">
        <v>493</v>
      </c>
      <c r="R72" s="87" t="s">
        <v>493</v>
      </c>
      <c r="S72" s="497"/>
      <c r="T72" s="497"/>
      <c r="U72" s="497"/>
      <c r="V72" s="497"/>
      <c r="W72" s="497"/>
      <c r="X72" s="497"/>
      <c r="Y72" s="497"/>
      <c r="Z72" s="48"/>
      <c r="AA72" s="48"/>
      <c r="AB72" s="48"/>
      <c r="AC72" s="48"/>
    </row>
    <row r="73" spans="1:29" ht="47.25" x14ac:dyDescent="0.25">
      <c r="A73" s="474" t="str">
        <f>В0228_1037000158513_02_0_69_!A73</f>
        <v>1.2.4.1</v>
      </c>
      <c r="B73" s="496" t="str">
        <f>В0228_1037000158513_02_0_69_!B73</f>
        <v>Реконструкция нежилых помещений по адресу ул.  Шевченко, 62а</v>
      </c>
      <c r="C73" s="474" t="str">
        <f>В0228_1037000158513_02_0_69_!C73</f>
        <v>Е_0000007010</v>
      </c>
      <c r="D73" s="471" t="s">
        <v>1042</v>
      </c>
      <c r="E73" s="471" t="s">
        <v>1043</v>
      </c>
      <c r="F73" s="471" t="s">
        <v>1044</v>
      </c>
      <c r="G73" s="471" t="s">
        <v>1045</v>
      </c>
      <c r="H73" s="471" t="s">
        <v>1048</v>
      </c>
      <c r="I73" s="471" t="s">
        <v>1048</v>
      </c>
      <c r="J73" s="471" t="s">
        <v>1048</v>
      </c>
      <c r="K73" s="471" t="s">
        <v>1049</v>
      </c>
      <c r="L73" s="471" t="s">
        <v>1047</v>
      </c>
      <c r="M73" s="471" t="s">
        <v>1195</v>
      </c>
      <c r="N73" s="471" t="s">
        <v>1047</v>
      </c>
      <c r="O73" s="471" t="s">
        <v>1047</v>
      </c>
      <c r="P73" s="471" t="s">
        <v>1048</v>
      </c>
      <c r="Q73" s="471" t="s">
        <v>1049</v>
      </c>
      <c r="R73" s="471" t="s">
        <v>1048</v>
      </c>
    </row>
    <row r="74" spans="1:29" s="493" customFormat="1" ht="63" x14ac:dyDescent="0.25">
      <c r="A74" s="495" t="str">
        <f>В0228_1037000158513_02_0_69_!A74</f>
        <v>1.2.4.2</v>
      </c>
      <c r="B74" s="496" t="str">
        <f>В0228_1037000158513_02_0_69_!B74</f>
        <v>Модернизация, техническое перевооружение прочих объектов основных средств, всего, в том числе:</v>
      </c>
      <c r="C74" s="495" t="str">
        <f>В0228_1037000158513_02_0_69_!C74</f>
        <v>Г</v>
      </c>
      <c r="D74" s="87" t="s">
        <v>493</v>
      </c>
      <c r="E74" s="87" t="s">
        <v>493</v>
      </c>
      <c r="F74" s="87" t="s">
        <v>493</v>
      </c>
      <c r="G74" s="87" t="s">
        <v>493</v>
      </c>
      <c r="H74" s="87" t="s">
        <v>493</v>
      </c>
      <c r="I74" s="87" t="s">
        <v>493</v>
      </c>
      <c r="J74" s="87" t="s">
        <v>493</v>
      </c>
      <c r="K74" s="87" t="s">
        <v>493</v>
      </c>
      <c r="L74" s="87" t="s">
        <v>493</v>
      </c>
      <c r="M74" s="87" t="s">
        <v>493</v>
      </c>
      <c r="N74" s="87" t="s">
        <v>493</v>
      </c>
      <c r="O74" s="87" t="s">
        <v>493</v>
      </c>
      <c r="P74" s="87" t="s">
        <v>493</v>
      </c>
      <c r="Q74" s="87" t="s">
        <v>493</v>
      </c>
      <c r="R74" s="87" t="s">
        <v>493</v>
      </c>
      <c r="S74" s="497"/>
      <c r="T74" s="497"/>
      <c r="U74" s="497"/>
      <c r="V74" s="497"/>
      <c r="W74" s="497"/>
      <c r="X74" s="497"/>
      <c r="Y74" s="497"/>
      <c r="Z74" s="48"/>
      <c r="AA74" s="48"/>
      <c r="AB74" s="48"/>
      <c r="AC74" s="48"/>
    </row>
    <row r="75" spans="1:29" s="493" customFormat="1" ht="31.5" x14ac:dyDescent="0.25">
      <c r="A75" s="495" t="str">
        <f>В0228_1037000158513_02_0_69_!A75</f>
        <v>1.2.4.2</v>
      </c>
      <c r="B75" s="496" t="str">
        <f>В0228_1037000158513_02_0_69_!B75</f>
        <v>Модернизация систем видеонаблюдения</v>
      </c>
      <c r="C75" s="495" t="str">
        <f>В0228_1037000158513_02_0_69_!C75</f>
        <v>Е_0000000872</v>
      </c>
      <c r="D75" s="87"/>
      <c r="E75" s="87"/>
      <c r="F75" s="87"/>
      <c r="G75" s="87"/>
      <c r="H75" s="87" t="s">
        <v>1048</v>
      </c>
      <c r="I75" s="87" t="s">
        <v>1048</v>
      </c>
      <c r="J75" s="471" t="s">
        <v>1048</v>
      </c>
      <c r="K75" s="87" t="s">
        <v>1048</v>
      </c>
      <c r="L75" s="87" t="s">
        <v>1048</v>
      </c>
      <c r="M75" s="471" t="s">
        <v>1195</v>
      </c>
      <c r="N75" s="87" t="s">
        <v>1048</v>
      </c>
      <c r="O75" s="471" t="s">
        <v>1047</v>
      </c>
      <c r="P75" s="471" t="s">
        <v>1048</v>
      </c>
      <c r="Q75" s="87" t="s">
        <v>1048</v>
      </c>
      <c r="R75" s="87" t="s">
        <v>1048</v>
      </c>
      <c r="S75" s="497"/>
      <c r="T75" s="497"/>
      <c r="U75" s="497"/>
      <c r="V75" s="497"/>
      <c r="W75" s="497"/>
      <c r="X75" s="497"/>
      <c r="Y75" s="497"/>
      <c r="Z75" s="48"/>
      <c r="AA75" s="48"/>
      <c r="AB75" s="48"/>
      <c r="AC75" s="48"/>
    </row>
    <row r="76" spans="1:29" s="493" customFormat="1" ht="94.5" x14ac:dyDescent="0.25">
      <c r="A76" s="495" t="str">
        <f>В0228_1037000158513_02_0_69_!A76</f>
        <v>1.3</v>
      </c>
      <c r="B76" s="496"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495" t="str">
        <f>В0228_1037000158513_02_0_69_!C76</f>
        <v>Г</v>
      </c>
      <c r="D76" s="87" t="s">
        <v>493</v>
      </c>
      <c r="E76" s="87" t="s">
        <v>493</v>
      </c>
      <c r="F76" s="87" t="s">
        <v>493</v>
      </c>
      <c r="G76" s="87" t="s">
        <v>493</v>
      </c>
      <c r="H76" s="87" t="s">
        <v>493</v>
      </c>
      <c r="I76" s="87" t="s">
        <v>493</v>
      </c>
      <c r="J76" s="87" t="s">
        <v>493</v>
      </c>
      <c r="K76" s="87" t="s">
        <v>493</v>
      </c>
      <c r="L76" s="87" t="s">
        <v>493</v>
      </c>
      <c r="M76" s="87" t="s">
        <v>493</v>
      </c>
      <c r="N76" s="87" t="s">
        <v>493</v>
      </c>
      <c r="O76" s="87" t="s">
        <v>493</v>
      </c>
      <c r="P76" s="87" t="s">
        <v>493</v>
      </c>
      <c r="Q76" s="87" t="s">
        <v>493</v>
      </c>
      <c r="R76" s="87" t="s">
        <v>493</v>
      </c>
      <c r="S76" s="497"/>
      <c r="T76" s="497"/>
      <c r="U76" s="497"/>
      <c r="V76" s="497"/>
      <c r="W76" s="497"/>
      <c r="X76" s="497"/>
      <c r="Y76" s="497"/>
      <c r="Z76" s="48"/>
      <c r="AA76" s="48"/>
      <c r="AB76" s="48"/>
      <c r="AC76" s="48"/>
    </row>
    <row r="77" spans="1:29" s="493" customFormat="1" ht="78.75" x14ac:dyDescent="0.25">
      <c r="A77" s="495" t="str">
        <f>В0228_1037000158513_02_0_69_!A77</f>
        <v>1.3.1</v>
      </c>
      <c r="B77" s="496"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495" t="str">
        <f>В0228_1037000158513_02_0_69_!C77</f>
        <v>Г</v>
      </c>
      <c r="D77" s="87" t="s">
        <v>493</v>
      </c>
      <c r="E77" s="87" t="s">
        <v>493</v>
      </c>
      <c r="F77" s="87" t="s">
        <v>493</v>
      </c>
      <c r="G77" s="87" t="s">
        <v>493</v>
      </c>
      <c r="H77" s="87" t="s">
        <v>493</v>
      </c>
      <c r="I77" s="87" t="s">
        <v>493</v>
      </c>
      <c r="J77" s="87" t="s">
        <v>493</v>
      </c>
      <c r="K77" s="87" t="s">
        <v>493</v>
      </c>
      <c r="L77" s="87" t="s">
        <v>493</v>
      </c>
      <c r="M77" s="87" t="s">
        <v>493</v>
      </c>
      <c r="N77" s="87" t="s">
        <v>493</v>
      </c>
      <c r="O77" s="87" t="s">
        <v>493</v>
      </c>
      <c r="P77" s="87" t="s">
        <v>493</v>
      </c>
      <c r="Q77" s="87" t="s">
        <v>493</v>
      </c>
      <c r="R77" s="87" t="s">
        <v>493</v>
      </c>
      <c r="S77" s="497"/>
      <c r="T77" s="497"/>
      <c r="U77" s="497"/>
      <c r="V77" s="497"/>
      <c r="W77" s="497"/>
      <c r="X77" s="497"/>
      <c r="Y77" s="497"/>
      <c r="Z77" s="48"/>
      <c r="AA77" s="48"/>
      <c r="AB77" s="48"/>
      <c r="AC77" s="48"/>
    </row>
    <row r="78" spans="1:29" s="493" customFormat="1" ht="78.75" x14ac:dyDescent="0.25">
      <c r="A78" s="495" t="str">
        <f>В0228_1037000158513_02_0_69_!A78</f>
        <v>1.3.2</v>
      </c>
      <c r="B78" s="496" t="str">
        <f>В0228_1037000158513_02_0_69_!B78</f>
        <v>Инвестиционные проекты, предусмотренные схемой и программой развития субъекта Российской Федерации, всего, в том числе:</v>
      </c>
      <c r="C78" s="495" t="str">
        <f>В0228_1037000158513_02_0_69_!C78</f>
        <v>Г</v>
      </c>
      <c r="D78" s="87" t="s">
        <v>493</v>
      </c>
      <c r="E78" s="87" t="s">
        <v>493</v>
      </c>
      <c r="F78" s="87" t="s">
        <v>493</v>
      </c>
      <c r="G78" s="87" t="s">
        <v>493</v>
      </c>
      <c r="H78" s="87" t="s">
        <v>493</v>
      </c>
      <c r="I78" s="87" t="s">
        <v>493</v>
      </c>
      <c r="J78" s="87" t="s">
        <v>493</v>
      </c>
      <c r="K78" s="87" t="s">
        <v>493</v>
      </c>
      <c r="L78" s="87" t="s">
        <v>493</v>
      </c>
      <c r="M78" s="87" t="s">
        <v>493</v>
      </c>
      <c r="N78" s="87" t="s">
        <v>493</v>
      </c>
      <c r="O78" s="87" t="s">
        <v>493</v>
      </c>
      <c r="P78" s="87" t="s">
        <v>493</v>
      </c>
      <c r="Q78" s="87" t="s">
        <v>493</v>
      </c>
      <c r="R78" s="87" t="s">
        <v>493</v>
      </c>
      <c r="S78" s="497"/>
      <c r="T78" s="497"/>
      <c r="U78" s="497"/>
      <c r="V78" s="497"/>
      <c r="W78" s="497"/>
      <c r="X78" s="497"/>
      <c r="Y78" s="497"/>
      <c r="Z78" s="48"/>
      <c r="AA78" s="48"/>
      <c r="AB78" s="48"/>
      <c r="AC78" s="48"/>
    </row>
    <row r="79" spans="1:29" ht="45" x14ac:dyDescent="0.25">
      <c r="A79" s="474" t="str">
        <f>В0228_1037000158513_02_0_69_!A79</f>
        <v>1.3.2</v>
      </c>
      <c r="B79" s="496" t="str">
        <f>В0228_1037000158513_02_0_69_!B79</f>
        <v>РП ТИЗ</v>
      </c>
      <c r="C79" s="474" t="str">
        <f>В0228_1037000158513_02_0_69_!C79</f>
        <v>Е_1000000011</v>
      </c>
      <c r="D79" s="471" t="s">
        <v>1042</v>
      </c>
      <c r="E79" s="471" t="s">
        <v>1043</v>
      </c>
      <c r="F79" s="471" t="s">
        <v>1044</v>
      </c>
      <c r="G79" s="471" t="s">
        <v>1045</v>
      </c>
      <c r="H79" s="471" t="s">
        <v>1048</v>
      </c>
      <c r="I79" s="471" t="s">
        <v>1048</v>
      </c>
      <c r="J79" s="471" t="s">
        <v>1048</v>
      </c>
      <c r="K79" s="471" t="s">
        <v>1047</v>
      </c>
      <c r="L79" s="471" t="s">
        <v>1047</v>
      </c>
      <c r="M79" s="471" t="s">
        <v>1195</v>
      </c>
      <c r="N79" s="471" t="s">
        <v>1047</v>
      </c>
      <c r="O79" s="471" t="s">
        <v>1047</v>
      </c>
      <c r="P79" s="471" t="s">
        <v>1048</v>
      </c>
      <c r="Q79" s="471" t="s">
        <v>1047</v>
      </c>
      <c r="R79" s="471" t="s">
        <v>1048</v>
      </c>
    </row>
    <row r="80" spans="1:29" ht="45" x14ac:dyDescent="0.25">
      <c r="A80" s="474" t="str">
        <f>В0228_1037000158513_02_0_69_!A80</f>
        <v>1.3.2</v>
      </c>
      <c r="B80" s="496" t="str">
        <f>В0228_1037000158513_02_0_69_!B80</f>
        <v>РП мкр. Солнечная долина</v>
      </c>
      <c r="C80" s="474" t="str">
        <f>В0228_1037000158513_02_0_69_!C80</f>
        <v>Е_1000000012</v>
      </c>
      <c r="D80" s="471" t="s">
        <v>1042</v>
      </c>
      <c r="E80" s="471" t="s">
        <v>1043</v>
      </c>
      <c r="F80" s="471" t="s">
        <v>1044</v>
      </c>
      <c r="G80" s="471" t="s">
        <v>1045</v>
      </c>
      <c r="H80" s="471" t="s">
        <v>1048</v>
      </c>
      <c r="I80" s="471" t="s">
        <v>1048</v>
      </c>
      <c r="J80" s="471" t="s">
        <v>1048</v>
      </c>
      <c r="K80" s="471" t="s">
        <v>1047</v>
      </c>
      <c r="L80" s="471" t="s">
        <v>1049</v>
      </c>
      <c r="M80" s="471" t="s">
        <v>1195</v>
      </c>
      <c r="N80" s="471" t="s">
        <v>1049</v>
      </c>
      <c r="O80" s="471" t="s">
        <v>1047</v>
      </c>
      <c r="P80" s="471" t="s">
        <v>1048</v>
      </c>
      <c r="Q80" s="471" t="s">
        <v>1047</v>
      </c>
      <c r="R80" s="471" t="s">
        <v>1048</v>
      </c>
    </row>
    <row r="81" spans="1:18" ht="45" x14ac:dyDescent="0.25">
      <c r="A81" s="474" t="str">
        <f>В0228_1037000158513_02_0_69_!A81</f>
        <v>1.3.2</v>
      </c>
      <c r="B81" s="496" t="str">
        <f>В0228_1037000158513_02_0_69_!B81</f>
        <v>РП в Центральном районе города</v>
      </c>
      <c r="C81" s="474" t="str">
        <f>В0228_1037000158513_02_0_69_!C81</f>
        <v>Е_1000000013</v>
      </c>
      <c r="D81" s="471" t="s">
        <v>1042</v>
      </c>
      <c r="E81" s="471" t="s">
        <v>1043</v>
      </c>
      <c r="F81" s="471" t="s">
        <v>1044</v>
      </c>
      <c r="G81" s="471" t="s">
        <v>1045</v>
      </c>
      <c r="H81" s="471" t="s">
        <v>1048</v>
      </c>
      <c r="I81" s="471" t="s">
        <v>1048</v>
      </c>
      <c r="J81" s="471" t="s">
        <v>1048</v>
      </c>
      <c r="K81" s="471" t="s">
        <v>1047</v>
      </c>
      <c r="L81" s="471" t="s">
        <v>1047</v>
      </c>
      <c r="M81" s="471" t="s">
        <v>1195</v>
      </c>
      <c r="N81" s="471" t="s">
        <v>1047</v>
      </c>
      <c r="O81" s="471" t="s">
        <v>1047</v>
      </c>
      <c r="P81" s="471" t="s">
        <v>1048</v>
      </c>
      <c r="Q81" s="471" t="s">
        <v>1047</v>
      </c>
      <c r="R81" s="471" t="s">
        <v>1048</v>
      </c>
    </row>
    <row r="82" spans="1:18" ht="45" x14ac:dyDescent="0.25">
      <c r="A82" s="474" t="str">
        <f>В0228_1037000158513_02_0_69_!A82</f>
        <v>1.3.2</v>
      </c>
      <c r="B82" s="496" t="str">
        <f>В0228_1037000158513_02_0_69_!B82</f>
        <v>РП Трудовой</v>
      </c>
      <c r="C82" s="474" t="str">
        <f>В0228_1037000158513_02_0_69_!C82</f>
        <v>Е_1000000014</v>
      </c>
      <c r="D82" s="471" t="s">
        <v>1042</v>
      </c>
      <c r="E82" s="471" t="s">
        <v>1043</v>
      </c>
      <c r="F82" s="471" t="s">
        <v>1044</v>
      </c>
      <c r="G82" s="471" t="s">
        <v>1045</v>
      </c>
      <c r="H82" s="471" t="s">
        <v>1048</v>
      </c>
      <c r="I82" s="471" t="s">
        <v>1048</v>
      </c>
      <c r="J82" s="471" t="s">
        <v>1048</v>
      </c>
      <c r="K82" s="471" t="s">
        <v>1047</v>
      </c>
      <c r="L82" s="471" t="s">
        <v>1049</v>
      </c>
      <c r="M82" s="471" t="s">
        <v>1195</v>
      </c>
      <c r="N82" s="471" t="s">
        <v>1049</v>
      </c>
      <c r="O82" s="471" t="s">
        <v>1047</v>
      </c>
      <c r="P82" s="471" t="s">
        <v>1048</v>
      </c>
      <c r="Q82" s="471" t="s">
        <v>1049</v>
      </c>
      <c r="R82" s="471" t="s">
        <v>1048</v>
      </c>
    </row>
    <row r="83" spans="1:18" ht="45" x14ac:dyDescent="0.25">
      <c r="A83" s="474" t="str">
        <f>В0228_1037000158513_02_0_69_!A83</f>
        <v>1.3.2</v>
      </c>
      <c r="B83" s="496" t="str">
        <f>В0228_1037000158513_02_0_69_!B83</f>
        <v>КЛ-10 кВ от ПС Научная к РП Степановский</v>
      </c>
      <c r="C83" s="474" t="str">
        <f>В0228_1037000158513_02_0_69_!C83</f>
        <v>Е_0004000015</v>
      </c>
      <c r="D83" s="471" t="s">
        <v>1042</v>
      </c>
      <c r="E83" s="471" t="s">
        <v>1043</v>
      </c>
      <c r="F83" s="471" t="s">
        <v>1044</v>
      </c>
      <c r="G83" s="471" t="s">
        <v>1045</v>
      </c>
      <c r="H83" s="471" t="s">
        <v>1048</v>
      </c>
      <c r="I83" s="471" t="s">
        <v>1048</v>
      </c>
      <c r="J83" s="471" t="s">
        <v>1048</v>
      </c>
      <c r="K83" s="471" t="s">
        <v>1047</v>
      </c>
      <c r="L83" s="471" t="s">
        <v>1047</v>
      </c>
      <c r="M83" s="471" t="s">
        <v>1195</v>
      </c>
      <c r="N83" s="471" t="s">
        <v>1047</v>
      </c>
      <c r="O83" s="471" t="s">
        <v>1047</v>
      </c>
      <c r="P83" s="471" t="s">
        <v>1048</v>
      </c>
      <c r="Q83" s="471" t="s">
        <v>1049</v>
      </c>
      <c r="R83" s="471" t="s">
        <v>1048</v>
      </c>
    </row>
    <row r="84" spans="1:18" ht="45" x14ac:dyDescent="0.25">
      <c r="A84" s="474" t="str">
        <f>В0228_1037000158513_02_0_69_!A84</f>
        <v>1.3.2</v>
      </c>
      <c r="B84" s="496" t="str">
        <f>В0228_1037000158513_02_0_69_!B84</f>
        <v>2КЛЭП-10кВ от ТП 868 до ТП 870</v>
      </c>
      <c r="C84" s="474" t="str">
        <f>В0228_1037000158513_02_0_69_!C84</f>
        <v>Е_0004000016</v>
      </c>
      <c r="D84" s="471" t="s">
        <v>1042</v>
      </c>
      <c r="E84" s="471" t="s">
        <v>1043</v>
      </c>
      <c r="F84" s="471" t="s">
        <v>1044</v>
      </c>
      <c r="G84" s="471" t="s">
        <v>1045</v>
      </c>
      <c r="H84" s="471" t="s">
        <v>1048</v>
      </c>
      <c r="I84" s="471" t="s">
        <v>1048</v>
      </c>
      <c r="J84" s="471" t="s">
        <v>1048</v>
      </c>
      <c r="K84" s="471" t="s">
        <v>1047</v>
      </c>
      <c r="L84" s="471" t="s">
        <v>1047</v>
      </c>
      <c r="M84" s="471" t="s">
        <v>1195</v>
      </c>
      <c r="N84" s="471" t="s">
        <v>1047</v>
      </c>
      <c r="O84" s="471" t="s">
        <v>1047</v>
      </c>
      <c r="P84" s="471" t="s">
        <v>1048</v>
      </c>
      <c r="Q84" s="471" t="s">
        <v>1049</v>
      </c>
      <c r="R84" s="471" t="s">
        <v>1048</v>
      </c>
    </row>
    <row r="85" spans="1:18" ht="94.5" x14ac:dyDescent="0.25">
      <c r="A85" s="474" t="str">
        <f>В0228_1037000158513_02_0_69_!A85</f>
        <v>1.3.2</v>
      </c>
      <c r="B85" s="496"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474" t="str">
        <f>В0228_1037000158513_02_0_69_!C85</f>
        <v>Е_0004000017</v>
      </c>
      <c r="D85" s="471" t="s">
        <v>1042</v>
      </c>
      <c r="E85" s="471" t="s">
        <v>1043</v>
      </c>
      <c r="F85" s="471" t="s">
        <v>1044</v>
      </c>
      <c r="G85" s="471" t="s">
        <v>1045</v>
      </c>
      <c r="H85" s="471" t="s">
        <v>1048</v>
      </c>
      <c r="I85" s="471" t="s">
        <v>1048</v>
      </c>
      <c r="J85" s="471" t="s">
        <v>1048</v>
      </c>
      <c r="K85" s="471" t="s">
        <v>1048</v>
      </c>
      <c r="L85" s="471" t="s">
        <v>1048</v>
      </c>
      <c r="M85" s="471" t="s">
        <v>1195</v>
      </c>
      <c r="N85" s="471" t="s">
        <v>1048</v>
      </c>
      <c r="O85" s="471" t="s">
        <v>1047</v>
      </c>
      <c r="P85" s="471" t="s">
        <v>1048</v>
      </c>
      <c r="Q85" s="471" t="s">
        <v>1047</v>
      </c>
      <c r="R85" s="471" t="s">
        <v>1048</v>
      </c>
    </row>
    <row r="86" spans="1:18" ht="110.25" x14ac:dyDescent="0.25">
      <c r="A86" s="474" t="str">
        <f>В0228_1037000158513_02_0_69_!A86</f>
        <v>1.3.2</v>
      </c>
      <c r="B86" s="496"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474" t="str">
        <f>В0228_1037000158513_02_0_69_!C86</f>
        <v>Е_0004000018</v>
      </c>
      <c r="D86" s="471" t="s">
        <v>1042</v>
      </c>
      <c r="E86" s="471" t="s">
        <v>1043</v>
      </c>
      <c r="F86" s="471" t="s">
        <v>1044</v>
      </c>
      <c r="G86" s="471" t="s">
        <v>1045</v>
      </c>
      <c r="H86" s="471" t="s">
        <v>1048</v>
      </c>
      <c r="I86" s="471" t="s">
        <v>1048</v>
      </c>
      <c r="J86" s="471" t="s">
        <v>1048</v>
      </c>
      <c r="K86" s="471" t="s">
        <v>1048</v>
      </c>
      <c r="L86" s="471" t="s">
        <v>1048</v>
      </c>
      <c r="M86" s="471" t="s">
        <v>1195</v>
      </c>
      <c r="N86" s="471" t="s">
        <v>1048</v>
      </c>
      <c r="O86" s="471" t="s">
        <v>1047</v>
      </c>
      <c r="P86" s="471" t="s">
        <v>1048</v>
      </c>
      <c r="Q86" s="471" t="s">
        <v>1049</v>
      </c>
      <c r="R86" s="471" t="s">
        <v>1048</v>
      </c>
    </row>
    <row r="87" spans="1:18" ht="110.25" x14ac:dyDescent="0.25">
      <c r="A87" s="474" t="str">
        <f>В0228_1037000158513_02_0_69_!A87</f>
        <v>1.3.2</v>
      </c>
      <c r="B87" s="496"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474" t="str">
        <f>В0228_1037000158513_02_0_69_!C87</f>
        <v>Е_0004000019</v>
      </c>
      <c r="D87" s="471" t="s">
        <v>1042</v>
      </c>
      <c r="E87" s="471" t="s">
        <v>1043</v>
      </c>
      <c r="F87" s="471" t="s">
        <v>1044</v>
      </c>
      <c r="G87" s="471" t="s">
        <v>1045</v>
      </c>
      <c r="H87" s="471" t="s">
        <v>1048</v>
      </c>
      <c r="I87" s="471" t="s">
        <v>1048</v>
      </c>
      <c r="J87" s="471" t="s">
        <v>1048</v>
      </c>
      <c r="K87" s="471" t="s">
        <v>1048</v>
      </c>
      <c r="L87" s="471" t="s">
        <v>1048</v>
      </c>
      <c r="M87" s="471" t="s">
        <v>1195</v>
      </c>
      <c r="N87" s="471" t="s">
        <v>1048</v>
      </c>
      <c r="O87" s="471" t="s">
        <v>1047</v>
      </c>
      <c r="P87" s="471" t="s">
        <v>1048</v>
      </c>
      <c r="Q87" s="471" t="s">
        <v>1049</v>
      </c>
      <c r="R87" s="471" t="s">
        <v>1048</v>
      </c>
    </row>
    <row r="88" spans="1:18" ht="110.25" x14ac:dyDescent="0.25">
      <c r="A88" s="474" t="str">
        <f>В0228_1037000158513_02_0_69_!A88</f>
        <v>1.3.2</v>
      </c>
      <c r="B88" s="496"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474" t="str">
        <f>В0228_1037000158513_02_0_69_!C88</f>
        <v>Е_0004000020</v>
      </c>
      <c r="D88" s="471" t="s">
        <v>1042</v>
      </c>
      <c r="E88" s="471" t="s">
        <v>1043</v>
      </c>
      <c r="F88" s="471" t="s">
        <v>1044</v>
      </c>
      <c r="G88" s="471" t="s">
        <v>1045</v>
      </c>
      <c r="H88" s="471" t="s">
        <v>1048</v>
      </c>
      <c r="I88" s="471" t="s">
        <v>1048</v>
      </c>
      <c r="J88" s="471" t="s">
        <v>1048</v>
      </c>
      <c r="K88" s="471" t="s">
        <v>1048</v>
      </c>
      <c r="L88" s="471" t="s">
        <v>1048</v>
      </c>
      <c r="M88" s="471" t="s">
        <v>1195</v>
      </c>
      <c r="N88" s="471" t="s">
        <v>1048</v>
      </c>
      <c r="O88" s="471" t="s">
        <v>1047</v>
      </c>
      <c r="P88" s="471" t="s">
        <v>1048</v>
      </c>
      <c r="Q88" s="471" t="s">
        <v>1047</v>
      </c>
      <c r="R88" s="471" t="s">
        <v>1048</v>
      </c>
    </row>
    <row r="89" spans="1:18" ht="110.25" x14ac:dyDescent="0.25">
      <c r="A89" s="474" t="str">
        <f>В0228_1037000158513_02_0_69_!A89</f>
        <v>1.3.2</v>
      </c>
      <c r="B89" s="496"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474" t="str">
        <f>В0228_1037000158513_02_0_69_!C89</f>
        <v>Е_0004000021</v>
      </c>
      <c r="D89" s="471" t="s">
        <v>1042</v>
      </c>
      <c r="E89" s="471" t="s">
        <v>1043</v>
      </c>
      <c r="F89" s="471" t="s">
        <v>1044</v>
      </c>
      <c r="G89" s="471" t="s">
        <v>1045</v>
      </c>
      <c r="H89" s="471" t="s">
        <v>1048</v>
      </c>
      <c r="I89" s="471" t="s">
        <v>1048</v>
      </c>
      <c r="J89" s="471" t="s">
        <v>1048</v>
      </c>
      <c r="K89" s="471" t="s">
        <v>1048</v>
      </c>
      <c r="L89" s="471" t="s">
        <v>1048</v>
      </c>
      <c r="M89" s="471" t="s">
        <v>1195</v>
      </c>
      <c r="N89" s="471" t="s">
        <v>1048</v>
      </c>
      <c r="O89" s="471" t="s">
        <v>1047</v>
      </c>
      <c r="P89" s="471" t="s">
        <v>1048</v>
      </c>
      <c r="Q89" s="471" t="s">
        <v>1047</v>
      </c>
      <c r="R89" s="471" t="s">
        <v>1048</v>
      </c>
    </row>
    <row r="90" spans="1:18" ht="94.5" x14ac:dyDescent="0.25">
      <c r="A90" s="474" t="str">
        <f>В0228_1037000158513_02_0_69_!A90</f>
        <v>1.3.2</v>
      </c>
      <c r="B90" s="496"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474" t="str">
        <f>В0228_1037000158513_02_0_69_!C90</f>
        <v>Е_0004000022</v>
      </c>
      <c r="D90" s="471" t="s">
        <v>1042</v>
      </c>
      <c r="E90" s="471" t="s">
        <v>1043</v>
      </c>
      <c r="F90" s="471" t="s">
        <v>1044</v>
      </c>
      <c r="G90" s="471" t="s">
        <v>1045</v>
      </c>
      <c r="H90" s="471" t="s">
        <v>1048</v>
      </c>
      <c r="I90" s="471" t="s">
        <v>1048</v>
      </c>
      <c r="J90" s="471" t="s">
        <v>1048</v>
      </c>
      <c r="K90" s="471" t="s">
        <v>1048</v>
      </c>
      <c r="L90" s="471" t="s">
        <v>1048</v>
      </c>
      <c r="M90" s="471" t="s">
        <v>1195</v>
      </c>
      <c r="N90" s="471" t="s">
        <v>1048</v>
      </c>
      <c r="O90" s="471" t="s">
        <v>1047</v>
      </c>
      <c r="P90" s="471" t="s">
        <v>1048</v>
      </c>
      <c r="Q90" s="471" t="s">
        <v>1047</v>
      </c>
      <c r="R90" s="471" t="s">
        <v>1048</v>
      </c>
    </row>
    <row r="91" spans="1:18" ht="78.75" x14ac:dyDescent="0.25">
      <c r="A91" s="474" t="str">
        <f>В0228_1037000158513_02_0_69_!A91</f>
        <v>1.3.2</v>
      </c>
      <c r="B91" s="496" t="str">
        <f>В0228_1037000158513_02_0_69_!B91</f>
        <v>Обеспечение надежности и бесперебойности электроснабжения потребителей п.Киргизка Ленинского района г. Томска</v>
      </c>
      <c r="C91" s="474" t="str">
        <f>В0228_1037000158513_02_0_69_!C91</f>
        <v>Е_0003400063</v>
      </c>
      <c r="D91" s="471"/>
      <c r="E91" s="471"/>
      <c r="F91" s="471"/>
      <c r="G91" s="471"/>
      <c r="H91" s="87" t="s">
        <v>1048</v>
      </c>
      <c r="I91" s="87" t="s">
        <v>1048</v>
      </c>
      <c r="J91" s="471" t="s">
        <v>1048</v>
      </c>
      <c r="K91" s="471" t="s">
        <v>1048</v>
      </c>
      <c r="L91" s="87" t="s">
        <v>1048</v>
      </c>
      <c r="M91" s="471" t="s">
        <v>1195</v>
      </c>
      <c r="N91" s="87" t="s">
        <v>1048</v>
      </c>
      <c r="O91" s="471" t="s">
        <v>1047</v>
      </c>
      <c r="P91" s="471" t="s">
        <v>1048</v>
      </c>
      <c r="Q91" s="471" t="s">
        <v>1049</v>
      </c>
      <c r="R91" s="87" t="s">
        <v>1048</v>
      </c>
    </row>
    <row r="92" spans="1:18" ht="110.25" x14ac:dyDescent="0.25">
      <c r="A92" s="474" t="str">
        <f>В0228_1037000158513_02_0_69_!A92</f>
        <v>1.3.2</v>
      </c>
      <c r="B92" s="496"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474" t="str">
        <f>В0228_1037000158513_02_0_69_!C92</f>
        <v>Е_0003400064</v>
      </c>
      <c r="D92" s="471"/>
      <c r="E92" s="471"/>
      <c r="F92" s="471"/>
      <c r="G92" s="471"/>
      <c r="H92" s="87" t="s">
        <v>1048</v>
      </c>
      <c r="I92" s="87" t="s">
        <v>1048</v>
      </c>
      <c r="J92" s="471" t="s">
        <v>1048</v>
      </c>
      <c r="K92" s="471" t="s">
        <v>1048</v>
      </c>
      <c r="L92" s="87" t="s">
        <v>1048</v>
      </c>
      <c r="M92" s="471" t="s">
        <v>1195</v>
      </c>
      <c r="N92" s="87" t="s">
        <v>1048</v>
      </c>
      <c r="O92" s="471" t="s">
        <v>1047</v>
      </c>
      <c r="P92" s="471" t="s">
        <v>1048</v>
      </c>
      <c r="Q92" s="471" t="s">
        <v>1049</v>
      </c>
      <c r="R92" s="87" t="s">
        <v>1048</v>
      </c>
    </row>
    <row r="93" spans="1:18" ht="94.5" x14ac:dyDescent="0.25">
      <c r="A93" s="474" t="str">
        <f>В0228_1037000158513_02_0_69_!A93</f>
        <v>1.3.2</v>
      </c>
      <c r="B93" s="496"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474" t="str">
        <f>В0228_1037000158513_02_0_69_!C93</f>
        <v>Е_0003000065</v>
      </c>
      <c r="D93" s="471"/>
      <c r="E93" s="471"/>
      <c r="F93" s="471"/>
      <c r="G93" s="471"/>
      <c r="H93" s="87" t="s">
        <v>1048</v>
      </c>
      <c r="I93" s="87" t="s">
        <v>1048</v>
      </c>
      <c r="J93" s="471" t="s">
        <v>1048</v>
      </c>
      <c r="K93" s="471" t="s">
        <v>1048</v>
      </c>
      <c r="L93" s="87" t="s">
        <v>1048</v>
      </c>
      <c r="M93" s="471" t="s">
        <v>1195</v>
      </c>
      <c r="N93" s="87" t="s">
        <v>1048</v>
      </c>
      <c r="O93" s="471" t="s">
        <v>1047</v>
      </c>
      <c r="P93" s="471" t="s">
        <v>1048</v>
      </c>
      <c r="Q93" s="471" t="s">
        <v>1049</v>
      </c>
      <c r="R93" s="87" t="s">
        <v>1048</v>
      </c>
    </row>
    <row r="94" spans="1:18" ht="110.25" x14ac:dyDescent="0.25">
      <c r="A94" s="474" t="str">
        <f>В0228_1037000158513_02_0_69_!A94</f>
        <v>1.3.2</v>
      </c>
      <c r="B94" s="496"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474" t="str">
        <f>В0228_1037000158513_02_0_69_!C94</f>
        <v>Е_0003400066</v>
      </c>
      <c r="D94" s="471"/>
      <c r="E94" s="471"/>
      <c r="F94" s="471"/>
      <c r="G94" s="471"/>
      <c r="H94" s="87" t="s">
        <v>1048</v>
      </c>
      <c r="I94" s="87" t="s">
        <v>1048</v>
      </c>
      <c r="J94" s="471" t="s">
        <v>1048</v>
      </c>
      <c r="K94" s="471" t="s">
        <v>1048</v>
      </c>
      <c r="L94" s="87" t="s">
        <v>1048</v>
      </c>
      <c r="M94" s="471" t="s">
        <v>1195</v>
      </c>
      <c r="N94" s="87" t="s">
        <v>1048</v>
      </c>
      <c r="O94" s="471" t="s">
        <v>1047</v>
      </c>
      <c r="P94" s="471" t="s">
        <v>1048</v>
      </c>
      <c r="Q94" s="471" t="s">
        <v>1049</v>
      </c>
      <c r="R94" s="87" t="s">
        <v>1048</v>
      </c>
    </row>
    <row r="95" spans="1:18" ht="94.5" x14ac:dyDescent="0.25">
      <c r="A95" s="474" t="str">
        <f>В0228_1037000158513_02_0_69_!A95</f>
        <v>1.3.2</v>
      </c>
      <c r="B95" s="496"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474" t="str">
        <f>В0228_1037000158513_02_0_69_!C95</f>
        <v>Е_0004000023</v>
      </c>
      <c r="D95" s="471" t="s">
        <v>1042</v>
      </c>
      <c r="E95" s="471" t="s">
        <v>1043</v>
      </c>
      <c r="F95" s="471" t="s">
        <v>1044</v>
      </c>
      <c r="G95" s="471" t="s">
        <v>1045</v>
      </c>
      <c r="H95" s="471" t="s">
        <v>1048</v>
      </c>
      <c r="I95" s="471" t="s">
        <v>1048</v>
      </c>
      <c r="J95" s="471" t="s">
        <v>1048</v>
      </c>
      <c r="K95" s="471" t="s">
        <v>1048</v>
      </c>
      <c r="L95" s="471" t="s">
        <v>1048</v>
      </c>
      <c r="M95" s="471" t="s">
        <v>1195</v>
      </c>
      <c r="N95" s="471" t="s">
        <v>1048</v>
      </c>
      <c r="O95" s="471" t="s">
        <v>1047</v>
      </c>
      <c r="P95" s="471" t="s">
        <v>1048</v>
      </c>
      <c r="Q95" s="471" t="s">
        <v>1047</v>
      </c>
      <c r="R95" s="471" t="s">
        <v>1048</v>
      </c>
    </row>
    <row r="96" spans="1:18" ht="126" x14ac:dyDescent="0.25">
      <c r="A96" s="474" t="str">
        <f>В0228_1037000158513_02_0_69_!A96</f>
        <v>1.3.2</v>
      </c>
      <c r="B96" s="496"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474" t="str">
        <f>В0228_1037000158513_02_0_69_!C96</f>
        <v>Е_0004000024</v>
      </c>
      <c r="D96" s="471" t="s">
        <v>1042</v>
      </c>
      <c r="E96" s="471" t="s">
        <v>1043</v>
      </c>
      <c r="F96" s="471" t="s">
        <v>1044</v>
      </c>
      <c r="G96" s="471" t="s">
        <v>1045</v>
      </c>
      <c r="H96" s="471" t="s">
        <v>1048</v>
      </c>
      <c r="I96" s="471" t="s">
        <v>1048</v>
      </c>
      <c r="J96" s="471" t="s">
        <v>1048</v>
      </c>
      <c r="K96" s="471" t="s">
        <v>1048</v>
      </c>
      <c r="L96" s="471" t="s">
        <v>1048</v>
      </c>
      <c r="M96" s="471" t="s">
        <v>1195</v>
      </c>
      <c r="N96" s="471" t="s">
        <v>1048</v>
      </c>
      <c r="O96" s="471" t="s">
        <v>1047</v>
      </c>
      <c r="P96" s="471" t="s">
        <v>1048</v>
      </c>
      <c r="Q96" s="471" t="s">
        <v>1047</v>
      </c>
      <c r="R96" s="471" t="s">
        <v>1048</v>
      </c>
    </row>
    <row r="97" spans="1:29" ht="110.25" x14ac:dyDescent="0.25">
      <c r="A97" s="474" t="str">
        <f>В0228_1037000158513_02_0_69_!A97</f>
        <v>1.3.2</v>
      </c>
      <c r="B97" s="496"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474" t="str">
        <f>В0228_1037000158513_02_0_69_!C97</f>
        <v>Е_0004000025</v>
      </c>
      <c r="D97" s="471" t="s">
        <v>1042</v>
      </c>
      <c r="E97" s="471" t="s">
        <v>1043</v>
      </c>
      <c r="F97" s="471" t="s">
        <v>1044</v>
      </c>
      <c r="G97" s="471" t="s">
        <v>1045</v>
      </c>
      <c r="H97" s="471" t="s">
        <v>1048</v>
      </c>
      <c r="I97" s="471" t="s">
        <v>1048</v>
      </c>
      <c r="J97" s="471" t="s">
        <v>1048</v>
      </c>
      <c r="K97" s="471" t="s">
        <v>1048</v>
      </c>
      <c r="L97" s="471" t="s">
        <v>1048</v>
      </c>
      <c r="M97" s="471" t="s">
        <v>1195</v>
      </c>
      <c r="N97" s="471" t="s">
        <v>1048</v>
      </c>
      <c r="O97" s="471" t="s">
        <v>1047</v>
      </c>
      <c r="P97" s="471" t="s">
        <v>1048</v>
      </c>
      <c r="Q97" s="471" t="s">
        <v>1047</v>
      </c>
      <c r="R97" s="471" t="s">
        <v>1048</v>
      </c>
    </row>
    <row r="98" spans="1:29" ht="45" x14ac:dyDescent="0.25">
      <c r="A98" s="474" t="str">
        <f>В0228_1037000158513_02_0_69_!A98</f>
        <v>1.3.2</v>
      </c>
      <c r="B98" s="496" t="str">
        <f>В0228_1037000158513_02_0_69_!B98</f>
        <v xml:space="preserve">2КЛЭП-10 кВ от ТП 870 до ТП 684 </v>
      </c>
      <c r="C98" s="474" t="str">
        <f>В0228_1037000158513_02_0_69_!C98</f>
        <v>Е_0004000026</v>
      </c>
      <c r="D98" s="471" t="s">
        <v>1042</v>
      </c>
      <c r="E98" s="471" t="s">
        <v>1043</v>
      </c>
      <c r="F98" s="471" t="s">
        <v>1044</v>
      </c>
      <c r="G98" s="471" t="s">
        <v>1045</v>
      </c>
      <c r="H98" s="471" t="s">
        <v>1048</v>
      </c>
      <c r="I98" s="471" t="s">
        <v>1048</v>
      </c>
      <c r="J98" s="471" t="s">
        <v>1048</v>
      </c>
      <c r="K98" s="471" t="s">
        <v>1048</v>
      </c>
      <c r="L98" s="471" t="s">
        <v>1048</v>
      </c>
      <c r="M98" s="471" t="s">
        <v>1195</v>
      </c>
      <c r="N98" s="471" t="s">
        <v>1048</v>
      </c>
      <c r="O98" s="471" t="s">
        <v>1047</v>
      </c>
      <c r="P98" s="471" t="s">
        <v>1048</v>
      </c>
      <c r="Q98" s="471" t="s">
        <v>1049</v>
      </c>
      <c r="R98" s="471" t="s">
        <v>1048</v>
      </c>
    </row>
    <row r="99" spans="1:29" ht="110.25" x14ac:dyDescent="0.25">
      <c r="A99" s="474" t="str">
        <f>В0228_1037000158513_02_0_69_!A99</f>
        <v>1.3.2</v>
      </c>
      <c r="B99" s="496"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474" t="str">
        <f>В0228_1037000158513_02_0_69_!C99</f>
        <v>Е_0004000027</v>
      </c>
      <c r="D99" s="471" t="s">
        <v>1042</v>
      </c>
      <c r="E99" s="471" t="s">
        <v>1043</v>
      </c>
      <c r="F99" s="471" t="s">
        <v>1044</v>
      </c>
      <c r="G99" s="471" t="s">
        <v>1045</v>
      </c>
      <c r="H99" s="471" t="s">
        <v>1048</v>
      </c>
      <c r="I99" s="471" t="s">
        <v>1048</v>
      </c>
      <c r="J99" s="471" t="s">
        <v>1048</v>
      </c>
      <c r="K99" s="471" t="s">
        <v>1048</v>
      </c>
      <c r="L99" s="471" t="s">
        <v>1048</v>
      </c>
      <c r="M99" s="471" t="s">
        <v>1195</v>
      </c>
      <c r="N99" s="471" t="s">
        <v>1048</v>
      </c>
      <c r="O99" s="471" t="s">
        <v>1047</v>
      </c>
      <c r="P99" s="471" t="s">
        <v>1048</v>
      </c>
      <c r="Q99" s="471" t="s">
        <v>1047</v>
      </c>
      <c r="R99" s="471" t="s">
        <v>1048</v>
      </c>
    </row>
    <row r="100" spans="1:29" s="493" customFormat="1" ht="47.25" x14ac:dyDescent="0.25">
      <c r="A100" s="495" t="str">
        <f>В0228_1037000158513_02_0_69_!A100</f>
        <v>1.4</v>
      </c>
      <c r="B100" s="496" t="str">
        <f>В0228_1037000158513_02_0_69_!B100</f>
        <v>Прочее новое строительство объектов электросетевого хозяйства, всего, в том числе:</v>
      </c>
      <c r="C100" s="495" t="str">
        <f>В0228_1037000158513_02_0_69_!C100</f>
        <v>Г</v>
      </c>
      <c r="D100" s="87" t="s">
        <v>493</v>
      </c>
      <c r="E100" s="87" t="s">
        <v>493</v>
      </c>
      <c r="F100" s="87" t="s">
        <v>493</v>
      </c>
      <c r="G100" s="87" t="s">
        <v>493</v>
      </c>
      <c r="H100" s="87" t="s">
        <v>493</v>
      </c>
      <c r="I100" s="87" t="s">
        <v>493</v>
      </c>
      <c r="J100" s="87" t="s">
        <v>493</v>
      </c>
      <c r="K100" s="87" t="s">
        <v>493</v>
      </c>
      <c r="L100" s="87" t="s">
        <v>493</v>
      </c>
      <c r="M100" s="87" t="s">
        <v>493</v>
      </c>
      <c r="N100" s="87" t="s">
        <v>493</v>
      </c>
      <c r="O100" s="87" t="s">
        <v>493</v>
      </c>
      <c r="P100" s="87" t="s">
        <v>493</v>
      </c>
      <c r="Q100" s="87" t="s">
        <v>493</v>
      </c>
      <c r="R100" s="87" t="s">
        <v>493</v>
      </c>
      <c r="S100" s="497"/>
      <c r="T100" s="497"/>
      <c r="U100" s="497"/>
      <c r="V100" s="497"/>
      <c r="W100" s="497"/>
      <c r="X100" s="497"/>
      <c r="Y100" s="497"/>
      <c r="Z100" s="48"/>
      <c r="AA100" s="48"/>
      <c r="AB100" s="48"/>
      <c r="AC100" s="48"/>
    </row>
    <row r="101" spans="1:29" ht="141.75" x14ac:dyDescent="0.25">
      <c r="A101" s="474" t="str">
        <f>В0228_1037000158513_02_0_69_!A101</f>
        <v>1.4</v>
      </c>
      <c r="B101" s="496"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474" t="str">
        <f>В0228_1037000158513_02_0_69_!C101</f>
        <v>Е_1234000028</v>
      </c>
      <c r="D101" s="471" t="s">
        <v>1042</v>
      </c>
      <c r="E101" s="471" t="s">
        <v>1043</v>
      </c>
      <c r="F101" s="471" t="s">
        <v>1044</v>
      </c>
      <c r="G101" s="471" t="s">
        <v>1045</v>
      </c>
      <c r="H101" s="471" t="s">
        <v>1048</v>
      </c>
      <c r="I101" s="471" t="s">
        <v>1048</v>
      </c>
      <c r="J101" s="471" t="s">
        <v>1048</v>
      </c>
      <c r="K101" s="471" t="s">
        <v>1047</v>
      </c>
      <c r="L101" s="471" t="s">
        <v>1049</v>
      </c>
      <c r="M101" s="471" t="s">
        <v>1195</v>
      </c>
      <c r="N101" s="471" t="s">
        <v>1049</v>
      </c>
      <c r="O101" s="471" t="s">
        <v>1047</v>
      </c>
      <c r="P101" s="471" t="s">
        <v>1048</v>
      </c>
      <c r="Q101" s="471" t="s">
        <v>1049</v>
      </c>
      <c r="R101" s="471" t="s">
        <v>1048</v>
      </c>
    </row>
    <row r="102" spans="1:29" ht="157.5" x14ac:dyDescent="0.25">
      <c r="A102" s="474" t="str">
        <f>В0228_1037000158513_02_0_69_!A102</f>
        <v>1.4</v>
      </c>
      <c r="B102" s="496"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474" t="str">
        <f>В0228_1037000158513_02_0_69_!C102</f>
        <v>Е_1004000029</v>
      </c>
      <c r="D102" s="471" t="s">
        <v>1042</v>
      </c>
      <c r="E102" s="471" t="s">
        <v>1043</v>
      </c>
      <c r="F102" s="471" t="s">
        <v>1044</v>
      </c>
      <c r="G102" s="471" t="s">
        <v>1045</v>
      </c>
      <c r="H102" s="471" t="s">
        <v>1048</v>
      </c>
      <c r="I102" s="471" t="s">
        <v>1048</v>
      </c>
      <c r="J102" s="471" t="s">
        <v>1048</v>
      </c>
      <c r="K102" s="471" t="s">
        <v>1047</v>
      </c>
      <c r="L102" s="471" t="s">
        <v>1047</v>
      </c>
      <c r="M102" s="471" t="s">
        <v>1195</v>
      </c>
      <c r="N102" s="471" t="s">
        <v>1047</v>
      </c>
      <c r="O102" s="471" t="s">
        <v>1047</v>
      </c>
      <c r="P102" s="471" t="s">
        <v>1048</v>
      </c>
      <c r="Q102" s="471" t="s">
        <v>1049</v>
      </c>
      <c r="R102" s="471" t="s">
        <v>1048</v>
      </c>
    </row>
    <row r="103" spans="1:29" ht="141.75" x14ac:dyDescent="0.25">
      <c r="A103" s="474" t="str">
        <f>В0228_1037000158513_02_0_69_!A103</f>
        <v>1.4</v>
      </c>
      <c r="B103" s="496"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474" t="str">
        <f>В0228_1037000158513_02_0_69_!C103</f>
        <v>Е_1004000030</v>
      </c>
      <c r="D103" s="471" t="s">
        <v>1042</v>
      </c>
      <c r="E103" s="471" t="s">
        <v>1043</v>
      </c>
      <c r="F103" s="471" t="s">
        <v>1044</v>
      </c>
      <c r="G103" s="471" t="s">
        <v>1045</v>
      </c>
      <c r="H103" s="471" t="s">
        <v>1048</v>
      </c>
      <c r="I103" s="471" t="s">
        <v>1048</v>
      </c>
      <c r="J103" s="471" t="s">
        <v>1048</v>
      </c>
      <c r="K103" s="471" t="s">
        <v>1047</v>
      </c>
      <c r="L103" s="471" t="s">
        <v>1047</v>
      </c>
      <c r="M103" s="471" t="s">
        <v>1195</v>
      </c>
      <c r="N103" s="471" t="s">
        <v>1047</v>
      </c>
      <c r="O103" s="471" t="s">
        <v>1047</v>
      </c>
      <c r="P103" s="471" t="s">
        <v>1048</v>
      </c>
      <c r="Q103" s="471" t="s">
        <v>1047</v>
      </c>
      <c r="R103" s="471" t="s">
        <v>1048</v>
      </c>
    </row>
    <row r="104" spans="1:29" ht="141.75" x14ac:dyDescent="0.25">
      <c r="A104" s="474" t="str">
        <f>В0228_1037000158513_02_0_69_!A104</f>
        <v>1.4</v>
      </c>
      <c r="B104" s="496"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474" t="str">
        <f>В0228_1037000158513_02_0_69_!C104</f>
        <v>Е_1004000031</v>
      </c>
      <c r="D104" s="471" t="s">
        <v>1042</v>
      </c>
      <c r="E104" s="471" t="s">
        <v>1043</v>
      </c>
      <c r="F104" s="471" t="s">
        <v>1044</v>
      </c>
      <c r="G104" s="471" t="s">
        <v>1045</v>
      </c>
      <c r="H104" s="471" t="s">
        <v>1048</v>
      </c>
      <c r="I104" s="471" t="s">
        <v>1048</v>
      </c>
      <c r="J104" s="471" t="s">
        <v>1048</v>
      </c>
      <c r="K104" s="471" t="s">
        <v>1047</v>
      </c>
      <c r="L104" s="471" t="s">
        <v>1047</v>
      </c>
      <c r="M104" s="471" t="s">
        <v>1195</v>
      </c>
      <c r="N104" s="471" t="s">
        <v>1047</v>
      </c>
      <c r="O104" s="471" t="s">
        <v>1047</v>
      </c>
      <c r="P104" s="471" t="s">
        <v>1048</v>
      </c>
      <c r="Q104" s="471" t="s">
        <v>1047</v>
      </c>
      <c r="R104" s="471" t="s">
        <v>1048</v>
      </c>
    </row>
    <row r="105" spans="1:29" ht="15.75" x14ac:dyDescent="0.25">
      <c r="A105" s="474" t="str">
        <f>В0228_1037000158513_02_0_69_!A105</f>
        <v>1.4</v>
      </c>
      <c r="B105" s="496" t="str">
        <f>В0228_1037000158513_02_0_69_!B105</f>
        <v>Установка трансформаторов в ТП</v>
      </c>
      <c r="C105" s="474" t="str">
        <f>В0228_1037000158513_02_0_69_!C105</f>
        <v>Е_0100000067</v>
      </c>
      <c r="D105" s="471"/>
      <c r="E105" s="471"/>
      <c r="F105" s="471"/>
      <c r="G105" s="471"/>
      <c r="H105" s="87" t="s">
        <v>1048</v>
      </c>
      <c r="I105" s="87" t="s">
        <v>1048</v>
      </c>
      <c r="J105" s="471" t="s">
        <v>1048</v>
      </c>
      <c r="K105" s="471" t="s">
        <v>1048</v>
      </c>
      <c r="L105" s="87" t="s">
        <v>1048</v>
      </c>
      <c r="M105" s="471" t="s">
        <v>1195</v>
      </c>
      <c r="N105" s="87" t="s">
        <v>1048</v>
      </c>
      <c r="O105" s="471" t="s">
        <v>1047</v>
      </c>
      <c r="P105" s="471" t="s">
        <v>1048</v>
      </c>
      <c r="Q105" s="471" t="s">
        <v>1048</v>
      </c>
      <c r="R105" s="87" t="s">
        <v>1048</v>
      </c>
    </row>
    <row r="106" spans="1:29" ht="157.5" x14ac:dyDescent="0.25">
      <c r="A106" s="474" t="str">
        <f>В0228_1037000158513_02_0_69_!A106</f>
        <v>1.4</v>
      </c>
      <c r="B106" s="496"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474" t="str">
        <f>В0228_1037000158513_02_0_69_!C106</f>
        <v>Е_1004500032</v>
      </c>
      <c r="D106" s="471" t="s">
        <v>1042</v>
      </c>
      <c r="E106" s="471" t="s">
        <v>1043</v>
      </c>
      <c r="F106" s="471" t="s">
        <v>1044</v>
      </c>
      <c r="G106" s="471" t="s">
        <v>1045</v>
      </c>
      <c r="H106" s="471" t="s">
        <v>1048</v>
      </c>
      <c r="I106" s="471" t="s">
        <v>1048</v>
      </c>
      <c r="J106" s="471" t="s">
        <v>1048</v>
      </c>
      <c r="K106" s="471" t="s">
        <v>1047</v>
      </c>
      <c r="L106" s="471" t="s">
        <v>1047</v>
      </c>
      <c r="M106" s="471" t="s">
        <v>1195</v>
      </c>
      <c r="N106" s="471" t="s">
        <v>1047</v>
      </c>
      <c r="O106" s="471" t="s">
        <v>1047</v>
      </c>
      <c r="P106" s="471" t="s">
        <v>1048</v>
      </c>
      <c r="Q106" s="471" t="s">
        <v>1047</v>
      </c>
      <c r="R106" s="471" t="s">
        <v>1048</v>
      </c>
    </row>
    <row r="107" spans="1:29" ht="63" x14ac:dyDescent="0.25">
      <c r="A107" s="474" t="str">
        <f>В0228_1037000158513_02_0_69_!A107</f>
        <v>1.4</v>
      </c>
      <c r="B107" s="496" t="str">
        <f>В0228_1037000158513_02_0_69_!B107</f>
        <v>Строительство и реконструкция сетей электроснабжения 0,4кВ для обеспечения качества и надежности электроснабжения</v>
      </c>
      <c r="C107" s="474" t="str">
        <f>В0228_1037000158513_02_0_69_!C107</f>
        <v>Е_0004500033</v>
      </c>
      <c r="D107" s="471" t="s">
        <v>1042</v>
      </c>
      <c r="E107" s="471" t="s">
        <v>1043</v>
      </c>
      <c r="F107" s="471" t="s">
        <v>1046</v>
      </c>
      <c r="G107" s="471" t="s">
        <v>1045</v>
      </c>
      <c r="H107" s="471" t="s">
        <v>1048</v>
      </c>
      <c r="I107" s="471" t="s">
        <v>1048</v>
      </c>
      <c r="J107" s="471" t="s">
        <v>1048</v>
      </c>
      <c r="K107" s="471" t="s">
        <v>1047</v>
      </c>
      <c r="L107" s="471" t="s">
        <v>1047</v>
      </c>
      <c r="M107" s="471" t="s">
        <v>1195</v>
      </c>
      <c r="N107" s="471" t="s">
        <v>1047</v>
      </c>
      <c r="O107" s="471" t="s">
        <v>1047</v>
      </c>
      <c r="P107" s="471" t="s">
        <v>1048</v>
      </c>
      <c r="Q107" s="471" t="s">
        <v>1047</v>
      </c>
      <c r="R107" s="471" t="s">
        <v>1048</v>
      </c>
    </row>
    <row r="108" spans="1:29" ht="63" x14ac:dyDescent="0.25">
      <c r="A108" s="474" t="str">
        <f>В0228_1037000158513_02_0_69_!A108</f>
        <v>1.4</v>
      </c>
      <c r="B108" s="496" t="str">
        <f>В0228_1037000158513_02_0_69_!B108</f>
        <v>Строительство сетей внешнего электроснабжения по ул. Клюева, 4д (Амбулаторно-поликлиническое учреждение)</v>
      </c>
      <c r="C108" s="474" t="str">
        <f>В0228_1037000158513_02_0_69_!C108</f>
        <v>Е_1234500061</v>
      </c>
      <c r="D108" s="471" t="s">
        <v>1042</v>
      </c>
      <c r="E108" s="471" t="s">
        <v>1043</v>
      </c>
      <c r="F108" s="471" t="s">
        <v>1044</v>
      </c>
      <c r="G108" s="471" t="s">
        <v>1045</v>
      </c>
      <c r="H108" s="471" t="s">
        <v>1048</v>
      </c>
      <c r="I108" s="471" t="s">
        <v>1048</v>
      </c>
      <c r="J108" s="471" t="s">
        <v>1048</v>
      </c>
      <c r="K108" s="471" t="s">
        <v>1047</v>
      </c>
      <c r="L108" s="471" t="s">
        <v>1047</v>
      </c>
      <c r="M108" s="471" t="s">
        <v>1195</v>
      </c>
      <c r="N108" s="471" t="s">
        <v>1047</v>
      </c>
      <c r="O108" s="471" t="s">
        <v>1047</v>
      </c>
      <c r="P108" s="471" t="s">
        <v>1048</v>
      </c>
      <c r="Q108" s="471" t="s">
        <v>1049</v>
      </c>
      <c r="R108" s="471" t="s">
        <v>1048</v>
      </c>
    </row>
    <row r="109" spans="1:29" ht="47.25" x14ac:dyDescent="0.25">
      <c r="A109" s="474" t="str">
        <f>В0228_1037000158513_02_0_69_!A109</f>
        <v>1.4</v>
      </c>
      <c r="B109" s="496" t="str">
        <f>В0228_1037000158513_02_0_69_!B109</f>
        <v>Автостоянка закрытого типа по адресу г.Томск, ул.Нижне-Луговая, 85а</v>
      </c>
      <c r="C109" s="474" t="str">
        <f>В0228_1037000158513_02_0_69_!C109</f>
        <v>Е_0000000862</v>
      </c>
      <c r="D109" s="471" t="s">
        <v>1042</v>
      </c>
      <c r="E109" s="471" t="s">
        <v>1043</v>
      </c>
      <c r="F109" s="471" t="s">
        <v>1044</v>
      </c>
      <c r="G109" s="471" t="s">
        <v>1045</v>
      </c>
      <c r="H109" s="471" t="s">
        <v>1048</v>
      </c>
      <c r="I109" s="471" t="s">
        <v>1048</v>
      </c>
      <c r="J109" s="471" t="s">
        <v>1048</v>
      </c>
      <c r="K109" s="471" t="s">
        <v>1049</v>
      </c>
      <c r="L109" s="471" t="s">
        <v>1048</v>
      </c>
      <c r="M109" s="471" t="s">
        <v>1195</v>
      </c>
      <c r="N109" s="471" t="s">
        <v>1048</v>
      </c>
      <c r="O109" s="471" t="s">
        <v>1047</v>
      </c>
      <c r="P109" s="471" t="s">
        <v>1048</v>
      </c>
      <c r="Q109" s="471" t="s">
        <v>1049</v>
      </c>
      <c r="R109" s="471" t="s">
        <v>1049</v>
      </c>
    </row>
    <row r="110" spans="1:29" s="493" customFormat="1" ht="47.25" x14ac:dyDescent="0.25">
      <c r="A110" s="495" t="str">
        <f>В0228_1037000158513_02_0_69_!A110</f>
        <v>1.5</v>
      </c>
      <c r="B110" s="496" t="str">
        <f>В0228_1037000158513_02_0_69_!B110</f>
        <v>Покупка земельных участков для целей реализации инвестиционных проектов, всего, в том числе:</v>
      </c>
      <c r="C110" s="495" t="str">
        <f>В0228_1037000158513_02_0_69_!C110</f>
        <v>Г</v>
      </c>
      <c r="D110" s="87" t="s">
        <v>493</v>
      </c>
      <c r="E110" s="87" t="s">
        <v>493</v>
      </c>
      <c r="F110" s="87" t="s">
        <v>493</v>
      </c>
      <c r="G110" s="87" t="s">
        <v>493</v>
      </c>
      <c r="H110" s="87" t="s">
        <v>493</v>
      </c>
      <c r="I110" s="87" t="s">
        <v>493</v>
      </c>
      <c r="J110" s="87" t="s">
        <v>493</v>
      </c>
      <c r="K110" s="87" t="s">
        <v>493</v>
      </c>
      <c r="L110" s="87" t="s">
        <v>493</v>
      </c>
      <c r="M110" s="87" t="s">
        <v>493</v>
      </c>
      <c r="N110" s="87" t="s">
        <v>493</v>
      </c>
      <c r="O110" s="87" t="s">
        <v>493</v>
      </c>
      <c r="P110" s="87" t="s">
        <v>493</v>
      </c>
      <c r="Q110" s="87" t="s">
        <v>493</v>
      </c>
      <c r="R110" s="87" t="s">
        <v>493</v>
      </c>
      <c r="S110" s="497"/>
      <c r="T110" s="497"/>
      <c r="U110" s="497"/>
      <c r="V110" s="497"/>
      <c r="W110" s="497"/>
      <c r="X110" s="497"/>
      <c r="Y110" s="497"/>
      <c r="Z110" s="48"/>
      <c r="AA110" s="48"/>
      <c r="AB110" s="48"/>
      <c r="AC110" s="48"/>
    </row>
    <row r="111" spans="1:29" s="493" customFormat="1" ht="31.5" x14ac:dyDescent="0.25">
      <c r="A111" s="495" t="str">
        <f>В0228_1037000158513_02_0_69_!A111</f>
        <v>1.6</v>
      </c>
      <c r="B111" s="496" t="str">
        <f>В0228_1037000158513_02_0_69_!B111</f>
        <v>Прочие инвестиционные проекты, всего, в том числе:</v>
      </c>
      <c r="C111" s="495" t="str">
        <f>В0228_1037000158513_02_0_69_!C111</f>
        <v>Г</v>
      </c>
      <c r="D111" s="87" t="s">
        <v>493</v>
      </c>
      <c r="E111" s="87" t="s">
        <v>493</v>
      </c>
      <c r="F111" s="87" t="s">
        <v>493</v>
      </c>
      <c r="G111" s="87" t="s">
        <v>493</v>
      </c>
      <c r="H111" s="87" t="s">
        <v>493</v>
      </c>
      <c r="I111" s="87" t="s">
        <v>493</v>
      </c>
      <c r="J111" s="87" t="s">
        <v>493</v>
      </c>
      <c r="K111" s="87" t="s">
        <v>493</v>
      </c>
      <c r="L111" s="87" t="s">
        <v>493</v>
      </c>
      <c r="M111" s="87" t="s">
        <v>493</v>
      </c>
      <c r="N111" s="87" t="s">
        <v>493</v>
      </c>
      <c r="O111" s="87" t="s">
        <v>493</v>
      </c>
      <c r="P111" s="87" t="s">
        <v>493</v>
      </c>
      <c r="Q111" s="87" t="s">
        <v>493</v>
      </c>
      <c r="R111" s="87" t="s">
        <v>493</v>
      </c>
      <c r="S111" s="497"/>
      <c r="T111" s="497"/>
      <c r="U111" s="497"/>
      <c r="V111" s="497"/>
      <c r="W111" s="497"/>
      <c r="X111" s="497"/>
      <c r="Y111" s="497"/>
      <c r="Z111" s="48"/>
      <c r="AA111" s="48"/>
      <c r="AB111" s="48"/>
      <c r="AC111" s="48"/>
    </row>
    <row r="112" spans="1:29" ht="45" x14ac:dyDescent="0.25">
      <c r="A112" s="474" t="str">
        <f>В0228_1037000158513_02_0_69_!A112</f>
        <v>1.6</v>
      </c>
      <c r="B112" s="496" t="str">
        <f>В0228_1037000158513_02_0_69_!B112</f>
        <v>Приобретение ПС "ДСЗ"</v>
      </c>
      <c r="C112" s="474" t="str">
        <f>В0228_1037000158513_02_0_69_!C112</f>
        <v>Е_0000007034</v>
      </c>
      <c r="D112" s="471" t="s">
        <v>1042</v>
      </c>
      <c r="E112" s="471" t="s">
        <v>1043</v>
      </c>
      <c r="F112" s="471" t="s">
        <v>1044</v>
      </c>
      <c r="G112" s="471" t="s">
        <v>1045</v>
      </c>
      <c r="H112" s="471" t="s">
        <v>1048</v>
      </c>
      <c r="I112" s="471" t="s">
        <v>1048</v>
      </c>
      <c r="J112" s="471" t="s">
        <v>1048</v>
      </c>
      <c r="K112" s="471" t="s">
        <v>1049</v>
      </c>
      <c r="L112" s="471" t="s">
        <v>1048</v>
      </c>
      <c r="M112" s="471" t="s">
        <v>1195</v>
      </c>
      <c r="N112" s="471" t="s">
        <v>1048</v>
      </c>
      <c r="O112" s="471" t="s">
        <v>1047</v>
      </c>
      <c r="P112" s="471" t="s">
        <v>1048</v>
      </c>
      <c r="Q112" s="471" t="s">
        <v>1048</v>
      </c>
      <c r="R112" s="471" t="s">
        <v>1048</v>
      </c>
    </row>
    <row r="113" spans="1:18" ht="45" x14ac:dyDescent="0.25">
      <c r="A113" s="474" t="str">
        <f>В0228_1037000158513_02_0_69_!A113</f>
        <v>1.6</v>
      </c>
      <c r="B113" s="496" t="str">
        <f>В0228_1037000158513_02_0_69_!B113</f>
        <v>Приобретение имущества Томского района (от ПС Мирный)</v>
      </c>
      <c r="C113" s="474" t="str">
        <f>В0228_1037000158513_02_0_69_!C113</f>
        <v>Е_0000007035</v>
      </c>
      <c r="D113" s="471" t="s">
        <v>1042</v>
      </c>
      <c r="E113" s="471" t="s">
        <v>1043</v>
      </c>
      <c r="F113" s="471" t="s">
        <v>1046</v>
      </c>
      <c r="G113" s="471" t="s">
        <v>1045</v>
      </c>
      <c r="H113" s="471" t="s">
        <v>1048</v>
      </c>
      <c r="I113" s="471" t="s">
        <v>1048</v>
      </c>
      <c r="J113" s="471" t="s">
        <v>1048</v>
      </c>
      <c r="K113" s="471" t="s">
        <v>1047</v>
      </c>
      <c r="L113" s="471" t="s">
        <v>1047</v>
      </c>
      <c r="M113" s="471" t="s">
        <v>1195</v>
      </c>
      <c r="N113" s="471" t="s">
        <v>1047</v>
      </c>
      <c r="O113" s="471" t="s">
        <v>1047</v>
      </c>
      <c r="P113" s="471" t="s">
        <v>1048</v>
      </c>
      <c r="Q113" s="471" t="s">
        <v>1048</v>
      </c>
      <c r="R113" s="471" t="s">
        <v>1048</v>
      </c>
    </row>
    <row r="114" spans="1:18" ht="63" x14ac:dyDescent="0.25">
      <c r="A114" s="474" t="str">
        <f>В0228_1037000158513_02_0_69_!A114</f>
        <v>1.6</v>
      </c>
      <c r="B114" s="496" t="str">
        <f>В0228_1037000158513_02_0_69_!B114</f>
        <v>Приобретение объектов электросетевого хозяйства и земельных участков под их размещение</v>
      </c>
      <c r="C114" s="474" t="str">
        <f>В0228_1037000158513_02_0_69_!C114</f>
        <v>Е_0000007036</v>
      </c>
      <c r="D114" s="471" t="s">
        <v>1042</v>
      </c>
      <c r="E114" s="471" t="s">
        <v>1043</v>
      </c>
      <c r="F114" s="471" t="s">
        <v>1044</v>
      </c>
      <c r="G114" s="471" t="s">
        <v>1045</v>
      </c>
      <c r="H114" s="471" t="s">
        <v>1048</v>
      </c>
      <c r="I114" s="471" t="s">
        <v>1048</v>
      </c>
      <c r="J114" s="471" t="s">
        <v>1048</v>
      </c>
      <c r="K114" s="471" t="s">
        <v>1047</v>
      </c>
      <c r="L114" s="471" t="s">
        <v>1047</v>
      </c>
      <c r="M114" s="471" t="s">
        <v>1195</v>
      </c>
      <c r="N114" s="471" t="s">
        <v>1047</v>
      </c>
      <c r="O114" s="471" t="s">
        <v>1047</v>
      </c>
      <c r="P114" s="471" t="s">
        <v>1048</v>
      </c>
      <c r="Q114" s="471" t="s">
        <v>1048</v>
      </c>
      <c r="R114" s="471" t="s">
        <v>1048</v>
      </c>
    </row>
    <row r="115" spans="1:18" ht="45" x14ac:dyDescent="0.25">
      <c r="A115" s="474" t="str">
        <f>В0228_1037000158513_02_0_69_!A115</f>
        <v>1.6</v>
      </c>
      <c r="B115" s="496" t="str">
        <f>В0228_1037000158513_02_0_69_!B115</f>
        <v>Приобретение Автогидроподъемника 22 м</v>
      </c>
      <c r="C115" s="474" t="str">
        <f>В0228_1037000158513_02_0_69_!C115</f>
        <v>Е_0000007037</v>
      </c>
      <c r="D115" s="471" t="s">
        <v>1042</v>
      </c>
      <c r="E115" s="471" t="s">
        <v>1043</v>
      </c>
      <c r="F115" s="471" t="s">
        <v>1044</v>
      </c>
      <c r="G115" s="471" t="s">
        <v>1045</v>
      </c>
      <c r="H115" s="471" t="s">
        <v>1048</v>
      </c>
      <c r="I115" s="471" t="s">
        <v>1048</v>
      </c>
      <c r="J115" s="471" t="s">
        <v>1048</v>
      </c>
      <c r="K115" s="471" t="s">
        <v>1048</v>
      </c>
      <c r="L115" s="471" t="s">
        <v>1048</v>
      </c>
      <c r="M115" s="471" t="s">
        <v>1195</v>
      </c>
      <c r="N115" s="471" t="s">
        <v>1048</v>
      </c>
      <c r="O115" s="471" t="s">
        <v>1047</v>
      </c>
      <c r="P115" s="471" t="s">
        <v>1048</v>
      </c>
      <c r="Q115" s="471" t="s">
        <v>1048</v>
      </c>
      <c r="R115" s="471" t="s">
        <v>1048</v>
      </c>
    </row>
    <row r="116" spans="1:18" ht="45" x14ac:dyDescent="0.25">
      <c r="A116" s="474" t="str">
        <f>В0228_1037000158513_02_0_69_!A116</f>
        <v>1.6</v>
      </c>
      <c r="B116" s="496" t="str">
        <f>В0228_1037000158513_02_0_69_!B116</f>
        <v>Приобретение Автогидроподъемника 18 м</v>
      </c>
      <c r="C116" s="474" t="str">
        <f>В0228_1037000158513_02_0_69_!C116</f>
        <v>Е_0000007038</v>
      </c>
      <c r="D116" s="471" t="s">
        <v>1042</v>
      </c>
      <c r="E116" s="471" t="s">
        <v>1043</v>
      </c>
      <c r="F116" s="471" t="s">
        <v>1044</v>
      </c>
      <c r="G116" s="471" t="s">
        <v>1045</v>
      </c>
      <c r="H116" s="471" t="s">
        <v>1048</v>
      </c>
      <c r="I116" s="471" t="s">
        <v>1048</v>
      </c>
      <c r="J116" s="471" t="s">
        <v>1048</v>
      </c>
      <c r="K116" s="471" t="s">
        <v>1048</v>
      </c>
      <c r="L116" s="471" t="s">
        <v>1048</v>
      </c>
      <c r="M116" s="471" t="s">
        <v>1195</v>
      </c>
      <c r="N116" s="471" t="s">
        <v>1048</v>
      </c>
      <c r="O116" s="471" t="s">
        <v>1047</v>
      </c>
      <c r="P116" s="471" t="s">
        <v>1048</v>
      </c>
      <c r="Q116" s="471" t="s">
        <v>1048</v>
      </c>
      <c r="R116" s="471" t="s">
        <v>1048</v>
      </c>
    </row>
    <row r="117" spans="1:18" ht="47.25" x14ac:dyDescent="0.25">
      <c r="A117" s="474" t="str">
        <f>В0228_1037000158513_02_0_69_!A117</f>
        <v>1.6</v>
      </c>
      <c r="B117" s="496" t="str">
        <f>В0228_1037000158513_02_0_69_!B117</f>
        <v>Приобретение Бригадного автомобиля "Газель", 5 мест, тент, 4х4</v>
      </c>
      <c r="C117" s="474" t="str">
        <f>В0228_1037000158513_02_0_69_!C117</f>
        <v>Е_0000007039</v>
      </c>
      <c r="D117" s="471" t="s">
        <v>1042</v>
      </c>
      <c r="E117" s="471" t="s">
        <v>1043</v>
      </c>
      <c r="F117" s="471" t="s">
        <v>1044</v>
      </c>
      <c r="G117" s="471" t="s">
        <v>1045</v>
      </c>
      <c r="H117" s="471" t="s">
        <v>1048</v>
      </c>
      <c r="I117" s="471" t="s">
        <v>1048</v>
      </c>
      <c r="J117" s="471" t="s">
        <v>1048</v>
      </c>
      <c r="K117" s="471" t="s">
        <v>1048</v>
      </c>
      <c r="L117" s="471" t="s">
        <v>1048</v>
      </c>
      <c r="M117" s="471" t="s">
        <v>1195</v>
      </c>
      <c r="N117" s="471" t="s">
        <v>1048</v>
      </c>
      <c r="O117" s="471" t="s">
        <v>1047</v>
      </c>
      <c r="P117" s="471" t="s">
        <v>1048</v>
      </c>
      <c r="Q117" s="471" t="s">
        <v>1048</v>
      </c>
      <c r="R117" s="471" t="s">
        <v>1048</v>
      </c>
    </row>
    <row r="118" spans="1:18" ht="47.25" x14ac:dyDescent="0.25">
      <c r="A118" s="474" t="str">
        <f>В0228_1037000158513_02_0_69_!A118</f>
        <v>1.6</v>
      </c>
      <c r="B118" s="496" t="str">
        <f>В0228_1037000158513_02_0_69_!B118</f>
        <v>Приобретение Бригадного автомобиля "Газель", 5 мест, тент, 4х2</v>
      </c>
      <c r="C118" s="474" t="str">
        <f>В0228_1037000158513_02_0_69_!C118</f>
        <v>Е_0000007040</v>
      </c>
      <c r="D118" s="471" t="s">
        <v>1042</v>
      </c>
      <c r="E118" s="471" t="s">
        <v>1043</v>
      </c>
      <c r="F118" s="471" t="s">
        <v>1044</v>
      </c>
      <c r="G118" s="471" t="s">
        <v>1045</v>
      </c>
      <c r="H118" s="471" t="s">
        <v>1048</v>
      </c>
      <c r="I118" s="471" t="s">
        <v>1048</v>
      </c>
      <c r="J118" s="471" t="s">
        <v>1048</v>
      </c>
      <c r="K118" s="471" t="s">
        <v>1048</v>
      </c>
      <c r="L118" s="471" t="s">
        <v>1048</v>
      </c>
      <c r="M118" s="471" t="s">
        <v>1195</v>
      </c>
      <c r="N118" s="471" t="s">
        <v>1048</v>
      </c>
      <c r="O118" s="471" t="s">
        <v>1047</v>
      </c>
      <c r="P118" s="471" t="s">
        <v>1048</v>
      </c>
      <c r="Q118" s="471" t="s">
        <v>1048</v>
      </c>
      <c r="R118" s="471" t="s">
        <v>1048</v>
      </c>
    </row>
    <row r="119" spans="1:18" ht="45" x14ac:dyDescent="0.25">
      <c r="A119" s="474" t="str">
        <f>В0228_1037000158513_02_0_69_!A119</f>
        <v>1.6</v>
      </c>
      <c r="B119" s="496" t="str">
        <f>В0228_1037000158513_02_0_69_!B119</f>
        <v>Приобретение УАЗ фургон,санитар. Модель 396255</v>
      </c>
      <c r="C119" s="474" t="str">
        <f>В0228_1037000158513_02_0_69_!C119</f>
        <v>Е_0000007041</v>
      </c>
      <c r="D119" s="471" t="s">
        <v>1042</v>
      </c>
      <c r="E119" s="471" t="s">
        <v>1043</v>
      </c>
      <c r="F119" s="471" t="s">
        <v>1044</v>
      </c>
      <c r="G119" s="471" t="s">
        <v>1045</v>
      </c>
      <c r="H119" s="471" t="s">
        <v>1048</v>
      </c>
      <c r="I119" s="471" t="s">
        <v>1048</v>
      </c>
      <c r="J119" s="471" t="s">
        <v>1048</v>
      </c>
      <c r="K119" s="471" t="s">
        <v>1048</v>
      </c>
      <c r="L119" s="471" t="s">
        <v>1048</v>
      </c>
      <c r="M119" s="471" t="s">
        <v>1195</v>
      </c>
      <c r="N119" s="471" t="s">
        <v>1048</v>
      </c>
      <c r="O119" s="471" t="s">
        <v>1047</v>
      </c>
      <c r="P119" s="471" t="s">
        <v>1048</v>
      </c>
      <c r="Q119" s="471" t="s">
        <v>1048</v>
      </c>
      <c r="R119" s="471" t="s">
        <v>1048</v>
      </c>
    </row>
    <row r="120" spans="1:18" ht="45" x14ac:dyDescent="0.25">
      <c r="A120" s="474" t="str">
        <f>В0228_1037000158513_02_0_69_!A120</f>
        <v>1.6</v>
      </c>
      <c r="B120" s="496" t="str">
        <f>В0228_1037000158513_02_0_69_!B120</f>
        <v>Приобретение БКМ 317, база ГАЗ 33081</v>
      </c>
      <c r="C120" s="474" t="str">
        <f>В0228_1037000158513_02_0_69_!C120</f>
        <v>Е_0000007042</v>
      </c>
      <c r="D120" s="471" t="s">
        <v>1042</v>
      </c>
      <c r="E120" s="471" t="s">
        <v>1043</v>
      </c>
      <c r="F120" s="471" t="s">
        <v>1044</v>
      </c>
      <c r="G120" s="471" t="s">
        <v>1045</v>
      </c>
      <c r="H120" s="471" t="s">
        <v>1048</v>
      </c>
      <c r="I120" s="471" t="s">
        <v>1048</v>
      </c>
      <c r="J120" s="471" t="s">
        <v>1048</v>
      </c>
      <c r="K120" s="471" t="s">
        <v>1048</v>
      </c>
      <c r="L120" s="471" t="s">
        <v>1048</v>
      </c>
      <c r="M120" s="471" t="s">
        <v>1195</v>
      </c>
      <c r="N120" s="471" t="s">
        <v>1048</v>
      </c>
      <c r="O120" s="471" t="s">
        <v>1047</v>
      </c>
      <c r="P120" s="471" t="s">
        <v>1048</v>
      </c>
      <c r="Q120" s="471" t="s">
        <v>1048</v>
      </c>
      <c r="R120" s="471" t="s">
        <v>1048</v>
      </c>
    </row>
    <row r="121" spans="1:18" ht="45" x14ac:dyDescent="0.25">
      <c r="A121" s="474" t="str">
        <f>В0228_1037000158513_02_0_69_!A121</f>
        <v>1.6</v>
      </c>
      <c r="B121" s="496" t="str">
        <f>В0228_1037000158513_02_0_69_!B121</f>
        <v>Приобретение Бригадного фургона ГАЗ 3308 с лебедкой, фаркопом</v>
      </c>
      <c r="C121" s="474" t="str">
        <f>В0228_1037000158513_02_0_69_!C121</f>
        <v>Е_0000007043</v>
      </c>
      <c r="D121" s="471" t="s">
        <v>1042</v>
      </c>
      <c r="E121" s="471" t="s">
        <v>1043</v>
      </c>
      <c r="F121" s="471" t="s">
        <v>1044</v>
      </c>
      <c r="G121" s="471" t="s">
        <v>1045</v>
      </c>
      <c r="H121" s="471" t="s">
        <v>1048</v>
      </c>
      <c r="I121" s="471" t="s">
        <v>1048</v>
      </c>
      <c r="J121" s="471" t="s">
        <v>1048</v>
      </c>
      <c r="K121" s="471" t="s">
        <v>1048</v>
      </c>
      <c r="L121" s="471" t="s">
        <v>1048</v>
      </c>
      <c r="M121" s="471" t="s">
        <v>1195</v>
      </c>
      <c r="N121" s="471" t="s">
        <v>1048</v>
      </c>
      <c r="O121" s="471" t="s">
        <v>1047</v>
      </c>
      <c r="P121" s="471" t="s">
        <v>1048</v>
      </c>
      <c r="Q121" s="471" t="s">
        <v>1048</v>
      </c>
      <c r="R121" s="471" t="s">
        <v>1048</v>
      </c>
    </row>
    <row r="122" spans="1:18" ht="45" x14ac:dyDescent="0.25">
      <c r="A122" s="474" t="str">
        <f>В0228_1037000158513_02_0_69_!A122</f>
        <v>1.6</v>
      </c>
      <c r="B122" s="496" t="str">
        <f>В0228_1037000158513_02_0_69_!B122</f>
        <v>Приобретение Легкового служебного автомобиля</v>
      </c>
      <c r="C122" s="474" t="str">
        <f>В0228_1037000158513_02_0_69_!C122</f>
        <v>Е_0000007044</v>
      </c>
      <c r="D122" s="471" t="s">
        <v>1042</v>
      </c>
      <c r="E122" s="471" t="s">
        <v>1043</v>
      </c>
      <c r="F122" s="471" t="s">
        <v>1044</v>
      </c>
      <c r="G122" s="471" t="s">
        <v>1045</v>
      </c>
      <c r="H122" s="471" t="s">
        <v>1048</v>
      </c>
      <c r="I122" s="471" t="s">
        <v>1048</v>
      </c>
      <c r="J122" s="471" t="s">
        <v>1048</v>
      </c>
      <c r="K122" s="471" t="s">
        <v>1048</v>
      </c>
      <c r="L122" s="471" t="s">
        <v>1048</v>
      </c>
      <c r="M122" s="471" t="s">
        <v>1195</v>
      </c>
      <c r="N122" s="471" t="s">
        <v>1048</v>
      </c>
      <c r="O122" s="471" t="s">
        <v>1047</v>
      </c>
      <c r="P122" s="471" t="s">
        <v>1048</v>
      </c>
      <c r="Q122" s="471" t="s">
        <v>1048</v>
      </c>
      <c r="R122" s="471" t="s">
        <v>1048</v>
      </c>
    </row>
    <row r="123" spans="1:18" ht="45" x14ac:dyDescent="0.25">
      <c r="A123" s="474" t="str">
        <f>В0228_1037000158513_02_0_69_!A123</f>
        <v>1.6</v>
      </c>
      <c r="B123" s="496" t="str">
        <f>В0228_1037000158513_02_0_69_!B123</f>
        <v>Приобретение Самосвала малый модель ГАЗ 35071</v>
      </c>
      <c r="C123" s="474" t="str">
        <f>В0228_1037000158513_02_0_69_!C123</f>
        <v>Е_0000007045</v>
      </c>
      <c r="D123" s="471" t="s">
        <v>1042</v>
      </c>
      <c r="E123" s="471" t="s">
        <v>1043</v>
      </c>
      <c r="F123" s="471" t="s">
        <v>1044</v>
      </c>
      <c r="G123" s="471" t="s">
        <v>1045</v>
      </c>
      <c r="H123" s="471" t="s">
        <v>1048</v>
      </c>
      <c r="I123" s="471" t="s">
        <v>1048</v>
      </c>
      <c r="J123" s="471" t="s">
        <v>1048</v>
      </c>
      <c r="K123" s="471" t="s">
        <v>1048</v>
      </c>
      <c r="L123" s="471" t="s">
        <v>1048</v>
      </c>
      <c r="M123" s="471" t="s">
        <v>1195</v>
      </c>
      <c r="N123" s="471" t="s">
        <v>1048</v>
      </c>
      <c r="O123" s="471" t="s">
        <v>1047</v>
      </c>
      <c r="P123" s="471" t="s">
        <v>1048</v>
      </c>
      <c r="Q123" s="471" t="s">
        <v>1048</v>
      </c>
      <c r="R123" s="471" t="s">
        <v>1048</v>
      </c>
    </row>
    <row r="124" spans="1:18" ht="45" x14ac:dyDescent="0.25">
      <c r="A124" s="474" t="str">
        <f>В0228_1037000158513_02_0_69_!A124</f>
        <v>1.6</v>
      </c>
      <c r="B124" s="496" t="str">
        <f>В0228_1037000158513_02_0_69_!B124</f>
        <v>Экскаватор JСВ 4СХ</v>
      </c>
      <c r="C124" s="474" t="str">
        <f>В0228_1037000158513_02_0_69_!C124</f>
        <v>Е_0000007045</v>
      </c>
      <c r="D124" s="471" t="s">
        <v>1042</v>
      </c>
      <c r="E124" s="471" t="s">
        <v>1043</v>
      </c>
      <c r="F124" s="471" t="s">
        <v>1044</v>
      </c>
      <c r="G124" s="471" t="s">
        <v>1045</v>
      </c>
      <c r="H124" s="471" t="s">
        <v>1048</v>
      </c>
      <c r="I124" s="471" t="s">
        <v>1048</v>
      </c>
      <c r="J124" s="471" t="s">
        <v>1048</v>
      </c>
      <c r="K124" s="471" t="s">
        <v>1048</v>
      </c>
      <c r="L124" s="471" t="s">
        <v>1048</v>
      </c>
      <c r="M124" s="471" t="s">
        <v>1195</v>
      </c>
      <c r="N124" s="471" t="s">
        <v>1048</v>
      </c>
      <c r="O124" s="471" t="s">
        <v>1047</v>
      </c>
      <c r="P124" s="471" t="s">
        <v>1048</v>
      </c>
      <c r="Q124" s="471" t="s">
        <v>1048</v>
      </c>
      <c r="R124" s="471" t="s">
        <v>1048</v>
      </c>
    </row>
    <row r="125" spans="1:18" ht="45" x14ac:dyDescent="0.25">
      <c r="A125" s="474" t="str">
        <f>В0228_1037000158513_02_0_69_!A125</f>
        <v>1.6</v>
      </c>
      <c r="B125" s="496" t="str">
        <f>В0228_1037000158513_02_0_69_!B125</f>
        <v>Приобретение Грузового бортового с манипулятором</v>
      </c>
      <c r="C125" s="474" t="str">
        <f>В0228_1037000158513_02_0_69_!C125</f>
        <v>Е_0000007047</v>
      </c>
      <c r="D125" s="471" t="s">
        <v>1042</v>
      </c>
      <c r="E125" s="471" t="s">
        <v>1043</v>
      </c>
      <c r="F125" s="471" t="s">
        <v>1044</v>
      </c>
      <c r="G125" s="471" t="s">
        <v>1045</v>
      </c>
      <c r="H125" s="471" t="s">
        <v>1048</v>
      </c>
      <c r="I125" s="471" t="s">
        <v>1048</v>
      </c>
      <c r="J125" s="471" t="s">
        <v>1048</v>
      </c>
      <c r="K125" s="471" t="s">
        <v>1048</v>
      </c>
      <c r="L125" s="471" t="s">
        <v>1048</v>
      </c>
      <c r="M125" s="471" t="s">
        <v>1195</v>
      </c>
      <c r="N125" s="471" t="s">
        <v>1048</v>
      </c>
      <c r="O125" s="471" t="s">
        <v>1047</v>
      </c>
      <c r="P125" s="471" t="s">
        <v>1048</v>
      </c>
      <c r="Q125" s="471" t="s">
        <v>1048</v>
      </c>
      <c r="R125" s="471" t="s">
        <v>1048</v>
      </c>
    </row>
    <row r="126" spans="1:18" ht="47.25" x14ac:dyDescent="0.25">
      <c r="A126" s="474" t="str">
        <f>В0228_1037000158513_02_0_69_!A126</f>
        <v>1.6</v>
      </c>
      <c r="B126" s="496" t="str">
        <f>В0228_1037000158513_02_0_69_!B126</f>
        <v>Приобретение Комплекса ГНБ Vermeer D9х13 в т.ч. смесительная установка</v>
      </c>
      <c r="C126" s="474" t="str">
        <f>В0228_1037000158513_02_0_69_!C126</f>
        <v>Е_0000007048</v>
      </c>
      <c r="D126" s="471" t="s">
        <v>1042</v>
      </c>
      <c r="E126" s="471" t="s">
        <v>1043</v>
      </c>
      <c r="F126" s="471" t="s">
        <v>1044</v>
      </c>
      <c r="G126" s="471" t="s">
        <v>1045</v>
      </c>
      <c r="H126" s="471" t="s">
        <v>1048</v>
      </c>
      <c r="I126" s="471" t="s">
        <v>1048</v>
      </c>
      <c r="J126" s="471" t="s">
        <v>1048</v>
      </c>
      <c r="K126" s="471" t="s">
        <v>1048</v>
      </c>
      <c r="L126" s="471" t="s">
        <v>1048</v>
      </c>
      <c r="M126" s="471" t="s">
        <v>1195</v>
      </c>
      <c r="N126" s="471" t="s">
        <v>1048</v>
      </c>
      <c r="O126" s="471" t="s">
        <v>1047</v>
      </c>
      <c r="P126" s="471" t="s">
        <v>1048</v>
      </c>
      <c r="Q126" s="471" t="s">
        <v>1048</v>
      </c>
      <c r="R126" s="471" t="s">
        <v>1048</v>
      </c>
    </row>
    <row r="127" spans="1:18" ht="47.25" x14ac:dyDescent="0.25">
      <c r="A127" s="474" t="str">
        <f>В0228_1037000158513_02_0_69_!A127</f>
        <v>1.6</v>
      </c>
      <c r="B127" s="496" t="str">
        <f>В0228_1037000158513_02_0_69_!B127</f>
        <v>Приобретение Прицепа низкорамного для транспортировки ГНБ грузоподъемность 8-10т.</v>
      </c>
      <c r="C127" s="474" t="str">
        <f>В0228_1037000158513_02_0_69_!C127</f>
        <v>Е_0000007049</v>
      </c>
      <c r="D127" s="471" t="s">
        <v>1042</v>
      </c>
      <c r="E127" s="471" t="s">
        <v>1043</v>
      </c>
      <c r="F127" s="471" t="s">
        <v>1044</v>
      </c>
      <c r="G127" s="471" t="s">
        <v>1045</v>
      </c>
      <c r="H127" s="471" t="s">
        <v>1048</v>
      </c>
      <c r="I127" s="471" t="s">
        <v>1048</v>
      </c>
      <c r="J127" s="471" t="s">
        <v>1048</v>
      </c>
      <c r="K127" s="471" t="s">
        <v>1048</v>
      </c>
      <c r="L127" s="471" t="s">
        <v>1048</v>
      </c>
      <c r="M127" s="471" t="s">
        <v>1195</v>
      </c>
      <c r="N127" s="471" t="s">
        <v>1048</v>
      </c>
      <c r="O127" s="471" t="s">
        <v>1047</v>
      </c>
      <c r="P127" s="471" t="s">
        <v>1048</v>
      </c>
      <c r="Q127" s="471" t="s">
        <v>1048</v>
      </c>
      <c r="R127" s="471" t="s">
        <v>1048</v>
      </c>
    </row>
    <row r="128" spans="1:18" ht="45" x14ac:dyDescent="0.25">
      <c r="A128" s="474" t="str">
        <f>В0228_1037000158513_02_0_69_!A128</f>
        <v>1.6</v>
      </c>
      <c r="B128" s="496" t="str">
        <f>В0228_1037000158513_02_0_69_!B128</f>
        <v>Приобретение Электролаборатории на базе автомобиля Газель (4х4)</v>
      </c>
      <c r="C128" s="474" t="str">
        <f>В0228_1037000158513_02_0_69_!C128</f>
        <v>Е_0000007050</v>
      </c>
      <c r="D128" s="471" t="s">
        <v>1042</v>
      </c>
      <c r="E128" s="471" t="s">
        <v>1043</v>
      </c>
      <c r="F128" s="471" t="s">
        <v>1044</v>
      </c>
      <c r="G128" s="471" t="s">
        <v>1045</v>
      </c>
      <c r="H128" s="471" t="s">
        <v>1048</v>
      </c>
      <c r="I128" s="471" t="s">
        <v>1048</v>
      </c>
      <c r="J128" s="471" t="s">
        <v>1048</v>
      </c>
      <c r="K128" s="471" t="s">
        <v>1048</v>
      </c>
      <c r="L128" s="471" t="s">
        <v>1048</v>
      </c>
      <c r="M128" s="471" t="s">
        <v>1195</v>
      </c>
      <c r="N128" s="471" t="s">
        <v>1048</v>
      </c>
      <c r="O128" s="471" t="s">
        <v>1047</v>
      </c>
      <c r="P128" s="471" t="s">
        <v>1048</v>
      </c>
      <c r="Q128" s="471" t="s">
        <v>1048</v>
      </c>
      <c r="R128" s="471" t="s">
        <v>1048</v>
      </c>
    </row>
    <row r="129" spans="1:18" ht="45" x14ac:dyDescent="0.25">
      <c r="A129" s="474" t="str">
        <f>В0228_1037000158513_02_0_69_!A129</f>
        <v>1.6</v>
      </c>
      <c r="B129" s="496" t="str">
        <f>В0228_1037000158513_02_0_69_!B129</f>
        <v>Приобретение Ножниц гильотинных SB-12/2500</v>
      </c>
      <c r="C129" s="474" t="str">
        <f>В0228_1037000158513_02_0_69_!C129</f>
        <v>Е_0000007051</v>
      </c>
      <c r="D129" s="471" t="s">
        <v>1042</v>
      </c>
      <c r="E129" s="471" t="s">
        <v>1043</v>
      </c>
      <c r="F129" s="471" t="s">
        <v>1044</v>
      </c>
      <c r="G129" s="471" t="s">
        <v>1045</v>
      </c>
      <c r="H129" s="471" t="s">
        <v>1048</v>
      </c>
      <c r="I129" s="471" t="s">
        <v>1048</v>
      </c>
      <c r="J129" s="471" t="s">
        <v>1048</v>
      </c>
      <c r="K129" s="471" t="s">
        <v>1048</v>
      </c>
      <c r="L129" s="471" t="s">
        <v>1048</v>
      </c>
      <c r="M129" s="471" t="s">
        <v>1195</v>
      </c>
      <c r="N129" s="471" t="s">
        <v>1048</v>
      </c>
      <c r="O129" s="471" t="s">
        <v>1047</v>
      </c>
      <c r="P129" s="471" t="s">
        <v>1048</v>
      </c>
      <c r="Q129" s="471" t="s">
        <v>1048</v>
      </c>
      <c r="R129" s="471" t="s">
        <v>1048</v>
      </c>
    </row>
    <row r="130" spans="1:18" ht="45" x14ac:dyDescent="0.25">
      <c r="A130" s="474" t="str">
        <f>В0228_1037000158513_02_0_69_!A130</f>
        <v>1.6</v>
      </c>
      <c r="B130" s="496" t="str">
        <f>В0228_1037000158513_02_0_69_!B130</f>
        <v>Приобретение электронного тахеометра</v>
      </c>
      <c r="C130" s="474" t="str">
        <f>В0228_1037000158513_02_0_69_!C130</f>
        <v>Е_0000007052</v>
      </c>
      <c r="D130" s="471" t="s">
        <v>1042</v>
      </c>
      <c r="E130" s="471" t="s">
        <v>1043</v>
      </c>
      <c r="F130" s="471" t="s">
        <v>1044</v>
      </c>
      <c r="G130" s="471" t="s">
        <v>1045</v>
      </c>
      <c r="H130" s="471" t="s">
        <v>1048</v>
      </c>
      <c r="I130" s="471" t="s">
        <v>1048</v>
      </c>
      <c r="J130" s="471" t="s">
        <v>1048</v>
      </c>
      <c r="K130" s="471" t="s">
        <v>1048</v>
      </c>
      <c r="L130" s="471" t="s">
        <v>1048</v>
      </c>
      <c r="M130" s="471" t="s">
        <v>1195</v>
      </c>
      <c r="N130" s="471" t="s">
        <v>1048</v>
      </c>
      <c r="O130" s="471" t="s">
        <v>1047</v>
      </c>
      <c r="P130" s="471" t="s">
        <v>1048</v>
      </c>
      <c r="Q130" s="471" t="s">
        <v>1048</v>
      </c>
      <c r="R130" s="471" t="s">
        <v>1048</v>
      </c>
    </row>
    <row r="131" spans="1:18" ht="45" x14ac:dyDescent="0.25">
      <c r="A131" s="474" t="str">
        <f>В0228_1037000158513_02_0_69_!A131</f>
        <v>1.6</v>
      </c>
      <c r="B131" s="496" t="str">
        <f>В0228_1037000158513_02_0_69_!B131</f>
        <v>Приобретение Бортового автомобиля</v>
      </c>
      <c r="C131" s="474" t="str">
        <f>В0228_1037000158513_02_0_69_!C131</f>
        <v>Е_0000007053</v>
      </c>
      <c r="D131" s="471" t="s">
        <v>1042</v>
      </c>
      <c r="E131" s="471" t="s">
        <v>1043</v>
      </c>
      <c r="F131" s="471" t="s">
        <v>1044</v>
      </c>
      <c r="G131" s="471" t="s">
        <v>1045</v>
      </c>
      <c r="H131" s="471" t="s">
        <v>1048</v>
      </c>
      <c r="I131" s="471" t="s">
        <v>1048</v>
      </c>
      <c r="J131" s="471" t="s">
        <v>1048</v>
      </c>
      <c r="K131" s="471" t="s">
        <v>1048</v>
      </c>
      <c r="L131" s="471" t="s">
        <v>1048</v>
      </c>
      <c r="M131" s="471" t="s">
        <v>1195</v>
      </c>
      <c r="N131" s="471" t="s">
        <v>1048</v>
      </c>
      <c r="O131" s="471" t="s">
        <v>1047</v>
      </c>
      <c r="P131" s="471" t="s">
        <v>1048</v>
      </c>
      <c r="Q131" s="471" t="s">
        <v>1048</v>
      </c>
      <c r="R131" s="471" t="s">
        <v>1048</v>
      </c>
    </row>
    <row r="132" spans="1:18" ht="45" x14ac:dyDescent="0.25">
      <c r="A132" s="474" t="str">
        <f>В0228_1037000158513_02_0_69_!A132</f>
        <v>1.6</v>
      </c>
      <c r="B132" s="496" t="str">
        <f>В0228_1037000158513_02_0_69_!B132</f>
        <v>Приобретение Бригадного автомобиля</v>
      </c>
      <c r="C132" s="474" t="str">
        <f>В0228_1037000158513_02_0_69_!C132</f>
        <v>Е_0000007054</v>
      </c>
      <c r="D132" s="471" t="s">
        <v>1042</v>
      </c>
      <c r="E132" s="471" t="s">
        <v>1043</v>
      </c>
      <c r="F132" s="471" t="s">
        <v>1044</v>
      </c>
      <c r="G132" s="471" t="s">
        <v>1045</v>
      </c>
      <c r="H132" s="471" t="s">
        <v>1048</v>
      </c>
      <c r="I132" s="471" t="s">
        <v>1048</v>
      </c>
      <c r="J132" s="471" t="s">
        <v>1048</v>
      </c>
      <c r="K132" s="471" t="s">
        <v>1048</v>
      </c>
      <c r="L132" s="471" t="s">
        <v>1048</v>
      </c>
      <c r="M132" s="471" t="s">
        <v>1195</v>
      </c>
      <c r="N132" s="471" t="s">
        <v>1048</v>
      </c>
      <c r="O132" s="471" t="s">
        <v>1047</v>
      </c>
      <c r="P132" s="471" t="s">
        <v>1048</v>
      </c>
      <c r="Q132" s="471" t="s">
        <v>1048</v>
      </c>
      <c r="R132" s="471" t="s">
        <v>1048</v>
      </c>
    </row>
    <row r="133" spans="1:18" ht="45" x14ac:dyDescent="0.25">
      <c r="A133" s="474" t="str">
        <f>В0228_1037000158513_02_0_69_!A133</f>
        <v>1.6</v>
      </c>
      <c r="B133" s="496" t="str">
        <f>В0228_1037000158513_02_0_69_!B133</f>
        <v>Приобретение Легкового полноприводного автомобиля</v>
      </c>
      <c r="C133" s="474" t="str">
        <f>В0228_1037000158513_02_0_69_!C133</f>
        <v>Е_0000007055</v>
      </c>
      <c r="D133" s="471" t="s">
        <v>1042</v>
      </c>
      <c r="E133" s="471" t="s">
        <v>1043</v>
      </c>
      <c r="F133" s="471" t="s">
        <v>1044</v>
      </c>
      <c r="G133" s="471" t="s">
        <v>1045</v>
      </c>
      <c r="H133" s="471" t="s">
        <v>1048</v>
      </c>
      <c r="I133" s="471" t="s">
        <v>1048</v>
      </c>
      <c r="J133" s="471" t="s">
        <v>1048</v>
      </c>
      <c r="K133" s="471" t="s">
        <v>1048</v>
      </c>
      <c r="L133" s="471" t="s">
        <v>1048</v>
      </c>
      <c r="M133" s="471" t="s">
        <v>1195</v>
      </c>
      <c r="N133" s="471" t="s">
        <v>1048</v>
      </c>
      <c r="O133" s="471" t="s">
        <v>1047</v>
      </c>
      <c r="P133" s="471" t="s">
        <v>1048</v>
      </c>
      <c r="Q133" s="471" t="s">
        <v>1048</v>
      </c>
      <c r="R133" s="471" t="s">
        <v>1048</v>
      </c>
    </row>
    <row r="134" spans="1:18" ht="45" x14ac:dyDescent="0.25">
      <c r="A134" s="474" t="str">
        <f>В0228_1037000158513_02_0_69_!A134</f>
        <v>1.6</v>
      </c>
      <c r="B134" s="496" t="str">
        <f>В0228_1037000158513_02_0_69_!B134</f>
        <v>Приобретение Бочки-илосос</v>
      </c>
      <c r="C134" s="474" t="str">
        <f>В0228_1037000158513_02_0_69_!C134</f>
        <v>Е_0000007056</v>
      </c>
      <c r="D134" s="471" t="s">
        <v>1042</v>
      </c>
      <c r="E134" s="471" t="s">
        <v>1043</v>
      </c>
      <c r="F134" s="471" t="s">
        <v>1044</v>
      </c>
      <c r="G134" s="471" t="s">
        <v>1045</v>
      </c>
      <c r="H134" s="471" t="s">
        <v>1048</v>
      </c>
      <c r="I134" s="471" t="s">
        <v>1048</v>
      </c>
      <c r="J134" s="471" t="s">
        <v>1048</v>
      </c>
      <c r="K134" s="471" t="s">
        <v>1048</v>
      </c>
      <c r="L134" s="471" t="s">
        <v>1048</v>
      </c>
      <c r="M134" s="471" t="s">
        <v>1195</v>
      </c>
      <c r="N134" s="471" t="s">
        <v>1048</v>
      </c>
      <c r="O134" s="471" t="s">
        <v>1047</v>
      </c>
      <c r="P134" s="471" t="s">
        <v>1048</v>
      </c>
      <c r="Q134" s="471" t="s">
        <v>1048</v>
      </c>
      <c r="R134" s="471" t="s">
        <v>1048</v>
      </c>
    </row>
    <row r="135" spans="1:18" ht="15.75" x14ac:dyDescent="0.25">
      <c r="A135" s="474" t="str">
        <f>В0228_1037000158513_02_0_69_!A135</f>
        <v>1.6</v>
      </c>
      <c r="B135" s="496" t="str">
        <f>В0228_1037000158513_02_0_69_!B135</f>
        <v>Приобретение Плазмореза</v>
      </c>
      <c r="C135" s="474" t="str">
        <f>В0228_1037000158513_02_0_69_!C135</f>
        <v>Е_0000007068</v>
      </c>
      <c r="D135" s="471"/>
      <c r="E135" s="471"/>
      <c r="F135" s="471"/>
      <c r="G135" s="471"/>
      <c r="H135" s="87" t="s">
        <v>1048</v>
      </c>
      <c r="I135" s="87" t="s">
        <v>1048</v>
      </c>
      <c r="J135" s="471" t="s">
        <v>1048</v>
      </c>
      <c r="K135" s="471" t="s">
        <v>1048</v>
      </c>
      <c r="L135" s="87" t="s">
        <v>1048</v>
      </c>
      <c r="M135" s="471" t="s">
        <v>1195</v>
      </c>
      <c r="N135" s="87" t="s">
        <v>1048</v>
      </c>
      <c r="O135" s="471" t="s">
        <v>1047</v>
      </c>
      <c r="P135" s="471" t="s">
        <v>1048</v>
      </c>
      <c r="Q135" s="471" t="s">
        <v>1048</v>
      </c>
      <c r="R135" s="87" t="s">
        <v>1048</v>
      </c>
    </row>
    <row r="136" spans="1:18" ht="31.5" x14ac:dyDescent="0.25">
      <c r="A136" s="474" t="str">
        <f>В0228_1037000158513_02_0_69_!A136</f>
        <v>1.6</v>
      </c>
      <c r="B136" s="496" t="str">
        <f>В0228_1037000158513_02_0_69_!B136</f>
        <v>Приобретение Листогибочного пресса</v>
      </c>
      <c r="C136" s="474" t="str">
        <f>В0228_1037000158513_02_0_69_!C136</f>
        <v>Е_0000007069</v>
      </c>
      <c r="D136" s="471"/>
      <c r="E136" s="471"/>
      <c r="F136" s="471"/>
      <c r="G136" s="471"/>
      <c r="H136" s="87" t="s">
        <v>1048</v>
      </c>
      <c r="I136" s="87" t="s">
        <v>1048</v>
      </c>
      <c r="J136" s="471" t="s">
        <v>1048</v>
      </c>
      <c r="K136" s="471" t="s">
        <v>1048</v>
      </c>
      <c r="L136" s="87" t="s">
        <v>1048</v>
      </c>
      <c r="M136" s="471" t="s">
        <v>1195</v>
      </c>
      <c r="N136" s="87" t="s">
        <v>1048</v>
      </c>
      <c r="O136" s="471" t="s">
        <v>1047</v>
      </c>
      <c r="P136" s="471" t="s">
        <v>1048</v>
      </c>
      <c r="Q136" s="471" t="s">
        <v>1048</v>
      </c>
      <c r="R136" s="87" t="s">
        <v>1048</v>
      </c>
    </row>
    <row r="137" spans="1:18" ht="31.5" x14ac:dyDescent="0.25">
      <c r="A137" s="474" t="str">
        <f>В0228_1037000158513_02_0_69_!A137</f>
        <v>1.6</v>
      </c>
      <c r="B137" s="496" t="str">
        <f>В0228_1037000158513_02_0_69_!B137</f>
        <v xml:space="preserve">Приобретение Дизельной электростанции </v>
      </c>
      <c r="C137" s="474" t="str">
        <f>В0228_1037000158513_02_0_69_!C137</f>
        <v>Е_0000007070</v>
      </c>
      <c r="D137" s="471"/>
      <c r="E137" s="471"/>
      <c r="F137" s="471"/>
      <c r="G137" s="471"/>
      <c r="H137" s="87" t="s">
        <v>1048</v>
      </c>
      <c r="I137" s="87" t="s">
        <v>1048</v>
      </c>
      <c r="J137" s="471" t="s">
        <v>1048</v>
      </c>
      <c r="K137" s="471" t="s">
        <v>1048</v>
      </c>
      <c r="L137" s="87" t="s">
        <v>1048</v>
      </c>
      <c r="M137" s="471" t="s">
        <v>1195</v>
      </c>
      <c r="N137" s="87" t="s">
        <v>1048</v>
      </c>
      <c r="O137" s="471" t="s">
        <v>1047</v>
      </c>
      <c r="P137" s="471" t="s">
        <v>1048</v>
      </c>
      <c r="Q137" s="471" t="s">
        <v>1048</v>
      </c>
      <c r="R137" s="87" t="s">
        <v>1048</v>
      </c>
    </row>
    <row r="138" spans="1:18" ht="15.75" x14ac:dyDescent="0.25">
      <c r="A138" s="474" t="str">
        <f>В0228_1037000158513_02_0_69_!A138</f>
        <v>1.6</v>
      </c>
      <c r="B138" s="496" t="str">
        <f>В0228_1037000158513_02_0_69_!B138</f>
        <v xml:space="preserve">Приобретение Электролаборатории </v>
      </c>
      <c r="C138" s="474" t="str">
        <f>В0228_1037000158513_02_0_69_!C138</f>
        <v>Е_0000007071</v>
      </c>
      <c r="D138" s="471"/>
      <c r="E138" s="471"/>
      <c r="F138" s="471"/>
      <c r="G138" s="471"/>
      <c r="H138" s="87" t="s">
        <v>1048</v>
      </c>
      <c r="I138" s="87" t="s">
        <v>1048</v>
      </c>
      <c r="J138" s="471" t="s">
        <v>1048</v>
      </c>
      <c r="K138" s="471" t="s">
        <v>1048</v>
      </c>
      <c r="L138" s="87" t="s">
        <v>1048</v>
      </c>
      <c r="M138" s="471" t="s">
        <v>1195</v>
      </c>
      <c r="N138" s="87" t="s">
        <v>1048</v>
      </c>
      <c r="O138" s="471" t="s">
        <v>1047</v>
      </c>
      <c r="P138" s="471" t="s">
        <v>1048</v>
      </c>
      <c r="Q138" s="471" t="s">
        <v>1048</v>
      </c>
      <c r="R138" s="87" t="s">
        <v>1048</v>
      </c>
    </row>
    <row r="139" spans="1:18" ht="15.75" x14ac:dyDescent="0.25">
      <c r="A139" s="474" t="str">
        <f>В0228_1037000158513_02_0_69_!A139</f>
        <v>1.6</v>
      </c>
      <c r="B139" s="496" t="str">
        <f>В0228_1037000158513_02_0_69_!B139</f>
        <v>Приобретение Серевера</v>
      </c>
      <c r="C139" s="474" t="str">
        <f>В0228_1037000158513_02_0_69_!C139</f>
        <v>Е_0000007072</v>
      </c>
      <c r="D139" s="471"/>
      <c r="E139" s="471"/>
      <c r="F139" s="471"/>
      <c r="G139" s="471"/>
      <c r="H139" s="87" t="s">
        <v>1048</v>
      </c>
      <c r="I139" s="87" t="s">
        <v>1048</v>
      </c>
      <c r="J139" s="471" t="s">
        <v>1048</v>
      </c>
      <c r="K139" s="471" t="s">
        <v>1048</v>
      </c>
      <c r="L139" s="87" t="s">
        <v>1048</v>
      </c>
      <c r="M139" s="471" t="s">
        <v>1195</v>
      </c>
      <c r="N139" s="87" t="s">
        <v>1048</v>
      </c>
      <c r="O139" s="471" t="s">
        <v>1047</v>
      </c>
      <c r="P139" s="471" t="s">
        <v>1048</v>
      </c>
      <c r="Q139" s="471" t="s">
        <v>1048</v>
      </c>
      <c r="R139" s="87" t="s">
        <v>1048</v>
      </c>
    </row>
    <row r="140" spans="1:18" ht="31.5" x14ac:dyDescent="0.25">
      <c r="A140" s="474" t="str">
        <f>В0228_1037000158513_02_0_69_!A140</f>
        <v>1.6</v>
      </c>
      <c r="B140" s="496" t="str">
        <f>В0228_1037000158513_02_0_69_!B140</f>
        <v>Приобретение Информационно-вычислительной техники</v>
      </c>
      <c r="C140" s="474" t="str">
        <f>В0228_1037000158513_02_0_69_!C140</f>
        <v>Е_0000007073</v>
      </c>
      <c r="D140" s="471"/>
      <c r="E140" s="471"/>
      <c r="F140" s="471"/>
      <c r="G140" s="471"/>
      <c r="H140" s="87" t="s">
        <v>1048</v>
      </c>
      <c r="I140" s="87" t="s">
        <v>1048</v>
      </c>
      <c r="J140" s="471" t="s">
        <v>1048</v>
      </c>
      <c r="K140" s="471" t="s">
        <v>1048</v>
      </c>
      <c r="L140" s="87" t="s">
        <v>1048</v>
      </c>
      <c r="M140" s="471" t="s">
        <v>1195</v>
      </c>
      <c r="N140" s="87" t="s">
        <v>1048</v>
      </c>
      <c r="O140" s="471" t="s">
        <v>1047</v>
      </c>
      <c r="P140" s="471" t="s">
        <v>1048</v>
      </c>
      <c r="Q140" s="471" t="s">
        <v>1048</v>
      </c>
      <c r="R140" s="87" t="s">
        <v>1048</v>
      </c>
    </row>
    <row r="141" spans="1:18" ht="15.75" x14ac:dyDescent="0.25">
      <c r="A141" s="474" t="str">
        <f>В0228_1037000158513_02_0_69_!A141</f>
        <v>1.6</v>
      </c>
      <c r="B141" s="496" t="str">
        <f>В0228_1037000158513_02_0_69_!B141</f>
        <v>Приобретение пассажирского лифта</v>
      </c>
      <c r="C141" s="474" t="str">
        <f>В0228_1037000158513_02_0_69_!C141</f>
        <v>Е_0000007074</v>
      </c>
      <c r="D141" s="471"/>
      <c r="E141" s="471"/>
      <c r="F141" s="471"/>
      <c r="G141" s="471"/>
      <c r="H141" s="87" t="s">
        <v>1048</v>
      </c>
      <c r="I141" s="87" t="s">
        <v>1048</v>
      </c>
      <c r="J141" s="471" t="s">
        <v>1048</v>
      </c>
      <c r="K141" s="471" t="s">
        <v>1048</v>
      </c>
      <c r="L141" s="87" t="s">
        <v>1048</v>
      </c>
      <c r="M141" s="471" t="s">
        <v>1195</v>
      </c>
      <c r="N141" s="87" t="s">
        <v>1048</v>
      </c>
      <c r="O141" s="471" t="s">
        <v>1047</v>
      </c>
      <c r="P141" s="471" t="s">
        <v>1048</v>
      </c>
      <c r="Q141" s="471" t="s">
        <v>1048</v>
      </c>
      <c r="R141" s="87" t="s">
        <v>1048</v>
      </c>
    </row>
    <row r="142" spans="1:18" ht="78.75" x14ac:dyDescent="0.25">
      <c r="A142" s="474" t="str">
        <f>В0228_1037000158513_02_0_69_!A142</f>
        <v>1.6</v>
      </c>
      <c r="B142" s="496"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474" t="str">
        <f>В0228_1037000158513_02_0_69_!C142</f>
        <v>Е_0000007057</v>
      </c>
      <c r="D142" s="471" t="s">
        <v>1042</v>
      </c>
      <c r="E142" s="471" t="s">
        <v>1043</v>
      </c>
      <c r="F142" s="471" t="s">
        <v>1044</v>
      </c>
      <c r="G142" s="471" t="s">
        <v>1045</v>
      </c>
      <c r="H142" s="471" t="s">
        <v>1048</v>
      </c>
      <c r="I142" s="471" t="s">
        <v>1048</v>
      </c>
      <c r="J142" s="471" t="s">
        <v>1048</v>
      </c>
      <c r="K142" s="471" t="s">
        <v>1048</v>
      </c>
      <c r="L142" s="471" t="s">
        <v>1048</v>
      </c>
      <c r="M142" s="471" t="s">
        <v>1195</v>
      </c>
      <c r="N142" s="471" t="s">
        <v>1048</v>
      </c>
      <c r="O142" s="471" t="s">
        <v>1047</v>
      </c>
      <c r="P142" s="471" t="s">
        <v>1048</v>
      </c>
      <c r="Q142" s="471" t="s">
        <v>1048</v>
      </c>
      <c r="R142" s="471" t="s">
        <v>1048</v>
      </c>
    </row>
    <row r="143" spans="1:18" ht="63" x14ac:dyDescent="0.25">
      <c r="A143" s="474" t="str">
        <f>В0228_1037000158513_02_0_69_!A143</f>
        <v>1.6</v>
      </c>
      <c r="B143" s="496" t="str">
        <f>В0228_1037000158513_02_0_69_!B143</f>
        <v>Приобретение Программного обеспечение "Единая информационная система городских электрических сетей"</v>
      </c>
      <c r="C143" s="474" t="str">
        <f>В0228_1037000158513_02_0_69_!C143</f>
        <v>Е_0000007058</v>
      </c>
      <c r="D143" s="471" t="s">
        <v>1042</v>
      </c>
      <c r="E143" s="471" t="s">
        <v>1043</v>
      </c>
      <c r="F143" s="471" t="s">
        <v>1044</v>
      </c>
      <c r="G143" s="471" t="s">
        <v>1045</v>
      </c>
      <c r="H143" s="471" t="s">
        <v>1048</v>
      </c>
      <c r="I143" s="471" t="s">
        <v>1048</v>
      </c>
      <c r="J143" s="471" t="s">
        <v>1048</v>
      </c>
      <c r="K143" s="471" t="s">
        <v>1048</v>
      </c>
      <c r="L143" s="471" t="s">
        <v>1048</v>
      </c>
      <c r="M143" s="471" t="s">
        <v>1195</v>
      </c>
      <c r="N143" s="471" t="s">
        <v>1048</v>
      </c>
      <c r="O143" s="471" t="s">
        <v>1047</v>
      </c>
      <c r="P143" s="471" t="s">
        <v>1048</v>
      </c>
      <c r="Q143" s="471" t="s">
        <v>1048</v>
      </c>
      <c r="R143" s="471" t="s">
        <v>1048</v>
      </c>
    </row>
    <row r="144" spans="1:18" ht="45" x14ac:dyDescent="0.25">
      <c r="A144" s="474" t="str">
        <f>В0228_1037000158513_02_0_69_!A144</f>
        <v>1.6</v>
      </c>
      <c r="B144" s="496" t="str">
        <f>В0228_1037000158513_02_0_69_!B144</f>
        <v>Приобретение Системы электронной очереди</v>
      </c>
      <c r="C144" s="474" t="str">
        <f>В0228_1037000158513_02_0_69_!C144</f>
        <v>Е_0000007059</v>
      </c>
      <c r="D144" s="471" t="s">
        <v>1042</v>
      </c>
      <c r="E144" s="471" t="s">
        <v>1043</v>
      </c>
      <c r="F144" s="471" t="s">
        <v>1044</v>
      </c>
      <c r="G144" s="471" t="s">
        <v>1045</v>
      </c>
      <c r="H144" s="471" t="s">
        <v>1048</v>
      </c>
      <c r="I144" s="471" t="s">
        <v>1048</v>
      </c>
      <c r="J144" s="471" t="s">
        <v>1048</v>
      </c>
      <c r="K144" s="471" t="s">
        <v>1048</v>
      </c>
      <c r="L144" s="471" t="s">
        <v>1048</v>
      </c>
      <c r="M144" s="471" t="s">
        <v>1195</v>
      </c>
      <c r="N144" s="471" t="s">
        <v>1048</v>
      </c>
      <c r="O144" s="471" t="s">
        <v>1047</v>
      </c>
      <c r="P144" s="471" t="s">
        <v>1048</v>
      </c>
      <c r="Q144" s="471" t="s">
        <v>1048</v>
      </c>
      <c r="R144" s="471" t="s">
        <v>1048</v>
      </c>
    </row>
    <row r="145" spans="1:18" ht="45" x14ac:dyDescent="0.25">
      <c r="A145" s="474" t="str">
        <f>В0228_1037000158513_02_0_69_!A145</f>
        <v>1.6</v>
      </c>
      <c r="B145" s="496" t="str">
        <f>В0228_1037000158513_02_0_69_!B145</f>
        <v>Приобретение Телефонной станции</v>
      </c>
      <c r="C145" s="474" t="str">
        <f>В0228_1037000158513_02_0_69_!C145</f>
        <v>Е_0000007060</v>
      </c>
      <c r="D145" s="471" t="s">
        <v>1042</v>
      </c>
      <c r="E145" s="471" t="s">
        <v>1043</v>
      </c>
      <c r="F145" s="471" t="s">
        <v>1044</v>
      </c>
      <c r="G145" s="471" t="s">
        <v>1045</v>
      </c>
      <c r="H145" s="471" t="s">
        <v>1048</v>
      </c>
      <c r="I145" s="471" t="s">
        <v>1048</v>
      </c>
      <c r="J145" s="471" t="s">
        <v>1048</v>
      </c>
      <c r="K145" s="471" t="s">
        <v>1048</v>
      </c>
      <c r="L145" s="471" t="s">
        <v>1048</v>
      </c>
      <c r="M145" s="471" t="s">
        <v>1195</v>
      </c>
      <c r="N145" s="471" t="s">
        <v>1048</v>
      </c>
      <c r="O145" s="471" t="s">
        <v>1047</v>
      </c>
      <c r="P145" s="471" t="s">
        <v>1048</v>
      </c>
      <c r="Q145" s="471" t="s">
        <v>1048</v>
      </c>
      <c r="R145" s="471" t="s">
        <v>1048</v>
      </c>
    </row>
    <row r="147" spans="1:18" ht="18.75" x14ac:dyDescent="0.25">
      <c r="B147" s="498" t="s">
        <v>1196</v>
      </c>
      <c r="C147" s="499"/>
      <c r="D147" s="498"/>
      <c r="E147" s="498"/>
      <c r="F147" s="498"/>
      <c r="G147" s="500" t="s">
        <v>1197</v>
      </c>
      <c r="H147" s="500"/>
      <c r="I147" s="500"/>
      <c r="J147" s="500"/>
      <c r="K147" s="500"/>
    </row>
    <row r="148" spans="1:18" ht="18.75" x14ac:dyDescent="0.25">
      <c r="B148" s="498"/>
      <c r="C148" s="499"/>
      <c r="D148" s="498"/>
      <c r="E148" s="498"/>
      <c r="F148" s="498"/>
      <c r="G148" s="498"/>
      <c r="H148" s="498"/>
      <c r="I148" s="498"/>
      <c r="J148" s="498"/>
      <c r="K148" s="498"/>
    </row>
    <row r="149" spans="1:18" ht="18.75" x14ac:dyDescent="0.25">
      <c r="B149" s="1043" t="s">
        <v>1198</v>
      </c>
      <c r="C149" s="1043"/>
      <c r="D149" s="498"/>
      <c r="E149" s="498"/>
      <c r="F149" s="498"/>
      <c r="G149" s="500" t="s">
        <v>1199</v>
      </c>
      <c r="H149" s="500"/>
      <c r="I149" s="500"/>
      <c r="J149" s="500"/>
      <c r="K149" s="500"/>
    </row>
  </sheetData>
  <autoFilter ref="A20:AS145"/>
  <customSheetViews>
    <customSheetView guid="{7827CC47-A8A6-411C-BB9A-80AEDD4B0446}"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57" fitToWidth="2" fitToHeight="0" orientation="landscape" r:id="rId1"/>
      <headerFooter alignWithMargins="0">
        <oddHeader>&amp;L&amp;"Arial,обычный"&amp;6Подготовлено с использованием системы ГАРАНТ</oddHeader>
      </headerFooter>
      <autoFilter ref="A20:AS145"/>
    </customSheetView>
    <customSheetView guid="{5D1DDB92-E2F2-4E40-9215-C70ED035E1A7}"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82" fitToWidth="2" fitToHeight="0" orientation="landscape" r:id="rId2"/>
      <headerFooter alignWithMargins="0">
        <oddHeader>&amp;L&amp;"Arial,обычный"&amp;6Подготовлено с использованием системы ГАРАНТ</oddHeader>
      </headerFooter>
      <autoFilter ref="A20:AS145"/>
    </customSheetView>
  </customSheetViews>
  <mergeCells count="9">
    <mergeCell ref="B149:C149"/>
    <mergeCell ref="A18:R18"/>
    <mergeCell ref="P3:R3"/>
    <mergeCell ref="O2:R2"/>
    <mergeCell ref="P1:R1"/>
    <mergeCell ref="A4:R4"/>
    <mergeCell ref="A6:R6"/>
    <mergeCell ref="A7:R7"/>
    <mergeCell ref="A9:R9"/>
  </mergeCells>
  <pageMargins left="0.59055118110236227" right="0.19685039370078741" top="0.19685039370078741" bottom="0.19685039370078741" header="0.27559055118110237" footer="0.27559055118110237"/>
  <pageSetup paperSize="8" scale="57" fitToWidth="2" fitToHeight="0" orientation="landscape" r:id="rId3"/>
  <headerFooter alignWithMargins="0">
    <oddHeader>&amp;L&amp;"Arial,обычный"&amp;6Подготовлено с использованием системы ГАРАНТ</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1"/>
  <sheetViews>
    <sheetView view="pageBreakPreview" zoomScale="75" zoomScaleNormal="100" zoomScaleSheetLayoutView="75" workbookViewId="0">
      <selection activeCell="AB87" sqref="AB87"/>
    </sheetView>
  </sheetViews>
  <sheetFormatPr defaultColWidth="18.28515625" defaultRowHeight="15" x14ac:dyDescent="0.25"/>
  <cols>
    <col min="1" max="1" width="11.7109375" style="336" customWidth="1"/>
    <col min="2" max="2" width="27.7109375" style="248" customWidth="1"/>
    <col min="3" max="3" width="17.7109375" style="248" customWidth="1"/>
    <col min="4" max="4" width="18.7109375" style="248" customWidth="1"/>
    <col min="5" max="5" width="33.140625" style="248" customWidth="1"/>
    <col min="6" max="6" width="29.5703125" style="248" customWidth="1"/>
    <col min="7" max="7" width="20.42578125" style="248" customWidth="1"/>
    <col min="8" max="8" width="19.85546875" style="248" customWidth="1"/>
    <col min="9" max="9" width="16" style="248" customWidth="1"/>
    <col min="10" max="10" width="14.5703125" style="248" customWidth="1"/>
    <col min="11" max="12" width="19.85546875" style="248" customWidth="1"/>
    <col min="13" max="13" width="21.140625" style="248" customWidth="1"/>
    <col min="14" max="14" width="24.5703125" style="248" customWidth="1"/>
    <col min="15" max="15" width="8.85546875" style="248" customWidth="1"/>
    <col min="16" max="16" width="10.28515625" style="248" customWidth="1"/>
    <col min="17" max="17" width="20.28515625" style="248" customWidth="1"/>
    <col min="18" max="18" width="21" style="248" customWidth="1"/>
    <col min="19" max="19" width="10.42578125" style="248" customWidth="1"/>
    <col min="20" max="20" width="10.28515625" style="248" customWidth="1"/>
    <col min="21" max="21" width="25.140625" style="248" customWidth="1"/>
    <col min="22" max="22" width="13.5703125" style="248" customWidth="1"/>
    <col min="23" max="23" width="19.85546875" style="248" customWidth="1"/>
    <col min="24" max="24" width="17" style="248" customWidth="1"/>
    <col min="25" max="25" width="12.140625" style="248" customWidth="1"/>
    <col min="26" max="26" width="10.5703125" style="248" customWidth="1"/>
    <col min="27" max="27" width="12.7109375" style="248" customWidth="1"/>
    <col min="28" max="28" width="13.5703125" style="248" customWidth="1"/>
    <col min="29" max="29" width="17.85546875" style="248" customWidth="1"/>
    <col min="30" max="31" width="18.140625" style="248" customWidth="1"/>
    <col min="32" max="32" width="23.7109375" style="248" customWidth="1"/>
    <col min="33" max="33" width="21" style="248" customWidth="1"/>
    <col min="34" max="34" width="33.140625" style="248" customWidth="1"/>
    <col min="35" max="254" width="10.28515625" style="248" customWidth="1"/>
    <col min="255" max="255" width="4.42578125" style="248" customWidth="1"/>
    <col min="256" max="16384" width="18.28515625" style="248"/>
  </cols>
  <sheetData>
    <row r="1" spans="1:34" x14ac:dyDescent="0.25">
      <c r="AE1" s="327"/>
      <c r="AH1" s="327" t="s">
        <v>377</v>
      </c>
    </row>
    <row r="2" spans="1:34" x14ac:dyDescent="0.25">
      <c r="AE2" s="327"/>
      <c r="AH2" s="327" t="s">
        <v>0</v>
      </c>
    </row>
    <row r="3" spans="1:34" x14ac:dyDescent="0.25">
      <c r="AE3" s="327"/>
      <c r="AH3" s="327" t="s">
        <v>1</v>
      </c>
    </row>
    <row r="4" spans="1:34" ht="18.75" customHeight="1" x14ac:dyDescent="0.25">
      <c r="A4" s="1249" t="s">
        <v>376</v>
      </c>
      <c r="B4" s="1249"/>
      <c r="C4" s="1249"/>
      <c r="D4" s="1249"/>
      <c r="E4" s="1249"/>
      <c r="F4" s="1249"/>
      <c r="G4" s="1249"/>
      <c r="H4" s="1249"/>
      <c r="I4" s="1249"/>
      <c r="J4" s="1249"/>
      <c r="K4" s="1249"/>
      <c r="L4" s="1249"/>
      <c r="M4" s="1249"/>
      <c r="N4" s="1249"/>
      <c r="O4" s="1249"/>
      <c r="P4" s="1249"/>
      <c r="AE4" s="327"/>
    </row>
    <row r="5" spans="1:34" ht="18.75" customHeight="1" x14ac:dyDescent="0.25">
      <c r="A5" s="337"/>
      <c r="B5" s="55"/>
      <c r="C5" s="55"/>
      <c r="D5" s="55"/>
      <c r="E5" s="55"/>
      <c r="F5" s="55"/>
      <c r="G5" s="55"/>
      <c r="H5" s="55"/>
      <c r="I5" s="55"/>
      <c r="J5" s="55"/>
      <c r="K5" s="55"/>
      <c r="L5" s="55"/>
      <c r="M5" s="55"/>
      <c r="N5" s="55"/>
      <c r="O5" s="55"/>
      <c r="P5" s="55"/>
      <c r="AE5" s="327"/>
    </row>
    <row r="6" spans="1:34" ht="16.5" customHeight="1" x14ac:dyDescent="0.25">
      <c r="A6" s="1249" t="s">
        <v>375</v>
      </c>
      <c r="B6" s="1249"/>
      <c r="C6" s="1249"/>
      <c r="D6" s="1249"/>
      <c r="E6" s="1249"/>
      <c r="F6" s="1249"/>
      <c r="G6" s="1249"/>
      <c r="H6" s="1249"/>
      <c r="I6" s="1249"/>
      <c r="J6" s="1249"/>
      <c r="K6" s="1249"/>
      <c r="L6" s="1249"/>
      <c r="M6" s="1249"/>
      <c r="N6" s="1249"/>
      <c r="O6" s="1249"/>
      <c r="P6" s="1249"/>
      <c r="Q6" s="333"/>
      <c r="R6" s="333"/>
      <c r="S6" s="333"/>
      <c r="T6" s="333"/>
      <c r="U6" s="333"/>
      <c r="V6" s="333"/>
      <c r="W6" s="333"/>
      <c r="X6" s="333"/>
      <c r="Y6" s="333"/>
      <c r="Z6" s="333"/>
      <c r="AA6" s="333"/>
      <c r="AB6" s="333"/>
      <c r="AC6" s="333"/>
      <c r="AD6" s="333"/>
      <c r="AE6" s="333"/>
      <c r="AF6" s="333"/>
      <c r="AG6" s="333"/>
      <c r="AH6" s="333"/>
    </row>
    <row r="7" spans="1:34" ht="16.5" customHeight="1" x14ac:dyDescent="0.25">
      <c r="A7" s="337"/>
      <c r="B7" s="55"/>
      <c r="C7" s="55"/>
      <c r="D7" s="55"/>
      <c r="E7" s="55"/>
      <c r="F7" s="55"/>
      <c r="G7" s="55"/>
      <c r="H7" s="55"/>
      <c r="I7" s="55"/>
      <c r="J7" s="55"/>
      <c r="K7" s="55"/>
      <c r="L7" s="55"/>
      <c r="M7" s="55"/>
      <c r="N7" s="55"/>
      <c r="O7" s="55"/>
      <c r="P7" s="55"/>
      <c r="Q7" s="333"/>
      <c r="R7" s="333"/>
      <c r="S7" s="333"/>
      <c r="T7" s="333"/>
      <c r="U7" s="333"/>
      <c r="V7" s="333"/>
      <c r="W7" s="333"/>
      <c r="X7" s="333"/>
      <c r="Y7" s="333"/>
      <c r="Z7" s="333"/>
      <c r="AA7" s="333"/>
      <c r="AB7" s="333"/>
      <c r="AC7" s="333"/>
      <c r="AD7" s="333"/>
      <c r="AE7" s="333"/>
      <c r="AF7" s="333"/>
      <c r="AG7" s="333"/>
      <c r="AH7" s="333"/>
    </row>
    <row r="8" spans="1:34" ht="15.75" customHeight="1" x14ac:dyDescent="0.25">
      <c r="A8" s="1250" t="s">
        <v>1166</v>
      </c>
      <c r="B8" s="1250"/>
      <c r="C8" s="1250"/>
      <c r="D8" s="1250"/>
      <c r="E8" s="1250"/>
      <c r="F8" s="1250"/>
      <c r="G8" s="1250"/>
      <c r="H8" s="1250"/>
      <c r="I8" s="1250"/>
      <c r="J8" s="1250"/>
      <c r="K8" s="1250"/>
      <c r="L8" s="1250"/>
      <c r="M8" s="1250"/>
      <c r="N8" s="1250"/>
      <c r="O8" s="1250"/>
      <c r="P8" s="1250"/>
      <c r="Q8" s="334"/>
      <c r="R8" s="334"/>
      <c r="S8" s="334"/>
      <c r="T8" s="334"/>
      <c r="U8" s="334"/>
      <c r="V8" s="334"/>
      <c r="W8" s="334"/>
      <c r="X8" s="334"/>
      <c r="Y8" s="334"/>
      <c r="Z8" s="334"/>
      <c r="AA8" s="334"/>
      <c r="AB8" s="334"/>
      <c r="AC8" s="334"/>
      <c r="AD8" s="334"/>
      <c r="AE8" s="334"/>
      <c r="AF8" s="334"/>
      <c r="AG8" s="334"/>
      <c r="AH8" s="334"/>
    </row>
    <row r="9" spans="1:34" ht="15.75" customHeight="1" x14ac:dyDescent="0.25">
      <c r="A9" s="1250" t="s">
        <v>3</v>
      </c>
      <c r="B9" s="1250"/>
      <c r="C9" s="1250"/>
      <c r="D9" s="1250"/>
      <c r="E9" s="1250"/>
      <c r="F9" s="1250"/>
      <c r="G9" s="1250"/>
      <c r="H9" s="1250"/>
      <c r="I9" s="1250"/>
      <c r="J9" s="1250"/>
      <c r="K9" s="1250"/>
      <c r="L9" s="1250"/>
      <c r="M9" s="1250"/>
      <c r="N9" s="1250"/>
      <c r="O9" s="1250"/>
      <c r="P9" s="1250"/>
    </row>
    <row r="10" spans="1:34" ht="15" customHeight="1" x14ac:dyDescent="0.25">
      <c r="A10" s="1250"/>
      <c r="B10" s="1250"/>
      <c r="C10" s="1250"/>
      <c r="D10" s="1250"/>
      <c r="E10" s="1250"/>
      <c r="F10" s="1250"/>
      <c r="G10" s="1250"/>
      <c r="H10" s="1250"/>
      <c r="I10" s="1250"/>
      <c r="J10" s="1250"/>
      <c r="K10" s="1250"/>
      <c r="L10" s="1250"/>
      <c r="M10" s="1250"/>
      <c r="N10" s="1250"/>
      <c r="O10" s="1250"/>
      <c r="P10" s="1250"/>
    </row>
    <row r="11" spans="1:34" ht="18" customHeight="1" x14ac:dyDescent="0.25">
      <c r="A11" s="1251" t="s">
        <v>1273</v>
      </c>
      <c r="B11" s="1251"/>
      <c r="C11" s="1251"/>
      <c r="D11" s="1251"/>
      <c r="E11" s="1251"/>
      <c r="F11" s="1251"/>
      <c r="G11" s="1251"/>
      <c r="H11" s="1251"/>
      <c r="I11" s="1251"/>
      <c r="J11" s="1251"/>
      <c r="K11" s="1251"/>
      <c r="L11" s="1251"/>
      <c r="M11" s="1251"/>
      <c r="N11" s="1251"/>
      <c r="O11" s="1251"/>
      <c r="P11" s="1251"/>
      <c r="Q11" s="334"/>
      <c r="R11" s="334"/>
      <c r="S11" s="334"/>
      <c r="T11" s="334"/>
      <c r="U11" s="334"/>
      <c r="V11" s="334"/>
      <c r="W11" s="334"/>
      <c r="X11" s="334"/>
      <c r="Y11" s="334"/>
      <c r="Z11" s="334"/>
      <c r="AA11" s="334"/>
      <c r="AB11" s="334"/>
      <c r="AC11" s="334"/>
      <c r="AD11" s="334"/>
      <c r="AE11" s="334"/>
      <c r="AF11" s="334"/>
      <c r="AG11" s="334"/>
      <c r="AH11" s="334"/>
    </row>
    <row r="12" spans="1:34" ht="15" customHeight="1" x14ac:dyDescent="0.25">
      <c r="A12" s="1248"/>
      <c r="B12" s="1248"/>
      <c r="C12" s="1248"/>
      <c r="D12" s="1248"/>
      <c r="E12" s="1248"/>
      <c r="F12" s="1248"/>
      <c r="G12" s="1248"/>
      <c r="H12" s="1248"/>
      <c r="I12" s="1248"/>
      <c r="J12" s="1248"/>
      <c r="K12" s="1248"/>
      <c r="L12" s="1248"/>
      <c r="M12" s="1248"/>
      <c r="N12" s="1248"/>
      <c r="O12" s="1248"/>
      <c r="P12" s="1248"/>
      <c r="Q12" s="1248"/>
      <c r="R12" s="1248"/>
      <c r="S12" s="1248"/>
      <c r="T12" s="1248"/>
      <c r="U12" s="1248"/>
      <c r="V12" s="1248"/>
      <c r="W12" s="1248"/>
      <c r="X12" s="1248"/>
      <c r="Y12" s="1248"/>
      <c r="Z12" s="1248"/>
      <c r="AA12" s="1248"/>
      <c r="AB12" s="1248"/>
      <c r="AC12" s="1248"/>
      <c r="AD12" s="1248"/>
      <c r="AE12" s="1248"/>
      <c r="AF12" s="1248"/>
      <c r="AG12" s="1248"/>
      <c r="AH12" s="1248"/>
    </row>
    <row r="13" spans="1:34" s="53" customFormat="1" ht="75.75" customHeight="1" x14ac:dyDescent="0.25">
      <c r="A13" s="1252" t="s">
        <v>7</v>
      </c>
      <c r="B13" s="1253" t="s">
        <v>8</v>
      </c>
      <c r="C13" s="1253" t="s">
        <v>47</v>
      </c>
      <c r="D13" s="1254" t="s">
        <v>374</v>
      </c>
      <c r="E13" s="1254"/>
      <c r="F13" s="1254"/>
      <c r="G13" s="1253" t="s">
        <v>373</v>
      </c>
      <c r="H13" s="1253" t="s">
        <v>372</v>
      </c>
      <c r="I13" s="1253"/>
      <c r="J13" s="1253"/>
      <c r="K13" s="1253"/>
      <c r="L13" s="1253"/>
      <c r="M13" s="1256" t="s">
        <v>371</v>
      </c>
      <c r="N13" s="1256"/>
      <c r="O13" s="1256"/>
      <c r="P13" s="1256"/>
      <c r="Q13" s="1256" t="s">
        <v>370</v>
      </c>
      <c r="R13" s="1256"/>
      <c r="S13" s="1256"/>
      <c r="T13" s="1256"/>
      <c r="U13" s="1256" t="s">
        <v>369</v>
      </c>
      <c r="V13" s="1257" t="s">
        <v>368</v>
      </c>
      <c r="W13" s="1257"/>
      <c r="X13" s="1255" t="s">
        <v>367</v>
      </c>
      <c r="Y13" s="1255" t="s">
        <v>366</v>
      </c>
      <c r="Z13" s="1255"/>
      <c r="AA13" s="1256" t="s">
        <v>365</v>
      </c>
      <c r="AB13" s="1256"/>
      <c r="AC13" s="1256"/>
      <c r="AD13" s="1256"/>
      <c r="AE13" s="1256" t="s">
        <v>364</v>
      </c>
      <c r="AF13" s="1256" t="s">
        <v>363</v>
      </c>
      <c r="AG13" s="1256"/>
      <c r="AH13" s="1253" t="s">
        <v>362</v>
      </c>
    </row>
    <row r="14" spans="1:34" s="53" customFormat="1" ht="213.75" customHeight="1" x14ac:dyDescent="0.25">
      <c r="A14" s="1252"/>
      <c r="B14" s="1253"/>
      <c r="C14" s="1253"/>
      <c r="D14" s="1253" t="s">
        <v>361</v>
      </c>
      <c r="E14" s="1253"/>
      <c r="F14" s="1253" t="s">
        <v>360</v>
      </c>
      <c r="G14" s="1253"/>
      <c r="H14" s="1253" t="s">
        <v>359</v>
      </c>
      <c r="I14" s="1253" t="s">
        <v>358</v>
      </c>
      <c r="J14" s="1253"/>
      <c r="K14" s="1253" t="s">
        <v>357</v>
      </c>
      <c r="L14" s="1253" t="s">
        <v>356</v>
      </c>
      <c r="M14" s="1255" t="s">
        <v>355</v>
      </c>
      <c r="N14" s="1255" t="s">
        <v>354</v>
      </c>
      <c r="O14" s="1255" t="s">
        <v>353</v>
      </c>
      <c r="P14" s="1255"/>
      <c r="Q14" s="1255" t="s">
        <v>352</v>
      </c>
      <c r="R14" s="1255" t="s">
        <v>351</v>
      </c>
      <c r="S14" s="1255" t="s">
        <v>350</v>
      </c>
      <c r="T14" s="1255"/>
      <c r="U14" s="1256"/>
      <c r="V14" s="1257"/>
      <c r="W14" s="1257"/>
      <c r="X14" s="1255"/>
      <c r="Y14" s="1255"/>
      <c r="Z14" s="1255"/>
      <c r="AA14" s="1254" t="s">
        <v>349</v>
      </c>
      <c r="AB14" s="1254"/>
      <c r="AC14" s="1254" t="s">
        <v>348</v>
      </c>
      <c r="AD14" s="1254"/>
      <c r="AE14" s="1256"/>
      <c r="AF14" s="1256" t="s">
        <v>347</v>
      </c>
      <c r="AG14" s="1256" t="s">
        <v>346</v>
      </c>
      <c r="AH14" s="1253"/>
    </row>
    <row r="15" spans="1:34" s="53" customFormat="1" ht="43.5" customHeight="1" x14ac:dyDescent="0.25">
      <c r="A15" s="1252"/>
      <c r="B15" s="1253"/>
      <c r="C15" s="1253"/>
      <c r="D15" s="83" t="s">
        <v>345</v>
      </c>
      <c r="E15" s="83" t="s">
        <v>344</v>
      </c>
      <c r="F15" s="1253"/>
      <c r="G15" s="1253"/>
      <c r="H15" s="1253"/>
      <c r="I15" s="83" t="s">
        <v>343</v>
      </c>
      <c r="J15" s="83" t="s">
        <v>342</v>
      </c>
      <c r="K15" s="1253"/>
      <c r="L15" s="1253"/>
      <c r="M15" s="1255"/>
      <c r="N15" s="1255"/>
      <c r="O15" s="331" t="s">
        <v>339</v>
      </c>
      <c r="P15" s="331" t="s">
        <v>338</v>
      </c>
      <c r="Q15" s="1255"/>
      <c r="R15" s="1255"/>
      <c r="S15" s="331" t="s">
        <v>339</v>
      </c>
      <c r="T15" s="331" t="s">
        <v>338</v>
      </c>
      <c r="U15" s="1256"/>
      <c r="V15" s="332" t="s">
        <v>341</v>
      </c>
      <c r="W15" s="332" t="s">
        <v>340</v>
      </c>
      <c r="X15" s="1255"/>
      <c r="Y15" s="331" t="s">
        <v>339</v>
      </c>
      <c r="Z15" s="331" t="s">
        <v>338</v>
      </c>
      <c r="AA15" s="335" t="s">
        <v>339</v>
      </c>
      <c r="AB15" s="335" t="s">
        <v>338</v>
      </c>
      <c r="AC15" s="335" t="s">
        <v>339</v>
      </c>
      <c r="AD15" s="335" t="s">
        <v>338</v>
      </c>
      <c r="AE15" s="1256"/>
      <c r="AF15" s="1256"/>
      <c r="AG15" s="1256"/>
      <c r="AH15" s="1253"/>
    </row>
    <row r="16" spans="1:34" s="53" customFormat="1" ht="15" customHeight="1" x14ac:dyDescent="0.25">
      <c r="A16" s="100">
        <v>1</v>
      </c>
      <c r="B16" s="83">
        <v>2</v>
      </c>
      <c r="C16" s="83">
        <v>3</v>
      </c>
      <c r="D16" s="83">
        <v>4</v>
      </c>
      <c r="E16" s="83">
        <v>5</v>
      </c>
      <c r="F16" s="83">
        <v>6</v>
      </c>
      <c r="G16" s="83">
        <v>7</v>
      </c>
      <c r="H16" s="83">
        <v>8</v>
      </c>
      <c r="I16" s="83">
        <v>9</v>
      </c>
      <c r="J16" s="83">
        <v>10</v>
      </c>
      <c r="K16" s="83">
        <v>11</v>
      </c>
      <c r="L16" s="83">
        <v>12</v>
      </c>
      <c r="M16" s="83">
        <v>13</v>
      </c>
      <c r="N16" s="83">
        <v>14</v>
      </c>
      <c r="O16" s="83">
        <v>15</v>
      </c>
      <c r="P16" s="83">
        <v>16</v>
      </c>
      <c r="Q16" s="83">
        <v>17</v>
      </c>
      <c r="R16" s="83">
        <v>18</v>
      </c>
      <c r="S16" s="83">
        <v>19</v>
      </c>
      <c r="T16" s="83">
        <v>20</v>
      </c>
      <c r="U16" s="83">
        <v>21</v>
      </c>
      <c r="V16" s="83">
        <v>22</v>
      </c>
      <c r="W16" s="83">
        <v>23</v>
      </c>
      <c r="X16" s="83">
        <v>24</v>
      </c>
      <c r="Y16" s="83">
        <v>25</v>
      </c>
      <c r="Z16" s="83">
        <v>26</v>
      </c>
      <c r="AA16" s="83">
        <v>27</v>
      </c>
      <c r="AB16" s="83">
        <v>28</v>
      </c>
      <c r="AC16" s="83">
        <v>29</v>
      </c>
      <c r="AD16" s="83">
        <v>30</v>
      </c>
      <c r="AE16" s="83">
        <v>31</v>
      </c>
      <c r="AF16" s="83">
        <v>32</v>
      </c>
      <c r="AG16" s="83">
        <v>33</v>
      </c>
      <c r="AH16" s="83">
        <v>34</v>
      </c>
    </row>
    <row r="17" spans="1:34" x14ac:dyDescent="0.25">
      <c r="A17" s="101" t="s">
        <v>769</v>
      </c>
      <c r="B17" s="85" t="s">
        <v>1043</v>
      </c>
      <c r="C17" s="85" t="s">
        <v>747</v>
      </c>
      <c r="D17" s="85" t="s">
        <v>493</v>
      </c>
      <c r="E17" s="85" t="s">
        <v>493</v>
      </c>
      <c r="F17" s="85" t="s">
        <v>493</v>
      </c>
      <c r="G17" s="85" t="s">
        <v>493</v>
      </c>
      <c r="H17" s="85" t="s">
        <v>493</v>
      </c>
      <c r="I17" s="85" t="s">
        <v>493</v>
      </c>
      <c r="J17" s="85" t="s">
        <v>493</v>
      </c>
      <c r="K17" s="85" t="s">
        <v>493</v>
      </c>
      <c r="L17" s="85" t="s">
        <v>493</v>
      </c>
      <c r="M17" s="85" t="s">
        <v>493</v>
      </c>
      <c r="N17" s="85" t="s">
        <v>493</v>
      </c>
      <c r="O17" s="85" t="s">
        <v>493</v>
      </c>
      <c r="P17" s="85" t="s">
        <v>493</v>
      </c>
      <c r="Q17" s="85" t="s">
        <v>493</v>
      </c>
      <c r="R17" s="85" t="s">
        <v>493</v>
      </c>
      <c r="S17" s="85" t="s">
        <v>493</v>
      </c>
      <c r="T17" s="85" t="s">
        <v>493</v>
      </c>
      <c r="U17" s="85" t="s">
        <v>493</v>
      </c>
      <c r="V17" s="85" t="s">
        <v>493</v>
      </c>
      <c r="W17" s="85" t="s">
        <v>493</v>
      </c>
      <c r="X17" s="85" t="s">
        <v>493</v>
      </c>
      <c r="Y17" s="85" t="s">
        <v>493</v>
      </c>
      <c r="Z17" s="85" t="s">
        <v>493</v>
      </c>
      <c r="AA17" s="85" t="s">
        <v>493</v>
      </c>
      <c r="AB17" s="85" t="s">
        <v>493</v>
      </c>
      <c r="AC17" s="85" t="s">
        <v>493</v>
      </c>
      <c r="AD17" s="85" t="s">
        <v>493</v>
      </c>
      <c r="AE17" s="85" t="s">
        <v>493</v>
      </c>
      <c r="AF17" s="85" t="s">
        <v>493</v>
      </c>
      <c r="AG17" s="85" t="s">
        <v>493</v>
      </c>
      <c r="AH17" s="85" t="s">
        <v>493</v>
      </c>
    </row>
    <row r="18" spans="1:34" ht="45" x14ac:dyDescent="0.25">
      <c r="A18" s="101" t="s">
        <v>494</v>
      </c>
      <c r="B18" s="102" t="s">
        <v>617</v>
      </c>
      <c r="C18" s="85" t="s">
        <v>747</v>
      </c>
      <c r="D18" s="85" t="s">
        <v>493</v>
      </c>
      <c r="E18" s="85" t="s">
        <v>493</v>
      </c>
      <c r="F18" s="85" t="s">
        <v>493</v>
      </c>
      <c r="G18" s="85" t="s">
        <v>493</v>
      </c>
      <c r="H18" s="85" t="s">
        <v>493</v>
      </c>
      <c r="I18" s="85" t="s">
        <v>493</v>
      </c>
      <c r="J18" s="85" t="s">
        <v>493</v>
      </c>
      <c r="K18" s="85" t="s">
        <v>493</v>
      </c>
      <c r="L18" s="85" t="s">
        <v>493</v>
      </c>
      <c r="M18" s="85" t="s">
        <v>493</v>
      </c>
      <c r="N18" s="85" t="s">
        <v>493</v>
      </c>
      <c r="O18" s="85" t="s">
        <v>493</v>
      </c>
      <c r="P18" s="85" t="s">
        <v>493</v>
      </c>
      <c r="Q18" s="85" t="s">
        <v>493</v>
      </c>
      <c r="R18" s="85" t="s">
        <v>493</v>
      </c>
      <c r="S18" s="85" t="s">
        <v>493</v>
      </c>
      <c r="T18" s="85" t="s">
        <v>493</v>
      </c>
      <c r="U18" s="85" t="s">
        <v>493</v>
      </c>
      <c r="V18" s="85" t="s">
        <v>493</v>
      </c>
      <c r="W18" s="85" t="s">
        <v>493</v>
      </c>
      <c r="X18" s="85" t="s">
        <v>493</v>
      </c>
      <c r="Y18" s="85" t="s">
        <v>493</v>
      </c>
      <c r="Z18" s="85" t="s">
        <v>493</v>
      </c>
      <c r="AA18" s="85" t="s">
        <v>493</v>
      </c>
      <c r="AB18" s="85" t="s">
        <v>493</v>
      </c>
      <c r="AC18" s="85" t="s">
        <v>493</v>
      </c>
      <c r="AD18" s="85" t="s">
        <v>493</v>
      </c>
      <c r="AE18" s="85" t="s">
        <v>493</v>
      </c>
      <c r="AF18" s="85" t="s">
        <v>493</v>
      </c>
      <c r="AG18" s="85" t="s">
        <v>493</v>
      </c>
      <c r="AH18" s="85" t="s">
        <v>493</v>
      </c>
    </row>
    <row r="19" spans="1:34" ht="75" x14ac:dyDescent="0.25">
      <c r="A19" s="101" t="s">
        <v>496</v>
      </c>
      <c r="B19" s="102" t="s">
        <v>618</v>
      </c>
      <c r="C19" s="85" t="s">
        <v>747</v>
      </c>
      <c r="D19" s="85" t="s">
        <v>493</v>
      </c>
      <c r="E19" s="85" t="s">
        <v>493</v>
      </c>
      <c r="F19" s="85" t="s">
        <v>493</v>
      </c>
      <c r="G19" s="85" t="s">
        <v>493</v>
      </c>
      <c r="H19" s="85" t="s">
        <v>493</v>
      </c>
      <c r="I19" s="85" t="s">
        <v>493</v>
      </c>
      <c r="J19" s="85" t="s">
        <v>493</v>
      </c>
      <c r="K19" s="85" t="s">
        <v>493</v>
      </c>
      <c r="L19" s="85" t="s">
        <v>493</v>
      </c>
      <c r="M19" s="85" t="s">
        <v>493</v>
      </c>
      <c r="N19" s="85" t="s">
        <v>493</v>
      </c>
      <c r="O19" s="85" t="s">
        <v>493</v>
      </c>
      <c r="P19" s="85" t="s">
        <v>493</v>
      </c>
      <c r="Q19" s="85" t="s">
        <v>493</v>
      </c>
      <c r="R19" s="85" t="s">
        <v>493</v>
      </c>
      <c r="S19" s="85" t="s">
        <v>493</v>
      </c>
      <c r="T19" s="85" t="s">
        <v>493</v>
      </c>
      <c r="U19" s="85" t="s">
        <v>493</v>
      </c>
      <c r="V19" s="85" t="s">
        <v>493</v>
      </c>
      <c r="W19" s="85" t="s">
        <v>493</v>
      </c>
      <c r="X19" s="85" t="s">
        <v>493</v>
      </c>
      <c r="Y19" s="85" t="s">
        <v>493</v>
      </c>
      <c r="Z19" s="85" t="s">
        <v>493</v>
      </c>
      <c r="AA19" s="85" t="s">
        <v>493</v>
      </c>
      <c r="AB19" s="85" t="s">
        <v>493</v>
      </c>
      <c r="AC19" s="85" t="s">
        <v>493</v>
      </c>
      <c r="AD19" s="85" t="s">
        <v>493</v>
      </c>
      <c r="AE19" s="85" t="s">
        <v>493</v>
      </c>
      <c r="AF19" s="85" t="s">
        <v>493</v>
      </c>
      <c r="AG19" s="85" t="s">
        <v>493</v>
      </c>
      <c r="AH19" s="85" t="s">
        <v>493</v>
      </c>
    </row>
    <row r="20" spans="1:34" ht="90" x14ac:dyDescent="0.25">
      <c r="A20" s="101" t="s">
        <v>504</v>
      </c>
      <c r="B20" s="102" t="s">
        <v>621</v>
      </c>
      <c r="C20" s="85" t="s">
        <v>747</v>
      </c>
      <c r="D20" s="85" t="s">
        <v>493</v>
      </c>
      <c r="E20" s="85" t="s">
        <v>493</v>
      </c>
      <c r="F20" s="85" t="s">
        <v>493</v>
      </c>
      <c r="G20" s="85" t="s">
        <v>493</v>
      </c>
      <c r="H20" s="85" t="s">
        <v>493</v>
      </c>
      <c r="I20" s="85" t="s">
        <v>493</v>
      </c>
      <c r="J20" s="85" t="s">
        <v>493</v>
      </c>
      <c r="K20" s="85" t="s">
        <v>493</v>
      </c>
      <c r="L20" s="85" t="s">
        <v>493</v>
      </c>
      <c r="M20" s="85" t="s">
        <v>493</v>
      </c>
      <c r="N20" s="85" t="s">
        <v>493</v>
      </c>
      <c r="O20" s="85" t="s">
        <v>493</v>
      </c>
      <c r="P20" s="85" t="s">
        <v>493</v>
      </c>
      <c r="Q20" s="85" t="s">
        <v>493</v>
      </c>
      <c r="R20" s="85" t="s">
        <v>493</v>
      </c>
      <c r="S20" s="85" t="s">
        <v>493</v>
      </c>
      <c r="T20" s="85" t="s">
        <v>493</v>
      </c>
      <c r="U20" s="85" t="s">
        <v>493</v>
      </c>
      <c r="V20" s="85" t="s">
        <v>493</v>
      </c>
      <c r="W20" s="85" t="s">
        <v>493</v>
      </c>
      <c r="X20" s="85" t="s">
        <v>493</v>
      </c>
      <c r="Y20" s="85" t="s">
        <v>493</v>
      </c>
      <c r="Z20" s="85" t="s">
        <v>493</v>
      </c>
      <c r="AA20" s="85" t="s">
        <v>493</v>
      </c>
      <c r="AB20" s="85" t="s">
        <v>493</v>
      </c>
      <c r="AC20" s="85" t="s">
        <v>493</v>
      </c>
      <c r="AD20" s="85" t="s">
        <v>493</v>
      </c>
      <c r="AE20" s="85" t="s">
        <v>493</v>
      </c>
      <c r="AF20" s="85" t="s">
        <v>493</v>
      </c>
      <c r="AG20" s="85" t="s">
        <v>493</v>
      </c>
      <c r="AH20" s="85" t="s">
        <v>493</v>
      </c>
    </row>
    <row r="21" spans="1:34" ht="60" x14ac:dyDescent="0.25">
      <c r="A21" s="101" t="s">
        <v>508</v>
      </c>
      <c r="B21" s="102" t="s">
        <v>624</v>
      </c>
      <c r="C21" s="85" t="s">
        <v>747</v>
      </c>
      <c r="D21" s="85" t="s">
        <v>493</v>
      </c>
      <c r="E21" s="85" t="s">
        <v>493</v>
      </c>
      <c r="F21" s="85" t="s">
        <v>493</v>
      </c>
      <c r="G21" s="85" t="s">
        <v>493</v>
      </c>
      <c r="H21" s="85" t="s">
        <v>493</v>
      </c>
      <c r="I21" s="85" t="s">
        <v>493</v>
      </c>
      <c r="J21" s="85" t="s">
        <v>493</v>
      </c>
      <c r="K21" s="85" t="s">
        <v>493</v>
      </c>
      <c r="L21" s="85" t="s">
        <v>493</v>
      </c>
      <c r="M21" s="85" t="s">
        <v>493</v>
      </c>
      <c r="N21" s="85" t="s">
        <v>493</v>
      </c>
      <c r="O21" s="85" t="s">
        <v>493</v>
      </c>
      <c r="P21" s="85" t="s">
        <v>493</v>
      </c>
      <c r="Q21" s="85" t="s">
        <v>493</v>
      </c>
      <c r="R21" s="85" t="s">
        <v>493</v>
      </c>
      <c r="S21" s="85" t="s">
        <v>493</v>
      </c>
      <c r="T21" s="85" t="s">
        <v>493</v>
      </c>
      <c r="U21" s="85" t="s">
        <v>493</v>
      </c>
      <c r="V21" s="85" t="s">
        <v>493</v>
      </c>
      <c r="W21" s="85" t="s">
        <v>493</v>
      </c>
      <c r="X21" s="85" t="s">
        <v>493</v>
      </c>
      <c r="Y21" s="85" t="s">
        <v>493</v>
      </c>
      <c r="Z21" s="85" t="s">
        <v>493</v>
      </c>
      <c r="AA21" s="85" t="s">
        <v>493</v>
      </c>
      <c r="AB21" s="85" t="s">
        <v>493</v>
      </c>
      <c r="AC21" s="85" t="s">
        <v>493</v>
      </c>
      <c r="AD21" s="85" t="s">
        <v>493</v>
      </c>
      <c r="AE21" s="85" t="s">
        <v>493</v>
      </c>
      <c r="AF21" s="85" t="s">
        <v>493</v>
      </c>
      <c r="AG21" s="85" t="s">
        <v>493</v>
      </c>
      <c r="AH21" s="85" t="s">
        <v>493</v>
      </c>
    </row>
    <row r="22" spans="1:34" ht="105" x14ac:dyDescent="0.25">
      <c r="A22" s="101" t="s">
        <v>510</v>
      </c>
      <c r="B22" s="102" t="s">
        <v>625</v>
      </c>
      <c r="C22" s="85" t="s">
        <v>747</v>
      </c>
      <c r="D22" s="85" t="s">
        <v>493</v>
      </c>
      <c r="E22" s="85" t="s">
        <v>493</v>
      </c>
      <c r="F22" s="85" t="s">
        <v>493</v>
      </c>
      <c r="G22" s="85" t="s">
        <v>493</v>
      </c>
      <c r="H22" s="85" t="s">
        <v>493</v>
      </c>
      <c r="I22" s="85" t="s">
        <v>493</v>
      </c>
      <c r="J22" s="85" t="s">
        <v>493</v>
      </c>
      <c r="K22" s="85" t="s">
        <v>493</v>
      </c>
      <c r="L22" s="85" t="s">
        <v>493</v>
      </c>
      <c r="M22" s="85" t="s">
        <v>493</v>
      </c>
      <c r="N22" s="85" t="s">
        <v>493</v>
      </c>
      <c r="O22" s="85" t="s">
        <v>493</v>
      </c>
      <c r="P22" s="85" t="s">
        <v>493</v>
      </c>
      <c r="Q22" s="85" t="s">
        <v>493</v>
      </c>
      <c r="R22" s="85" t="s">
        <v>493</v>
      </c>
      <c r="S22" s="85" t="s">
        <v>493</v>
      </c>
      <c r="T22" s="85" t="s">
        <v>493</v>
      </c>
      <c r="U22" s="85" t="s">
        <v>493</v>
      </c>
      <c r="V22" s="85" t="s">
        <v>493</v>
      </c>
      <c r="W22" s="85" t="s">
        <v>493</v>
      </c>
      <c r="X22" s="85" t="s">
        <v>493</v>
      </c>
      <c r="Y22" s="85" t="s">
        <v>493</v>
      </c>
      <c r="Z22" s="85" t="s">
        <v>493</v>
      </c>
      <c r="AA22" s="85" t="s">
        <v>493</v>
      </c>
      <c r="AB22" s="85" t="s">
        <v>493</v>
      </c>
      <c r="AC22" s="85" t="s">
        <v>493</v>
      </c>
      <c r="AD22" s="85" t="s">
        <v>493</v>
      </c>
      <c r="AE22" s="85" t="s">
        <v>493</v>
      </c>
      <c r="AF22" s="85" t="s">
        <v>493</v>
      </c>
      <c r="AG22" s="85" t="s">
        <v>493</v>
      </c>
      <c r="AH22" s="85" t="s">
        <v>493</v>
      </c>
    </row>
    <row r="23" spans="1:34" ht="75" x14ac:dyDescent="0.25">
      <c r="A23" s="101" t="s">
        <v>511</v>
      </c>
      <c r="B23" s="102" t="s">
        <v>626</v>
      </c>
      <c r="C23" s="85" t="s">
        <v>747</v>
      </c>
      <c r="D23" s="85" t="s">
        <v>493</v>
      </c>
      <c r="E23" s="85" t="s">
        <v>493</v>
      </c>
      <c r="F23" s="85" t="s">
        <v>493</v>
      </c>
      <c r="G23" s="85" t="s">
        <v>493</v>
      </c>
      <c r="H23" s="85" t="s">
        <v>493</v>
      </c>
      <c r="I23" s="85" t="s">
        <v>493</v>
      </c>
      <c r="J23" s="85" t="s">
        <v>493</v>
      </c>
      <c r="K23" s="85" t="s">
        <v>493</v>
      </c>
      <c r="L23" s="85" t="s">
        <v>493</v>
      </c>
      <c r="M23" s="85" t="s">
        <v>493</v>
      </c>
      <c r="N23" s="85" t="s">
        <v>493</v>
      </c>
      <c r="O23" s="85" t="s">
        <v>493</v>
      </c>
      <c r="P23" s="85" t="s">
        <v>493</v>
      </c>
      <c r="Q23" s="85" t="s">
        <v>493</v>
      </c>
      <c r="R23" s="85" t="s">
        <v>493</v>
      </c>
      <c r="S23" s="85" t="s">
        <v>493</v>
      </c>
      <c r="T23" s="85" t="s">
        <v>493</v>
      </c>
      <c r="U23" s="85" t="s">
        <v>493</v>
      </c>
      <c r="V23" s="85" t="s">
        <v>493</v>
      </c>
      <c r="W23" s="85" t="s">
        <v>493</v>
      </c>
      <c r="X23" s="85" t="s">
        <v>493</v>
      </c>
      <c r="Y23" s="85" t="s">
        <v>493</v>
      </c>
      <c r="Z23" s="85" t="s">
        <v>493</v>
      </c>
      <c r="AA23" s="85" t="s">
        <v>493</v>
      </c>
      <c r="AB23" s="85" t="s">
        <v>493</v>
      </c>
      <c r="AC23" s="85" t="s">
        <v>493</v>
      </c>
      <c r="AD23" s="85" t="s">
        <v>493</v>
      </c>
      <c r="AE23" s="85" t="s">
        <v>493</v>
      </c>
      <c r="AF23" s="85" t="s">
        <v>493</v>
      </c>
      <c r="AG23" s="85" t="s">
        <v>493</v>
      </c>
      <c r="AH23" s="85" t="s">
        <v>493</v>
      </c>
    </row>
    <row r="24" spans="1:34" ht="60" x14ac:dyDescent="0.25">
      <c r="A24" s="101" t="s">
        <v>514</v>
      </c>
      <c r="B24" s="102" t="s">
        <v>627</v>
      </c>
      <c r="C24" s="85" t="s">
        <v>747</v>
      </c>
      <c r="D24" s="85" t="s">
        <v>493</v>
      </c>
      <c r="E24" s="85" t="s">
        <v>493</v>
      </c>
      <c r="F24" s="85" t="s">
        <v>493</v>
      </c>
      <c r="G24" s="85" t="s">
        <v>493</v>
      </c>
      <c r="H24" s="85" t="s">
        <v>493</v>
      </c>
      <c r="I24" s="85" t="s">
        <v>493</v>
      </c>
      <c r="J24" s="85" t="s">
        <v>493</v>
      </c>
      <c r="K24" s="85" t="s">
        <v>493</v>
      </c>
      <c r="L24" s="85" t="s">
        <v>493</v>
      </c>
      <c r="M24" s="85" t="s">
        <v>493</v>
      </c>
      <c r="N24" s="85" t="s">
        <v>493</v>
      </c>
      <c r="O24" s="85" t="s">
        <v>493</v>
      </c>
      <c r="P24" s="85" t="s">
        <v>493</v>
      </c>
      <c r="Q24" s="85" t="s">
        <v>493</v>
      </c>
      <c r="R24" s="85" t="s">
        <v>493</v>
      </c>
      <c r="S24" s="85" t="s">
        <v>493</v>
      </c>
      <c r="T24" s="85" t="s">
        <v>493</v>
      </c>
      <c r="U24" s="85" t="s">
        <v>493</v>
      </c>
      <c r="V24" s="85" t="s">
        <v>493</v>
      </c>
      <c r="W24" s="85" t="s">
        <v>493</v>
      </c>
      <c r="X24" s="85" t="s">
        <v>493</v>
      </c>
      <c r="Y24" s="85" t="s">
        <v>493</v>
      </c>
      <c r="Z24" s="85" t="s">
        <v>493</v>
      </c>
      <c r="AA24" s="85" t="s">
        <v>493</v>
      </c>
      <c r="AB24" s="85" t="s">
        <v>493</v>
      </c>
      <c r="AC24" s="85" t="s">
        <v>493</v>
      </c>
      <c r="AD24" s="85" t="s">
        <v>493</v>
      </c>
      <c r="AE24" s="85" t="s">
        <v>493</v>
      </c>
      <c r="AF24" s="85" t="s">
        <v>493</v>
      </c>
      <c r="AG24" s="85" t="s">
        <v>493</v>
      </c>
      <c r="AH24" s="85" t="s">
        <v>493</v>
      </c>
    </row>
    <row r="25" spans="1:34" ht="45" x14ac:dyDescent="0.25">
      <c r="A25" s="101" t="s">
        <v>516</v>
      </c>
      <c r="B25" s="102" t="s">
        <v>1165</v>
      </c>
      <c r="C25" s="85" t="s">
        <v>747</v>
      </c>
      <c r="D25" s="85" t="s">
        <v>493</v>
      </c>
      <c r="E25" s="85" t="s">
        <v>493</v>
      </c>
      <c r="F25" s="85" t="s">
        <v>493</v>
      </c>
      <c r="G25" s="85" t="s">
        <v>493</v>
      </c>
      <c r="H25" s="85" t="s">
        <v>493</v>
      </c>
      <c r="I25" s="85" t="s">
        <v>493</v>
      </c>
      <c r="J25" s="85" t="s">
        <v>493</v>
      </c>
      <c r="K25" s="85" t="s">
        <v>493</v>
      </c>
      <c r="L25" s="85" t="s">
        <v>493</v>
      </c>
      <c r="M25" s="85" t="s">
        <v>493</v>
      </c>
      <c r="N25" s="85" t="s">
        <v>493</v>
      </c>
      <c r="O25" s="85" t="s">
        <v>493</v>
      </c>
      <c r="P25" s="85" t="s">
        <v>493</v>
      </c>
      <c r="Q25" s="85" t="s">
        <v>493</v>
      </c>
      <c r="R25" s="85" t="s">
        <v>493</v>
      </c>
      <c r="S25" s="85" t="s">
        <v>493</v>
      </c>
      <c r="T25" s="85" t="s">
        <v>493</v>
      </c>
      <c r="U25" s="85" t="s">
        <v>493</v>
      </c>
      <c r="V25" s="85" t="s">
        <v>493</v>
      </c>
      <c r="W25" s="85" t="s">
        <v>493</v>
      </c>
      <c r="X25" s="85" t="s">
        <v>493</v>
      </c>
      <c r="Y25" s="85" t="s">
        <v>493</v>
      </c>
      <c r="Z25" s="85" t="s">
        <v>493</v>
      </c>
      <c r="AA25" s="85" t="s">
        <v>493</v>
      </c>
      <c r="AB25" s="85" t="s">
        <v>493</v>
      </c>
      <c r="AC25" s="85" t="s">
        <v>493</v>
      </c>
      <c r="AD25" s="85" t="s">
        <v>493</v>
      </c>
      <c r="AE25" s="85" t="s">
        <v>493</v>
      </c>
      <c r="AF25" s="85" t="s">
        <v>493</v>
      </c>
      <c r="AG25" s="85" t="s">
        <v>493</v>
      </c>
      <c r="AH25" s="85" t="s">
        <v>493</v>
      </c>
    </row>
    <row r="26" spans="1:34" ht="150" x14ac:dyDescent="0.25">
      <c r="A26" s="101" t="s">
        <v>516</v>
      </c>
      <c r="B26" s="102" t="s">
        <v>630</v>
      </c>
      <c r="C26" s="85" t="s">
        <v>747</v>
      </c>
      <c r="D26" s="85" t="s">
        <v>493</v>
      </c>
      <c r="E26" s="85" t="s">
        <v>493</v>
      </c>
      <c r="F26" s="85" t="s">
        <v>493</v>
      </c>
      <c r="G26" s="85" t="s">
        <v>493</v>
      </c>
      <c r="H26" s="85" t="s">
        <v>493</v>
      </c>
      <c r="I26" s="85" t="s">
        <v>493</v>
      </c>
      <c r="J26" s="85" t="s">
        <v>493</v>
      </c>
      <c r="K26" s="85" t="s">
        <v>493</v>
      </c>
      <c r="L26" s="85" t="s">
        <v>493</v>
      </c>
      <c r="M26" s="85" t="s">
        <v>493</v>
      </c>
      <c r="N26" s="85" t="s">
        <v>493</v>
      </c>
      <c r="O26" s="85" t="s">
        <v>493</v>
      </c>
      <c r="P26" s="85" t="s">
        <v>493</v>
      </c>
      <c r="Q26" s="85" t="s">
        <v>493</v>
      </c>
      <c r="R26" s="85" t="s">
        <v>493</v>
      </c>
      <c r="S26" s="85" t="s">
        <v>493</v>
      </c>
      <c r="T26" s="85" t="s">
        <v>493</v>
      </c>
      <c r="U26" s="85" t="s">
        <v>493</v>
      </c>
      <c r="V26" s="85" t="s">
        <v>493</v>
      </c>
      <c r="W26" s="85" t="s">
        <v>493</v>
      </c>
      <c r="X26" s="85" t="s">
        <v>493</v>
      </c>
      <c r="Y26" s="85" t="s">
        <v>493</v>
      </c>
      <c r="Z26" s="85" t="s">
        <v>493</v>
      </c>
      <c r="AA26" s="85" t="s">
        <v>493</v>
      </c>
      <c r="AB26" s="85" t="s">
        <v>493</v>
      </c>
      <c r="AC26" s="85" t="s">
        <v>493</v>
      </c>
      <c r="AD26" s="85" t="s">
        <v>493</v>
      </c>
      <c r="AE26" s="85" t="s">
        <v>493</v>
      </c>
      <c r="AF26" s="85" t="s">
        <v>493</v>
      </c>
      <c r="AG26" s="85" t="s">
        <v>493</v>
      </c>
      <c r="AH26" s="85" t="s">
        <v>493</v>
      </c>
    </row>
    <row r="27" spans="1:34" ht="135" x14ac:dyDescent="0.25">
      <c r="A27" s="101" t="s">
        <v>516</v>
      </c>
      <c r="B27" s="102" t="s">
        <v>631</v>
      </c>
      <c r="C27" s="85" t="s">
        <v>747</v>
      </c>
      <c r="D27" s="85" t="s">
        <v>493</v>
      </c>
      <c r="E27" s="85" t="s">
        <v>493</v>
      </c>
      <c r="F27" s="85" t="s">
        <v>493</v>
      </c>
      <c r="G27" s="85" t="s">
        <v>493</v>
      </c>
      <c r="H27" s="85" t="s">
        <v>493</v>
      </c>
      <c r="I27" s="85" t="s">
        <v>493</v>
      </c>
      <c r="J27" s="85" t="s">
        <v>493</v>
      </c>
      <c r="K27" s="85" t="s">
        <v>493</v>
      </c>
      <c r="L27" s="85" t="s">
        <v>493</v>
      </c>
      <c r="M27" s="85" t="s">
        <v>493</v>
      </c>
      <c r="N27" s="85" t="s">
        <v>493</v>
      </c>
      <c r="O27" s="85" t="s">
        <v>493</v>
      </c>
      <c r="P27" s="85" t="s">
        <v>493</v>
      </c>
      <c r="Q27" s="85" t="s">
        <v>493</v>
      </c>
      <c r="R27" s="85" t="s">
        <v>493</v>
      </c>
      <c r="S27" s="85" t="s">
        <v>493</v>
      </c>
      <c r="T27" s="85" t="s">
        <v>493</v>
      </c>
      <c r="U27" s="85" t="s">
        <v>493</v>
      </c>
      <c r="V27" s="85" t="s">
        <v>493</v>
      </c>
      <c r="W27" s="85" t="s">
        <v>493</v>
      </c>
      <c r="X27" s="85" t="s">
        <v>493</v>
      </c>
      <c r="Y27" s="85" t="s">
        <v>493</v>
      </c>
      <c r="Z27" s="85" t="s">
        <v>493</v>
      </c>
      <c r="AA27" s="85" t="s">
        <v>493</v>
      </c>
      <c r="AB27" s="85" t="s">
        <v>493</v>
      </c>
      <c r="AC27" s="85" t="s">
        <v>493</v>
      </c>
      <c r="AD27" s="85" t="s">
        <v>493</v>
      </c>
      <c r="AE27" s="85" t="s">
        <v>493</v>
      </c>
      <c r="AF27" s="85" t="s">
        <v>493</v>
      </c>
      <c r="AG27" s="85" t="s">
        <v>493</v>
      </c>
      <c r="AH27" s="85" t="s">
        <v>493</v>
      </c>
    </row>
    <row r="28" spans="1:34" ht="135" x14ac:dyDescent="0.25">
      <c r="A28" s="101" t="s">
        <v>516</v>
      </c>
      <c r="B28" s="102" t="s">
        <v>632</v>
      </c>
      <c r="C28" s="85" t="s">
        <v>747</v>
      </c>
      <c r="D28" s="85" t="s">
        <v>493</v>
      </c>
      <c r="E28" s="85" t="s">
        <v>493</v>
      </c>
      <c r="F28" s="85" t="s">
        <v>493</v>
      </c>
      <c r="G28" s="85" t="s">
        <v>493</v>
      </c>
      <c r="H28" s="85" t="s">
        <v>493</v>
      </c>
      <c r="I28" s="85" t="s">
        <v>493</v>
      </c>
      <c r="J28" s="85" t="s">
        <v>493</v>
      </c>
      <c r="K28" s="85" t="s">
        <v>493</v>
      </c>
      <c r="L28" s="85" t="s">
        <v>493</v>
      </c>
      <c r="M28" s="85" t="s">
        <v>493</v>
      </c>
      <c r="N28" s="85" t="s">
        <v>493</v>
      </c>
      <c r="O28" s="85" t="s">
        <v>493</v>
      </c>
      <c r="P28" s="85" t="s">
        <v>493</v>
      </c>
      <c r="Q28" s="85" t="s">
        <v>493</v>
      </c>
      <c r="R28" s="85" t="s">
        <v>493</v>
      </c>
      <c r="S28" s="85" t="s">
        <v>493</v>
      </c>
      <c r="T28" s="85" t="s">
        <v>493</v>
      </c>
      <c r="U28" s="85" t="s">
        <v>493</v>
      </c>
      <c r="V28" s="85" t="s">
        <v>493</v>
      </c>
      <c r="W28" s="85" t="s">
        <v>493</v>
      </c>
      <c r="X28" s="85" t="s">
        <v>493</v>
      </c>
      <c r="Y28" s="85" t="s">
        <v>493</v>
      </c>
      <c r="Z28" s="85" t="s">
        <v>493</v>
      </c>
      <c r="AA28" s="85" t="s">
        <v>493</v>
      </c>
      <c r="AB28" s="85" t="s">
        <v>493</v>
      </c>
      <c r="AC28" s="85" t="s">
        <v>493</v>
      </c>
      <c r="AD28" s="85" t="s">
        <v>493</v>
      </c>
      <c r="AE28" s="85" t="s">
        <v>493</v>
      </c>
      <c r="AF28" s="85" t="s">
        <v>493</v>
      </c>
      <c r="AG28" s="85" t="s">
        <v>493</v>
      </c>
      <c r="AH28" s="85" t="s">
        <v>493</v>
      </c>
    </row>
    <row r="29" spans="1:34" ht="45" x14ac:dyDescent="0.25">
      <c r="A29" s="101" t="s">
        <v>517</v>
      </c>
      <c r="B29" s="102" t="s">
        <v>1165</v>
      </c>
      <c r="C29" s="85" t="s">
        <v>747</v>
      </c>
      <c r="D29" s="85" t="s">
        <v>493</v>
      </c>
      <c r="E29" s="85" t="s">
        <v>493</v>
      </c>
      <c r="F29" s="85" t="s">
        <v>493</v>
      </c>
      <c r="G29" s="85" t="s">
        <v>493</v>
      </c>
      <c r="H29" s="85" t="s">
        <v>493</v>
      </c>
      <c r="I29" s="85" t="s">
        <v>493</v>
      </c>
      <c r="J29" s="85" t="s">
        <v>493</v>
      </c>
      <c r="K29" s="85" t="s">
        <v>493</v>
      </c>
      <c r="L29" s="85" t="s">
        <v>493</v>
      </c>
      <c r="M29" s="85" t="s">
        <v>493</v>
      </c>
      <c r="N29" s="85" t="s">
        <v>493</v>
      </c>
      <c r="O29" s="85" t="s">
        <v>493</v>
      </c>
      <c r="P29" s="85" t="s">
        <v>493</v>
      </c>
      <c r="Q29" s="85" t="s">
        <v>493</v>
      </c>
      <c r="R29" s="85" t="s">
        <v>493</v>
      </c>
      <c r="S29" s="85" t="s">
        <v>493</v>
      </c>
      <c r="T29" s="85" t="s">
        <v>493</v>
      </c>
      <c r="U29" s="85" t="s">
        <v>493</v>
      </c>
      <c r="V29" s="85" t="s">
        <v>493</v>
      </c>
      <c r="W29" s="85" t="s">
        <v>493</v>
      </c>
      <c r="X29" s="85" t="s">
        <v>493</v>
      </c>
      <c r="Y29" s="85" t="s">
        <v>493</v>
      </c>
      <c r="Z29" s="85" t="s">
        <v>493</v>
      </c>
      <c r="AA29" s="85" t="s">
        <v>493</v>
      </c>
      <c r="AB29" s="85" t="s">
        <v>493</v>
      </c>
      <c r="AC29" s="85" t="s">
        <v>493</v>
      </c>
      <c r="AD29" s="85" t="s">
        <v>493</v>
      </c>
      <c r="AE29" s="85" t="s">
        <v>493</v>
      </c>
      <c r="AF29" s="85" t="s">
        <v>493</v>
      </c>
      <c r="AG29" s="85" t="s">
        <v>493</v>
      </c>
      <c r="AH29" s="85" t="s">
        <v>493</v>
      </c>
    </row>
    <row r="30" spans="1:34" ht="150" x14ac:dyDescent="0.25">
      <c r="A30" s="101" t="s">
        <v>517</v>
      </c>
      <c r="B30" s="102" t="s">
        <v>630</v>
      </c>
      <c r="C30" s="85" t="s">
        <v>747</v>
      </c>
      <c r="D30" s="85" t="s">
        <v>493</v>
      </c>
      <c r="E30" s="85" t="s">
        <v>493</v>
      </c>
      <c r="F30" s="85" t="s">
        <v>493</v>
      </c>
      <c r="G30" s="85" t="s">
        <v>493</v>
      </c>
      <c r="H30" s="85" t="s">
        <v>493</v>
      </c>
      <c r="I30" s="85" t="s">
        <v>493</v>
      </c>
      <c r="J30" s="85" t="s">
        <v>493</v>
      </c>
      <c r="K30" s="85" t="s">
        <v>493</v>
      </c>
      <c r="L30" s="85" t="s">
        <v>493</v>
      </c>
      <c r="M30" s="85" t="s">
        <v>493</v>
      </c>
      <c r="N30" s="85" t="s">
        <v>493</v>
      </c>
      <c r="O30" s="85" t="s">
        <v>493</v>
      </c>
      <c r="P30" s="85" t="s">
        <v>493</v>
      </c>
      <c r="Q30" s="85" t="s">
        <v>493</v>
      </c>
      <c r="R30" s="85" t="s">
        <v>493</v>
      </c>
      <c r="S30" s="85" t="s">
        <v>493</v>
      </c>
      <c r="T30" s="85" t="s">
        <v>493</v>
      </c>
      <c r="U30" s="85" t="s">
        <v>493</v>
      </c>
      <c r="V30" s="85" t="s">
        <v>493</v>
      </c>
      <c r="W30" s="85" t="s">
        <v>493</v>
      </c>
      <c r="X30" s="85" t="s">
        <v>493</v>
      </c>
      <c r="Y30" s="85" t="s">
        <v>493</v>
      </c>
      <c r="Z30" s="85" t="s">
        <v>493</v>
      </c>
      <c r="AA30" s="85" t="s">
        <v>493</v>
      </c>
      <c r="AB30" s="85" t="s">
        <v>493</v>
      </c>
      <c r="AC30" s="85" t="s">
        <v>493</v>
      </c>
      <c r="AD30" s="85" t="s">
        <v>493</v>
      </c>
      <c r="AE30" s="85" t="s">
        <v>493</v>
      </c>
      <c r="AF30" s="85" t="s">
        <v>493</v>
      </c>
      <c r="AG30" s="85" t="s">
        <v>493</v>
      </c>
      <c r="AH30" s="85" t="s">
        <v>493</v>
      </c>
    </row>
    <row r="31" spans="1:34" ht="135" x14ac:dyDescent="0.25">
      <c r="A31" s="101" t="s">
        <v>517</v>
      </c>
      <c r="B31" s="102" t="s">
        <v>631</v>
      </c>
      <c r="C31" s="85" t="s">
        <v>747</v>
      </c>
      <c r="D31" s="85" t="s">
        <v>493</v>
      </c>
      <c r="E31" s="85" t="s">
        <v>493</v>
      </c>
      <c r="F31" s="85" t="s">
        <v>493</v>
      </c>
      <c r="G31" s="85" t="s">
        <v>493</v>
      </c>
      <c r="H31" s="85" t="s">
        <v>493</v>
      </c>
      <c r="I31" s="85" t="s">
        <v>493</v>
      </c>
      <c r="J31" s="85" t="s">
        <v>493</v>
      </c>
      <c r="K31" s="85" t="s">
        <v>493</v>
      </c>
      <c r="L31" s="85" t="s">
        <v>493</v>
      </c>
      <c r="M31" s="85" t="s">
        <v>493</v>
      </c>
      <c r="N31" s="85" t="s">
        <v>493</v>
      </c>
      <c r="O31" s="85" t="s">
        <v>493</v>
      </c>
      <c r="P31" s="85" t="s">
        <v>493</v>
      </c>
      <c r="Q31" s="85" t="s">
        <v>493</v>
      </c>
      <c r="R31" s="85" t="s">
        <v>493</v>
      </c>
      <c r="S31" s="85" t="s">
        <v>493</v>
      </c>
      <c r="T31" s="85" t="s">
        <v>493</v>
      </c>
      <c r="U31" s="85" t="s">
        <v>493</v>
      </c>
      <c r="V31" s="85" t="s">
        <v>493</v>
      </c>
      <c r="W31" s="85" t="s">
        <v>493</v>
      </c>
      <c r="X31" s="85" t="s">
        <v>493</v>
      </c>
      <c r="Y31" s="85" t="s">
        <v>493</v>
      </c>
      <c r="Z31" s="85" t="s">
        <v>493</v>
      </c>
      <c r="AA31" s="85" t="s">
        <v>493</v>
      </c>
      <c r="AB31" s="85" t="s">
        <v>493</v>
      </c>
      <c r="AC31" s="85" t="s">
        <v>493</v>
      </c>
      <c r="AD31" s="85" t="s">
        <v>493</v>
      </c>
      <c r="AE31" s="85" t="s">
        <v>493</v>
      </c>
      <c r="AF31" s="85" t="s">
        <v>493</v>
      </c>
      <c r="AG31" s="85" t="s">
        <v>493</v>
      </c>
      <c r="AH31" s="85" t="s">
        <v>493</v>
      </c>
    </row>
    <row r="32" spans="1:34" ht="135" x14ac:dyDescent="0.25">
      <c r="A32" s="101" t="s">
        <v>517</v>
      </c>
      <c r="B32" s="102" t="s">
        <v>633</v>
      </c>
      <c r="C32" s="85" t="s">
        <v>747</v>
      </c>
      <c r="D32" s="85" t="s">
        <v>493</v>
      </c>
      <c r="E32" s="85" t="s">
        <v>493</v>
      </c>
      <c r="F32" s="85" t="s">
        <v>493</v>
      </c>
      <c r="G32" s="85" t="s">
        <v>493</v>
      </c>
      <c r="H32" s="85" t="s">
        <v>493</v>
      </c>
      <c r="I32" s="85" t="s">
        <v>493</v>
      </c>
      <c r="J32" s="85" t="s">
        <v>493</v>
      </c>
      <c r="K32" s="85" t="s">
        <v>493</v>
      </c>
      <c r="L32" s="85" t="s">
        <v>493</v>
      </c>
      <c r="M32" s="85" t="s">
        <v>493</v>
      </c>
      <c r="N32" s="85" t="s">
        <v>493</v>
      </c>
      <c r="O32" s="85" t="s">
        <v>493</v>
      </c>
      <c r="P32" s="85" t="s">
        <v>493</v>
      </c>
      <c r="Q32" s="85" t="s">
        <v>493</v>
      </c>
      <c r="R32" s="85" t="s">
        <v>493</v>
      </c>
      <c r="S32" s="85" t="s">
        <v>493</v>
      </c>
      <c r="T32" s="85" t="s">
        <v>493</v>
      </c>
      <c r="U32" s="85" t="s">
        <v>493</v>
      </c>
      <c r="V32" s="85" t="s">
        <v>493</v>
      </c>
      <c r="W32" s="85" t="s">
        <v>493</v>
      </c>
      <c r="X32" s="85" t="s">
        <v>493</v>
      </c>
      <c r="Y32" s="85" t="s">
        <v>493</v>
      </c>
      <c r="Z32" s="85" t="s">
        <v>493</v>
      </c>
      <c r="AA32" s="85" t="s">
        <v>493</v>
      </c>
      <c r="AB32" s="85" t="s">
        <v>493</v>
      </c>
      <c r="AC32" s="85" t="s">
        <v>493</v>
      </c>
      <c r="AD32" s="85" t="s">
        <v>493</v>
      </c>
      <c r="AE32" s="85" t="s">
        <v>493</v>
      </c>
      <c r="AF32" s="85" t="s">
        <v>493</v>
      </c>
      <c r="AG32" s="85" t="s">
        <v>493</v>
      </c>
      <c r="AH32" s="85" t="s">
        <v>493</v>
      </c>
    </row>
    <row r="33" spans="1:34" ht="135" x14ac:dyDescent="0.25">
      <c r="A33" s="101" t="s">
        <v>520</v>
      </c>
      <c r="B33" s="102" t="s">
        <v>672</v>
      </c>
      <c r="C33" s="85" t="s">
        <v>747</v>
      </c>
      <c r="D33" s="85" t="s">
        <v>493</v>
      </c>
      <c r="E33" s="85" t="s">
        <v>493</v>
      </c>
      <c r="F33" s="85" t="s">
        <v>493</v>
      </c>
      <c r="G33" s="85" t="s">
        <v>493</v>
      </c>
      <c r="H33" s="85" t="s">
        <v>493</v>
      </c>
      <c r="I33" s="85" t="s">
        <v>493</v>
      </c>
      <c r="J33" s="85" t="s">
        <v>493</v>
      </c>
      <c r="K33" s="85" t="s">
        <v>493</v>
      </c>
      <c r="L33" s="85" t="s">
        <v>493</v>
      </c>
      <c r="M33" s="85" t="s">
        <v>493</v>
      </c>
      <c r="N33" s="85" t="s">
        <v>493</v>
      </c>
      <c r="O33" s="85" t="s">
        <v>493</v>
      </c>
      <c r="P33" s="85" t="s">
        <v>493</v>
      </c>
      <c r="Q33" s="85" t="s">
        <v>493</v>
      </c>
      <c r="R33" s="85" t="s">
        <v>493</v>
      </c>
      <c r="S33" s="85" t="s">
        <v>493</v>
      </c>
      <c r="T33" s="85" t="s">
        <v>493</v>
      </c>
      <c r="U33" s="85" t="s">
        <v>493</v>
      </c>
      <c r="V33" s="85" t="s">
        <v>493</v>
      </c>
      <c r="W33" s="85" t="s">
        <v>493</v>
      </c>
      <c r="X33" s="85" t="s">
        <v>493</v>
      </c>
      <c r="Y33" s="85" t="s">
        <v>493</v>
      </c>
      <c r="Z33" s="85" t="s">
        <v>493</v>
      </c>
      <c r="AA33" s="85" t="s">
        <v>493</v>
      </c>
      <c r="AB33" s="85" t="s">
        <v>493</v>
      </c>
      <c r="AC33" s="85" t="s">
        <v>493</v>
      </c>
      <c r="AD33" s="85" t="s">
        <v>493</v>
      </c>
      <c r="AE33" s="85" t="s">
        <v>493</v>
      </c>
      <c r="AF33" s="85" t="s">
        <v>493</v>
      </c>
      <c r="AG33" s="85" t="s">
        <v>493</v>
      </c>
      <c r="AH33" s="85" t="s">
        <v>493</v>
      </c>
    </row>
    <row r="34" spans="1:34" ht="120" x14ac:dyDescent="0.25">
      <c r="A34" s="101" t="s">
        <v>523</v>
      </c>
      <c r="B34" s="102" t="s">
        <v>636</v>
      </c>
      <c r="C34" s="85" t="s">
        <v>747</v>
      </c>
      <c r="D34" s="85" t="s">
        <v>493</v>
      </c>
      <c r="E34" s="85" t="s">
        <v>493</v>
      </c>
      <c r="F34" s="85" t="s">
        <v>493</v>
      </c>
      <c r="G34" s="85" t="s">
        <v>493</v>
      </c>
      <c r="H34" s="85" t="s">
        <v>493</v>
      </c>
      <c r="I34" s="85" t="s">
        <v>493</v>
      </c>
      <c r="J34" s="85" t="s">
        <v>493</v>
      </c>
      <c r="K34" s="85" t="s">
        <v>493</v>
      </c>
      <c r="L34" s="85" t="s">
        <v>493</v>
      </c>
      <c r="M34" s="85" t="s">
        <v>493</v>
      </c>
      <c r="N34" s="85" t="s">
        <v>493</v>
      </c>
      <c r="O34" s="85" t="s">
        <v>493</v>
      </c>
      <c r="P34" s="85" t="s">
        <v>493</v>
      </c>
      <c r="Q34" s="85" t="s">
        <v>493</v>
      </c>
      <c r="R34" s="85" t="s">
        <v>493</v>
      </c>
      <c r="S34" s="85" t="s">
        <v>493</v>
      </c>
      <c r="T34" s="85" t="s">
        <v>493</v>
      </c>
      <c r="U34" s="85" t="s">
        <v>493</v>
      </c>
      <c r="V34" s="85" t="s">
        <v>493</v>
      </c>
      <c r="W34" s="85" t="s">
        <v>493</v>
      </c>
      <c r="X34" s="85" t="s">
        <v>493</v>
      </c>
      <c r="Y34" s="85" t="s">
        <v>493</v>
      </c>
      <c r="Z34" s="85" t="s">
        <v>493</v>
      </c>
      <c r="AA34" s="85" t="s">
        <v>493</v>
      </c>
      <c r="AB34" s="85" t="s">
        <v>493</v>
      </c>
      <c r="AC34" s="85" t="s">
        <v>493</v>
      </c>
      <c r="AD34" s="85" t="s">
        <v>493</v>
      </c>
      <c r="AE34" s="85" t="s">
        <v>493</v>
      </c>
      <c r="AF34" s="85" t="s">
        <v>493</v>
      </c>
      <c r="AG34" s="85" t="s">
        <v>493</v>
      </c>
      <c r="AH34" s="85" t="s">
        <v>493</v>
      </c>
    </row>
    <row r="35" spans="1:34" ht="120" x14ac:dyDescent="0.25">
      <c r="A35" s="101" t="s">
        <v>525</v>
      </c>
      <c r="B35" s="102" t="s">
        <v>673</v>
      </c>
      <c r="C35" s="85" t="s">
        <v>747</v>
      </c>
      <c r="D35" s="85" t="s">
        <v>493</v>
      </c>
      <c r="E35" s="85" t="s">
        <v>493</v>
      </c>
      <c r="F35" s="85" t="s">
        <v>493</v>
      </c>
      <c r="G35" s="85" t="s">
        <v>493</v>
      </c>
      <c r="H35" s="85" t="s">
        <v>493</v>
      </c>
      <c r="I35" s="85" t="s">
        <v>493</v>
      </c>
      <c r="J35" s="85" t="s">
        <v>493</v>
      </c>
      <c r="K35" s="85" t="s">
        <v>493</v>
      </c>
      <c r="L35" s="85" t="s">
        <v>493</v>
      </c>
      <c r="M35" s="85" t="s">
        <v>493</v>
      </c>
      <c r="N35" s="85" t="s">
        <v>493</v>
      </c>
      <c r="O35" s="85" t="s">
        <v>493</v>
      </c>
      <c r="P35" s="85" t="s">
        <v>493</v>
      </c>
      <c r="Q35" s="85" t="s">
        <v>493</v>
      </c>
      <c r="R35" s="85" t="s">
        <v>493</v>
      </c>
      <c r="S35" s="85" t="s">
        <v>493</v>
      </c>
      <c r="T35" s="85" t="s">
        <v>493</v>
      </c>
      <c r="U35" s="85" t="s">
        <v>493</v>
      </c>
      <c r="V35" s="85" t="s">
        <v>493</v>
      </c>
      <c r="W35" s="85" t="s">
        <v>493</v>
      </c>
      <c r="X35" s="85" t="s">
        <v>493</v>
      </c>
      <c r="Y35" s="85" t="s">
        <v>493</v>
      </c>
      <c r="Z35" s="85" t="s">
        <v>493</v>
      </c>
      <c r="AA35" s="85" t="s">
        <v>493</v>
      </c>
      <c r="AB35" s="85" t="s">
        <v>493</v>
      </c>
      <c r="AC35" s="85" t="s">
        <v>493</v>
      </c>
      <c r="AD35" s="85" t="s">
        <v>493</v>
      </c>
      <c r="AE35" s="85" t="s">
        <v>493</v>
      </c>
      <c r="AF35" s="85" t="s">
        <v>493</v>
      </c>
      <c r="AG35" s="85" t="s">
        <v>493</v>
      </c>
      <c r="AH35" s="85" t="s">
        <v>493</v>
      </c>
    </row>
    <row r="37" spans="1:34" ht="37.5" customHeight="1" x14ac:dyDescent="0.25">
      <c r="B37" s="1008" t="s">
        <v>1196</v>
      </c>
      <c r="C37" s="1008"/>
      <c r="D37" s="360"/>
      <c r="E37" s="360"/>
      <c r="F37" s="361" t="s">
        <v>1197</v>
      </c>
      <c r="G37" s="361"/>
      <c r="H37" s="361"/>
      <c r="I37" s="361"/>
      <c r="J37" s="361"/>
    </row>
    <row r="38" spans="1:34" ht="18.75" x14ac:dyDescent="0.25">
      <c r="B38" s="360"/>
      <c r="C38" s="144"/>
      <c r="D38" s="360"/>
      <c r="E38" s="360"/>
      <c r="F38" s="360"/>
      <c r="G38" s="360"/>
      <c r="H38" s="360"/>
      <c r="I38" s="360"/>
      <c r="J38" s="360"/>
    </row>
    <row r="39" spans="1:34" ht="18.75" customHeight="1" x14ac:dyDescent="0.25">
      <c r="B39" s="1008" t="s">
        <v>1198</v>
      </c>
      <c r="C39" s="1008"/>
      <c r="D39" s="360"/>
      <c r="E39" s="360"/>
      <c r="F39" s="361" t="s">
        <v>1199</v>
      </c>
      <c r="G39" s="361"/>
      <c r="H39" s="361"/>
      <c r="I39" s="361"/>
      <c r="J39" s="361"/>
    </row>
    <row r="40" spans="1:34" ht="18.75" x14ac:dyDescent="0.25">
      <c r="B40" s="360"/>
      <c r="C40" s="144"/>
      <c r="D40" s="360"/>
      <c r="E40" s="360"/>
      <c r="F40" s="360"/>
      <c r="G40" s="360"/>
      <c r="H40" s="360"/>
      <c r="I40" s="360"/>
      <c r="J40" s="360"/>
    </row>
    <row r="41" spans="1:34" ht="18.75" customHeight="1" x14ac:dyDescent="0.25">
      <c r="B41" s="1008" t="s">
        <v>1200</v>
      </c>
      <c r="C41" s="1008"/>
      <c r="D41" s="360"/>
      <c r="E41" s="360"/>
      <c r="F41" s="361" t="s">
        <v>1201</v>
      </c>
      <c r="G41" s="361"/>
      <c r="H41" s="361"/>
      <c r="I41" s="361"/>
      <c r="J41" s="361"/>
    </row>
  </sheetData>
  <customSheetViews>
    <customSheetView guid="{7827CC47-A8A6-411C-BB9A-80AEDD4B0446}"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1"/>
      <headerFooter alignWithMargins="0"/>
    </customSheetView>
    <customSheetView guid="{5D1DDB92-E2F2-4E40-9215-C70ED035E1A7}"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2"/>
      <headerFooter alignWithMargins="0"/>
    </customSheetView>
  </customSheetViews>
  <mergeCells count="42">
    <mergeCell ref="B39:C39"/>
    <mergeCell ref="B41:C41"/>
    <mergeCell ref="B37:C37"/>
    <mergeCell ref="U13:U15"/>
    <mergeCell ref="AE13:AE15"/>
    <mergeCell ref="H13:L13"/>
    <mergeCell ref="AG14:AG15"/>
    <mergeCell ref="M14:M15"/>
    <mergeCell ref="N14:N15"/>
    <mergeCell ref="O14:P14"/>
    <mergeCell ref="AA14:AB14"/>
    <mergeCell ref="AC14:AD14"/>
    <mergeCell ref="AF14:AF15"/>
    <mergeCell ref="V13:W14"/>
    <mergeCell ref="AH13:AH15"/>
    <mergeCell ref="D14:E14"/>
    <mergeCell ref="F14:F15"/>
    <mergeCell ref="H14:H15"/>
    <mergeCell ref="I14:J14"/>
    <mergeCell ref="K14:K15"/>
    <mergeCell ref="L14:L15"/>
    <mergeCell ref="Q14:Q15"/>
    <mergeCell ref="R14:R15"/>
    <mergeCell ref="S14:T14"/>
    <mergeCell ref="X13:X15"/>
    <mergeCell ref="Y13:Z14"/>
    <mergeCell ref="AA13:AD13"/>
    <mergeCell ref="M13:P13"/>
    <mergeCell ref="Q13:T13"/>
    <mergeCell ref="AF13:AG13"/>
    <mergeCell ref="A13:A15"/>
    <mergeCell ref="B13:B15"/>
    <mergeCell ref="C13:C15"/>
    <mergeCell ref="D13:F13"/>
    <mergeCell ref="G13:G15"/>
    <mergeCell ref="A12:AH12"/>
    <mergeCell ref="A4:P4"/>
    <mergeCell ref="A6:P6"/>
    <mergeCell ref="A8:P8"/>
    <mergeCell ref="A9:P9"/>
    <mergeCell ref="A10:P10"/>
    <mergeCell ref="A11:P11"/>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166"/>
  <sheetViews>
    <sheetView view="pageBreakPreview" topLeftCell="A5" zoomScale="75" zoomScaleNormal="100" zoomScaleSheetLayoutView="75" workbookViewId="0">
      <pane ySplit="13" topLeftCell="A21" activePane="bottomLeft" state="frozen"/>
      <selection activeCell="AB87" sqref="AB87"/>
      <selection pane="bottomLeft" activeCell="AB87" sqref="AB87"/>
    </sheetView>
  </sheetViews>
  <sheetFormatPr defaultColWidth="19" defaultRowHeight="15" x14ac:dyDescent="0.25"/>
  <cols>
    <col min="1" max="1" width="13" style="66" customWidth="1"/>
    <col min="2" max="2" width="45.140625" style="48" customWidth="1"/>
    <col min="3" max="3" width="13.5703125" style="48" customWidth="1"/>
    <col min="4" max="4" width="11.5703125" style="48" customWidth="1"/>
    <col min="5" max="5" width="12" style="48" customWidth="1"/>
    <col min="6" max="6" width="12.140625" style="48" customWidth="1"/>
    <col min="7" max="7" width="20.42578125" style="48" customWidth="1"/>
    <col min="8" max="8" width="17.5703125" style="48" customWidth="1"/>
    <col min="9" max="9" width="21.28515625" style="48" customWidth="1"/>
    <col min="10" max="10" width="16.5703125" style="48" customWidth="1"/>
    <col min="11" max="11" width="19.85546875" style="48" customWidth="1"/>
    <col min="12" max="12" width="17.28515625" style="48" customWidth="1"/>
    <col min="13" max="13" width="21.140625" style="48" customWidth="1"/>
    <col min="14" max="14" width="19.42578125" style="48" customWidth="1"/>
    <col min="15" max="15" width="20.140625" style="48" customWidth="1"/>
    <col min="16" max="16" width="19.42578125" style="48" customWidth="1"/>
    <col min="17" max="17" width="20.140625" style="48" customWidth="1"/>
    <col min="18" max="18" width="19.42578125" style="48" customWidth="1"/>
    <col min="19" max="19" width="20.140625" style="48"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52" ht="18.75" customHeight="1" x14ac:dyDescent="0.25">
      <c r="AD1" s="67"/>
    </row>
    <row r="2" spans="1:52" ht="18.75" customHeight="1" x14ac:dyDescent="0.3">
      <c r="AD2" s="45"/>
    </row>
    <row r="3" spans="1:52" ht="18.75" customHeight="1" x14ac:dyDescent="0.3">
      <c r="AD3" s="45"/>
    </row>
    <row r="4" spans="1:52" ht="18.75" customHeight="1" x14ac:dyDescent="0.3">
      <c r="A4" s="1265"/>
      <c r="B4" s="1265"/>
      <c r="C4" s="1265"/>
      <c r="D4" s="1265"/>
      <c r="E4" s="1265"/>
      <c r="F4" s="1265"/>
      <c r="G4" s="1265"/>
      <c r="H4" s="1265"/>
      <c r="I4" s="1265"/>
      <c r="J4" s="1265"/>
      <c r="K4" s="1265"/>
      <c r="L4" s="1265"/>
      <c r="M4" s="1265"/>
      <c r="N4" s="1265"/>
      <c r="O4" s="1265"/>
      <c r="P4" s="1265"/>
      <c r="Q4" s="35"/>
      <c r="R4" s="35"/>
      <c r="S4" s="35"/>
      <c r="AD4" s="45"/>
    </row>
    <row r="5" spans="1:52" ht="16.5" customHeight="1" x14ac:dyDescent="0.25">
      <c r="A5" s="1265" t="s">
        <v>485</v>
      </c>
      <c r="B5" s="1265"/>
      <c r="C5" s="1265"/>
      <c r="D5" s="1265"/>
      <c r="E5" s="1265"/>
      <c r="F5" s="1265"/>
      <c r="G5" s="1265"/>
      <c r="H5" s="1265"/>
      <c r="I5" s="1265"/>
      <c r="J5" s="1265"/>
      <c r="K5" s="1265"/>
      <c r="L5" s="1265"/>
      <c r="M5" s="1265"/>
      <c r="N5" s="1265"/>
      <c r="O5" s="1265"/>
      <c r="P5" s="1265"/>
      <c r="Q5" s="43"/>
      <c r="R5" s="43"/>
      <c r="S5" s="43"/>
      <c r="T5" s="43"/>
      <c r="U5" s="43"/>
      <c r="V5" s="43"/>
      <c r="W5" s="43"/>
      <c r="X5" s="43"/>
      <c r="Y5" s="43"/>
      <c r="Z5" s="43"/>
      <c r="AA5" s="43"/>
      <c r="AB5" s="43"/>
      <c r="AC5" s="43"/>
      <c r="AD5" s="43"/>
      <c r="AE5" s="43"/>
      <c r="AF5" s="43"/>
      <c r="AG5" s="43"/>
    </row>
    <row r="6" spans="1:52" ht="16.5" customHeight="1" x14ac:dyDescent="0.25">
      <c r="A6" s="68"/>
      <c r="B6" s="69"/>
      <c r="C6" s="69"/>
      <c r="D6" s="69"/>
      <c r="E6" s="69"/>
      <c r="F6" s="69"/>
      <c r="G6" s="69"/>
      <c r="H6" s="69"/>
      <c r="I6" s="69"/>
      <c r="J6" s="69"/>
      <c r="K6" s="69"/>
      <c r="L6" s="69"/>
      <c r="M6" s="69"/>
      <c r="N6" s="69"/>
      <c r="O6" s="69"/>
      <c r="P6" s="69"/>
      <c r="Q6" s="69"/>
      <c r="R6" s="69"/>
      <c r="S6" s="69"/>
      <c r="T6" s="43"/>
      <c r="U6" s="43"/>
      <c r="V6" s="43"/>
      <c r="W6" s="43"/>
      <c r="X6" s="43"/>
      <c r="Y6" s="43"/>
      <c r="Z6" s="43"/>
      <c r="AA6" s="43"/>
      <c r="AB6" s="43"/>
      <c r="AC6" s="43"/>
      <c r="AD6" s="43"/>
      <c r="AE6" s="43"/>
      <c r="AF6" s="43"/>
      <c r="AG6" s="43"/>
    </row>
    <row r="7" spans="1:52" ht="15.75" customHeight="1" x14ac:dyDescent="0.25">
      <c r="A7" s="1266" t="s">
        <v>1167</v>
      </c>
      <c r="B7" s="1266"/>
      <c r="C7" s="1266"/>
      <c r="D7" s="1266"/>
      <c r="E7" s="1266"/>
      <c r="F7" s="1266"/>
      <c r="G7" s="1266"/>
      <c r="H7" s="1266"/>
      <c r="I7" s="1266"/>
      <c r="J7" s="1266"/>
      <c r="K7" s="1266"/>
      <c r="L7" s="1266"/>
      <c r="M7" s="1266"/>
      <c r="N7" s="1266"/>
      <c r="O7" s="1266"/>
      <c r="P7" s="1266"/>
      <c r="Q7" s="37"/>
      <c r="R7" s="37"/>
      <c r="S7" s="37"/>
      <c r="T7" s="37"/>
      <c r="U7" s="37"/>
      <c r="V7" s="37"/>
      <c r="W7" s="37"/>
      <c r="X7" s="37"/>
      <c r="Y7" s="37"/>
      <c r="Z7" s="37"/>
      <c r="AA7" s="37"/>
      <c r="AB7" s="37"/>
      <c r="AC7" s="37"/>
      <c r="AD7" s="37"/>
      <c r="AE7" s="37"/>
      <c r="AF7" s="37"/>
      <c r="AG7" s="37"/>
    </row>
    <row r="8" spans="1:52" ht="15.75" customHeight="1" x14ac:dyDescent="0.25">
      <c r="A8" s="1267" t="s">
        <v>3</v>
      </c>
      <c r="B8" s="1267"/>
      <c r="C8" s="1267"/>
      <c r="D8" s="1267"/>
      <c r="E8" s="1267"/>
      <c r="F8" s="1267"/>
      <c r="G8" s="1267"/>
      <c r="H8" s="1267"/>
      <c r="I8" s="1267"/>
      <c r="J8" s="1267"/>
      <c r="K8" s="1267"/>
      <c r="L8" s="1267"/>
      <c r="M8" s="1267"/>
      <c r="N8" s="1267"/>
      <c r="O8" s="1267"/>
      <c r="P8" s="1267"/>
      <c r="Q8" s="38"/>
      <c r="R8" s="38"/>
      <c r="S8" s="38"/>
      <c r="T8" s="38"/>
      <c r="U8" s="38"/>
      <c r="V8" s="38"/>
      <c r="W8" s="38"/>
      <c r="X8" s="38"/>
      <c r="Y8" s="38"/>
      <c r="Z8" s="38"/>
      <c r="AA8" s="38"/>
      <c r="AB8" s="38"/>
      <c r="AC8" s="38"/>
      <c r="AD8" s="38"/>
      <c r="AE8" s="38"/>
      <c r="AF8" s="38"/>
      <c r="AG8" s="38"/>
    </row>
    <row r="9" spans="1:52" ht="15" customHeight="1" x14ac:dyDescent="0.25">
      <c r="A9" s="1268"/>
      <c r="B9" s="1268"/>
      <c r="C9" s="1268"/>
      <c r="D9" s="1268"/>
      <c r="E9" s="1268"/>
      <c r="F9" s="1268"/>
      <c r="G9" s="1268"/>
      <c r="H9" s="1268"/>
      <c r="I9" s="1268"/>
      <c r="J9" s="1268"/>
      <c r="K9" s="1268"/>
      <c r="L9" s="1268"/>
      <c r="M9" s="1268"/>
      <c r="N9" s="1268"/>
      <c r="O9" s="1268"/>
      <c r="P9" s="1268"/>
      <c r="Q9" s="42"/>
      <c r="R9" s="42"/>
      <c r="S9" s="42"/>
      <c r="T9" s="42"/>
      <c r="U9" s="42"/>
      <c r="V9" s="42"/>
      <c r="W9" s="42"/>
      <c r="X9" s="42"/>
      <c r="Y9" s="42"/>
      <c r="Z9" s="42"/>
      <c r="AA9" s="42"/>
      <c r="AB9" s="42"/>
      <c r="AC9" s="42"/>
      <c r="AD9" s="42"/>
      <c r="AE9" s="42"/>
      <c r="AF9" s="42"/>
      <c r="AG9" s="42"/>
    </row>
    <row r="10" spans="1:52" ht="18" customHeight="1" x14ac:dyDescent="0.25">
      <c r="A10" s="1260" t="s">
        <v>1281</v>
      </c>
      <c r="B10" s="1261"/>
      <c r="C10" s="1261"/>
      <c r="D10" s="1261"/>
      <c r="E10" s="1261"/>
      <c r="F10" s="1261"/>
      <c r="G10" s="1261"/>
      <c r="H10" s="1261"/>
      <c r="I10" s="1261"/>
      <c r="J10" s="1261"/>
      <c r="K10" s="1261"/>
      <c r="L10" s="1261"/>
      <c r="M10" s="1261"/>
      <c r="N10" s="1261"/>
      <c r="O10" s="1261"/>
      <c r="P10" s="1261"/>
      <c r="Q10" s="41"/>
      <c r="R10" s="41"/>
      <c r="S10" s="41"/>
      <c r="T10" s="41"/>
      <c r="U10" s="41"/>
      <c r="V10" s="41"/>
      <c r="W10" s="41"/>
      <c r="X10" s="41"/>
      <c r="Y10" s="41"/>
      <c r="Z10" s="41"/>
      <c r="AA10" s="41"/>
      <c r="AB10" s="41"/>
      <c r="AC10" s="41"/>
      <c r="AD10" s="41"/>
      <c r="AE10" s="41"/>
      <c r="AF10" s="41"/>
      <c r="AG10" s="41"/>
    </row>
    <row r="11" spans="1:52" ht="18" customHeight="1" x14ac:dyDescent="0.25">
      <c r="A11" s="70"/>
      <c r="B11" s="71"/>
      <c r="C11" s="71"/>
      <c r="D11" s="71"/>
      <c r="E11" s="71"/>
      <c r="F11" s="71"/>
      <c r="G11" s="71"/>
      <c r="H11" s="71"/>
      <c r="I11" s="71"/>
      <c r="J11" s="71"/>
      <c r="K11" s="71"/>
      <c r="L11" s="71"/>
      <c r="M11" s="71"/>
      <c r="N11" s="71"/>
      <c r="O11" s="71"/>
      <c r="P11" s="71"/>
      <c r="Q11" s="71"/>
      <c r="R11" s="71"/>
      <c r="S11" s="71"/>
      <c r="T11" s="41"/>
      <c r="U11" s="41"/>
      <c r="V11" s="41"/>
      <c r="W11" s="41"/>
      <c r="X11" s="41"/>
      <c r="Y11" s="41"/>
      <c r="Z11" s="41"/>
      <c r="AA11" s="41"/>
      <c r="AB11" s="41"/>
      <c r="AC11" s="41"/>
      <c r="AD11" s="41"/>
      <c r="AE11" s="41"/>
      <c r="AF11" s="41"/>
      <c r="AG11" s="41"/>
    </row>
    <row r="12" spans="1:52" ht="18.75" customHeight="1" x14ac:dyDescent="0.3">
      <c r="A12" s="1260" t="s">
        <v>1279</v>
      </c>
      <c r="B12" s="1261"/>
      <c r="C12" s="1261"/>
      <c r="D12" s="1261"/>
      <c r="E12" s="1261"/>
      <c r="F12" s="1261"/>
      <c r="G12" s="1261"/>
      <c r="H12" s="1261"/>
      <c r="I12" s="1261"/>
      <c r="J12" s="1261"/>
      <c r="K12" s="1261"/>
      <c r="L12" s="1261"/>
      <c r="M12" s="1261"/>
      <c r="N12" s="1261"/>
      <c r="O12" s="1261"/>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c r="AS12" s="72"/>
      <c r="AT12" s="72"/>
      <c r="AU12" s="72"/>
      <c r="AV12" s="72"/>
      <c r="AW12" s="72"/>
      <c r="AX12" s="72"/>
      <c r="AY12" s="72"/>
      <c r="AZ12" s="72"/>
    </row>
    <row r="13" spans="1:52" ht="16.5" customHeight="1" x14ac:dyDescent="0.25">
      <c r="A13" s="1262" t="s">
        <v>486</v>
      </c>
      <c r="B13" s="1262"/>
      <c r="C13" s="1262"/>
      <c r="D13" s="1262"/>
      <c r="E13" s="1262"/>
      <c r="F13" s="1262"/>
      <c r="G13" s="1262"/>
      <c r="H13" s="1262"/>
      <c r="I13" s="1262"/>
      <c r="J13" s="1262"/>
      <c r="K13" s="1262"/>
      <c r="L13" s="1262"/>
      <c r="M13" s="1262"/>
      <c r="N13" s="1262"/>
      <c r="O13" s="1262"/>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row>
    <row r="14" spans="1:52" ht="15" customHeight="1" x14ac:dyDescent="0.25">
      <c r="A14" s="1263"/>
      <c r="B14" s="1263"/>
      <c r="C14" s="1263"/>
      <c r="D14" s="1263"/>
      <c r="E14" s="1263"/>
      <c r="F14" s="1263"/>
      <c r="G14" s="1263"/>
      <c r="H14" s="1263"/>
      <c r="I14" s="1263"/>
      <c r="J14" s="1263"/>
      <c r="K14" s="1263"/>
      <c r="L14" s="1263"/>
      <c r="M14" s="1263"/>
      <c r="N14" s="1263"/>
      <c r="O14" s="1263"/>
      <c r="P14" s="1263"/>
      <c r="Q14" s="1263"/>
      <c r="R14" s="1263"/>
      <c r="S14" s="1263"/>
      <c r="T14" s="1263"/>
      <c r="U14" s="1263"/>
      <c r="V14" s="1263"/>
      <c r="W14" s="1263"/>
      <c r="X14" s="1263"/>
      <c r="Y14" s="1263"/>
      <c r="Z14" s="1263"/>
      <c r="AA14" s="1263"/>
      <c r="AB14" s="1263"/>
      <c r="AC14" s="1263"/>
      <c r="AD14" s="1263"/>
      <c r="AE14" s="1263"/>
      <c r="AF14" s="1263"/>
      <c r="AG14" s="1263"/>
    </row>
    <row r="15" spans="1:52" ht="59.25" customHeight="1" x14ac:dyDescent="0.25">
      <c r="A15" s="1258" t="s">
        <v>470</v>
      </c>
      <c r="B15" s="1264" t="s">
        <v>487</v>
      </c>
      <c r="C15" s="1264" t="s">
        <v>488</v>
      </c>
      <c r="D15" s="1264" t="s">
        <v>489</v>
      </c>
      <c r="E15" s="1264"/>
      <c r="F15" s="1264"/>
      <c r="G15" s="1264" t="s">
        <v>490</v>
      </c>
      <c r="H15" s="1264" t="s">
        <v>1208</v>
      </c>
      <c r="I15" s="1264"/>
      <c r="J15" s="1264" t="s">
        <v>917</v>
      </c>
      <c r="K15" s="1264"/>
      <c r="L15" s="1264" t="s">
        <v>918</v>
      </c>
      <c r="M15" s="1264"/>
      <c r="N15" s="1264" t="s">
        <v>919</v>
      </c>
      <c r="O15" s="1264"/>
      <c r="P15" s="1264" t="s">
        <v>921</v>
      </c>
      <c r="Q15" s="1264"/>
      <c r="R15" s="1264" t="s">
        <v>922</v>
      </c>
      <c r="S15" s="1264"/>
      <c r="T15" s="73"/>
      <c r="U15" s="73"/>
      <c r="V15" s="73"/>
      <c r="W15" s="73"/>
      <c r="X15" s="74"/>
      <c r="Y15" s="74"/>
      <c r="Z15" s="74"/>
      <c r="AA15" s="74"/>
      <c r="AB15" s="74"/>
      <c r="AC15" s="74"/>
      <c r="AD15" s="74"/>
      <c r="AE15" s="74"/>
      <c r="AF15" s="74"/>
      <c r="AG15" s="74"/>
    </row>
    <row r="16" spans="1:52" ht="78.75" customHeight="1" x14ac:dyDescent="0.25">
      <c r="A16" s="1258"/>
      <c r="B16" s="1264"/>
      <c r="C16" s="1264"/>
      <c r="D16" s="107" t="s">
        <v>1205</v>
      </c>
      <c r="E16" s="107" t="s">
        <v>1206</v>
      </c>
      <c r="F16" s="107" t="s">
        <v>1207</v>
      </c>
      <c r="G16" s="1264"/>
      <c r="H16" s="107" t="s">
        <v>95</v>
      </c>
      <c r="I16" s="107" t="s">
        <v>94</v>
      </c>
      <c r="J16" s="107" t="s">
        <v>95</v>
      </c>
      <c r="K16" s="107" t="s">
        <v>94</v>
      </c>
      <c r="L16" s="107" t="s">
        <v>95</v>
      </c>
      <c r="M16" s="107" t="s">
        <v>96</v>
      </c>
      <c r="N16" s="107" t="s">
        <v>95</v>
      </c>
      <c r="O16" s="107" t="s">
        <v>96</v>
      </c>
      <c r="P16" s="368" t="s">
        <v>95</v>
      </c>
      <c r="Q16" s="368" t="s">
        <v>96</v>
      </c>
      <c r="R16" s="368" t="s">
        <v>95</v>
      </c>
      <c r="S16" s="368" t="s">
        <v>96</v>
      </c>
    </row>
    <row r="17" spans="1:19" ht="15.75" customHeight="1" x14ac:dyDescent="0.25">
      <c r="A17" s="106">
        <v>1</v>
      </c>
      <c r="B17" s="107">
        <v>2</v>
      </c>
      <c r="C17" s="107">
        <v>3</v>
      </c>
      <c r="D17" s="107">
        <v>4</v>
      </c>
      <c r="E17" s="107">
        <v>5</v>
      </c>
      <c r="F17" s="107">
        <v>6</v>
      </c>
      <c r="G17" s="107">
        <v>7</v>
      </c>
      <c r="H17" s="107">
        <v>8</v>
      </c>
      <c r="I17" s="107">
        <v>9</v>
      </c>
      <c r="J17" s="107">
        <v>10</v>
      </c>
      <c r="K17" s="107">
        <v>11</v>
      </c>
      <c r="L17" s="107">
        <v>12</v>
      </c>
      <c r="M17" s="107">
        <v>13</v>
      </c>
      <c r="N17" s="107">
        <v>14</v>
      </c>
      <c r="O17" s="107">
        <v>15</v>
      </c>
      <c r="P17" s="368">
        <v>15</v>
      </c>
      <c r="Q17" s="368">
        <v>15</v>
      </c>
      <c r="R17" s="368">
        <v>15</v>
      </c>
      <c r="S17" s="368">
        <v>15</v>
      </c>
    </row>
    <row r="18" spans="1:19" ht="38.25" customHeight="1" x14ac:dyDescent="0.25">
      <c r="A18" s="106">
        <v>1</v>
      </c>
      <c r="B18" s="107" t="s">
        <v>1043</v>
      </c>
      <c r="C18" s="107" t="s">
        <v>492</v>
      </c>
      <c r="D18" s="107" t="s">
        <v>493</v>
      </c>
      <c r="E18" s="107" t="s">
        <v>493</v>
      </c>
      <c r="F18" s="107" t="s">
        <v>493</v>
      </c>
      <c r="G18" s="107" t="s">
        <v>493</v>
      </c>
      <c r="H18" s="107" t="s">
        <v>493</v>
      </c>
      <c r="I18" s="107" t="s">
        <v>493</v>
      </c>
      <c r="J18" s="107" t="s">
        <v>493</v>
      </c>
      <c r="K18" s="107" t="s">
        <v>493</v>
      </c>
      <c r="L18" s="107" t="s">
        <v>493</v>
      </c>
      <c r="M18" s="107" t="s">
        <v>493</v>
      </c>
      <c r="N18" s="107" t="s">
        <v>493</v>
      </c>
      <c r="O18" s="107" t="s">
        <v>493</v>
      </c>
      <c r="P18" s="368" t="s">
        <v>493</v>
      </c>
      <c r="Q18" s="368" t="s">
        <v>493</v>
      </c>
      <c r="R18" s="368" t="s">
        <v>493</v>
      </c>
      <c r="S18" s="368" t="s">
        <v>493</v>
      </c>
    </row>
    <row r="19" spans="1:19" ht="84" customHeight="1" x14ac:dyDescent="0.25">
      <c r="A19" s="106" t="s">
        <v>494</v>
      </c>
      <c r="B19" s="108" t="s">
        <v>495</v>
      </c>
      <c r="C19" s="107" t="s">
        <v>493</v>
      </c>
      <c r="D19" s="107" t="s">
        <v>493</v>
      </c>
      <c r="E19" s="107" t="s">
        <v>493</v>
      </c>
      <c r="F19" s="107" t="s">
        <v>493</v>
      </c>
      <c r="G19" s="107" t="s">
        <v>493</v>
      </c>
      <c r="H19" s="107" t="s">
        <v>493</v>
      </c>
      <c r="I19" s="107" t="s">
        <v>493</v>
      </c>
      <c r="J19" s="107" t="s">
        <v>493</v>
      </c>
      <c r="K19" s="107" t="s">
        <v>493</v>
      </c>
      <c r="L19" s="107" t="s">
        <v>493</v>
      </c>
      <c r="M19" s="107" t="s">
        <v>493</v>
      </c>
      <c r="N19" s="107" t="s">
        <v>493</v>
      </c>
      <c r="O19" s="107" t="s">
        <v>493</v>
      </c>
      <c r="P19" s="368" t="s">
        <v>493</v>
      </c>
      <c r="Q19" s="368" t="s">
        <v>493</v>
      </c>
      <c r="R19" s="368" t="s">
        <v>493</v>
      </c>
      <c r="S19" s="368" t="s">
        <v>493</v>
      </c>
    </row>
    <row r="20" spans="1:19" ht="48" customHeight="1" x14ac:dyDescent="0.25">
      <c r="A20" s="1258" t="s">
        <v>496</v>
      </c>
      <c r="B20" s="1259" t="s">
        <v>497</v>
      </c>
      <c r="C20" s="107" t="s">
        <v>498</v>
      </c>
      <c r="D20" s="107" t="s">
        <v>493</v>
      </c>
      <c r="E20" s="107" t="s">
        <v>493</v>
      </c>
      <c r="F20" s="107" t="s">
        <v>493</v>
      </c>
      <c r="G20" s="107" t="s">
        <v>493</v>
      </c>
      <c r="H20" s="107" t="s">
        <v>493</v>
      </c>
      <c r="I20" s="107" t="s">
        <v>493</v>
      </c>
      <c r="J20" s="107" t="s">
        <v>493</v>
      </c>
      <c r="K20" s="107" t="s">
        <v>493</v>
      </c>
      <c r="L20" s="107" t="s">
        <v>493</v>
      </c>
      <c r="M20" s="107" t="s">
        <v>493</v>
      </c>
      <c r="N20" s="107" t="s">
        <v>493</v>
      </c>
      <c r="O20" s="107" t="s">
        <v>493</v>
      </c>
      <c r="P20" s="368" t="s">
        <v>493</v>
      </c>
      <c r="Q20" s="368" t="s">
        <v>493</v>
      </c>
      <c r="R20" s="368" t="s">
        <v>493</v>
      </c>
      <c r="S20" s="368" t="s">
        <v>493</v>
      </c>
    </row>
    <row r="21" spans="1:19" ht="40.5" customHeight="1" x14ac:dyDescent="0.25">
      <c r="A21" s="1258"/>
      <c r="B21" s="1259"/>
      <c r="C21" s="107" t="s">
        <v>499</v>
      </c>
      <c r="D21" s="107" t="s">
        <v>493</v>
      </c>
      <c r="E21" s="107" t="s">
        <v>493</v>
      </c>
      <c r="F21" s="107" t="s">
        <v>493</v>
      </c>
      <c r="G21" s="107" t="s">
        <v>493</v>
      </c>
      <c r="H21" s="107" t="s">
        <v>493</v>
      </c>
      <c r="I21" s="107" t="s">
        <v>493</v>
      </c>
      <c r="J21" s="107" t="s">
        <v>493</v>
      </c>
      <c r="K21" s="107" t="s">
        <v>493</v>
      </c>
      <c r="L21" s="107" t="s">
        <v>493</v>
      </c>
      <c r="M21" s="107" t="s">
        <v>493</v>
      </c>
      <c r="N21" s="107" t="s">
        <v>493</v>
      </c>
      <c r="O21" s="107" t="s">
        <v>493</v>
      </c>
      <c r="P21" s="368" t="s">
        <v>493</v>
      </c>
      <c r="Q21" s="368" t="s">
        <v>493</v>
      </c>
      <c r="R21" s="368" t="s">
        <v>493</v>
      </c>
      <c r="S21" s="368" t="s">
        <v>493</v>
      </c>
    </row>
    <row r="22" spans="1:19" ht="28.5" customHeight="1" x14ac:dyDescent="0.25">
      <c r="A22" s="1258" t="s">
        <v>500</v>
      </c>
      <c r="B22" s="1259" t="s">
        <v>501</v>
      </c>
      <c r="C22" s="107" t="s">
        <v>498</v>
      </c>
      <c r="D22" s="107" t="s">
        <v>493</v>
      </c>
      <c r="E22" s="107" t="s">
        <v>493</v>
      </c>
      <c r="F22" s="107" t="s">
        <v>493</v>
      </c>
      <c r="G22" s="107" t="s">
        <v>493</v>
      </c>
      <c r="H22" s="107" t="s">
        <v>493</v>
      </c>
      <c r="I22" s="107" t="s">
        <v>493</v>
      </c>
      <c r="J22" s="107" t="s">
        <v>493</v>
      </c>
      <c r="K22" s="107" t="s">
        <v>493</v>
      </c>
      <c r="L22" s="107" t="s">
        <v>493</v>
      </c>
      <c r="M22" s="107" t="s">
        <v>493</v>
      </c>
      <c r="N22" s="107" t="s">
        <v>493</v>
      </c>
      <c r="O22" s="107" t="s">
        <v>493</v>
      </c>
      <c r="P22" s="368" t="s">
        <v>493</v>
      </c>
      <c r="Q22" s="368" t="s">
        <v>493</v>
      </c>
      <c r="R22" s="368" t="s">
        <v>493</v>
      </c>
      <c r="S22" s="368" t="s">
        <v>493</v>
      </c>
    </row>
    <row r="23" spans="1:19" ht="26.25" customHeight="1" x14ac:dyDescent="0.25">
      <c r="A23" s="1258"/>
      <c r="B23" s="1259"/>
      <c r="C23" s="107" t="s">
        <v>499</v>
      </c>
      <c r="D23" s="107" t="s">
        <v>493</v>
      </c>
      <c r="E23" s="107" t="s">
        <v>493</v>
      </c>
      <c r="F23" s="107" t="s">
        <v>493</v>
      </c>
      <c r="G23" s="107" t="s">
        <v>493</v>
      </c>
      <c r="H23" s="107" t="s">
        <v>493</v>
      </c>
      <c r="I23" s="107" t="s">
        <v>493</v>
      </c>
      <c r="J23" s="107" t="s">
        <v>493</v>
      </c>
      <c r="K23" s="107" t="s">
        <v>493</v>
      </c>
      <c r="L23" s="107" t="s">
        <v>493</v>
      </c>
      <c r="M23" s="107" t="s">
        <v>493</v>
      </c>
      <c r="N23" s="107" t="s">
        <v>493</v>
      </c>
      <c r="O23" s="107" t="s">
        <v>493</v>
      </c>
      <c r="P23" s="368" t="s">
        <v>493</v>
      </c>
      <c r="Q23" s="368" t="s">
        <v>493</v>
      </c>
      <c r="R23" s="368" t="s">
        <v>493</v>
      </c>
      <c r="S23" s="368" t="s">
        <v>493</v>
      </c>
    </row>
    <row r="24" spans="1:19" ht="25.5" customHeight="1" x14ac:dyDescent="0.25">
      <c r="A24" s="1258" t="s">
        <v>502</v>
      </c>
      <c r="B24" s="1259" t="s">
        <v>503</v>
      </c>
      <c r="C24" s="107" t="s">
        <v>498</v>
      </c>
      <c r="D24" s="107" t="s">
        <v>493</v>
      </c>
      <c r="E24" s="107" t="s">
        <v>493</v>
      </c>
      <c r="F24" s="107" t="s">
        <v>493</v>
      </c>
      <c r="G24" s="107" t="s">
        <v>493</v>
      </c>
      <c r="H24" s="107" t="s">
        <v>493</v>
      </c>
      <c r="I24" s="107" t="s">
        <v>493</v>
      </c>
      <c r="J24" s="107" t="s">
        <v>493</v>
      </c>
      <c r="K24" s="107" t="s">
        <v>493</v>
      </c>
      <c r="L24" s="107" t="s">
        <v>493</v>
      </c>
      <c r="M24" s="107" t="s">
        <v>493</v>
      </c>
      <c r="N24" s="107" t="s">
        <v>493</v>
      </c>
      <c r="O24" s="107" t="s">
        <v>493</v>
      </c>
      <c r="P24" s="368" t="s">
        <v>493</v>
      </c>
      <c r="Q24" s="368" t="s">
        <v>493</v>
      </c>
      <c r="R24" s="368" t="s">
        <v>493</v>
      </c>
      <c r="S24" s="368" t="s">
        <v>493</v>
      </c>
    </row>
    <row r="25" spans="1:19" ht="23.25" customHeight="1" x14ac:dyDescent="0.25">
      <c r="A25" s="1258"/>
      <c r="B25" s="1259"/>
      <c r="C25" s="107" t="s">
        <v>499</v>
      </c>
      <c r="D25" s="107" t="s">
        <v>493</v>
      </c>
      <c r="E25" s="107" t="s">
        <v>493</v>
      </c>
      <c r="F25" s="107" t="s">
        <v>493</v>
      </c>
      <c r="G25" s="107" t="s">
        <v>493</v>
      </c>
      <c r="H25" s="107" t="s">
        <v>493</v>
      </c>
      <c r="I25" s="107" t="s">
        <v>493</v>
      </c>
      <c r="J25" s="107" t="s">
        <v>493</v>
      </c>
      <c r="K25" s="107" t="s">
        <v>493</v>
      </c>
      <c r="L25" s="107" t="s">
        <v>493</v>
      </c>
      <c r="M25" s="107" t="s">
        <v>493</v>
      </c>
      <c r="N25" s="107" t="s">
        <v>493</v>
      </c>
      <c r="O25" s="107" t="s">
        <v>493</v>
      </c>
      <c r="P25" s="368" t="s">
        <v>493</v>
      </c>
      <c r="Q25" s="368" t="s">
        <v>493</v>
      </c>
      <c r="R25" s="368" t="s">
        <v>493</v>
      </c>
      <c r="S25" s="368" t="s">
        <v>493</v>
      </c>
    </row>
    <row r="26" spans="1:19" ht="29.25" customHeight="1" x14ac:dyDescent="0.25">
      <c r="A26" s="1258" t="s">
        <v>504</v>
      </c>
      <c r="B26" s="1259" t="s">
        <v>505</v>
      </c>
      <c r="C26" s="107" t="s">
        <v>498</v>
      </c>
      <c r="D26" s="107" t="s">
        <v>493</v>
      </c>
      <c r="E26" s="107" t="s">
        <v>493</v>
      </c>
      <c r="F26" s="107" t="s">
        <v>493</v>
      </c>
      <c r="G26" s="107" t="s">
        <v>493</v>
      </c>
      <c r="H26" s="107" t="s">
        <v>493</v>
      </c>
      <c r="I26" s="107" t="s">
        <v>493</v>
      </c>
      <c r="J26" s="107" t="s">
        <v>493</v>
      </c>
      <c r="K26" s="107" t="s">
        <v>493</v>
      </c>
      <c r="L26" s="107" t="s">
        <v>493</v>
      </c>
      <c r="M26" s="107" t="s">
        <v>493</v>
      </c>
      <c r="N26" s="107" t="s">
        <v>493</v>
      </c>
      <c r="O26" s="107" t="s">
        <v>493</v>
      </c>
      <c r="P26" s="368" t="s">
        <v>493</v>
      </c>
      <c r="Q26" s="368" t="s">
        <v>493</v>
      </c>
      <c r="R26" s="368" t="s">
        <v>493</v>
      </c>
      <c r="S26" s="368" t="s">
        <v>493</v>
      </c>
    </row>
    <row r="27" spans="1:19" ht="32.25" customHeight="1" x14ac:dyDescent="0.25">
      <c r="A27" s="1258"/>
      <c r="B27" s="1259"/>
      <c r="C27" s="107" t="s">
        <v>499</v>
      </c>
      <c r="D27" s="107" t="s">
        <v>493</v>
      </c>
      <c r="E27" s="107" t="s">
        <v>493</v>
      </c>
      <c r="F27" s="107" t="s">
        <v>493</v>
      </c>
      <c r="G27" s="107" t="s">
        <v>493</v>
      </c>
      <c r="H27" s="107" t="s">
        <v>493</v>
      </c>
      <c r="I27" s="107" t="s">
        <v>493</v>
      </c>
      <c r="J27" s="107" t="s">
        <v>493</v>
      </c>
      <c r="K27" s="107" t="s">
        <v>493</v>
      </c>
      <c r="L27" s="107" t="s">
        <v>493</v>
      </c>
      <c r="M27" s="107" t="s">
        <v>493</v>
      </c>
      <c r="N27" s="107" t="s">
        <v>493</v>
      </c>
      <c r="O27" s="107" t="s">
        <v>493</v>
      </c>
      <c r="P27" s="368" t="s">
        <v>493</v>
      </c>
      <c r="Q27" s="368" t="s">
        <v>493</v>
      </c>
      <c r="R27" s="368" t="s">
        <v>493</v>
      </c>
      <c r="S27" s="368" t="s">
        <v>493</v>
      </c>
    </row>
    <row r="28" spans="1:19" ht="24.75" customHeight="1" x14ac:dyDescent="0.25">
      <c r="A28" s="1258" t="s">
        <v>506</v>
      </c>
      <c r="B28" s="1259" t="s">
        <v>507</v>
      </c>
      <c r="C28" s="107" t="s">
        <v>498</v>
      </c>
      <c r="D28" s="107" t="s">
        <v>493</v>
      </c>
      <c r="E28" s="107" t="s">
        <v>493</v>
      </c>
      <c r="F28" s="107" t="s">
        <v>493</v>
      </c>
      <c r="G28" s="107" t="s">
        <v>493</v>
      </c>
      <c r="H28" s="107" t="s">
        <v>493</v>
      </c>
      <c r="I28" s="107" t="s">
        <v>493</v>
      </c>
      <c r="J28" s="107" t="s">
        <v>493</v>
      </c>
      <c r="K28" s="107" t="s">
        <v>493</v>
      </c>
      <c r="L28" s="107" t="s">
        <v>493</v>
      </c>
      <c r="M28" s="107" t="s">
        <v>493</v>
      </c>
      <c r="N28" s="107" t="s">
        <v>493</v>
      </c>
      <c r="O28" s="107" t="s">
        <v>493</v>
      </c>
      <c r="P28" s="368" t="s">
        <v>493</v>
      </c>
      <c r="Q28" s="368" t="s">
        <v>493</v>
      </c>
      <c r="R28" s="368" t="s">
        <v>493</v>
      </c>
      <c r="S28" s="368" t="s">
        <v>493</v>
      </c>
    </row>
    <row r="29" spans="1:19" ht="24.75" customHeight="1" x14ac:dyDescent="0.25">
      <c r="A29" s="1258"/>
      <c r="B29" s="1259"/>
      <c r="C29" s="107" t="s">
        <v>499</v>
      </c>
      <c r="D29" s="107" t="s">
        <v>493</v>
      </c>
      <c r="E29" s="107" t="s">
        <v>493</v>
      </c>
      <c r="F29" s="107" t="s">
        <v>493</v>
      </c>
      <c r="G29" s="107" t="s">
        <v>493</v>
      </c>
      <c r="H29" s="107" t="s">
        <v>493</v>
      </c>
      <c r="I29" s="107" t="s">
        <v>493</v>
      </c>
      <c r="J29" s="107" t="s">
        <v>493</v>
      </c>
      <c r="K29" s="107" t="s">
        <v>493</v>
      </c>
      <c r="L29" s="107" t="s">
        <v>493</v>
      </c>
      <c r="M29" s="107" t="s">
        <v>493</v>
      </c>
      <c r="N29" s="107" t="s">
        <v>493</v>
      </c>
      <c r="O29" s="107" t="s">
        <v>493</v>
      </c>
      <c r="P29" s="368" t="s">
        <v>493</v>
      </c>
      <c r="Q29" s="368" t="s">
        <v>493</v>
      </c>
      <c r="R29" s="368" t="s">
        <v>493</v>
      </c>
      <c r="S29" s="368" t="s">
        <v>493</v>
      </c>
    </row>
    <row r="30" spans="1:19" ht="39.75" customHeight="1" x14ac:dyDescent="0.25">
      <c r="A30" s="1258" t="s">
        <v>508</v>
      </c>
      <c r="B30" s="1259" t="s">
        <v>509</v>
      </c>
      <c r="C30" s="107" t="s">
        <v>498</v>
      </c>
      <c r="D30" s="107" t="s">
        <v>493</v>
      </c>
      <c r="E30" s="107" t="s">
        <v>493</v>
      </c>
      <c r="F30" s="107" t="s">
        <v>493</v>
      </c>
      <c r="G30" s="107" t="s">
        <v>493</v>
      </c>
      <c r="H30" s="107" t="s">
        <v>493</v>
      </c>
      <c r="I30" s="107" t="s">
        <v>493</v>
      </c>
      <c r="J30" s="107" t="s">
        <v>493</v>
      </c>
      <c r="K30" s="107" t="s">
        <v>493</v>
      </c>
      <c r="L30" s="107" t="s">
        <v>493</v>
      </c>
      <c r="M30" s="107" t="s">
        <v>493</v>
      </c>
      <c r="N30" s="107" t="s">
        <v>493</v>
      </c>
      <c r="O30" s="107" t="s">
        <v>493</v>
      </c>
      <c r="P30" s="368" t="s">
        <v>493</v>
      </c>
      <c r="Q30" s="368" t="s">
        <v>493</v>
      </c>
      <c r="R30" s="368" t="s">
        <v>493</v>
      </c>
      <c r="S30" s="368" t="s">
        <v>493</v>
      </c>
    </row>
    <row r="31" spans="1:19" ht="45" customHeight="1" x14ac:dyDescent="0.25">
      <c r="A31" s="1258"/>
      <c r="B31" s="1259"/>
      <c r="C31" s="107" t="s">
        <v>499</v>
      </c>
      <c r="D31" s="107" t="s">
        <v>493</v>
      </c>
      <c r="E31" s="107" t="s">
        <v>493</v>
      </c>
      <c r="F31" s="107" t="s">
        <v>493</v>
      </c>
      <c r="G31" s="107" t="s">
        <v>493</v>
      </c>
      <c r="H31" s="107" t="s">
        <v>493</v>
      </c>
      <c r="I31" s="107" t="s">
        <v>493</v>
      </c>
      <c r="J31" s="107" t="s">
        <v>493</v>
      </c>
      <c r="K31" s="107" t="s">
        <v>493</v>
      </c>
      <c r="L31" s="107" t="s">
        <v>493</v>
      </c>
      <c r="M31" s="107" t="s">
        <v>493</v>
      </c>
      <c r="N31" s="107" t="s">
        <v>493</v>
      </c>
      <c r="O31" s="107" t="s">
        <v>493</v>
      </c>
      <c r="P31" s="368" t="s">
        <v>493</v>
      </c>
      <c r="Q31" s="368" t="s">
        <v>493</v>
      </c>
      <c r="R31" s="368" t="s">
        <v>493</v>
      </c>
      <c r="S31" s="368" t="s">
        <v>493</v>
      </c>
    </row>
    <row r="32" spans="1:19" ht="28.5" customHeight="1" x14ac:dyDescent="0.25">
      <c r="A32" s="1258" t="s">
        <v>510</v>
      </c>
      <c r="B32" s="1259" t="s">
        <v>501</v>
      </c>
      <c r="C32" s="107" t="s">
        <v>498</v>
      </c>
      <c r="D32" s="107" t="s">
        <v>493</v>
      </c>
      <c r="E32" s="107" t="s">
        <v>493</v>
      </c>
      <c r="F32" s="107" t="s">
        <v>493</v>
      </c>
      <c r="G32" s="107" t="s">
        <v>493</v>
      </c>
      <c r="H32" s="107" t="s">
        <v>493</v>
      </c>
      <c r="I32" s="107" t="s">
        <v>493</v>
      </c>
      <c r="J32" s="107" t="s">
        <v>493</v>
      </c>
      <c r="K32" s="107" t="s">
        <v>493</v>
      </c>
      <c r="L32" s="107" t="s">
        <v>493</v>
      </c>
      <c r="M32" s="107" t="s">
        <v>493</v>
      </c>
      <c r="N32" s="107" t="s">
        <v>493</v>
      </c>
      <c r="O32" s="107" t="s">
        <v>493</v>
      </c>
      <c r="P32" s="368" t="s">
        <v>493</v>
      </c>
      <c r="Q32" s="368" t="s">
        <v>493</v>
      </c>
      <c r="R32" s="368" t="s">
        <v>493</v>
      </c>
      <c r="S32" s="368" t="s">
        <v>493</v>
      </c>
    </row>
    <row r="33" spans="1:19" ht="26.25" customHeight="1" x14ac:dyDescent="0.25">
      <c r="A33" s="1258"/>
      <c r="B33" s="1259"/>
      <c r="C33" s="107" t="s">
        <v>499</v>
      </c>
      <c r="D33" s="107" t="s">
        <v>493</v>
      </c>
      <c r="E33" s="107" t="s">
        <v>493</v>
      </c>
      <c r="F33" s="107" t="s">
        <v>493</v>
      </c>
      <c r="G33" s="107" t="s">
        <v>493</v>
      </c>
      <c r="H33" s="107" t="s">
        <v>493</v>
      </c>
      <c r="I33" s="107" t="s">
        <v>493</v>
      </c>
      <c r="J33" s="107" t="s">
        <v>493</v>
      </c>
      <c r="K33" s="107" t="s">
        <v>493</v>
      </c>
      <c r="L33" s="107" t="s">
        <v>493</v>
      </c>
      <c r="M33" s="107" t="s">
        <v>493</v>
      </c>
      <c r="N33" s="107" t="s">
        <v>493</v>
      </c>
      <c r="O33" s="107" t="s">
        <v>493</v>
      </c>
      <c r="P33" s="368" t="s">
        <v>493</v>
      </c>
      <c r="Q33" s="368" t="s">
        <v>493</v>
      </c>
      <c r="R33" s="368" t="s">
        <v>493</v>
      </c>
      <c r="S33" s="368" t="s">
        <v>493</v>
      </c>
    </row>
    <row r="34" spans="1:19" ht="30.75" customHeight="1" x14ac:dyDescent="0.25">
      <c r="A34" s="1258" t="s">
        <v>511</v>
      </c>
      <c r="B34" s="1259" t="s">
        <v>503</v>
      </c>
      <c r="C34" s="107" t="s">
        <v>498</v>
      </c>
      <c r="D34" s="107" t="s">
        <v>493</v>
      </c>
      <c r="E34" s="107" t="s">
        <v>493</v>
      </c>
      <c r="F34" s="107" t="s">
        <v>493</v>
      </c>
      <c r="G34" s="107" t="s">
        <v>493</v>
      </c>
      <c r="H34" s="107" t="s">
        <v>493</v>
      </c>
      <c r="I34" s="107" t="s">
        <v>493</v>
      </c>
      <c r="J34" s="107" t="s">
        <v>493</v>
      </c>
      <c r="K34" s="107" t="s">
        <v>493</v>
      </c>
      <c r="L34" s="107" t="s">
        <v>493</v>
      </c>
      <c r="M34" s="107" t="s">
        <v>493</v>
      </c>
      <c r="N34" s="107" t="s">
        <v>493</v>
      </c>
      <c r="O34" s="107" t="s">
        <v>493</v>
      </c>
      <c r="P34" s="368" t="s">
        <v>493</v>
      </c>
      <c r="Q34" s="368" t="s">
        <v>493</v>
      </c>
      <c r="R34" s="368" t="s">
        <v>493</v>
      </c>
      <c r="S34" s="368" t="s">
        <v>493</v>
      </c>
    </row>
    <row r="35" spans="1:19" ht="30.75" customHeight="1" x14ac:dyDescent="0.25">
      <c r="A35" s="1258"/>
      <c r="B35" s="1259"/>
      <c r="C35" s="107" t="s">
        <v>499</v>
      </c>
      <c r="D35" s="107" t="s">
        <v>493</v>
      </c>
      <c r="E35" s="107" t="s">
        <v>493</v>
      </c>
      <c r="F35" s="107" t="s">
        <v>493</v>
      </c>
      <c r="G35" s="107" t="s">
        <v>493</v>
      </c>
      <c r="H35" s="107" t="s">
        <v>493</v>
      </c>
      <c r="I35" s="107" t="s">
        <v>493</v>
      </c>
      <c r="J35" s="107" t="s">
        <v>493</v>
      </c>
      <c r="K35" s="107" t="s">
        <v>493</v>
      </c>
      <c r="L35" s="107" t="s">
        <v>493</v>
      </c>
      <c r="M35" s="107" t="s">
        <v>493</v>
      </c>
      <c r="N35" s="107" t="s">
        <v>493</v>
      </c>
      <c r="O35" s="107" t="s">
        <v>493</v>
      </c>
      <c r="P35" s="368" t="s">
        <v>493</v>
      </c>
      <c r="Q35" s="368" t="s">
        <v>493</v>
      </c>
      <c r="R35" s="368" t="s">
        <v>493</v>
      </c>
      <c r="S35" s="368" t="s">
        <v>493</v>
      </c>
    </row>
    <row r="36" spans="1:19" ht="30.75" customHeight="1" x14ac:dyDescent="0.25">
      <c r="A36" s="1258" t="s">
        <v>512</v>
      </c>
      <c r="B36" s="1259" t="s">
        <v>505</v>
      </c>
      <c r="C36" s="107" t="s">
        <v>498</v>
      </c>
      <c r="D36" s="107" t="s">
        <v>493</v>
      </c>
      <c r="E36" s="107" t="s">
        <v>493</v>
      </c>
      <c r="F36" s="107" t="s">
        <v>493</v>
      </c>
      <c r="G36" s="107" t="s">
        <v>493</v>
      </c>
      <c r="H36" s="107" t="s">
        <v>493</v>
      </c>
      <c r="I36" s="107" t="s">
        <v>493</v>
      </c>
      <c r="J36" s="107" t="s">
        <v>493</v>
      </c>
      <c r="K36" s="107" t="s">
        <v>493</v>
      </c>
      <c r="L36" s="107" t="s">
        <v>493</v>
      </c>
      <c r="M36" s="107" t="s">
        <v>493</v>
      </c>
      <c r="N36" s="107" t="s">
        <v>493</v>
      </c>
      <c r="O36" s="107" t="s">
        <v>493</v>
      </c>
      <c r="P36" s="368" t="s">
        <v>493</v>
      </c>
      <c r="Q36" s="368" t="s">
        <v>493</v>
      </c>
      <c r="R36" s="368" t="s">
        <v>493</v>
      </c>
      <c r="S36" s="368" t="s">
        <v>493</v>
      </c>
    </row>
    <row r="37" spans="1:19" ht="27.75" customHeight="1" x14ac:dyDescent="0.25">
      <c r="A37" s="1258"/>
      <c r="B37" s="1259"/>
      <c r="C37" s="107" t="s">
        <v>499</v>
      </c>
      <c r="D37" s="107" t="s">
        <v>493</v>
      </c>
      <c r="E37" s="107" t="s">
        <v>493</v>
      </c>
      <c r="F37" s="107" t="s">
        <v>493</v>
      </c>
      <c r="G37" s="107" t="s">
        <v>493</v>
      </c>
      <c r="H37" s="107" t="s">
        <v>493</v>
      </c>
      <c r="I37" s="107" t="s">
        <v>493</v>
      </c>
      <c r="J37" s="107" t="s">
        <v>493</v>
      </c>
      <c r="K37" s="107" t="s">
        <v>493</v>
      </c>
      <c r="L37" s="107" t="s">
        <v>493</v>
      </c>
      <c r="M37" s="107" t="s">
        <v>493</v>
      </c>
      <c r="N37" s="107" t="s">
        <v>493</v>
      </c>
      <c r="O37" s="107" t="s">
        <v>493</v>
      </c>
      <c r="P37" s="368" t="s">
        <v>493</v>
      </c>
      <c r="Q37" s="368" t="s">
        <v>493</v>
      </c>
      <c r="R37" s="368" t="s">
        <v>493</v>
      </c>
      <c r="S37" s="368" t="s">
        <v>493</v>
      </c>
    </row>
    <row r="38" spans="1:19" ht="30.75" customHeight="1" x14ac:dyDescent="0.25">
      <c r="A38" s="1258" t="s">
        <v>513</v>
      </c>
      <c r="B38" s="1259" t="s">
        <v>507</v>
      </c>
      <c r="C38" s="107" t="s">
        <v>498</v>
      </c>
      <c r="D38" s="107" t="s">
        <v>493</v>
      </c>
      <c r="E38" s="107" t="s">
        <v>493</v>
      </c>
      <c r="F38" s="107" t="s">
        <v>493</v>
      </c>
      <c r="G38" s="107" t="s">
        <v>493</v>
      </c>
      <c r="H38" s="107" t="s">
        <v>493</v>
      </c>
      <c r="I38" s="107" t="s">
        <v>493</v>
      </c>
      <c r="J38" s="107" t="s">
        <v>493</v>
      </c>
      <c r="K38" s="107" t="s">
        <v>493</v>
      </c>
      <c r="L38" s="107" t="s">
        <v>493</v>
      </c>
      <c r="M38" s="107" t="s">
        <v>493</v>
      </c>
      <c r="N38" s="107" t="s">
        <v>493</v>
      </c>
      <c r="O38" s="107" t="s">
        <v>493</v>
      </c>
      <c r="P38" s="368" t="s">
        <v>493</v>
      </c>
      <c r="Q38" s="368" t="s">
        <v>493</v>
      </c>
      <c r="R38" s="368" t="s">
        <v>493</v>
      </c>
      <c r="S38" s="368" t="s">
        <v>493</v>
      </c>
    </row>
    <row r="39" spans="1:19" ht="32.25" customHeight="1" x14ac:dyDescent="0.25">
      <c r="A39" s="1258"/>
      <c r="B39" s="1259"/>
      <c r="C39" s="107" t="s">
        <v>499</v>
      </c>
      <c r="D39" s="107" t="s">
        <v>493</v>
      </c>
      <c r="E39" s="107" t="s">
        <v>493</v>
      </c>
      <c r="F39" s="107" t="s">
        <v>493</v>
      </c>
      <c r="G39" s="107" t="s">
        <v>493</v>
      </c>
      <c r="H39" s="107" t="s">
        <v>493</v>
      </c>
      <c r="I39" s="107" t="s">
        <v>493</v>
      </c>
      <c r="J39" s="107" t="s">
        <v>493</v>
      </c>
      <c r="K39" s="107" t="s">
        <v>493</v>
      </c>
      <c r="L39" s="107" t="s">
        <v>493</v>
      </c>
      <c r="M39" s="107" t="s">
        <v>493</v>
      </c>
      <c r="N39" s="107" t="s">
        <v>493</v>
      </c>
      <c r="O39" s="107" t="s">
        <v>493</v>
      </c>
      <c r="P39" s="368" t="s">
        <v>493</v>
      </c>
      <c r="Q39" s="368" t="s">
        <v>493</v>
      </c>
      <c r="R39" s="368" t="s">
        <v>493</v>
      </c>
      <c r="S39" s="368" t="s">
        <v>493</v>
      </c>
    </row>
    <row r="40" spans="1:19" ht="40.5" customHeight="1" x14ac:dyDescent="0.25">
      <c r="A40" s="1258" t="s">
        <v>514</v>
      </c>
      <c r="B40" s="1259" t="s">
        <v>515</v>
      </c>
      <c r="C40" s="107" t="s">
        <v>498</v>
      </c>
      <c r="D40" s="107" t="s">
        <v>493</v>
      </c>
      <c r="E40" s="107" t="s">
        <v>493</v>
      </c>
      <c r="F40" s="107" t="s">
        <v>493</v>
      </c>
      <c r="G40" s="107" t="s">
        <v>493</v>
      </c>
      <c r="H40" s="107" t="s">
        <v>493</v>
      </c>
      <c r="I40" s="107" t="s">
        <v>493</v>
      </c>
      <c r="J40" s="107" t="s">
        <v>493</v>
      </c>
      <c r="K40" s="107" t="s">
        <v>493</v>
      </c>
      <c r="L40" s="107" t="s">
        <v>493</v>
      </c>
      <c r="M40" s="107" t="s">
        <v>493</v>
      </c>
      <c r="N40" s="107" t="s">
        <v>493</v>
      </c>
      <c r="O40" s="107" t="s">
        <v>493</v>
      </c>
      <c r="P40" s="368" t="s">
        <v>493</v>
      </c>
      <c r="Q40" s="368" t="s">
        <v>493</v>
      </c>
      <c r="R40" s="368" t="s">
        <v>493</v>
      </c>
      <c r="S40" s="368" t="s">
        <v>493</v>
      </c>
    </row>
    <row r="41" spans="1:19" ht="33" customHeight="1" x14ac:dyDescent="0.25">
      <c r="A41" s="1258"/>
      <c r="B41" s="1259"/>
      <c r="C41" s="107" t="s">
        <v>499</v>
      </c>
      <c r="D41" s="107" t="s">
        <v>493</v>
      </c>
      <c r="E41" s="107" t="s">
        <v>493</v>
      </c>
      <c r="F41" s="107" t="s">
        <v>493</v>
      </c>
      <c r="G41" s="107" t="s">
        <v>493</v>
      </c>
      <c r="H41" s="107" t="s">
        <v>493</v>
      </c>
      <c r="I41" s="107" t="s">
        <v>493</v>
      </c>
      <c r="J41" s="107" t="s">
        <v>493</v>
      </c>
      <c r="K41" s="107" t="s">
        <v>493</v>
      </c>
      <c r="L41" s="107" t="s">
        <v>493</v>
      </c>
      <c r="M41" s="107" t="s">
        <v>493</v>
      </c>
      <c r="N41" s="107" t="s">
        <v>493</v>
      </c>
      <c r="O41" s="107" t="s">
        <v>493</v>
      </c>
      <c r="P41" s="368" t="s">
        <v>493</v>
      </c>
      <c r="Q41" s="368" t="s">
        <v>493</v>
      </c>
      <c r="R41" s="368" t="s">
        <v>493</v>
      </c>
      <c r="S41" s="368" t="s">
        <v>493</v>
      </c>
    </row>
    <row r="42" spans="1:19" ht="27" customHeight="1" x14ac:dyDescent="0.25">
      <c r="A42" s="1258" t="s">
        <v>516</v>
      </c>
      <c r="B42" s="1259" t="s">
        <v>501</v>
      </c>
      <c r="C42" s="107" t="s">
        <v>498</v>
      </c>
      <c r="D42" s="107" t="s">
        <v>493</v>
      </c>
      <c r="E42" s="107" t="s">
        <v>493</v>
      </c>
      <c r="F42" s="107" t="s">
        <v>493</v>
      </c>
      <c r="G42" s="107" t="s">
        <v>493</v>
      </c>
      <c r="H42" s="107" t="s">
        <v>493</v>
      </c>
      <c r="I42" s="107" t="s">
        <v>493</v>
      </c>
      <c r="J42" s="107" t="s">
        <v>493</v>
      </c>
      <c r="K42" s="107" t="s">
        <v>493</v>
      </c>
      <c r="L42" s="107" t="s">
        <v>493</v>
      </c>
      <c r="M42" s="107" t="s">
        <v>493</v>
      </c>
      <c r="N42" s="107" t="s">
        <v>493</v>
      </c>
      <c r="O42" s="107" t="s">
        <v>493</v>
      </c>
      <c r="P42" s="368" t="s">
        <v>493</v>
      </c>
      <c r="Q42" s="368" t="s">
        <v>493</v>
      </c>
      <c r="R42" s="368" t="s">
        <v>493</v>
      </c>
      <c r="S42" s="368" t="s">
        <v>493</v>
      </c>
    </row>
    <row r="43" spans="1:19" ht="30.75" customHeight="1" x14ac:dyDescent="0.25">
      <c r="A43" s="1258"/>
      <c r="B43" s="1259"/>
      <c r="C43" s="107" t="s">
        <v>499</v>
      </c>
      <c r="D43" s="107" t="s">
        <v>493</v>
      </c>
      <c r="E43" s="107" t="s">
        <v>493</v>
      </c>
      <c r="F43" s="107" t="s">
        <v>493</v>
      </c>
      <c r="G43" s="107" t="s">
        <v>493</v>
      </c>
      <c r="H43" s="107" t="s">
        <v>493</v>
      </c>
      <c r="I43" s="107" t="s">
        <v>493</v>
      </c>
      <c r="J43" s="107" t="s">
        <v>493</v>
      </c>
      <c r="K43" s="107" t="s">
        <v>493</v>
      </c>
      <c r="L43" s="107" t="s">
        <v>493</v>
      </c>
      <c r="M43" s="107" t="s">
        <v>493</v>
      </c>
      <c r="N43" s="107" t="s">
        <v>493</v>
      </c>
      <c r="O43" s="107" t="s">
        <v>493</v>
      </c>
      <c r="P43" s="368" t="s">
        <v>493</v>
      </c>
      <c r="Q43" s="368" t="s">
        <v>493</v>
      </c>
      <c r="R43" s="368" t="s">
        <v>493</v>
      </c>
      <c r="S43" s="368" t="s">
        <v>493</v>
      </c>
    </row>
    <row r="44" spans="1:19" ht="30.75" customHeight="1" x14ac:dyDescent="0.25">
      <c r="A44" s="1258" t="s">
        <v>517</v>
      </c>
      <c r="B44" s="1259" t="s">
        <v>503</v>
      </c>
      <c r="C44" s="107" t="s">
        <v>498</v>
      </c>
      <c r="D44" s="107" t="s">
        <v>493</v>
      </c>
      <c r="E44" s="107" t="s">
        <v>493</v>
      </c>
      <c r="F44" s="107" t="s">
        <v>493</v>
      </c>
      <c r="G44" s="107" t="s">
        <v>493</v>
      </c>
      <c r="H44" s="107" t="s">
        <v>493</v>
      </c>
      <c r="I44" s="107" t="s">
        <v>493</v>
      </c>
      <c r="J44" s="107" t="s">
        <v>493</v>
      </c>
      <c r="K44" s="107" t="s">
        <v>493</v>
      </c>
      <c r="L44" s="107" t="s">
        <v>493</v>
      </c>
      <c r="M44" s="107" t="s">
        <v>493</v>
      </c>
      <c r="N44" s="107" t="s">
        <v>493</v>
      </c>
      <c r="O44" s="107" t="s">
        <v>493</v>
      </c>
      <c r="P44" s="368" t="s">
        <v>493</v>
      </c>
      <c r="Q44" s="368" t="s">
        <v>493</v>
      </c>
      <c r="R44" s="368" t="s">
        <v>493</v>
      </c>
      <c r="S44" s="368" t="s">
        <v>493</v>
      </c>
    </row>
    <row r="45" spans="1:19" ht="29.25" customHeight="1" x14ac:dyDescent="0.25">
      <c r="A45" s="1258"/>
      <c r="B45" s="1259"/>
      <c r="C45" s="107" t="s">
        <v>499</v>
      </c>
      <c r="D45" s="107" t="s">
        <v>493</v>
      </c>
      <c r="E45" s="107" t="s">
        <v>493</v>
      </c>
      <c r="F45" s="107" t="s">
        <v>493</v>
      </c>
      <c r="G45" s="107" t="s">
        <v>493</v>
      </c>
      <c r="H45" s="107" t="s">
        <v>493</v>
      </c>
      <c r="I45" s="107" t="s">
        <v>493</v>
      </c>
      <c r="J45" s="107" t="s">
        <v>493</v>
      </c>
      <c r="K45" s="107" t="s">
        <v>493</v>
      </c>
      <c r="L45" s="107" t="s">
        <v>493</v>
      </c>
      <c r="M45" s="107" t="s">
        <v>493</v>
      </c>
      <c r="N45" s="107" t="s">
        <v>493</v>
      </c>
      <c r="O45" s="107" t="s">
        <v>493</v>
      </c>
      <c r="P45" s="368" t="s">
        <v>493</v>
      </c>
      <c r="Q45" s="368" t="s">
        <v>493</v>
      </c>
      <c r="R45" s="368" t="s">
        <v>493</v>
      </c>
      <c r="S45" s="368" t="s">
        <v>493</v>
      </c>
    </row>
    <row r="46" spans="1:19" ht="31.5" customHeight="1" x14ac:dyDescent="0.25">
      <c r="A46" s="1258" t="s">
        <v>518</v>
      </c>
      <c r="B46" s="1259" t="s">
        <v>505</v>
      </c>
      <c r="C46" s="107" t="s">
        <v>498</v>
      </c>
      <c r="D46" s="107" t="s">
        <v>493</v>
      </c>
      <c r="E46" s="107" t="s">
        <v>493</v>
      </c>
      <c r="F46" s="107" t="s">
        <v>493</v>
      </c>
      <c r="G46" s="107" t="s">
        <v>493</v>
      </c>
      <c r="H46" s="107" t="s">
        <v>493</v>
      </c>
      <c r="I46" s="107" t="s">
        <v>493</v>
      </c>
      <c r="J46" s="107" t="s">
        <v>493</v>
      </c>
      <c r="K46" s="107" t="s">
        <v>493</v>
      </c>
      <c r="L46" s="107" t="s">
        <v>493</v>
      </c>
      <c r="M46" s="107" t="s">
        <v>493</v>
      </c>
      <c r="N46" s="107" t="s">
        <v>493</v>
      </c>
      <c r="O46" s="107" t="s">
        <v>493</v>
      </c>
      <c r="P46" s="368" t="s">
        <v>493</v>
      </c>
      <c r="Q46" s="368" t="s">
        <v>493</v>
      </c>
      <c r="R46" s="368" t="s">
        <v>493</v>
      </c>
      <c r="S46" s="368" t="s">
        <v>493</v>
      </c>
    </row>
    <row r="47" spans="1:19" ht="30.75" customHeight="1" x14ac:dyDescent="0.25">
      <c r="A47" s="1258"/>
      <c r="B47" s="1259"/>
      <c r="C47" s="107" t="s">
        <v>499</v>
      </c>
      <c r="D47" s="107" t="s">
        <v>493</v>
      </c>
      <c r="E47" s="107" t="s">
        <v>493</v>
      </c>
      <c r="F47" s="107" t="s">
        <v>493</v>
      </c>
      <c r="G47" s="107" t="s">
        <v>493</v>
      </c>
      <c r="H47" s="107" t="s">
        <v>493</v>
      </c>
      <c r="I47" s="107" t="s">
        <v>493</v>
      </c>
      <c r="J47" s="107" t="s">
        <v>493</v>
      </c>
      <c r="K47" s="107" t="s">
        <v>493</v>
      </c>
      <c r="L47" s="107" t="s">
        <v>493</v>
      </c>
      <c r="M47" s="107" t="s">
        <v>493</v>
      </c>
      <c r="N47" s="107" t="s">
        <v>493</v>
      </c>
      <c r="O47" s="107" t="s">
        <v>493</v>
      </c>
      <c r="P47" s="368" t="s">
        <v>493</v>
      </c>
      <c r="Q47" s="368" t="s">
        <v>493</v>
      </c>
      <c r="R47" s="368" t="s">
        <v>493</v>
      </c>
      <c r="S47" s="368" t="s">
        <v>493</v>
      </c>
    </row>
    <row r="48" spans="1:19" ht="27.75" customHeight="1" x14ac:dyDescent="0.25">
      <c r="A48" s="1258" t="s">
        <v>519</v>
      </c>
      <c r="B48" s="1259" t="s">
        <v>507</v>
      </c>
      <c r="C48" s="107" t="s">
        <v>498</v>
      </c>
      <c r="D48" s="107" t="s">
        <v>493</v>
      </c>
      <c r="E48" s="107" t="s">
        <v>493</v>
      </c>
      <c r="F48" s="107" t="s">
        <v>493</v>
      </c>
      <c r="G48" s="107" t="s">
        <v>493</v>
      </c>
      <c r="H48" s="107" t="s">
        <v>493</v>
      </c>
      <c r="I48" s="107" t="s">
        <v>493</v>
      </c>
      <c r="J48" s="107" t="s">
        <v>493</v>
      </c>
      <c r="K48" s="107" t="s">
        <v>493</v>
      </c>
      <c r="L48" s="107" t="s">
        <v>493</v>
      </c>
      <c r="M48" s="107" t="s">
        <v>493</v>
      </c>
      <c r="N48" s="107" t="s">
        <v>493</v>
      </c>
      <c r="O48" s="107" t="s">
        <v>493</v>
      </c>
      <c r="P48" s="368" t="s">
        <v>493</v>
      </c>
      <c r="Q48" s="368" t="s">
        <v>493</v>
      </c>
      <c r="R48" s="368" t="s">
        <v>493</v>
      </c>
      <c r="S48" s="368" t="s">
        <v>493</v>
      </c>
    </row>
    <row r="49" spans="1:19" ht="27.75" customHeight="1" x14ac:dyDescent="0.25">
      <c r="A49" s="1258"/>
      <c r="B49" s="1259"/>
      <c r="C49" s="107" t="s">
        <v>499</v>
      </c>
      <c r="D49" s="107" t="s">
        <v>493</v>
      </c>
      <c r="E49" s="107" t="s">
        <v>493</v>
      </c>
      <c r="F49" s="107" t="s">
        <v>493</v>
      </c>
      <c r="G49" s="107" t="s">
        <v>493</v>
      </c>
      <c r="H49" s="107" t="s">
        <v>493</v>
      </c>
      <c r="I49" s="107" t="s">
        <v>493</v>
      </c>
      <c r="J49" s="107" t="s">
        <v>493</v>
      </c>
      <c r="K49" s="107" t="s">
        <v>493</v>
      </c>
      <c r="L49" s="107" t="s">
        <v>493</v>
      </c>
      <c r="M49" s="107" t="s">
        <v>493</v>
      </c>
      <c r="N49" s="107" t="s">
        <v>493</v>
      </c>
      <c r="O49" s="107" t="s">
        <v>493</v>
      </c>
      <c r="P49" s="368" t="s">
        <v>493</v>
      </c>
      <c r="Q49" s="368" t="s">
        <v>493</v>
      </c>
      <c r="R49" s="368" t="s">
        <v>493</v>
      </c>
      <c r="S49" s="368" t="s">
        <v>493</v>
      </c>
    </row>
    <row r="50" spans="1:19" ht="102.75" customHeight="1" x14ac:dyDescent="0.25">
      <c r="A50" s="106" t="s">
        <v>520</v>
      </c>
      <c r="B50" s="109" t="s">
        <v>521</v>
      </c>
      <c r="C50" s="107" t="s">
        <v>522</v>
      </c>
      <c r="D50" s="107" t="s">
        <v>493</v>
      </c>
      <c r="E50" s="107" t="s">
        <v>493</v>
      </c>
      <c r="F50" s="107" t="s">
        <v>493</v>
      </c>
      <c r="G50" s="107" t="s">
        <v>493</v>
      </c>
      <c r="H50" s="107" t="s">
        <v>493</v>
      </c>
      <c r="I50" s="107" t="s">
        <v>493</v>
      </c>
      <c r="J50" s="107" t="s">
        <v>493</v>
      </c>
      <c r="K50" s="107" t="s">
        <v>493</v>
      </c>
      <c r="L50" s="107" t="s">
        <v>493</v>
      </c>
      <c r="M50" s="107" t="s">
        <v>493</v>
      </c>
      <c r="N50" s="107" t="s">
        <v>493</v>
      </c>
      <c r="O50" s="107" t="s">
        <v>493</v>
      </c>
      <c r="P50" s="368" t="s">
        <v>493</v>
      </c>
      <c r="Q50" s="368" t="s">
        <v>493</v>
      </c>
      <c r="R50" s="368" t="s">
        <v>493</v>
      </c>
      <c r="S50" s="368" t="s">
        <v>493</v>
      </c>
    </row>
    <row r="51" spans="1:19" ht="39.75" customHeight="1" x14ac:dyDescent="0.25">
      <c r="A51" s="106" t="s">
        <v>523</v>
      </c>
      <c r="B51" s="109" t="s">
        <v>524</v>
      </c>
      <c r="C51" s="107" t="s">
        <v>522</v>
      </c>
      <c r="D51" s="107" t="s">
        <v>493</v>
      </c>
      <c r="E51" s="107" t="s">
        <v>493</v>
      </c>
      <c r="F51" s="107" t="s">
        <v>493</v>
      </c>
      <c r="G51" s="107" t="s">
        <v>493</v>
      </c>
      <c r="H51" s="107" t="s">
        <v>493</v>
      </c>
      <c r="I51" s="107" t="s">
        <v>493</v>
      </c>
      <c r="J51" s="107" t="s">
        <v>493</v>
      </c>
      <c r="K51" s="107" t="s">
        <v>493</v>
      </c>
      <c r="L51" s="107" t="s">
        <v>493</v>
      </c>
      <c r="M51" s="107" t="s">
        <v>493</v>
      </c>
      <c r="N51" s="107" t="s">
        <v>493</v>
      </c>
      <c r="O51" s="107" t="s">
        <v>493</v>
      </c>
      <c r="P51" s="368" t="s">
        <v>493</v>
      </c>
      <c r="Q51" s="368" t="s">
        <v>493</v>
      </c>
      <c r="R51" s="368" t="s">
        <v>493</v>
      </c>
      <c r="S51" s="368" t="s">
        <v>493</v>
      </c>
    </row>
    <row r="52" spans="1:19" ht="47.25" customHeight="1" x14ac:dyDescent="0.25">
      <c r="A52" s="106" t="s">
        <v>525</v>
      </c>
      <c r="B52" s="109" t="s">
        <v>526</v>
      </c>
      <c r="C52" s="107" t="s">
        <v>522</v>
      </c>
      <c r="D52" s="107" t="s">
        <v>493</v>
      </c>
      <c r="E52" s="107" t="s">
        <v>493</v>
      </c>
      <c r="F52" s="107" t="s">
        <v>493</v>
      </c>
      <c r="G52" s="107" t="s">
        <v>493</v>
      </c>
      <c r="H52" s="107" t="s">
        <v>493</v>
      </c>
      <c r="I52" s="107" t="s">
        <v>493</v>
      </c>
      <c r="J52" s="107" t="s">
        <v>493</v>
      </c>
      <c r="K52" s="107" t="s">
        <v>493</v>
      </c>
      <c r="L52" s="107" t="s">
        <v>493</v>
      </c>
      <c r="M52" s="107" t="s">
        <v>493</v>
      </c>
      <c r="N52" s="107" t="s">
        <v>493</v>
      </c>
      <c r="O52" s="107" t="s">
        <v>493</v>
      </c>
      <c r="P52" s="368" t="s">
        <v>493</v>
      </c>
      <c r="Q52" s="368" t="s">
        <v>493</v>
      </c>
      <c r="R52" s="368" t="s">
        <v>493</v>
      </c>
      <c r="S52" s="368" t="s">
        <v>493</v>
      </c>
    </row>
    <row r="53" spans="1:19" ht="54.75" customHeight="1" x14ac:dyDescent="0.25">
      <c r="A53" s="106" t="s">
        <v>527</v>
      </c>
      <c r="B53" s="109" t="s">
        <v>528</v>
      </c>
      <c r="C53" s="107" t="s">
        <v>522</v>
      </c>
      <c r="D53" s="107" t="s">
        <v>493</v>
      </c>
      <c r="E53" s="107" t="s">
        <v>493</v>
      </c>
      <c r="F53" s="107" t="s">
        <v>493</v>
      </c>
      <c r="G53" s="107" t="s">
        <v>493</v>
      </c>
      <c r="H53" s="107" t="s">
        <v>493</v>
      </c>
      <c r="I53" s="107" t="s">
        <v>493</v>
      </c>
      <c r="J53" s="107" t="s">
        <v>493</v>
      </c>
      <c r="K53" s="107" t="s">
        <v>493</v>
      </c>
      <c r="L53" s="107" t="s">
        <v>493</v>
      </c>
      <c r="M53" s="107" t="s">
        <v>493</v>
      </c>
      <c r="N53" s="107" t="s">
        <v>493</v>
      </c>
      <c r="O53" s="107" t="s">
        <v>493</v>
      </c>
      <c r="P53" s="368" t="s">
        <v>493</v>
      </c>
      <c r="Q53" s="368" t="s">
        <v>493</v>
      </c>
      <c r="R53" s="368" t="s">
        <v>493</v>
      </c>
      <c r="S53" s="368" t="s">
        <v>493</v>
      </c>
    </row>
    <row r="54" spans="1:19" ht="48.75" customHeight="1" x14ac:dyDescent="0.25">
      <c r="A54" s="106" t="s">
        <v>529</v>
      </c>
      <c r="B54" s="109" t="s">
        <v>530</v>
      </c>
      <c r="C54" s="107" t="s">
        <v>522</v>
      </c>
      <c r="D54" s="107" t="s">
        <v>493</v>
      </c>
      <c r="E54" s="107" t="s">
        <v>493</v>
      </c>
      <c r="F54" s="107" t="s">
        <v>493</v>
      </c>
      <c r="G54" s="107" t="s">
        <v>493</v>
      </c>
      <c r="H54" s="107" t="s">
        <v>493</v>
      </c>
      <c r="I54" s="107" t="s">
        <v>493</v>
      </c>
      <c r="J54" s="107" t="s">
        <v>493</v>
      </c>
      <c r="K54" s="107" t="s">
        <v>493</v>
      </c>
      <c r="L54" s="107" t="s">
        <v>493</v>
      </c>
      <c r="M54" s="107" t="s">
        <v>493</v>
      </c>
      <c r="N54" s="107" t="s">
        <v>493</v>
      </c>
      <c r="O54" s="107" t="s">
        <v>493</v>
      </c>
      <c r="P54" s="368" t="s">
        <v>493</v>
      </c>
      <c r="Q54" s="368" t="s">
        <v>493</v>
      </c>
      <c r="R54" s="368" t="s">
        <v>493</v>
      </c>
      <c r="S54" s="368" t="s">
        <v>493</v>
      </c>
    </row>
    <row r="55" spans="1:19" ht="29.25" customHeight="1" x14ac:dyDescent="0.25">
      <c r="A55" s="1258" t="s">
        <v>531</v>
      </c>
      <c r="B55" s="1259" t="s">
        <v>532</v>
      </c>
      <c r="C55" s="107" t="s">
        <v>117</v>
      </c>
      <c r="D55" s="107" t="s">
        <v>493</v>
      </c>
      <c r="E55" s="107" t="s">
        <v>493</v>
      </c>
      <c r="F55" s="107" t="s">
        <v>493</v>
      </c>
      <c r="G55" s="107" t="s">
        <v>493</v>
      </c>
      <c r="H55" s="107" t="s">
        <v>493</v>
      </c>
      <c r="I55" s="107" t="s">
        <v>493</v>
      </c>
      <c r="J55" s="107" t="s">
        <v>493</v>
      </c>
      <c r="K55" s="107" t="s">
        <v>493</v>
      </c>
      <c r="L55" s="107" t="s">
        <v>493</v>
      </c>
      <c r="M55" s="107" t="s">
        <v>493</v>
      </c>
      <c r="N55" s="107" t="s">
        <v>493</v>
      </c>
      <c r="O55" s="107" t="s">
        <v>493</v>
      </c>
      <c r="P55" s="368" t="s">
        <v>493</v>
      </c>
      <c r="Q55" s="368" t="s">
        <v>493</v>
      </c>
      <c r="R55" s="368" t="s">
        <v>493</v>
      </c>
      <c r="S55" s="368" t="s">
        <v>493</v>
      </c>
    </row>
    <row r="56" spans="1:19" ht="27.75" customHeight="1" x14ac:dyDescent="0.25">
      <c r="A56" s="1258"/>
      <c r="B56" s="1259"/>
      <c r="C56" s="107" t="s">
        <v>533</v>
      </c>
      <c r="D56" s="107" t="s">
        <v>493</v>
      </c>
      <c r="E56" s="107" t="s">
        <v>493</v>
      </c>
      <c r="F56" s="107" t="s">
        <v>493</v>
      </c>
      <c r="G56" s="107" t="s">
        <v>493</v>
      </c>
      <c r="H56" s="107" t="s">
        <v>493</v>
      </c>
      <c r="I56" s="107" t="s">
        <v>493</v>
      </c>
      <c r="J56" s="107" t="s">
        <v>493</v>
      </c>
      <c r="K56" s="107" t="s">
        <v>493</v>
      </c>
      <c r="L56" s="107" t="s">
        <v>493</v>
      </c>
      <c r="M56" s="107" t="s">
        <v>493</v>
      </c>
      <c r="N56" s="107" t="s">
        <v>493</v>
      </c>
      <c r="O56" s="107" t="s">
        <v>493</v>
      </c>
      <c r="P56" s="368" t="s">
        <v>493</v>
      </c>
      <c r="Q56" s="368" t="s">
        <v>493</v>
      </c>
      <c r="R56" s="368" t="s">
        <v>493</v>
      </c>
      <c r="S56" s="368" t="s">
        <v>493</v>
      </c>
    </row>
    <row r="57" spans="1:19" ht="27.75" customHeight="1" x14ac:dyDescent="0.25">
      <c r="A57" s="1258"/>
      <c r="B57" s="1259"/>
      <c r="C57" s="107" t="s">
        <v>534</v>
      </c>
      <c r="D57" s="107" t="s">
        <v>493</v>
      </c>
      <c r="E57" s="107" t="s">
        <v>493</v>
      </c>
      <c r="F57" s="107" t="s">
        <v>493</v>
      </c>
      <c r="G57" s="107" t="s">
        <v>493</v>
      </c>
      <c r="H57" s="107" t="s">
        <v>493</v>
      </c>
      <c r="I57" s="107" t="s">
        <v>493</v>
      </c>
      <c r="J57" s="107" t="s">
        <v>493</v>
      </c>
      <c r="K57" s="107" t="s">
        <v>493</v>
      </c>
      <c r="L57" s="107" t="s">
        <v>493</v>
      </c>
      <c r="M57" s="107" t="s">
        <v>493</v>
      </c>
      <c r="N57" s="107" t="s">
        <v>493</v>
      </c>
      <c r="O57" s="107" t="s">
        <v>493</v>
      </c>
      <c r="P57" s="368" t="s">
        <v>493</v>
      </c>
      <c r="Q57" s="368" t="s">
        <v>493</v>
      </c>
      <c r="R57" s="368" t="s">
        <v>493</v>
      </c>
      <c r="S57" s="368" t="s">
        <v>493</v>
      </c>
    </row>
    <row r="58" spans="1:19" ht="24" customHeight="1" x14ac:dyDescent="0.25">
      <c r="A58" s="1258"/>
      <c r="B58" s="1259"/>
      <c r="C58" s="107" t="s">
        <v>535</v>
      </c>
      <c r="D58" s="107" t="s">
        <v>493</v>
      </c>
      <c r="E58" s="107" t="s">
        <v>493</v>
      </c>
      <c r="F58" s="107" t="s">
        <v>493</v>
      </c>
      <c r="G58" s="107" t="s">
        <v>493</v>
      </c>
      <c r="H58" s="107" t="s">
        <v>493</v>
      </c>
      <c r="I58" s="107" t="s">
        <v>493</v>
      </c>
      <c r="J58" s="107" t="s">
        <v>493</v>
      </c>
      <c r="K58" s="107" t="s">
        <v>493</v>
      </c>
      <c r="L58" s="107" t="s">
        <v>493</v>
      </c>
      <c r="M58" s="107" t="s">
        <v>493</v>
      </c>
      <c r="N58" s="107" t="s">
        <v>493</v>
      </c>
      <c r="O58" s="107" t="s">
        <v>493</v>
      </c>
      <c r="P58" s="368" t="s">
        <v>493</v>
      </c>
      <c r="Q58" s="368" t="s">
        <v>493</v>
      </c>
      <c r="R58" s="368" t="s">
        <v>493</v>
      </c>
      <c r="S58" s="368" t="s">
        <v>493</v>
      </c>
    </row>
    <row r="59" spans="1:19" ht="15.75" customHeight="1" x14ac:dyDescent="0.25">
      <c r="A59" s="1258" t="s">
        <v>536</v>
      </c>
      <c r="B59" s="1259" t="s">
        <v>503</v>
      </c>
      <c r="C59" s="107" t="s">
        <v>117</v>
      </c>
      <c r="D59" s="107" t="s">
        <v>493</v>
      </c>
      <c r="E59" s="107" t="s">
        <v>493</v>
      </c>
      <c r="F59" s="107" t="s">
        <v>493</v>
      </c>
      <c r="G59" s="107" t="s">
        <v>493</v>
      </c>
      <c r="H59" s="107" t="s">
        <v>493</v>
      </c>
      <c r="I59" s="107" t="s">
        <v>493</v>
      </c>
      <c r="J59" s="107" t="s">
        <v>493</v>
      </c>
      <c r="K59" s="107" t="s">
        <v>493</v>
      </c>
      <c r="L59" s="107" t="s">
        <v>493</v>
      </c>
      <c r="M59" s="107" t="s">
        <v>493</v>
      </c>
      <c r="N59" s="107" t="s">
        <v>493</v>
      </c>
      <c r="O59" s="107" t="s">
        <v>493</v>
      </c>
      <c r="P59" s="368" t="s">
        <v>493</v>
      </c>
      <c r="Q59" s="368" t="s">
        <v>493</v>
      </c>
      <c r="R59" s="368" t="s">
        <v>493</v>
      </c>
      <c r="S59" s="368" t="s">
        <v>493</v>
      </c>
    </row>
    <row r="60" spans="1:19" ht="15.75" customHeight="1" x14ac:dyDescent="0.25">
      <c r="A60" s="1258"/>
      <c r="B60" s="1259"/>
      <c r="C60" s="107" t="s">
        <v>533</v>
      </c>
      <c r="D60" s="107" t="s">
        <v>493</v>
      </c>
      <c r="E60" s="107" t="s">
        <v>493</v>
      </c>
      <c r="F60" s="107" t="s">
        <v>493</v>
      </c>
      <c r="G60" s="107" t="s">
        <v>493</v>
      </c>
      <c r="H60" s="107" t="s">
        <v>493</v>
      </c>
      <c r="I60" s="107" t="s">
        <v>493</v>
      </c>
      <c r="J60" s="107" t="s">
        <v>493</v>
      </c>
      <c r="K60" s="107" t="s">
        <v>493</v>
      </c>
      <c r="L60" s="107" t="s">
        <v>493</v>
      </c>
      <c r="M60" s="107" t="s">
        <v>493</v>
      </c>
      <c r="N60" s="107" t="s">
        <v>493</v>
      </c>
      <c r="O60" s="107" t="s">
        <v>493</v>
      </c>
      <c r="P60" s="368" t="s">
        <v>493</v>
      </c>
      <c r="Q60" s="368" t="s">
        <v>493</v>
      </c>
      <c r="R60" s="368" t="s">
        <v>493</v>
      </c>
      <c r="S60" s="368" t="s">
        <v>493</v>
      </c>
    </row>
    <row r="61" spans="1:19" ht="15.75" customHeight="1" x14ac:dyDescent="0.25">
      <c r="A61" s="1258"/>
      <c r="B61" s="1259"/>
      <c r="C61" s="107" t="s">
        <v>534</v>
      </c>
      <c r="D61" s="107" t="s">
        <v>493</v>
      </c>
      <c r="E61" s="107" t="s">
        <v>493</v>
      </c>
      <c r="F61" s="107" t="s">
        <v>493</v>
      </c>
      <c r="G61" s="107" t="s">
        <v>493</v>
      </c>
      <c r="H61" s="107" t="s">
        <v>493</v>
      </c>
      <c r="I61" s="107" t="s">
        <v>493</v>
      </c>
      <c r="J61" s="107" t="s">
        <v>493</v>
      </c>
      <c r="K61" s="107" t="s">
        <v>493</v>
      </c>
      <c r="L61" s="107" t="s">
        <v>493</v>
      </c>
      <c r="M61" s="107" t="s">
        <v>493</v>
      </c>
      <c r="N61" s="107" t="s">
        <v>493</v>
      </c>
      <c r="O61" s="107" t="s">
        <v>493</v>
      </c>
      <c r="P61" s="368" t="s">
        <v>493</v>
      </c>
      <c r="Q61" s="368" t="s">
        <v>493</v>
      </c>
      <c r="R61" s="368" t="s">
        <v>493</v>
      </c>
      <c r="S61" s="368" t="s">
        <v>493</v>
      </c>
    </row>
    <row r="62" spans="1:19" ht="18.75" customHeight="1" x14ac:dyDescent="0.25">
      <c r="A62" s="1258"/>
      <c r="B62" s="1259"/>
      <c r="C62" s="107" t="s">
        <v>535</v>
      </c>
      <c r="D62" s="107" t="s">
        <v>493</v>
      </c>
      <c r="E62" s="107" t="s">
        <v>493</v>
      </c>
      <c r="F62" s="107" t="s">
        <v>493</v>
      </c>
      <c r="G62" s="107" t="s">
        <v>493</v>
      </c>
      <c r="H62" s="107" t="s">
        <v>493</v>
      </c>
      <c r="I62" s="107" t="s">
        <v>493</v>
      </c>
      <c r="J62" s="107" t="s">
        <v>493</v>
      </c>
      <c r="K62" s="107" t="s">
        <v>493</v>
      </c>
      <c r="L62" s="107" t="s">
        <v>493</v>
      </c>
      <c r="M62" s="107" t="s">
        <v>493</v>
      </c>
      <c r="N62" s="107" t="s">
        <v>493</v>
      </c>
      <c r="O62" s="107" t="s">
        <v>493</v>
      </c>
      <c r="P62" s="368" t="s">
        <v>493</v>
      </c>
      <c r="Q62" s="368" t="s">
        <v>493</v>
      </c>
      <c r="R62" s="368" t="s">
        <v>493</v>
      </c>
      <c r="S62" s="368" t="s">
        <v>493</v>
      </c>
    </row>
    <row r="63" spans="1:19" ht="15.75" customHeight="1" x14ac:dyDescent="0.25">
      <c r="A63" s="1258" t="s">
        <v>537</v>
      </c>
      <c r="B63" s="1259" t="s">
        <v>505</v>
      </c>
      <c r="C63" s="107" t="s">
        <v>117</v>
      </c>
      <c r="D63" s="107" t="s">
        <v>493</v>
      </c>
      <c r="E63" s="107" t="s">
        <v>493</v>
      </c>
      <c r="F63" s="107" t="s">
        <v>493</v>
      </c>
      <c r="G63" s="107" t="s">
        <v>493</v>
      </c>
      <c r="H63" s="107" t="s">
        <v>493</v>
      </c>
      <c r="I63" s="107" t="s">
        <v>493</v>
      </c>
      <c r="J63" s="107" t="s">
        <v>493</v>
      </c>
      <c r="K63" s="107" t="s">
        <v>493</v>
      </c>
      <c r="L63" s="107" t="s">
        <v>493</v>
      </c>
      <c r="M63" s="107" t="s">
        <v>493</v>
      </c>
      <c r="N63" s="107" t="s">
        <v>493</v>
      </c>
      <c r="O63" s="107" t="s">
        <v>493</v>
      </c>
      <c r="P63" s="368" t="s">
        <v>493</v>
      </c>
      <c r="Q63" s="368" t="s">
        <v>493</v>
      </c>
      <c r="R63" s="368" t="s">
        <v>493</v>
      </c>
      <c r="S63" s="368" t="s">
        <v>493</v>
      </c>
    </row>
    <row r="64" spans="1:19" ht="15.75" customHeight="1" x14ac:dyDescent="0.25">
      <c r="A64" s="1258"/>
      <c r="B64" s="1259"/>
      <c r="C64" s="107" t="s">
        <v>533</v>
      </c>
      <c r="D64" s="107" t="s">
        <v>493</v>
      </c>
      <c r="E64" s="107" t="s">
        <v>493</v>
      </c>
      <c r="F64" s="107" t="s">
        <v>493</v>
      </c>
      <c r="G64" s="107" t="s">
        <v>493</v>
      </c>
      <c r="H64" s="107" t="s">
        <v>493</v>
      </c>
      <c r="I64" s="107" t="s">
        <v>493</v>
      </c>
      <c r="J64" s="107" t="s">
        <v>493</v>
      </c>
      <c r="K64" s="107" t="s">
        <v>493</v>
      </c>
      <c r="L64" s="107" t="s">
        <v>493</v>
      </c>
      <c r="M64" s="107" t="s">
        <v>493</v>
      </c>
      <c r="N64" s="107" t="s">
        <v>493</v>
      </c>
      <c r="O64" s="107" t="s">
        <v>493</v>
      </c>
      <c r="P64" s="368" t="s">
        <v>493</v>
      </c>
      <c r="Q64" s="368" t="s">
        <v>493</v>
      </c>
      <c r="R64" s="368" t="s">
        <v>493</v>
      </c>
      <c r="S64" s="368" t="s">
        <v>493</v>
      </c>
    </row>
    <row r="65" spans="1:19" ht="15.75" customHeight="1" x14ac:dyDescent="0.25">
      <c r="A65" s="1258"/>
      <c r="B65" s="1259"/>
      <c r="C65" s="107" t="s">
        <v>534</v>
      </c>
      <c r="D65" s="107" t="s">
        <v>493</v>
      </c>
      <c r="E65" s="107" t="s">
        <v>493</v>
      </c>
      <c r="F65" s="107" t="s">
        <v>493</v>
      </c>
      <c r="G65" s="107" t="s">
        <v>493</v>
      </c>
      <c r="H65" s="107" t="s">
        <v>493</v>
      </c>
      <c r="I65" s="107" t="s">
        <v>493</v>
      </c>
      <c r="J65" s="107" t="s">
        <v>493</v>
      </c>
      <c r="K65" s="107" t="s">
        <v>493</v>
      </c>
      <c r="L65" s="107" t="s">
        <v>493</v>
      </c>
      <c r="M65" s="107" t="s">
        <v>493</v>
      </c>
      <c r="N65" s="107" t="s">
        <v>493</v>
      </c>
      <c r="O65" s="107" t="s">
        <v>493</v>
      </c>
      <c r="P65" s="368" t="s">
        <v>493</v>
      </c>
      <c r="Q65" s="368" t="s">
        <v>493</v>
      </c>
      <c r="R65" s="368" t="s">
        <v>493</v>
      </c>
      <c r="S65" s="368" t="s">
        <v>493</v>
      </c>
    </row>
    <row r="66" spans="1:19" ht="18.75" customHeight="1" x14ac:dyDescent="0.25">
      <c r="A66" s="1258"/>
      <c r="B66" s="1259"/>
      <c r="C66" s="107" t="s">
        <v>535</v>
      </c>
      <c r="D66" s="107" t="s">
        <v>493</v>
      </c>
      <c r="E66" s="107" t="s">
        <v>493</v>
      </c>
      <c r="F66" s="107" t="s">
        <v>493</v>
      </c>
      <c r="G66" s="107" t="s">
        <v>493</v>
      </c>
      <c r="H66" s="107" t="s">
        <v>493</v>
      </c>
      <c r="I66" s="107" t="s">
        <v>493</v>
      </c>
      <c r="J66" s="107" t="s">
        <v>493</v>
      </c>
      <c r="K66" s="107" t="s">
        <v>493</v>
      </c>
      <c r="L66" s="107" t="s">
        <v>493</v>
      </c>
      <c r="M66" s="107" t="s">
        <v>493</v>
      </c>
      <c r="N66" s="107" t="s">
        <v>493</v>
      </c>
      <c r="O66" s="107" t="s">
        <v>493</v>
      </c>
      <c r="P66" s="368" t="s">
        <v>493</v>
      </c>
      <c r="Q66" s="368" t="s">
        <v>493</v>
      </c>
      <c r="R66" s="368" t="s">
        <v>493</v>
      </c>
      <c r="S66" s="368" t="s">
        <v>493</v>
      </c>
    </row>
    <row r="67" spans="1:19" ht="15.75" customHeight="1" x14ac:dyDescent="0.25">
      <c r="A67" s="1258" t="s">
        <v>538</v>
      </c>
      <c r="B67" s="1259" t="s">
        <v>507</v>
      </c>
      <c r="C67" s="107" t="s">
        <v>117</v>
      </c>
      <c r="D67" s="107" t="s">
        <v>493</v>
      </c>
      <c r="E67" s="107" t="s">
        <v>493</v>
      </c>
      <c r="F67" s="107" t="s">
        <v>493</v>
      </c>
      <c r="G67" s="107" t="s">
        <v>493</v>
      </c>
      <c r="H67" s="107" t="s">
        <v>493</v>
      </c>
      <c r="I67" s="107" t="s">
        <v>493</v>
      </c>
      <c r="J67" s="107" t="s">
        <v>493</v>
      </c>
      <c r="K67" s="107" t="s">
        <v>493</v>
      </c>
      <c r="L67" s="107" t="s">
        <v>493</v>
      </c>
      <c r="M67" s="107" t="s">
        <v>493</v>
      </c>
      <c r="N67" s="107" t="s">
        <v>493</v>
      </c>
      <c r="O67" s="107" t="s">
        <v>493</v>
      </c>
      <c r="P67" s="368" t="s">
        <v>493</v>
      </c>
      <c r="Q67" s="368" t="s">
        <v>493</v>
      </c>
      <c r="R67" s="368" t="s">
        <v>493</v>
      </c>
      <c r="S67" s="368" t="s">
        <v>493</v>
      </c>
    </row>
    <row r="68" spans="1:19" ht="15.75" customHeight="1" x14ac:dyDescent="0.25">
      <c r="A68" s="1258"/>
      <c r="B68" s="1259"/>
      <c r="C68" s="107" t="s">
        <v>533</v>
      </c>
      <c r="D68" s="107" t="s">
        <v>493</v>
      </c>
      <c r="E68" s="107" t="s">
        <v>493</v>
      </c>
      <c r="F68" s="107" t="s">
        <v>493</v>
      </c>
      <c r="G68" s="107" t="s">
        <v>493</v>
      </c>
      <c r="H68" s="107" t="s">
        <v>493</v>
      </c>
      <c r="I68" s="107" t="s">
        <v>493</v>
      </c>
      <c r="J68" s="107" t="s">
        <v>493</v>
      </c>
      <c r="K68" s="107" t="s">
        <v>493</v>
      </c>
      <c r="L68" s="107" t="s">
        <v>493</v>
      </c>
      <c r="M68" s="107" t="s">
        <v>493</v>
      </c>
      <c r="N68" s="107" t="s">
        <v>493</v>
      </c>
      <c r="O68" s="107" t="s">
        <v>493</v>
      </c>
      <c r="P68" s="368" t="s">
        <v>493</v>
      </c>
      <c r="Q68" s="368" t="s">
        <v>493</v>
      </c>
      <c r="R68" s="368" t="s">
        <v>493</v>
      </c>
      <c r="S68" s="368" t="s">
        <v>493</v>
      </c>
    </row>
    <row r="69" spans="1:19" ht="29.25" customHeight="1" x14ac:dyDescent="0.25">
      <c r="A69" s="1258"/>
      <c r="B69" s="1259"/>
      <c r="C69" s="107" t="s">
        <v>534</v>
      </c>
      <c r="D69" s="107" t="s">
        <v>493</v>
      </c>
      <c r="E69" s="107" t="s">
        <v>493</v>
      </c>
      <c r="F69" s="107" t="s">
        <v>493</v>
      </c>
      <c r="G69" s="107" t="s">
        <v>493</v>
      </c>
      <c r="H69" s="107" t="s">
        <v>493</v>
      </c>
      <c r="I69" s="107" t="s">
        <v>493</v>
      </c>
      <c r="J69" s="107" t="s">
        <v>493</v>
      </c>
      <c r="K69" s="107" t="s">
        <v>493</v>
      </c>
      <c r="L69" s="107" t="s">
        <v>493</v>
      </c>
      <c r="M69" s="107" t="s">
        <v>493</v>
      </c>
      <c r="N69" s="107" t="s">
        <v>493</v>
      </c>
      <c r="O69" s="107" t="s">
        <v>493</v>
      </c>
      <c r="P69" s="368" t="s">
        <v>493</v>
      </c>
      <c r="Q69" s="368" t="s">
        <v>493</v>
      </c>
      <c r="R69" s="368" t="s">
        <v>493</v>
      </c>
      <c r="S69" s="368" t="s">
        <v>493</v>
      </c>
    </row>
    <row r="70" spans="1:19" ht="25.5" customHeight="1" x14ac:dyDescent="0.25">
      <c r="A70" s="1258"/>
      <c r="B70" s="1259"/>
      <c r="C70" s="107" t="s">
        <v>535</v>
      </c>
      <c r="D70" s="107" t="s">
        <v>493</v>
      </c>
      <c r="E70" s="107" t="s">
        <v>493</v>
      </c>
      <c r="F70" s="107" t="s">
        <v>493</v>
      </c>
      <c r="G70" s="107" t="s">
        <v>493</v>
      </c>
      <c r="H70" s="107" t="s">
        <v>493</v>
      </c>
      <c r="I70" s="107" t="s">
        <v>493</v>
      </c>
      <c r="J70" s="107" t="s">
        <v>493</v>
      </c>
      <c r="K70" s="107" t="s">
        <v>493</v>
      </c>
      <c r="L70" s="107" t="s">
        <v>493</v>
      </c>
      <c r="M70" s="107" t="s">
        <v>493</v>
      </c>
      <c r="N70" s="107" t="s">
        <v>493</v>
      </c>
      <c r="O70" s="107" t="s">
        <v>493</v>
      </c>
      <c r="P70" s="368" t="s">
        <v>493</v>
      </c>
      <c r="Q70" s="368" t="s">
        <v>493</v>
      </c>
      <c r="R70" s="368" t="s">
        <v>493</v>
      </c>
      <c r="S70" s="368" t="s">
        <v>493</v>
      </c>
    </row>
    <row r="71" spans="1:19" ht="27.75" customHeight="1" x14ac:dyDescent="0.25">
      <c r="A71" s="1258" t="s">
        <v>539</v>
      </c>
      <c r="B71" s="1259" t="s">
        <v>540</v>
      </c>
      <c r="C71" s="107" t="s">
        <v>117</v>
      </c>
      <c r="D71" s="107" t="s">
        <v>493</v>
      </c>
      <c r="E71" s="107" t="s">
        <v>493</v>
      </c>
      <c r="F71" s="107" t="s">
        <v>493</v>
      </c>
      <c r="G71" s="107" t="s">
        <v>493</v>
      </c>
      <c r="H71" s="107" t="s">
        <v>493</v>
      </c>
      <c r="I71" s="107" t="s">
        <v>493</v>
      </c>
      <c r="J71" s="107" t="s">
        <v>493</v>
      </c>
      <c r="K71" s="107" t="s">
        <v>493</v>
      </c>
      <c r="L71" s="107" t="s">
        <v>493</v>
      </c>
      <c r="M71" s="107" t="s">
        <v>493</v>
      </c>
      <c r="N71" s="107" t="s">
        <v>493</v>
      </c>
      <c r="O71" s="107" t="s">
        <v>493</v>
      </c>
      <c r="P71" s="368" t="s">
        <v>493</v>
      </c>
      <c r="Q71" s="368" t="s">
        <v>493</v>
      </c>
      <c r="R71" s="368" t="s">
        <v>493</v>
      </c>
      <c r="S71" s="368" t="s">
        <v>493</v>
      </c>
    </row>
    <row r="72" spans="1:19" ht="28.5" customHeight="1" x14ac:dyDescent="0.25">
      <c r="A72" s="1258"/>
      <c r="B72" s="1259"/>
      <c r="C72" s="107" t="s">
        <v>533</v>
      </c>
      <c r="D72" s="107" t="s">
        <v>493</v>
      </c>
      <c r="E72" s="107" t="s">
        <v>493</v>
      </c>
      <c r="F72" s="107" t="s">
        <v>493</v>
      </c>
      <c r="G72" s="107" t="s">
        <v>493</v>
      </c>
      <c r="H72" s="107" t="s">
        <v>493</v>
      </c>
      <c r="I72" s="107" t="s">
        <v>493</v>
      </c>
      <c r="J72" s="107" t="s">
        <v>493</v>
      </c>
      <c r="K72" s="107" t="s">
        <v>493</v>
      </c>
      <c r="L72" s="107" t="s">
        <v>493</v>
      </c>
      <c r="M72" s="107" t="s">
        <v>493</v>
      </c>
      <c r="N72" s="107" t="s">
        <v>493</v>
      </c>
      <c r="O72" s="107" t="s">
        <v>493</v>
      </c>
      <c r="P72" s="368" t="s">
        <v>493</v>
      </c>
      <c r="Q72" s="368" t="s">
        <v>493</v>
      </c>
      <c r="R72" s="368" t="s">
        <v>493</v>
      </c>
      <c r="S72" s="368" t="s">
        <v>493</v>
      </c>
    </row>
    <row r="73" spans="1:19" ht="24" customHeight="1" x14ac:dyDescent="0.25">
      <c r="A73" s="1258"/>
      <c r="B73" s="1259"/>
      <c r="C73" s="107" t="s">
        <v>534</v>
      </c>
      <c r="D73" s="107" t="s">
        <v>493</v>
      </c>
      <c r="E73" s="107" t="s">
        <v>493</v>
      </c>
      <c r="F73" s="107" t="s">
        <v>493</v>
      </c>
      <c r="G73" s="107" t="s">
        <v>493</v>
      </c>
      <c r="H73" s="107" t="s">
        <v>493</v>
      </c>
      <c r="I73" s="107" t="s">
        <v>493</v>
      </c>
      <c r="J73" s="107" t="s">
        <v>493</v>
      </c>
      <c r="K73" s="107" t="s">
        <v>493</v>
      </c>
      <c r="L73" s="107" t="s">
        <v>493</v>
      </c>
      <c r="M73" s="107" t="s">
        <v>493</v>
      </c>
      <c r="N73" s="107" t="s">
        <v>493</v>
      </c>
      <c r="O73" s="107" t="s">
        <v>493</v>
      </c>
      <c r="P73" s="368" t="s">
        <v>493</v>
      </c>
      <c r="Q73" s="368" t="s">
        <v>493</v>
      </c>
      <c r="R73" s="368" t="s">
        <v>493</v>
      </c>
      <c r="S73" s="368" t="s">
        <v>493</v>
      </c>
    </row>
    <row r="74" spans="1:19" ht="21.75" customHeight="1" x14ac:dyDescent="0.25">
      <c r="A74" s="1258"/>
      <c r="B74" s="1259"/>
      <c r="C74" s="107" t="s">
        <v>535</v>
      </c>
      <c r="D74" s="107" t="s">
        <v>493</v>
      </c>
      <c r="E74" s="107" t="s">
        <v>493</v>
      </c>
      <c r="F74" s="107" t="s">
        <v>493</v>
      </c>
      <c r="G74" s="107" t="s">
        <v>493</v>
      </c>
      <c r="H74" s="107" t="s">
        <v>493</v>
      </c>
      <c r="I74" s="107" t="s">
        <v>493</v>
      </c>
      <c r="J74" s="107" t="s">
        <v>493</v>
      </c>
      <c r="K74" s="107" t="s">
        <v>493</v>
      </c>
      <c r="L74" s="107" t="s">
        <v>493</v>
      </c>
      <c r="M74" s="107" t="s">
        <v>493</v>
      </c>
      <c r="N74" s="107" t="s">
        <v>493</v>
      </c>
      <c r="O74" s="107" t="s">
        <v>493</v>
      </c>
      <c r="P74" s="368" t="s">
        <v>493</v>
      </c>
      <c r="Q74" s="368" t="s">
        <v>493</v>
      </c>
      <c r="R74" s="368" t="s">
        <v>493</v>
      </c>
      <c r="S74" s="368" t="s">
        <v>493</v>
      </c>
    </row>
    <row r="75" spans="1:19" ht="15.75" customHeight="1" x14ac:dyDescent="0.25">
      <c r="A75" s="1258" t="s">
        <v>541</v>
      </c>
      <c r="B75" s="1259" t="s">
        <v>503</v>
      </c>
      <c r="C75" s="107" t="s">
        <v>117</v>
      </c>
      <c r="D75" s="107" t="s">
        <v>493</v>
      </c>
      <c r="E75" s="107" t="s">
        <v>493</v>
      </c>
      <c r="F75" s="107" t="s">
        <v>493</v>
      </c>
      <c r="G75" s="107" t="s">
        <v>493</v>
      </c>
      <c r="H75" s="107" t="s">
        <v>493</v>
      </c>
      <c r="I75" s="107" t="s">
        <v>493</v>
      </c>
      <c r="J75" s="107" t="s">
        <v>493</v>
      </c>
      <c r="K75" s="107" t="s">
        <v>493</v>
      </c>
      <c r="L75" s="107" t="s">
        <v>493</v>
      </c>
      <c r="M75" s="107" t="s">
        <v>493</v>
      </c>
      <c r="N75" s="107" t="s">
        <v>493</v>
      </c>
      <c r="O75" s="107" t="s">
        <v>493</v>
      </c>
      <c r="P75" s="368" t="s">
        <v>493</v>
      </c>
      <c r="Q75" s="368" t="s">
        <v>493</v>
      </c>
      <c r="R75" s="368" t="s">
        <v>493</v>
      </c>
      <c r="S75" s="368" t="s">
        <v>493</v>
      </c>
    </row>
    <row r="76" spans="1:19" ht="15.75" customHeight="1" x14ac:dyDescent="0.25">
      <c r="A76" s="1258"/>
      <c r="B76" s="1259"/>
      <c r="C76" s="107" t="s">
        <v>533</v>
      </c>
      <c r="D76" s="107" t="s">
        <v>493</v>
      </c>
      <c r="E76" s="107" t="s">
        <v>493</v>
      </c>
      <c r="F76" s="107" t="s">
        <v>493</v>
      </c>
      <c r="G76" s="107" t="s">
        <v>493</v>
      </c>
      <c r="H76" s="107" t="s">
        <v>493</v>
      </c>
      <c r="I76" s="107" t="s">
        <v>493</v>
      </c>
      <c r="J76" s="107" t="s">
        <v>493</v>
      </c>
      <c r="K76" s="107" t="s">
        <v>493</v>
      </c>
      <c r="L76" s="107" t="s">
        <v>493</v>
      </c>
      <c r="M76" s="107" t="s">
        <v>493</v>
      </c>
      <c r="N76" s="107" t="s">
        <v>493</v>
      </c>
      <c r="O76" s="107" t="s">
        <v>493</v>
      </c>
      <c r="P76" s="368" t="s">
        <v>493</v>
      </c>
      <c r="Q76" s="368" t="s">
        <v>493</v>
      </c>
      <c r="R76" s="368" t="s">
        <v>493</v>
      </c>
      <c r="S76" s="368" t="s">
        <v>493</v>
      </c>
    </row>
    <row r="77" spans="1:19" ht="15.75" customHeight="1" x14ac:dyDescent="0.25">
      <c r="A77" s="1258"/>
      <c r="B77" s="1259"/>
      <c r="C77" s="107" t="s">
        <v>534</v>
      </c>
      <c r="D77" s="107" t="s">
        <v>493</v>
      </c>
      <c r="E77" s="107" t="s">
        <v>493</v>
      </c>
      <c r="F77" s="107" t="s">
        <v>493</v>
      </c>
      <c r="G77" s="107" t="s">
        <v>493</v>
      </c>
      <c r="H77" s="107" t="s">
        <v>493</v>
      </c>
      <c r="I77" s="107" t="s">
        <v>493</v>
      </c>
      <c r="J77" s="107" t="s">
        <v>493</v>
      </c>
      <c r="K77" s="107" t="s">
        <v>493</v>
      </c>
      <c r="L77" s="107" t="s">
        <v>493</v>
      </c>
      <c r="M77" s="107" t="s">
        <v>493</v>
      </c>
      <c r="N77" s="107" t="s">
        <v>493</v>
      </c>
      <c r="O77" s="107" t="s">
        <v>493</v>
      </c>
      <c r="P77" s="368" t="s">
        <v>493</v>
      </c>
      <c r="Q77" s="368" t="s">
        <v>493</v>
      </c>
      <c r="R77" s="368" t="s">
        <v>493</v>
      </c>
      <c r="S77" s="368" t="s">
        <v>493</v>
      </c>
    </row>
    <row r="78" spans="1:19" ht="15.75" customHeight="1" x14ac:dyDescent="0.25">
      <c r="A78" s="1258"/>
      <c r="B78" s="1259"/>
      <c r="C78" s="107" t="s">
        <v>118</v>
      </c>
      <c r="D78" s="107" t="s">
        <v>493</v>
      </c>
      <c r="E78" s="107" t="s">
        <v>493</v>
      </c>
      <c r="F78" s="107" t="s">
        <v>493</v>
      </c>
      <c r="G78" s="107" t="s">
        <v>493</v>
      </c>
      <c r="H78" s="107" t="s">
        <v>493</v>
      </c>
      <c r="I78" s="107" t="s">
        <v>493</v>
      </c>
      <c r="J78" s="107" t="s">
        <v>493</v>
      </c>
      <c r="K78" s="107" t="s">
        <v>493</v>
      </c>
      <c r="L78" s="107" t="s">
        <v>493</v>
      </c>
      <c r="M78" s="107" t="s">
        <v>493</v>
      </c>
      <c r="N78" s="107" t="s">
        <v>493</v>
      </c>
      <c r="O78" s="107" t="s">
        <v>493</v>
      </c>
      <c r="P78" s="368" t="s">
        <v>493</v>
      </c>
      <c r="Q78" s="368" t="s">
        <v>493</v>
      </c>
      <c r="R78" s="368" t="s">
        <v>493</v>
      </c>
      <c r="S78" s="368" t="s">
        <v>493</v>
      </c>
    </row>
    <row r="79" spans="1:19" ht="15.75" customHeight="1" x14ac:dyDescent="0.25">
      <c r="A79" s="1258" t="s">
        <v>542</v>
      </c>
      <c r="B79" s="1259" t="s">
        <v>505</v>
      </c>
      <c r="C79" s="107" t="s">
        <v>117</v>
      </c>
      <c r="D79" s="107" t="s">
        <v>493</v>
      </c>
      <c r="E79" s="107" t="s">
        <v>493</v>
      </c>
      <c r="F79" s="107" t="s">
        <v>493</v>
      </c>
      <c r="G79" s="107" t="s">
        <v>493</v>
      </c>
      <c r="H79" s="107" t="s">
        <v>493</v>
      </c>
      <c r="I79" s="107" t="s">
        <v>493</v>
      </c>
      <c r="J79" s="107" t="s">
        <v>493</v>
      </c>
      <c r="K79" s="107" t="s">
        <v>493</v>
      </c>
      <c r="L79" s="107" t="s">
        <v>493</v>
      </c>
      <c r="M79" s="107" t="s">
        <v>493</v>
      </c>
      <c r="N79" s="107" t="s">
        <v>493</v>
      </c>
      <c r="O79" s="107" t="s">
        <v>493</v>
      </c>
      <c r="P79" s="368" t="s">
        <v>493</v>
      </c>
      <c r="Q79" s="368" t="s">
        <v>493</v>
      </c>
      <c r="R79" s="368" t="s">
        <v>493</v>
      </c>
      <c r="S79" s="368" t="s">
        <v>493</v>
      </c>
    </row>
    <row r="80" spans="1:19" ht="15.75" customHeight="1" x14ac:dyDescent="0.25">
      <c r="A80" s="1258"/>
      <c r="B80" s="1259"/>
      <c r="C80" s="107" t="s">
        <v>533</v>
      </c>
      <c r="D80" s="107" t="s">
        <v>493</v>
      </c>
      <c r="E80" s="107" t="s">
        <v>493</v>
      </c>
      <c r="F80" s="107" t="s">
        <v>493</v>
      </c>
      <c r="G80" s="107" t="s">
        <v>493</v>
      </c>
      <c r="H80" s="107" t="s">
        <v>493</v>
      </c>
      <c r="I80" s="107" t="s">
        <v>493</v>
      </c>
      <c r="J80" s="107" t="s">
        <v>493</v>
      </c>
      <c r="K80" s="107" t="s">
        <v>493</v>
      </c>
      <c r="L80" s="107" t="s">
        <v>493</v>
      </c>
      <c r="M80" s="107" t="s">
        <v>493</v>
      </c>
      <c r="N80" s="107" t="s">
        <v>493</v>
      </c>
      <c r="O80" s="107" t="s">
        <v>493</v>
      </c>
      <c r="P80" s="368" t="s">
        <v>493</v>
      </c>
      <c r="Q80" s="368" t="s">
        <v>493</v>
      </c>
      <c r="R80" s="368" t="s">
        <v>493</v>
      </c>
      <c r="S80" s="368" t="s">
        <v>493</v>
      </c>
    </row>
    <row r="81" spans="1:19" ht="15.75" customHeight="1" x14ac:dyDescent="0.25">
      <c r="A81" s="1258"/>
      <c r="B81" s="1259"/>
      <c r="C81" s="107" t="s">
        <v>534</v>
      </c>
      <c r="D81" s="107" t="s">
        <v>493</v>
      </c>
      <c r="E81" s="107" t="s">
        <v>493</v>
      </c>
      <c r="F81" s="107" t="s">
        <v>493</v>
      </c>
      <c r="G81" s="107" t="s">
        <v>493</v>
      </c>
      <c r="H81" s="107" t="s">
        <v>493</v>
      </c>
      <c r="I81" s="107" t="s">
        <v>493</v>
      </c>
      <c r="J81" s="107" t="s">
        <v>493</v>
      </c>
      <c r="K81" s="107" t="s">
        <v>493</v>
      </c>
      <c r="L81" s="107" t="s">
        <v>493</v>
      </c>
      <c r="M81" s="107" t="s">
        <v>493</v>
      </c>
      <c r="N81" s="107" t="s">
        <v>493</v>
      </c>
      <c r="O81" s="107" t="s">
        <v>493</v>
      </c>
      <c r="P81" s="368" t="s">
        <v>493</v>
      </c>
      <c r="Q81" s="368" t="s">
        <v>493</v>
      </c>
      <c r="R81" s="368" t="s">
        <v>493</v>
      </c>
      <c r="S81" s="368" t="s">
        <v>493</v>
      </c>
    </row>
    <row r="82" spans="1:19" ht="18.75" customHeight="1" x14ac:dyDescent="0.25">
      <c r="A82" s="1258"/>
      <c r="B82" s="1259"/>
      <c r="C82" s="107" t="s">
        <v>535</v>
      </c>
      <c r="D82" s="107" t="s">
        <v>493</v>
      </c>
      <c r="E82" s="107" t="s">
        <v>493</v>
      </c>
      <c r="F82" s="107" t="s">
        <v>493</v>
      </c>
      <c r="G82" s="107" t="s">
        <v>493</v>
      </c>
      <c r="H82" s="107" t="s">
        <v>493</v>
      </c>
      <c r="I82" s="107" t="s">
        <v>493</v>
      </c>
      <c r="J82" s="107" t="s">
        <v>493</v>
      </c>
      <c r="K82" s="107" t="s">
        <v>493</v>
      </c>
      <c r="L82" s="107" t="s">
        <v>493</v>
      </c>
      <c r="M82" s="107" t="s">
        <v>493</v>
      </c>
      <c r="N82" s="107" t="s">
        <v>493</v>
      </c>
      <c r="O82" s="107" t="s">
        <v>493</v>
      </c>
      <c r="P82" s="368" t="s">
        <v>493</v>
      </c>
      <c r="Q82" s="368" t="s">
        <v>493</v>
      </c>
      <c r="R82" s="368" t="s">
        <v>493</v>
      </c>
      <c r="S82" s="368" t="s">
        <v>493</v>
      </c>
    </row>
    <row r="83" spans="1:19" ht="15.75" customHeight="1" x14ac:dyDescent="0.25">
      <c r="A83" s="1258" t="s">
        <v>543</v>
      </c>
      <c r="B83" s="1259" t="s">
        <v>507</v>
      </c>
      <c r="C83" s="107" t="s">
        <v>117</v>
      </c>
      <c r="D83" s="107" t="s">
        <v>493</v>
      </c>
      <c r="E83" s="107" t="s">
        <v>493</v>
      </c>
      <c r="F83" s="107" t="s">
        <v>493</v>
      </c>
      <c r="G83" s="107" t="s">
        <v>493</v>
      </c>
      <c r="H83" s="107" t="s">
        <v>493</v>
      </c>
      <c r="I83" s="107" t="s">
        <v>493</v>
      </c>
      <c r="J83" s="107" t="s">
        <v>493</v>
      </c>
      <c r="K83" s="107" t="s">
        <v>493</v>
      </c>
      <c r="L83" s="107" t="s">
        <v>493</v>
      </c>
      <c r="M83" s="107" t="s">
        <v>493</v>
      </c>
      <c r="N83" s="107" t="s">
        <v>493</v>
      </c>
      <c r="O83" s="107" t="s">
        <v>493</v>
      </c>
      <c r="P83" s="368" t="s">
        <v>493</v>
      </c>
      <c r="Q83" s="368" t="s">
        <v>493</v>
      </c>
      <c r="R83" s="368" t="s">
        <v>493</v>
      </c>
      <c r="S83" s="368" t="s">
        <v>493</v>
      </c>
    </row>
    <row r="84" spans="1:19" ht="15.75" customHeight="1" x14ac:dyDescent="0.25">
      <c r="A84" s="1258"/>
      <c r="B84" s="1259"/>
      <c r="C84" s="107" t="s">
        <v>533</v>
      </c>
      <c r="D84" s="107" t="s">
        <v>493</v>
      </c>
      <c r="E84" s="107" t="s">
        <v>493</v>
      </c>
      <c r="F84" s="107" t="s">
        <v>493</v>
      </c>
      <c r="G84" s="107" t="s">
        <v>493</v>
      </c>
      <c r="H84" s="107" t="s">
        <v>493</v>
      </c>
      <c r="I84" s="107" t="s">
        <v>493</v>
      </c>
      <c r="J84" s="107" t="s">
        <v>493</v>
      </c>
      <c r="K84" s="107" t="s">
        <v>493</v>
      </c>
      <c r="L84" s="107" t="s">
        <v>493</v>
      </c>
      <c r="M84" s="107" t="s">
        <v>493</v>
      </c>
      <c r="N84" s="107" t="s">
        <v>493</v>
      </c>
      <c r="O84" s="107" t="s">
        <v>493</v>
      </c>
      <c r="P84" s="368" t="s">
        <v>493</v>
      </c>
      <c r="Q84" s="368" t="s">
        <v>493</v>
      </c>
      <c r="R84" s="368" t="s">
        <v>493</v>
      </c>
      <c r="S84" s="368" t="s">
        <v>493</v>
      </c>
    </row>
    <row r="85" spans="1:19" ht="15.75" customHeight="1" x14ac:dyDescent="0.25">
      <c r="A85" s="1258"/>
      <c r="B85" s="1259"/>
      <c r="C85" s="107" t="s">
        <v>534</v>
      </c>
      <c r="D85" s="107" t="s">
        <v>493</v>
      </c>
      <c r="E85" s="107" t="s">
        <v>493</v>
      </c>
      <c r="F85" s="107" t="s">
        <v>493</v>
      </c>
      <c r="G85" s="107" t="s">
        <v>493</v>
      </c>
      <c r="H85" s="107" t="s">
        <v>493</v>
      </c>
      <c r="I85" s="107" t="s">
        <v>493</v>
      </c>
      <c r="J85" s="107" t="s">
        <v>493</v>
      </c>
      <c r="K85" s="107" t="s">
        <v>493</v>
      </c>
      <c r="L85" s="107" t="s">
        <v>493</v>
      </c>
      <c r="M85" s="107" t="s">
        <v>493</v>
      </c>
      <c r="N85" s="107" t="s">
        <v>493</v>
      </c>
      <c r="O85" s="107" t="s">
        <v>493</v>
      </c>
      <c r="P85" s="368" t="s">
        <v>493</v>
      </c>
      <c r="Q85" s="368" t="s">
        <v>493</v>
      </c>
      <c r="R85" s="368" t="s">
        <v>493</v>
      </c>
      <c r="S85" s="368" t="s">
        <v>493</v>
      </c>
    </row>
    <row r="86" spans="1:19" ht="20.25" customHeight="1" x14ac:dyDescent="0.25">
      <c r="A86" s="1258"/>
      <c r="B86" s="1259"/>
      <c r="C86" s="107" t="s">
        <v>535</v>
      </c>
      <c r="D86" s="107" t="s">
        <v>493</v>
      </c>
      <c r="E86" s="107" t="s">
        <v>493</v>
      </c>
      <c r="F86" s="107" t="s">
        <v>493</v>
      </c>
      <c r="G86" s="107" t="s">
        <v>493</v>
      </c>
      <c r="H86" s="107" t="s">
        <v>493</v>
      </c>
      <c r="I86" s="107" t="s">
        <v>493</v>
      </c>
      <c r="J86" s="107" t="s">
        <v>493</v>
      </c>
      <c r="K86" s="107" t="s">
        <v>493</v>
      </c>
      <c r="L86" s="107" t="s">
        <v>493</v>
      </c>
      <c r="M86" s="107" t="s">
        <v>493</v>
      </c>
      <c r="N86" s="107" t="s">
        <v>493</v>
      </c>
      <c r="O86" s="107" t="s">
        <v>493</v>
      </c>
      <c r="P86" s="368" t="s">
        <v>493</v>
      </c>
      <c r="Q86" s="368" t="s">
        <v>493</v>
      </c>
      <c r="R86" s="368" t="s">
        <v>493</v>
      </c>
      <c r="S86" s="368" t="s">
        <v>493</v>
      </c>
    </row>
    <row r="87" spans="1:19" ht="89.25" customHeight="1" x14ac:dyDescent="0.25">
      <c r="A87" s="106" t="s">
        <v>544</v>
      </c>
      <c r="B87" s="108" t="s">
        <v>545</v>
      </c>
      <c r="C87" s="107" t="s">
        <v>493</v>
      </c>
      <c r="D87" s="107" t="s">
        <v>493</v>
      </c>
      <c r="E87" s="107" t="s">
        <v>493</v>
      </c>
      <c r="F87" s="107" t="s">
        <v>493</v>
      </c>
      <c r="G87" s="107" t="s">
        <v>493</v>
      </c>
      <c r="H87" s="107" t="s">
        <v>493</v>
      </c>
      <c r="I87" s="107" t="s">
        <v>493</v>
      </c>
      <c r="J87" s="107" t="s">
        <v>493</v>
      </c>
      <c r="K87" s="107" t="s">
        <v>493</v>
      </c>
      <c r="L87" s="107" t="s">
        <v>493</v>
      </c>
      <c r="M87" s="107" t="s">
        <v>493</v>
      </c>
      <c r="N87" s="107" t="s">
        <v>493</v>
      </c>
      <c r="O87" s="107" t="s">
        <v>493</v>
      </c>
      <c r="P87" s="368" t="s">
        <v>493</v>
      </c>
      <c r="Q87" s="368" t="s">
        <v>493</v>
      </c>
      <c r="R87" s="368" t="s">
        <v>493</v>
      </c>
      <c r="S87" s="368" t="s">
        <v>493</v>
      </c>
    </row>
    <row r="88" spans="1:19" ht="50.25" customHeight="1" x14ac:dyDescent="0.25">
      <c r="A88" s="1258" t="s">
        <v>546</v>
      </c>
      <c r="B88" s="1259" t="s">
        <v>497</v>
      </c>
      <c r="C88" s="107" t="s">
        <v>498</v>
      </c>
      <c r="D88" s="107" t="s">
        <v>493</v>
      </c>
      <c r="E88" s="107" t="s">
        <v>493</v>
      </c>
      <c r="F88" s="107" t="s">
        <v>493</v>
      </c>
      <c r="G88" s="107" t="s">
        <v>493</v>
      </c>
      <c r="H88" s="107" t="s">
        <v>493</v>
      </c>
      <c r="I88" s="107" t="s">
        <v>493</v>
      </c>
      <c r="J88" s="107" t="s">
        <v>493</v>
      </c>
      <c r="K88" s="107" t="s">
        <v>493</v>
      </c>
      <c r="L88" s="107" t="s">
        <v>493</v>
      </c>
      <c r="M88" s="107" t="s">
        <v>493</v>
      </c>
      <c r="N88" s="107" t="s">
        <v>493</v>
      </c>
      <c r="O88" s="107" t="s">
        <v>493</v>
      </c>
      <c r="P88" s="368" t="s">
        <v>493</v>
      </c>
      <c r="Q88" s="368" t="s">
        <v>493</v>
      </c>
      <c r="R88" s="368" t="s">
        <v>493</v>
      </c>
      <c r="S88" s="368" t="s">
        <v>493</v>
      </c>
    </row>
    <row r="89" spans="1:19" ht="40.5" customHeight="1" x14ac:dyDescent="0.25">
      <c r="A89" s="1258"/>
      <c r="B89" s="1259"/>
      <c r="C89" s="107" t="s">
        <v>499</v>
      </c>
      <c r="D89" s="107" t="s">
        <v>493</v>
      </c>
      <c r="E89" s="107" t="s">
        <v>493</v>
      </c>
      <c r="F89" s="107" t="s">
        <v>493</v>
      </c>
      <c r="G89" s="107" t="s">
        <v>493</v>
      </c>
      <c r="H89" s="107" t="s">
        <v>493</v>
      </c>
      <c r="I89" s="107" t="s">
        <v>493</v>
      </c>
      <c r="J89" s="107" t="s">
        <v>493</v>
      </c>
      <c r="K89" s="107" t="s">
        <v>493</v>
      </c>
      <c r="L89" s="107" t="s">
        <v>493</v>
      </c>
      <c r="M89" s="107" t="s">
        <v>493</v>
      </c>
      <c r="N89" s="107" t="s">
        <v>493</v>
      </c>
      <c r="O89" s="107" t="s">
        <v>493</v>
      </c>
      <c r="P89" s="368" t="s">
        <v>493</v>
      </c>
      <c r="Q89" s="368" t="s">
        <v>493</v>
      </c>
      <c r="R89" s="368" t="s">
        <v>493</v>
      </c>
      <c r="S89" s="368" t="s">
        <v>493</v>
      </c>
    </row>
    <row r="90" spans="1:19" ht="33.75" customHeight="1" x14ac:dyDescent="0.25">
      <c r="A90" s="1258" t="s">
        <v>547</v>
      </c>
      <c r="B90" s="1259" t="s">
        <v>501</v>
      </c>
      <c r="C90" s="107" t="s">
        <v>498</v>
      </c>
      <c r="D90" s="107" t="s">
        <v>493</v>
      </c>
      <c r="E90" s="107" t="s">
        <v>493</v>
      </c>
      <c r="F90" s="107" t="s">
        <v>493</v>
      </c>
      <c r="G90" s="107" t="s">
        <v>493</v>
      </c>
      <c r="H90" s="107" t="s">
        <v>493</v>
      </c>
      <c r="I90" s="107" t="s">
        <v>493</v>
      </c>
      <c r="J90" s="107" t="s">
        <v>493</v>
      </c>
      <c r="K90" s="107" t="s">
        <v>493</v>
      </c>
      <c r="L90" s="107" t="s">
        <v>493</v>
      </c>
      <c r="M90" s="107" t="s">
        <v>493</v>
      </c>
      <c r="N90" s="107" t="s">
        <v>493</v>
      </c>
      <c r="O90" s="107" t="s">
        <v>493</v>
      </c>
      <c r="P90" s="368" t="s">
        <v>493</v>
      </c>
      <c r="Q90" s="368" t="s">
        <v>493</v>
      </c>
      <c r="R90" s="368" t="s">
        <v>493</v>
      </c>
      <c r="S90" s="368" t="s">
        <v>493</v>
      </c>
    </row>
    <row r="91" spans="1:19" ht="25.5" customHeight="1" x14ac:dyDescent="0.25">
      <c r="A91" s="1258"/>
      <c r="B91" s="1259"/>
      <c r="C91" s="107" t="s">
        <v>499</v>
      </c>
      <c r="D91" s="107" t="s">
        <v>493</v>
      </c>
      <c r="E91" s="107" t="s">
        <v>493</v>
      </c>
      <c r="F91" s="107" t="s">
        <v>493</v>
      </c>
      <c r="G91" s="107" t="s">
        <v>493</v>
      </c>
      <c r="H91" s="107" t="s">
        <v>493</v>
      </c>
      <c r="I91" s="107" t="s">
        <v>493</v>
      </c>
      <c r="J91" s="107" t="s">
        <v>493</v>
      </c>
      <c r="K91" s="107" t="s">
        <v>493</v>
      </c>
      <c r="L91" s="107" t="s">
        <v>493</v>
      </c>
      <c r="M91" s="107" t="s">
        <v>493</v>
      </c>
      <c r="N91" s="107" t="s">
        <v>493</v>
      </c>
      <c r="O91" s="107" t="s">
        <v>493</v>
      </c>
      <c r="P91" s="368" t="s">
        <v>493</v>
      </c>
      <c r="Q91" s="368" t="s">
        <v>493</v>
      </c>
      <c r="R91" s="368" t="s">
        <v>493</v>
      </c>
      <c r="S91" s="368" t="s">
        <v>493</v>
      </c>
    </row>
    <row r="92" spans="1:19" ht="25.5" customHeight="1" x14ac:dyDescent="0.25">
      <c r="A92" s="1258" t="s">
        <v>548</v>
      </c>
      <c r="B92" s="1259" t="s">
        <v>503</v>
      </c>
      <c r="C92" s="107" t="s">
        <v>498</v>
      </c>
      <c r="D92" s="107" t="s">
        <v>493</v>
      </c>
      <c r="E92" s="107" t="s">
        <v>493</v>
      </c>
      <c r="F92" s="107" t="s">
        <v>493</v>
      </c>
      <c r="G92" s="107" t="s">
        <v>493</v>
      </c>
      <c r="H92" s="107" t="s">
        <v>493</v>
      </c>
      <c r="I92" s="107" t="s">
        <v>493</v>
      </c>
      <c r="J92" s="107" t="s">
        <v>493</v>
      </c>
      <c r="K92" s="107" t="s">
        <v>493</v>
      </c>
      <c r="L92" s="107" t="s">
        <v>493</v>
      </c>
      <c r="M92" s="107" t="s">
        <v>493</v>
      </c>
      <c r="N92" s="107" t="s">
        <v>493</v>
      </c>
      <c r="O92" s="107" t="s">
        <v>493</v>
      </c>
      <c r="P92" s="368" t="s">
        <v>493</v>
      </c>
      <c r="Q92" s="368" t="s">
        <v>493</v>
      </c>
      <c r="R92" s="368" t="s">
        <v>493</v>
      </c>
      <c r="S92" s="368" t="s">
        <v>493</v>
      </c>
    </row>
    <row r="93" spans="1:19" ht="24" customHeight="1" x14ac:dyDescent="0.25">
      <c r="A93" s="1258"/>
      <c r="B93" s="1259"/>
      <c r="C93" s="107" t="s">
        <v>499</v>
      </c>
      <c r="D93" s="107" t="s">
        <v>493</v>
      </c>
      <c r="E93" s="107" t="s">
        <v>493</v>
      </c>
      <c r="F93" s="107" t="s">
        <v>493</v>
      </c>
      <c r="G93" s="107" t="s">
        <v>493</v>
      </c>
      <c r="H93" s="107" t="s">
        <v>493</v>
      </c>
      <c r="I93" s="107" t="s">
        <v>493</v>
      </c>
      <c r="J93" s="107" t="s">
        <v>493</v>
      </c>
      <c r="K93" s="107" t="s">
        <v>493</v>
      </c>
      <c r="L93" s="107" t="s">
        <v>493</v>
      </c>
      <c r="M93" s="107" t="s">
        <v>493</v>
      </c>
      <c r="N93" s="107" t="s">
        <v>493</v>
      </c>
      <c r="O93" s="107" t="s">
        <v>493</v>
      </c>
      <c r="P93" s="368" t="s">
        <v>493</v>
      </c>
      <c r="Q93" s="368" t="s">
        <v>493</v>
      </c>
      <c r="R93" s="368" t="s">
        <v>493</v>
      </c>
      <c r="S93" s="368" t="s">
        <v>493</v>
      </c>
    </row>
    <row r="94" spans="1:19" ht="25.5" customHeight="1" x14ac:dyDescent="0.25">
      <c r="A94" s="1258" t="s">
        <v>549</v>
      </c>
      <c r="B94" s="1259" t="s">
        <v>505</v>
      </c>
      <c r="C94" s="107" t="s">
        <v>498</v>
      </c>
      <c r="D94" s="107" t="s">
        <v>493</v>
      </c>
      <c r="E94" s="107" t="s">
        <v>493</v>
      </c>
      <c r="F94" s="107" t="s">
        <v>493</v>
      </c>
      <c r="G94" s="107" t="s">
        <v>493</v>
      </c>
      <c r="H94" s="107" t="s">
        <v>493</v>
      </c>
      <c r="I94" s="107" t="s">
        <v>493</v>
      </c>
      <c r="J94" s="107" t="s">
        <v>493</v>
      </c>
      <c r="K94" s="107" t="s">
        <v>493</v>
      </c>
      <c r="L94" s="107" t="s">
        <v>493</v>
      </c>
      <c r="M94" s="107" t="s">
        <v>493</v>
      </c>
      <c r="N94" s="107" t="s">
        <v>493</v>
      </c>
      <c r="O94" s="107" t="s">
        <v>493</v>
      </c>
      <c r="P94" s="368" t="s">
        <v>493</v>
      </c>
      <c r="Q94" s="368" t="s">
        <v>493</v>
      </c>
      <c r="R94" s="368" t="s">
        <v>493</v>
      </c>
      <c r="S94" s="368" t="s">
        <v>493</v>
      </c>
    </row>
    <row r="95" spans="1:19" ht="27.75" customHeight="1" x14ac:dyDescent="0.25">
      <c r="A95" s="1258"/>
      <c r="B95" s="1259"/>
      <c r="C95" s="107" t="s">
        <v>499</v>
      </c>
      <c r="D95" s="107" t="s">
        <v>493</v>
      </c>
      <c r="E95" s="107" t="s">
        <v>493</v>
      </c>
      <c r="F95" s="107" t="s">
        <v>493</v>
      </c>
      <c r="G95" s="107" t="s">
        <v>493</v>
      </c>
      <c r="H95" s="107" t="s">
        <v>493</v>
      </c>
      <c r="I95" s="107" t="s">
        <v>493</v>
      </c>
      <c r="J95" s="107" t="s">
        <v>493</v>
      </c>
      <c r="K95" s="107" t="s">
        <v>493</v>
      </c>
      <c r="L95" s="107" t="s">
        <v>493</v>
      </c>
      <c r="M95" s="107" t="s">
        <v>493</v>
      </c>
      <c r="N95" s="107" t="s">
        <v>493</v>
      </c>
      <c r="O95" s="107" t="s">
        <v>493</v>
      </c>
      <c r="P95" s="368" t="s">
        <v>493</v>
      </c>
      <c r="Q95" s="368" t="s">
        <v>493</v>
      </c>
      <c r="R95" s="368" t="s">
        <v>493</v>
      </c>
      <c r="S95" s="368" t="s">
        <v>493</v>
      </c>
    </row>
    <row r="96" spans="1:19" ht="28.5" customHeight="1" x14ac:dyDescent="0.25">
      <c r="A96" s="1258" t="s">
        <v>550</v>
      </c>
      <c r="B96" s="1259" t="s">
        <v>507</v>
      </c>
      <c r="C96" s="107" t="s">
        <v>498</v>
      </c>
      <c r="D96" s="107" t="s">
        <v>493</v>
      </c>
      <c r="E96" s="107" t="s">
        <v>493</v>
      </c>
      <c r="F96" s="107" t="s">
        <v>493</v>
      </c>
      <c r="G96" s="107" t="s">
        <v>493</v>
      </c>
      <c r="H96" s="107" t="s">
        <v>493</v>
      </c>
      <c r="I96" s="107" t="s">
        <v>493</v>
      </c>
      <c r="J96" s="107" t="s">
        <v>493</v>
      </c>
      <c r="K96" s="107" t="s">
        <v>493</v>
      </c>
      <c r="L96" s="107" t="s">
        <v>493</v>
      </c>
      <c r="M96" s="107" t="s">
        <v>493</v>
      </c>
      <c r="N96" s="107" t="s">
        <v>493</v>
      </c>
      <c r="O96" s="107" t="s">
        <v>493</v>
      </c>
      <c r="P96" s="368" t="s">
        <v>493</v>
      </c>
      <c r="Q96" s="368" t="s">
        <v>493</v>
      </c>
      <c r="R96" s="368" t="s">
        <v>493</v>
      </c>
      <c r="S96" s="368" t="s">
        <v>493</v>
      </c>
    </row>
    <row r="97" spans="1:19" ht="28.5" customHeight="1" x14ac:dyDescent="0.25">
      <c r="A97" s="1258"/>
      <c r="B97" s="1259"/>
      <c r="C97" s="107" t="s">
        <v>499</v>
      </c>
      <c r="D97" s="107" t="s">
        <v>493</v>
      </c>
      <c r="E97" s="107" t="s">
        <v>493</v>
      </c>
      <c r="F97" s="107" t="s">
        <v>493</v>
      </c>
      <c r="G97" s="107" t="s">
        <v>493</v>
      </c>
      <c r="H97" s="107" t="s">
        <v>493</v>
      </c>
      <c r="I97" s="107" t="s">
        <v>493</v>
      </c>
      <c r="J97" s="107" t="s">
        <v>493</v>
      </c>
      <c r="K97" s="107" t="s">
        <v>493</v>
      </c>
      <c r="L97" s="107" t="s">
        <v>493</v>
      </c>
      <c r="M97" s="107" t="s">
        <v>493</v>
      </c>
      <c r="N97" s="107" t="s">
        <v>493</v>
      </c>
      <c r="O97" s="107" t="s">
        <v>493</v>
      </c>
      <c r="P97" s="368" t="s">
        <v>493</v>
      </c>
      <c r="Q97" s="368" t="s">
        <v>493</v>
      </c>
      <c r="R97" s="368" t="s">
        <v>493</v>
      </c>
      <c r="S97" s="368" t="s">
        <v>493</v>
      </c>
    </row>
    <row r="98" spans="1:19" ht="47.25" customHeight="1" x14ac:dyDescent="0.25">
      <c r="A98" s="1258" t="s">
        <v>551</v>
      </c>
      <c r="B98" s="1259" t="s">
        <v>509</v>
      </c>
      <c r="C98" s="107" t="s">
        <v>498</v>
      </c>
      <c r="D98" s="107" t="s">
        <v>493</v>
      </c>
      <c r="E98" s="107" t="s">
        <v>493</v>
      </c>
      <c r="F98" s="107" t="s">
        <v>493</v>
      </c>
      <c r="G98" s="107" t="s">
        <v>493</v>
      </c>
      <c r="H98" s="107" t="s">
        <v>493</v>
      </c>
      <c r="I98" s="107" t="s">
        <v>493</v>
      </c>
      <c r="J98" s="107" t="s">
        <v>493</v>
      </c>
      <c r="K98" s="107" t="s">
        <v>493</v>
      </c>
      <c r="L98" s="107" t="s">
        <v>493</v>
      </c>
      <c r="M98" s="107" t="s">
        <v>493</v>
      </c>
      <c r="N98" s="107" t="s">
        <v>493</v>
      </c>
      <c r="O98" s="107" t="s">
        <v>493</v>
      </c>
      <c r="P98" s="368" t="s">
        <v>493</v>
      </c>
      <c r="Q98" s="368" t="s">
        <v>493</v>
      </c>
      <c r="R98" s="368" t="s">
        <v>493</v>
      </c>
      <c r="S98" s="368" t="s">
        <v>493</v>
      </c>
    </row>
    <row r="99" spans="1:19" ht="44.25" customHeight="1" x14ac:dyDescent="0.25">
      <c r="A99" s="1258"/>
      <c r="B99" s="1259"/>
      <c r="C99" s="107" t="s">
        <v>499</v>
      </c>
      <c r="D99" s="107" t="s">
        <v>493</v>
      </c>
      <c r="E99" s="107" t="s">
        <v>493</v>
      </c>
      <c r="F99" s="107" t="s">
        <v>493</v>
      </c>
      <c r="G99" s="107" t="s">
        <v>493</v>
      </c>
      <c r="H99" s="107" t="s">
        <v>493</v>
      </c>
      <c r="I99" s="107" t="s">
        <v>493</v>
      </c>
      <c r="J99" s="107" t="s">
        <v>493</v>
      </c>
      <c r="K99" s="107" t="s">
        <v>493</v>
      </c>
      <c r="L99" s="107" t="s">
        <v>493</v>
      </c>
      <c r="M99" s="107" t="s">
        <v>493</v>
      </c>
      <c r="N99" s="107" t="s">
        <v>493</v>
      </c>
      <c r="O99" s="107" t="s">
        <v>493</v>
      </c>
      <c r="P99" s="368" t="s">
        <v>493</v>
      </c>
      <c r="Q99" s="368" t="s">
        <v>493</v>
      </c>
      <c r="R99" s="368" t="s">
        <v>493</v>
      </c>
      <c r="S99" s="368" t="s">
        <v>493</v>
      </c>
    </row>
    <row r="100" spans="1:19" ht="25.5" customHeight="1" x14ac:dyDescent="0.25">
      <c r="A100" s="1258" t="s">
        <v>552</v>
      </c>
      <c r="B100" s="1259" t="s">
        <v>501</v>
      </c>
      <c r="C100" s="107" t="s">
        <v>498</v>
      </c>
      <c r="D100" s="107" t="s">
        <v>493</v>
      </c>
      <c r="E100" s="107" t="s">
        <v>493</v>
      </c>
      <c r="F100" s="107" t="s">
        <v>493</v>
      </c>
      <c r="G100" s="107" t="s">
        <v>493</v>
      </c>
      <c r="H100" s="107" t="s">
        <v>493</v>
      </c>
      <c r="I100" s="107" t="s">
        <v>493</v>
      </c>
      <c r="J100" s="107" t="s">
        <v>493</v>
      </c>
      <c r="K100" s="107" t="s">
        <v>493</v>
      </c>
      <c r="L100" s="107" t="s">
        <v>493</v>
      </c>
      <c r="M100" s="107" t="s">
        <v>493</v>
      </c>
      <c r="N100" s="107" t="s">
        <v>493</v>
      </c>
      <c r="O100" s="107" t="s">
        <v>493</v>
      </c>
      <c r="P100" s="368" t="s">
        <v>493</v>
      </c>
      <c r="Q100" s="368" t="s">
        <v>493</v>
      </c>
      <c r="R100" s="368" t="s">
        <v>493</v>
      </c>
      <c r="S100" s="368" t="s">
        <v>493</v>
      </c>
    </row>
    <row r="101" spans="1:19" ht="24.75" customHeight="1" x14ac:dyDescent="0.25">
      <c r="A101" s="1258"/>
      <c r="B101" s="1259"/>
      <c r="C101" s="107" t="s">
        <v>499</v>
      </c>
      <c r="D101" s="107" t="s">
        <v>493</v>
      </c>
      <c r="E101" s="107" t="s">
        <v>493</v>
      </c>
      <c r="F101" s="107" t="s">
        <v>493</v>
      </c>
      <c r="G101" s="107" t="s">
        <v>493</v>
      </c>
      <c r="H101" s="107" t="s">
        <v>493</v>
      </c>
      <c r="I101" s="107" t="s">
        <v>493</v>
      </c>
      <c r="J101" s="107" t="s">
        <v>493</v>
      </c>
      <c r="K101" s="107" t="s">
        <v>493</v>
      </c>
      <c r="L101" s="107" t="s">
        <v>493</v>
      </c>
      <c r="M101" s="107" t="s">
        <v>493</v>
      </c>
      <c r="N101" s="107" t="s">
        <v>493</v>
      </c>
      <c r="O101" s="107" t="s">
        <v>493</v>
      </c>
      <c r="P101" s="368" t="s">
        <v>493</v>
      </c>
      <c r="Q101" s="368" t="s">
        <v>493</v>
      </c>
      <c r="R101" s="368" t="s">
        <v>493</v>
      </c>
      <c r="S101" s="368" t="s">
        <v>493</v>
      </c>
    </row>
    <row r="102" spans="1:19" ht="24" customHeight="1" x14ac:dyDescent="0.25">
      <c r="A102" s="1258" t="s">
        <v>553</v>
      </c>
      <c r="B102" s="1259" t="s">
        <v>503</v>
      </c>
      <c r="C102" s="107" t="s">
        <v>498</v>
      </c>
      <c r="D102" s="107" t="s">
        <v>493</v>
      </c>
      <c r="E102" s="107" t="s">
        <v>493</v>
      </c>
      <c r="F102" s="107" t="s">
        <v>493</v>
      </c>
      <c r="G102" s="107" t="s">
        <v>493</v>
      </c>
      <c r="H102" s="107" t="s">
        <v>493</v>
      </c>
      <c r="I102" s="107" t="s">
        <v>493</v>
      </c>
      <c r="J102" s="107" t="s">
        <v>493</v>
      </c>
      <c r="K102" s="107" t="s">
        <v>493</v>
      </c>
      <c r="L102" s="107" t="s">
        <v>493</v>
      </c>
      <c r="M102" s="107" t="s">
        <v>493</v>
      </c>
      <c r="N102" s="107" t="s">
        <v>493</v>
      </c>
      <c r="O102" s="107" t="s">
        <v>493</v>
      </c>
      <c r="P102" s="368" t="s">
        <v>493</v>
      </c>
      <c r="Q102" s="368" t="s">
        <v>493</v>
      </c>
      <c r="R102" s="368" t="s">
        <v>493</v>
      </c>
      <c r="S102" s="368" t="s">
        <v>493</v>
      </c>
    </row>
    <row r="103" spans="1:19" ht="24" customHeight="1" x14ac:dyDescent="0.25">
      <c r="A103" s="1258"/>
      <c r="B103" s="1259"/>
      <c r="C103" s="107" t="s">
        <v>499</v>
      </c>
      <c r="D103" s="107" t="s">
        <v>493</v>
      </c>
      <c r="E103" s="107" t="s">
        <v>493</v>
      </c>
      <c r="F103" s="107" t="s">
        <v>493</v>
      </c>
      <c r="G103" s="107" t="s">
        <v>493</v>
      </c>
      <c r="H103" s="107" t="s">
        <v>493</v>
      </c>
      <c r="I103" s="107" t="s">
        <v>493</v>
      </c>
      <c r="J103" s="107" t="s">
        <v>493</v>
      </c>
      <c r="K103" s="107" t="s">
        <v>493</v>
      </c>
      <c r="L103" s="107" t="s">
        <v>493</v>
      </c>
      <c r="M103" s="107" t="s">
        <v>493</v>
      </c>
      <c r="N103" s="107" t="s">
        <v>493</v>
      </c>
      <c r="O103" s="107" t="s">
        <v>493</v>
      </c>
      <c r="P103" s="368" t="s">
        <v>493</v>
      </c>
      <c r="Q103" s="368" t="s">
        <v>493</v>
      </c>
      <c r="R103" s="368" t="s">
        <v>493</v>
      </c>
      <c r="S103" s="368" t="s">
        <v>493</v>
      </c>
    </row>
    <row r="104" spans="1:19" ht="30" customHeight="1" x14ac:dyDescent="0.25">
      <c r="A104" s="1258" t="s">
        <v>554</v>
      </c>
      <c r="B104" s="1259" t="s">
        <v>505</v>
      </c>
      <c r="C104" s="107" t="s">
        <v>498</v>
      </c>
      <c r="D104" s="107" t="s">
        <v>493</v>
      </c>
      <c r="E104" s="107" t="s">
        <v>493</v>
      </c>
      <c r="F104" s="107" t="s">
        <v>493</v>
      </c>
      <c r="G104" s="107" t="s">
        <v>493</v>
      </c>
      <c r="H104" s="107" t="s">
        <v>493</v>
      </c>
      <c r="I104" s="107" t="s">
        <v>493</v>
      </c>
      <c r="J104" s="107" t="s">
        <v>493</v>
      </c>
      <c r="K104" s="107" t="s">
        <v>493</v>
      </c>
      <c r="L104" s="107" t="s">
        <v>493</v>
      </c>
      <c r="M104" s="107" t="s">
        <v>493</v>
      </c>
      <c r="N104" s="107" t="s">
        <v>493</v>
      </c>
      <c r="O104" s="107" t="s">
        <v>493</v>
      </c>
      <c r="P104" s="368" t="s">
        <v>493</v>
      </c>
      <c r="Q104" s="368" t="s">
        <v>493</v>
      </c>
      <c r="R104" s="368" t="s">
        <v>493</v>
      </c>
      <c r="S104" s="368" t="s">
        <v>493</v>
      </c>
    </row>
    <row r="105" spans="1:19" ht="30" customHeight="1" x14ac:dyDescent="0.25">
      <c r="A105" s="1258"/>
      <c r="B105" s="1259"/>
      <c r="C105" s="107" t="s">
        <v>499</v>
      </c>
      <c r="D105" s="107" t="s">
        <v>493</v>
      </c>
      <c r="E105" s="107" t="s">
        <v>493</v>
      </c>
      <c r="F105" s="107" t="s">
        <v>493</v>
      </c>
      <c r="G105" s="107" t="s">
        <v>493</v>
      </c>
      <c r="H105" s="107" t="s">
        <v>493</v>
      </c>
      <c r="I105" s="107" t="s">
        <v>493</v>
      </c>
      <c r="J105" s="107" t="s">
        <v>493</v>
      </c>
      <c r="K105" s="107" t="s">
        <v>493</v>
      </c>
      <c r="L105" s="107" t="s">
        <v>493</v>
      </c>
      <c r="M105" s="107" t="s">
        <v>493</v>
      </c>
      <c r="N105" s="107" t="s">
        <v>493</v>
      </c>
      <c r="O105" s="107" t="s">
        <v>493</v>
      </c>
      <c r="P105" s="368" t="s">
        <v>493</v>
      </c>
      <c r="Q105" s="368" t="s">
        <v>493</v>
      </c>
      <c r="R105" s="368" t="s">
        <v>493</v>
      </c>
      <c r="S105" s="368" t="s">
        <v>493</v>
      </c>
    </row>
    <row r="106" spans="1:19" ht="42.75" customHeight="1" x14ac:dyDescent="0.25">
      <c r="A106" s="1258" t="s">
        <v>555</v>
      </c>
      <c r="B106" s="1259" t="s">
        <v>507</v>
      </c>
      <c r="C106" s="107" t="s">
        <v>498</v>
      </c>
      <c r="D106" s="107" t="s">
        <v>493</v>
      </c>
      <c r="E106" s="107" t="s">
        <v>493</v>
      </c>
      <c r="F106" s="107" t="s">
        <v>493</v>
      </c>
      <c r="G106" s="107" t="s">
        <v>493</v>
      </c>
      <c r="H106" s="107" t="s">
        <v>493</v>
      </c>
      <c r="I106" s="107" t="s">
        <v>493</v>
      </c>
      <c r="J106" s="107" t="s">
        <v>493</v>
      </c>
      <c r="K106" s="107" t="s">
        <v>493</v>
      </c>
      <c r="L106" s="107" t="s">
        <v>493</v>
      </c>
      <c r="M106" s="107" t="s">
        <v>493</v>
      </c>
      <c r="N106" s="107" t="s">
        <v>493</v>
      </c>
      <c r="O106" s="107" t="s">
        <v>493</v>
      </c>
      <c r="P106" s="368" t="s">
        <v>493</v>
      </c>
      <c r="Q106" s="368" t="s">
        <v>493</v>
      </c>
      <c r="R106" s="368" t="s">
        <v>493</v>
      </c>
      <c r="S106" s="368" t="s">
        <v>493</v>
      </c>
    </row>
    <row r="107" spans="1:19" ht="31.5" customHeight="1" x14ac:dyDescent="0.25">
      <c r="A107" s="1258"/>
      <c r="B107" s="1259"/>
      <c r="C107" s="107" t="s">
        <v>499</v>
      </c>
      <c r="D107" s="107" t="s">
        <v>493</v>
      </c>
      <c r="E107" s="107" t="s">
        <v>493</v>
      </c>
      <c r="F107" s="107" t="s">
        <v>493</v>
      </c>
      <c r="G107" s="107" t="s">
        <v>493</v>
      </c>
      <c r="H107" s="107" t="s">
        <v>493</v>
      </c>
      <c r="I107" s="107" t="s">
        <v>493</v>
      </c>
      <c r="J107" s="107" t="s">
        <v>493</v>
      </c>
      <c r="K107" s="107" t="s">
        <v>493</v>
      </c>
      <c r="L107" s="107" t="s">
        <v>493</v>
      </c>
      <c r="M107" s="107" t="s">
        <v>493</v>
      </c>
      <c r="N107" s="107" t="s">
        <v>493</v>
      </c>
      <c r="O107" s="107" t="s">
        <v>493</v>
      </c>
      <c r="P107" s="368" t="s">
        <v>493</v>
      </c>
      <c r="Q107" s="368" t="s">
        <v>493</v>
      </c>
      <c r="R107" s="368" t="s">
        <v>493</v>
      </c>
      <c r="S107" s="368" t="s">
        <v>493</v>
      </c>
    </row>
    <row r="108" spans="1:19" ht="36" customHeight="1" x14ac:dyDescent="0.25">
      <c r="A108" s="1258" t="s">
        <v>556</v>
      </c>
      <c r="B108" s="1259" t="s">
        <v>515</v>
      </c>
      <c r="C108" s="107" t="s">
        <v>498</v>
      </c>
      <c r="D108" s="107" t="s">
        <v>493</v>
      </c>
      <c r="E108" s="107" t="s">
        <v>493</v>
      </c>
      <c r="F108" s="107" t="s">
        <v>493</v>
      </c>
      <c r="G108" s="107" t="s">
        <v>493</v>
      </c>
      <c r="H108" s="107" t="s">
        <v>493</v>
      </c>
      <c r="I108" s="107" t="s">
        <v>493</v>
      </c>
      <c r="J108" s="107" t="s">
        <v>493</v>
      </c>
      <c r="K108" s="107" t="s">
        <v>493</v>
      </c>
      <c r="L108" s="107" t="s">
        <v>493</v>
      </c>
      <c r="M108" s="107" t="s">
        <v>493</v>
      </c>
      <c r="N108" s="107" t="s">
        <v>493</v>
      </c>
      <c r="O108" s="107" t="s">
        <v>493</v>
      </c>
      <c r="P108" s="368" t="s">
        <v>493</v>
      </c>
      <c r="Q108" s="368" t="s">
        <v>493</v>
      </c>
      <c r="R108" s="368" t="s">
        <v>493</v>
      </c>
      <c r="S108" s="368" t="s">
        <v>493</v>
      </c>
    </row>
    <row r="109" spans="1:19" ht="35.25" customHeight="1" x14ac:dyDescent="0.25">
      <c r="A109" s="1258"/>
      <c r="B109" s="1259"/>
      <c r="C109" s="107" t="s">
        <v>499</v>
      </c>
      <c r="D109" s="107" t="s">
        <v>493</v>
      </c>
      <c r="E109" s="107" t="s">
        <v>493</v>
      </c>
      <c r="F109" s="107" t="s">
        <v>493</v>
      </c>
      <c r="G109" s="107" t="s">
        <v>493</v>
      </c>
      <c r="H109" s="107" t="s">
        <v>493</v>
      </c>
      <c r="I109" s="107" t="s">
        <v>493</v>
      </c>
      <c r="J109" s="107" t="s">
        <v>493</v>
      </c>
      <c r="K109" s="107" t="s">
        <v>493</v>
      </c>
      <c r="L109" s="107" t="s">
        <v>493</v>
      </c>
      <c r="M109" s="107" t="s">
        <v>493</v>
      </c>
      <c r="N109" s="107" t="s">
        <v>493</v>
      </c>
      <c r="O109" s="107" t="s">
        <v>493</v>
      </c>
      <c r="P109" s="368" t="s">
        <v>493</v>
      </c>
      <c r="Q109" s="368" t="s">
        <v>493</v>
      </c>
      <c r="R109" s="368" t="s">
        <v>493</v>
      </c>
      <c r="S109" s="368" t="s">
        <v>493</v>
      </c>
    </row>
    <row r="110" spans="1:19" ht="24" customHeight="1" x14ac:dyDescent="0.25">
      <c r="A110" s="1258" t="s">
        <v>557</v>
      </c>
      <c r="B110" s="1259" t="s">
        <v>501</v>
      </c>
      <c r="C110" s="107" t="s">
        <v>498</v>
      </c>
      <c r="D110" s="107" t="s">
        <v>493</v>
      </c>
      <c r="E110" s="107" t="s">
        <v>493</v>
      </c>
      <c r="F110" s="107" t="s">
        <v>493</v>
      </c>
      <c r="G110" s="107" t="s">
        <v>493</v>
      </c>
      <c r="H110" s="107" t="s">
        <v>493</v>
      </c>
      <c r="I110" s="107" t="s">
        <v>493</v>
      </c>
      <c r="J110" s="107" t="s">
        <v>493</v>
      </c>
      <c r="K110" s="107" t="s">
        <v>493</v>
      </c>
      <c r="L110" s="107" t="s">
        <v>493</v>
      </c>
      <c r="M110" s="107" t="s">
        <v>493</v>
      </c>
      <c r="N110" s="107" t="s">
        <v>493</v>
      </c>
      <c r="O110" s="107" t="s">
        <v>493</v>
      </c>
      <c r="P110" s="368" t="s">
        <v>493</v>
      </c>
      <c r="Q110" s="368" t="s">
        <v>493</v>
      </c>
      <c r="R110" s="368" t="s">
        <v>493</v>
      </c>
      <c r="S110" s="368" t="s">
        <v>493</v>
      </c>
    </row>
    <row r="111" spans="1:19" ht="24.75" customHeight="1" x14ac:dyDescent="0.25">
      <c r="A111" s="1258"/>
      <c r="B111" s="1259"/>
      <c r="C111" s="107" t="s">
        <v>499</v>
      </c>
      <c r="D111" s="107" t="s">
        <v>493</v>
      </c>
      <c r="E111" s="107" t="s">
        <v>493</v>
      </c>
      <c r="F111" s="107" t="s">
        <v>493</v>
      </c>
      <c r="G111" s="107" t="s">
        <v>493</v>
      </c>
      <c r="H111" s="107" t="s">
        <v>493</v>
      </c>
      <c r="I111" s="107" t="s">
        <v>493</v>
      </c>
      <c r="J111" s="107" t="s">
        <v>493</v>
      </c>
      <c r="K111" s="107" t="s">
        <v>493</v>
      </c>
      <c r="L111" s="107" t="s">
        <v>493</v>
      </c>
      <c r="M111" s="107" t="s">
        <v>493</v>
      </c>
      <c r="N111" s="107" t="s">
        <v>493</v>
      </c>
      <c r="O111" s="107" t="s">
        <v>493</v>
      </c>
      <c r="P111" s="368" t="s">
        <v>493</v>
      </c>
      <c r="Q111" s="368" t="s">
        <v>493</v>
      </c>
      <c r="R111" s="368" t="s">
        <v>493</v>
      </c>
      <c r="S111" s="368" t="s">
        <v>493</v>
      </c>
    </row>
    <row r="112" spans="1:19" ht="25.5" customHeight="1" x14ac:dyDescent="0.25">
      <c r="A112" s="1258" t="s">
        <v>558</v>
      </c>
      <c r="B112" s="1259" t="s">
        <v>503</v>
      </c>
      <c r="C112" s="107" t="s">
        <v>498</v>
      </c>
      <c r="D112" s="107" t="s">
        <v>493</v>
      </c>
      <c r="E112" s="107" t="s">
        <v>493</v>
      </c>
      <c r="F112" s="107" t="s">
        <v>493</v>
      </c>
      <c r="G112" s="107" t="s">
        <v>493</v>
      </c>
      <c r="H112" s="107" t="s">
        <v>493</v>
      </c>
      <c r="I112" s="107" t="s">
        <v>493</v>
      </c>
      <c r="J112" s="107" t="s">
        <v>493</v>
      </c>
      <c r="K112" s="107" t="s">
        <v>493</v>
      </c>
      <c r="L112" s="107" t="s">
        <v>493</v>
      </c>
      <c r="M112" s="107" t="s">
        <v>493</v>
      </c>
      <c r="N112" s="107" t="s">
        <v>493</v>
      </c>
      <c r="O112" s="107" t="s">
        <v>493</v>
      </c>
      <c r="P112" s="368" t="s">
        <v>493</v>
      </c>
      <c r="Q112" s="368" t="s">
        <v>493</v>
      </c>
      <c r="R112" s="368" t="s">
        <v>493</v>
      </c>
      <c r="S112" s="368" t="s">
        <v>493</v>
      </c>
    </row>
    <row r="113" spans="1:19" ht="24.75" customHeight="1" x14ac:dyDescent="0.25">
      <c r="A113" s="1258"/>
      <c r="B113" s="1259"/>
      <c r="C113" s="107" t="s">
        <v>499</v>
      </c>
      <c r="D113" s="107" t="s">
        <v>493</v>
      </c>
      <c r="E113" s="107" t="s">
        <v>493</v>
      </c>
      <c r="F113" s="107" t="s">
        <v>493</v>
      </c>
      <c r="G113" s="107" t="s">
        <v>493</v>
      </c>
      <c r="H113" s="107" t="s">
        <v>493</v>
      </c>
      <c r="I113" s="107" t="s">
        <v>493</v>
      </c>
      <c r="J113" s="107" t="s">
        <v>493</v>
      </c>
      <c r="K113" s="107" t="s">
        <v>493</v>
      </c>
      <c r="L113" s="107" t="s">
        <v>493</v>
      </c>
      <c r="M113" s="107" t="s">
        <v>493</v>
      </c>
      <c r="N113" s="107" t="s">
        <v>493</v>
      </c>
      <c r="O113" s="107" t="s">
        <v>493</v>
      </c>
      <c r="P113" s="368" t="s">
        <v>493</v>
      </c>
      <c r="Q113" s="368" t="s">
        <v>493</v>
      </c>
      <c r="R113" s="368" t="s">
        <v>493</v>
      </c>
      <c r="S113" s="368" t="s">
        <v>493</v>
      </c>
    </row>
    <row r="114" spans="1:19" ht="28.5" customHeight="1" x14ac:dyDescent="0.25">
      <c r="A114" s="1258" t="s">
        <v>559</v>
      </c>
      <c r="B114" s="1259" t="s">
        <v>505</v>
      </c>
      <c r="C114" s="107" t="s">
        <v>498</v>
      </c>
      <c r="D114" s="107" t="s">
        <v>493</v>
      </c>
      <c r="E114" s="107" t="s">
        <v>493</v>
      </c>
      <c r="F114" s="107" t="s">
        <v>493</v>
      </c>
      <c r="G114" s="107" t="s">
        <v>493</v>
      </c>
      <c r="H114" s="107" t="s">
        <v>493</v>
      </c>
      <c r="I114" s="107" t="s">
        <v>493</v>
      </c>
      <c r="J114" s="107" t="s">
        <v>493</v>
      </c>
      <c r="K114" s="107" t="s">
        <v>493</v>
      </c>
      <c r="L114" s="107" t="s">
        <v>493</v>
      </c>
      <c r="M114" s="107" t="s">
        <v>493</v>
      </c>
      <c r="N114" s="107" t="s">
        <v>493</v>
      </c>
      <c r="O114" s="107" t="s">
        <v>493</v>
      </c>
      <c r="P114" s="368" t="s">
        <v>493</v>
      </c>
      <c r="Q114" s="368" t="s">
        <v>493</v>
      </c>
      <c r="R114" s="368" t="s">
        <v>493</v>
      </c>
      <c r="S114" s="368" t="s">
        <v>493</v>
      </c>
    </row>
    <row r="115" spans="1:19" ht="31.5" customHeight="1" x14ac:dyDescent="0.25">
      <c r="A115" s="1258"/>
      <c r="B115" s="1259"/>
      <c r="C115" s="107" t="s">
        <v>499</v>
      </c>
      <c r="D115" s="107" t="s">
        <v>493</v>
      </c>
      <c r="E115" s="107" t="s">
        <v>493</v>
      </c>
      <c r="F115" s="107" t="s">
        <v>493</v>
      </c>
      <c r="G115" s="107" t="s">
        <v>493</v>
      </c>
      <c r="H115" s="107" t="s">
        <v>493</v>
      </c>
      <c r="I115" s="107" t="s">
        <v>493</v>
      </c>
      <c r="J115" s="107" t="s">
        <v>493</v>
      </c>
      <c r="K115" s="107" t="s">
        <v>493</v>
      </c>
      <c r="L115" s="107" t="s">
        <v>493</v>
      </c>
      <c r="M115" s="107" t="s">
        <v>493</v>
      </c>
      <c r="N115" s="107" t="s">
        <v>493</v>
      </c>
      <c r="O115" s="107" t="s">
        <v>493</v>
      </c>
      <c r="P115" s="368" t="s">
        <v>493</v>
      </c>
      <c r="Q115" s="368" t="s">
        <v>493</v>
      </c>
      <c r="R115" s="368" t="s">
        <v>493</v>
      </c>
      <c r="S115" s="368" t="s">
        <v>493</v>
      </c>
    </row>
    <row r="116" spans="1:19" ht="18.75" customHeight="1" x14ac:dyDescent="0.25">
      <c r="A116" s="1258" t="s">
        <v>560</v>
      </c>
      <c r="B116" s="1259" t="s">
        <v>507</v>
      </c>
      <c r="C116" s="107" t="s">
        <v>498</v>
      </c>
      <c r="D116" s="107" t="s">
        <v>493</v>
      </c>
      <c r="E116" s="107" t="s">
        <v>493</v>
      </c>
      <c r="F116" s="107" t="s">
        <v>493</v>
      </c>
      <c r="G116" s="107" t="s">
        <v>493</v>
      </c>
      <c r="H116" s="107" t="s">
        <v>493</v>
      </c>
      <c r="I116" s="107" t="s">
        <v>493</v>
      </c>
      <c r="J116" s="107" t="s">
        <v>493</v>
      </c>
      <c r="K116" s="107" t="s">
        <v>493</v>
      </c>
      <c r="L116" s="107" t="s">
        <v>493</v>
      </c>
      <c r="M116" s="107" t="s">
        <v>493</v>
      </c>
      <c r="N116" s="107" t="s">
        <v>493</v>
      </c>
      <c r="O116" s="107" t="s">
        <v>493</v>
      </c>
      <c r="P116" s="368" t="s">
        <v>493</v>
      </c>
      <c r="Q116" s="368" t="s">
        <v>493</v>
      </c>
      <c r="R116" s="368" t="s">
        <v>493</v>
      </c>
      <c r="S116" s="368" t="s">
        <v>493</v>
      </c>
    </row>
    <row r="117" spans="1:19" ht="38.25" customHeight="1" x14ac:dyDescent="0.25">
      <c r="A117" s="1258"/>
      <c r="B117" s="1259"/>
      <c r="C117" s="107" t="s">
        <v>499</v>
      </c>
      <c r="D117" s="107" t="s">
        <v>493</v>
      </c>
      <c r="E117" s="107" t="s">
        <v>493</v>
      </c>
      <c r="F117" s="107" t="s">
        <v>493</v>
      </c>
      <c r="G117" s="107" t="s">
        <v>493</v>
      </c>
      <c r="H117" s="107" t="s">
        <v>493</v>
      </c>
      <c r="I117" s="107" t="s">
        <v>493</v>
      </c>
      <c r="J117" s="107" t="s">
        <v>493</v>
      </c>
      <c r="K117" s="107" t="s">
        <v>493</v>
      </c>
      <c r="L117" s="107" t="s">
        <v>493</v>
      </c>
      <c r="M117" s="107" t="s">
        <v>493</v>
      </c>
      <c r="N117" s="107" t="s">
        <v>493</v>
      </c>
      <c r="O117" s="107" t="s">
        <v>493</v>
      </c>
      <c r="P117" s="368" t="s">
        <v>493</v>
      </c>
      <c r="Q117" s="368" t="s">
        <v>493</v>
      </c>
      <c r="R117" s="368" t="s">
        <v>493</v>
      </c>
      <c r="S117" s="368" t="s">
        <v>493</v>
      </c>
    </row>
    <row r="118" spans="1:19" ht="90" customHeight="1" x14ac:dyDescent="0.25">
      <c r="A118" s="106" t="s">
        <v>561</v>
      </c>
      <c r="B118" s="109" t="s">
        <v>521</v>
      </c>
      <c r="C118" s="107" t="s">
        <v>522</v>
      </c>
      <c r="D118" s="107" t="s">
        <v>493</v>
      </c>
      <c r="E118" s="107" t="s">
        <v>493</v>
      </c>
      <c r="F118" s="107" t="s">
        <v>493</v>
      </c>
      <c r="G118" s="107" t="s">
        <v>493</v>
      </c>
      <c r="H118" s="107" t="s">
        <v>493</v>
      </c>
      <c r="I118" s="107" t="s">
        <v>493</v>
      </c>
      <c r="J118" s="107" t="s">
        <v>493</v>
      </c>
      <c r="K118" s="107" t="s">
        <v>493</v>
      </c>
      <c r="L118" s="107" t="s">
        <v>493</v>
      </c>
      <c r="M118" s="107" t="s">
        <v>493</v>
      </c>
      <c r="N118" s="107" t="s">
        <v>493</v>
      </c>
      <c r="O118" s="107" t="s">
        <v>493</v>
      </c>
      <c r="P118" s="368" t="s">
        <v>493</v>
      </c>
      <c r="Q118" s="368" t="s">
        <v>493</v>
      </c>
      <c r="R118" s="368" t="s">
        <v>493</v>
      </c>
      <c r="S118" s="368" t="s">
        <v>493</v>
      </c>
    </row>
    <row r="119" spans="1:19" ht="38.25" customHeight="1" x14ac:dyDescent="0.25">
      <c r="A119" s="106" t="s">
        <v>562</v>
      </c>
      <c r="B119" s="109" t="s">
        <v>563</v>
      </c>
      <c r="C119" s="107" t="s">
        <v>522</v>
      </c>
      <c r="D119" s="107" t="s">
        <v>493</v>
      </c>
      <c r="E119" s="107" t="s">
        <v>493</v>
      </c>
      <c r="F119" s="107" t="s">
        <v>493</v>
      </c>
      <c r="G119" s="107" t="s">
        <v>493</v>
      </c>
      <c r="H119" s="107" t="s">
        <v>493</v>
      </c>
      <c r="I119" s="107" t="s">
        <v>493</v>
      </c>
      <c r="J119" s="107" t="s">
        <v>493</v>
      </c>
      <c r="K119" s="107" t="s">
        <v>493</v>
      </c>
      <c r="L119" s="107" t="s">
        <v>493</v>
      </c>
      <c r="M119" s="107" t="s">
        <v>493</v>
      </c>
      <c r="N119" s="107" t="s">
        <v>493</v>
      </c>
      <c r="O119" s="107" t="s">
        <v>493</v>
      </c>
      <c r="P119" s="368" t="s">
        <v>493</v>
      </c>
      <c r="Q119" s="368" t="s">
        <v>493</v>
      </c>
      <c r="R119" s="368" t="s">
        <v>493</v>
      </c>
      <c r="S119" s="368" t="s">
        <v>493</v>
      </c>
    </row>
    <row r="120" spans="1:19" ht="60.75" customHeight="1" x14ac:dyDescent="0.25">
      <c r="A120" s="106" t="s">
        <v>564</v>
      </c>
      <c r="B120" s="109" t="s">
        <v>526</v>
      </c>
      <c r="C120" s="107" t="s">
        <v>522</v>
      </c>
      <c r="D120" s="107" t="s">
        <v>493</v>
      </c>
      <c r="E120" s="107" t="s">
        <v>493</v>
      </c>
      <c r="F120" s="107" t="s">
        <v>493</v>
      </c>
      <c r="G120" s="107" t="s">
        <v>493</v>
      </c>
      <c r="H120" s="107" t="s">
        <v>493</v>
      </c>
      <c r="I120" s="107" t="s">
        <v>493</v>
      </c>
      <c r="J120" s="107" t="s">
        <v>493</v>
      </c>
      <c r="K120" s="107" t="s">
        <v>493</v>
      </c>
      <c r="L120" s="107" t="s">
        <v>493</v>
      </c>
      <c r="M120" s="107" t="s">
        <v>493</v>
      </c>
      <c r="N120" s="107" t="s">
        <v>493</v>
      </c>
      <c r="O120" s="107" t="s">
        <v>493</v>
      </c>
      <c r="P120" s="368" t="s">
        <v>493</v>
      </c>
      <c r="Q120" s="368" t="s">
        <v>493</v>
      </c>
      <c r="R120" s="368" t="s">
        <v>493</v>
      </c>
      <c r="S120" s="368" t="s">
        <v>493</v>
      </c>
    </row>
    <row r="121" spans="1:19" ht="55.5" customHeight="1" x14ac:dyDescent="0.25">
      <c r="A121" s="106" t="s">
        <v>565</v>
      </c>
      <c r="B121" s="109" t="s">
        <v>528</v>
      </c>
      <c r="C121" s="107" t="s">
        <v>522</v>
      </c>
      <c r="D121" s="107" t="s">
        <v>493</v>
      </c>
      <c r="E121" s="107" t="s">
        <v>493</v>
      </c>
      <c r="F121" s="107" t="s">
        <v>493</v>
      </c>
      <c r="G121" s="107" t="s">
        <v>493</v>
      </c>
      <c r="H121" s="107" t="s">
        <v>493</v>
      </c>
      <c r="I121" s="107" t="s">
        <v>493</v>
      </c>
      <c r="J121" s="107" t="s">
        <v>493</v>
      </c>
      <c r="K121" s="107" t="s">
        <v>493</v>
      </c>
      <c r="L121" s="107" t="s">
        <v>493</v>
      </c>
      <c r="M121" s="107" t="s">
        <v>493</v>
      </c>
      <c r="N121" s="107" t="s">
        <v>493</v>
      </c>
      <c r="O121" s="107" t="s">
        <v>493</v>
      </c>
      <c r="P121" s="368" t="s">
        <v>493</v>
      </c>
      <c r="Q121" s="368" t="s">
        <v>493</v>
      </c>
      <c r="R121" s="368" t="s">
        <v>493</v>
      </c>
      <c r="S121" s="368" t="s">
        <v>493</v>
      </c>
    </row>
    <row r="122" spans="1:19" ht="42" customHeight="1" x14ac:dyDescent="0.25">
      <c r="A122" s="106" t="s">
        <v>566</v>
      </c>
      <c r="B122" s="109" t="s">
        <v>530</v>
      </c>
      <c r="C122" s="107" t="s">
        <v>522</v>
      </c>
      <c r="D122" s="107" t="s">
        <v>493</v>
      </c>
      <c r="E122" s="107" t="s">
        <v>493</v>
      </c>
      <c r="F122" s="107" t="s">
        <v>493</v>
      </c>
      <c r="G122" s="107" t="s">
        <v>493</v>
      </c>
      <c r="H122" s="107" t="s">
        <v>493</v>
      </c>
      <c r="I122" s="107" t="s">
        <v>493</v>
      </c>
      <c r="J122" s="107" t="s">
        <v>493</v>
      </c>
      <c r="K122" s="107" t="s">
        <v>493</v>
      </c>
      <c r="L122" s="107" t="s">
        <v>493</v>
      </c>
      <c r="M122" s="107" t="s">
        <v>493</v>
      </c>
      <c r="N122" s="107" t="s">
        <v>493</v>
      </c>
      <c r="O122" s="107" t="s">
        <v>493</v>
      </c>
      <c r="P122" s="368" t="s">
        <v>493</v>
      </c>
      <c r="Q122" s="368" t="s">
        <v>493</v>
      </c>
      <c r="R122" s="368" t="s">
        <v>493</v>
      </c>
      <c r="S122" s="368" t="s">
        <v>493</v>
      </c>
    </row>
    <row r="123" spans="1:19" ht="24" customHeight="1" x14ac:dyDescent="0.25">
      <c r="A123" s="1258" t="s">
        <v>567</v>
      </c>
      <c r="B123" s="1259" t="s">
        <v>532</v>
      </c>
      <c r="C123" s="107" t="s">
        <v>117</v>
      </c>
      <c r="D123" s="107" t="s">
        <v>493</v>
      </c>
      <c r="E123" s="107" t="s">
        <v>493</v>
      </c>
      <c r="F123" s="107" t="s">
        <v>493</v>
      </c>
      <c r="G123" s="107" t="s">
        <v>493</v>
      </c>
      <c r="H123" s="107" t="s">
        <v>493</v>
      </c>
      <c r="I123" s="107" t="s">
        <v>493</v>
      </c>
      <c r="J123" s="107" t="s">
        <v>493</v>
      </c>
      <c r="K123" s="107" t="s">
        <v>493</v>
      </c>
      <c r="L123" s="107" t="s">
        <v>493</v>
      </c>
      <c r="M123" s="107" t="s">
        <v>493</v>
      </c>
      <c r="N123" s="107" t="s">
        <v>493</v>
      </c>
      <c r="O123" s="107" t="s">
        <v>493</v>
      </c>
      <c r="P123" s="368" t="s">
        <v>493</v>
      </c>
      <c r="Q123" s="368" t="s">
        <v>493</v>
      </c>
      <c r="R123" s="368" t="s">
        <v>493</v>
      </c>
      <c r="S123" s="368" t="s">
        <v>493</v>
      </c>
    </row>
    <row r="124" spans="1:19" ht="28.5" customHeight="1" x14ac:dyDescent="0.25">
      <c r="A124" s="1258"/>
      <c r="B124" s="1259"/>
      <c r="C124" s="107" t="s">
        <v>533</v>
      </c>
      <c r="D124" s="107" t="s">
        <v>493</v>
      </c>
      <c r="E124" s="107" t="s">
        <v>493</v>
      </c>
      <c r="F124" s="107" t="s">
        <v>493</v>
      </c>
      <c r="G124" s="107" t="s">
        <v>493</v>
      </c>
      <c r="H124" s="107" t="s">
        <v>493</v>
      </c>
      <c r="I124" s="107" t="s">
        <v>493</v>
      </c>
      <c r="J124" s="107" t="s">
        <v>493</v>
      </c>
      <c r="K124" s="107" t="s">
        <v>493</v>
      </c>
      <c r="L124" s="107" t="s">
        <v>493</v>
      </c>
      <c r="M124" s="107" t="s">
        <v>493</v>
      </c>
      <c r="N124" s="107" t="s">
        <v>493</v>
      </c>
      <c r="O124" s="107" t="s">
        <v>493</v>
      </c>
      <c r="P124" s="368" t="s">
        <v>493</v>
      </c>
      <c r="Q124" s="368" t="s">
        <v>493</v>
      </c>
      <c r="R124" s="368" t="s">
        <v>493</v>
      </c>
      <c r="S124" s="368" t="s">
        <v>493</v>
      </c>
    </row>
    <row r="125" spans="1:19" ht="26.25" customHeight="1" x14ac:dyDescent="0.25">
      <c r="A125" s="1258"/>
      <c r="B125" s="1259"/>
      <c r="C125" s="107" t="s">
        <v>534</v>
      </c>
      <c r="D125" s="107" t="s">
        <v>493</v>
      </c>
      <c r="E125" s="107" t="s">
        <v>493</v>
      </c>
      <c r="F125" s="107" t="s">
        <v>493</v>
      </c>
      <c r="G125" s="107" t="s">
        <v>493</v>
      </c>
      <c r="H125" s="107" t="s">
        <v>493</v>
      </c>
      <c r="I125" s="107" t="s">
        <v>493</v>
      </c>
      <c r="J125" s="107" t="s">
        <v>493</v>
      </c>
      <c r="K125" s="107" t="s">
        <v>493</v>
      </c>
      <c r="L125" s="107" t="s">
        <v>493</v>
      </c>
      <c r="M125" s="107" t="s">
        <v>493</v>
      </c>
      <c r="N125" s="107" t="s">
        <v>493</v>
      </c>
      <c r="O125" s="107" t="s">
        <v>493</v>
      </c>
      <c r="P125" s="368" t="s">
        <v>493</v>
      </c>
      <c r="Q125" s="368" t="s">
        <v>493</v>
      </c>
      <c r="R125" s="368" t="s">
        <v>493</v>
      </c>
      <c r="S125" s="368" t="s">
        <v>493</v>
      </c>
    </row>
    <row r="126" spans="1:19" ht="28.5" customHeight="1" x14ac:dyDescent="0.25">
      <c r="A126" s="1258"/>
      <c r="B126" s="1259"/>
      <c r="C126" s="107" t="s">
        <v>535</v>
      </c>
      <c r="D126" s="107" t="s">
        <v>493</v>
      </c>
      <c r="E126" s="107" t="s">
        <v>493</v>
      </c>
      <c r="F126" s="107" t="s">
        <v>493</v>
      </c>
      <c r="G126" s="107" t="s">
        <v>493</v>
      </c>
      <c r="H126" s="107" t="s">
        <v>493</v>
      </c>
      <c r="I126" s="107" t="s">
        <v>493</v>
      </c>
      <c r="J126" s="107" t="s">
        <v>493</v>
      </c>
      <c r="K126" s="107" t="s">
        <v>493</v>
      </c>
      <c r="L126" s="107" t="s">
        <v>493</v>
      </c>
      <c r="M126" s="107" t="s">
        <v>493</v>
      </c>
      <c r="N126" s="107" t="s">
        <v>493</v>
      </c>
      <c r="O126" s="107" t="s">
        <v>493</v>
      </c>
      <c r="P126" s="368" t="s">
        <v>493</v>
      </c>
      <c r="Q126" s="368" t="s">
        <v>493</v>
      </c>
      <c r="R126" s="368" t="s">
        <v>493</v>
      </c>
      <c r="S126" s="368" t="s">
        <v>493</v>
      </c>
    </row>
    <row r="127" spans="1:19" ht="15.75" customHeight="1" x14ac:dyDescent="0.25">
      <c r="A127" s="1258" t="s">
        <v>568</v>
      </c>
      <c r="B127" s="1259" t="s">
        <v>503</v>
      </c>
      <c r="C127" s="107" t="s">
        <v>117</v>
      </c>
      <c r="D127" s="107" t="s">
        <v>493</v>
      </c>
      <c r="E127" s="107" t="s">
        <v>493</v>
      </c>
      <c r="F127" s="107" t="s">
        <v>493</v>
      </c>
      <c r="G127" s="107" t="s">
        <v>493</v>
      </c>
      <c r="H127" s="107" t="s">
        <v>493</v>
      </c>
      <c r="I127" s="107" t="s">
        <v>493</v>
      </c>
      <c r="J127" s="107" t="s">
        <v>493</v>
      </c>
      <c r="K127" s="107" t="s">
        <v>493</v>
      </c>
      <c r="L127" s="107" t="s">
        <v>493</v>
      </c>
      <c r="M127" s="107" t="s">
        <v>493</v>
      </c>
      <c r="N127" s="107" t="s">
        <v>493</v>
      </c>
      <c r="O127" s="107" t="s">
        <v>493</v>
      </c>
      <c r="P127" s="368" t="s">
        <v>493</v>
      </c>
      <c r="Q127" s="368" t="s">
        <v>493</v>
      </c>
      <c r="R127" s="368" t="s">
        <v>493</v>
      </c>
      <c r="S127" s="368" t="s">
        <v>493</v>
      </c>
    </row>
    <row r="128" spans="1:19" ht="15.75" customHeight="1" x14ac:dyDescent="0.25">
      <c r="A128" s="1258"/>
      <c r="B128" s="1259"/>
      <c r="C128" s="107" t="s">
        <v>533</v>
      </c>
      <c r="D128" s="107" t="s">
        <v>493</v>
      </c>
      <c r="E128" s="107" t="s">
        <v>493</v>
      </c>
      <c r="F128" s="107" t="s">
        <v>493</v>
      </c>
      <c r="G128" s="107" t="s">
        <v>493</v>
      </c>
      <c r="H128" s="107" t="s">
        <v>493</v>
      </c>
      <c r="I128" s="107" t="s">
        <v>493</v>
      </c>
      <c r="J128" s="107" t="s">
        <v>493</v>
      </c>
      <c r="K128" s="107" t="s">
        <v>493</v>
      </c>
      <c r="L128" s="107" t="s">
        <v>493</v>
      </c>
      <c r="M128" s="107" t="s">
        <v>493</v>
      </c>
      <c r="N128" s="107" t="s">
        <v>493</v>
      </c>
      <c r="O128" s="107" t="s">
        <v>493</v>
      </c>
      <c r="P128" s="368" t="s">
        <v>493</v>
      </c>
      <c r="Q128" s="368" t="s">
        <v>493</v>
      </c>
      <c r="R128" s="368" t="s">
        <v>493</v>
      </c>
      <c r="S128" s="368" t="s">
        <v>493</v>
      </c>
    </row>
    <row r="129" spans="1:19" ht="15.75" customHeight="1" x14ac:dyDescent="0.25">
      <c r="A129" s="1258"/>
      <c r="B129" s="1259"/>
      <c r="C129" s="107" t="s">
        <v>534</v>
      </c>
      <c r="D129" s="107" t="s">
        <v>493</v>
      </c>
      <c r="E129" s="107" t="s">
        <v>493</v>
      </c>
      <c r="F129" s="107" t="s">
        <v>493</v>
      </c>
      <c r="G129" s="107" t="s">
        <v>493</v>
      </c>
      <c r="H129" s="107" t="s">
        <v>493</v>
      </c>
      <c r="I129" s="107" t="s">
        <v>493</v>
      </c>
      <c r="J129" s="107" t="s">
        <v>493</v>
      </c>
      <c r="K129" s="107" t="s">
        <v>493</v>
      </c>
      <c r="L129" s="107" t="s">
        <v>493</v>
      </c>
      <c r="M129" s="107" t="s">
        <v>493</v>
      </c>
      <c r="N129" s="107" t="s">
        <v>493</v>
      </c>
      <c r="O129" s="107" t="s">
        <v>493</v>
      </c>
      <c r="P129" s="368" t="s">
        <v>493</v>
      </c>
      <c r="Q129" s="368" t="s">
        <v>493</v>
      </c>
      <c r="R129" s="368" t="s">
        <v>493</v>
      </c>
      <c r="S129" s="368" t="s">
        <v>493</v>
      </c>
    </row>
    <row r="130" spans="1:19" ht="18.75" customHeight="1" x14ac:dyDescent="0.25">
      <c r="A130" s="1258"/>
      <c r="B130" s="1259"/>
      <c r="C130" s="107" t="s">
        <v>535</v>
      </c>
      <c r="D130" s="107" t="s">
        <v>493</v>
      </c>
      <c r="E130" s="107" t="s">
        <v>493</v>
      </c>
      <c r="F130" s="107" t="s">
        <v>493</v>
      </c>
      <c r="G130" s="107" t="s">
        <v>493</v>
      </c>
      <c r="H130" s="107" t="s">
        <v>493</v>
      </c>
      <c r="I130" s="107" t="s">
        <v>493</v>
      </c>
      <c r="J130" s="107" t="s">
        <v>493</v>
      </c>
      <c r="K130" s="107" t="s">
        <v>493</v>
      </c>
      <c r="L130" s="107" t="s">
        <v>493</v>
      </c>
      <c r="M130" s="107" t="s">
        <v>493</v>
      </c>
      <c r="N130" s="107" t="s">
        <v>493</v>
      </c>
      <c r="O130" s="107" t="s">
        <v>493</v>
      </c>
      <c r="P130" s="368" t="s">
        <v>493</v>
      </c>
      <c r="Q130" s="368" t="s">
        <v>493</v>
      </c>
      <c r="R130" s="368" t="s">
        <v>493</v>
      </c>
      <c r="S130" s="368" t="s">
        <v>493</v>
      </c>
    </row>
    <row r="131" spans="1:19" ht="15.75" customHeight="1" x14ac:dyDescent="0.25">
      <c r="A131" s="1258" t="s">
        <v>569</v>
      </c>
      <c r="B131" s="1259" t="s">
        <v>505</v>
      </c>
      <c r="C131" s="107" t="s">
        <v>117</v>
      </c>
      <c r="D131" s="107" t="s">
        <v>493</v>
      </c>
      <c r="E131" s="107" t="s">
        <v>493</v>
      </c>
      <c r="F131" s="107" t="s">
        <v>493</v>
      </c>
      <c r="G131" s="107" t="s">
        <v>493</v>
      </c>
      <c r="H131" s="107" t="s">
        <v>493</v>
      </c>
      <c r="I131" s="107" t="s">
        <v>493</v>
      </c>
      <c r="J131" s="107" t="s">
        <v>493</v>
      </c>
      <c r="K131" s="107" t="s">
        <v>493</v>
      </c>
      <c r="L131" s="107" t="s">
        <v>493</v>
      </c>
      <c r="M131" s="107" t="s">
        <v>493</v>
      </c>
      <c r="N131" s="107" t="s">
        <v>493</v>
      </c>
      <c r="O131" s="107" t="s">
        <v>493</v>
      </c>
      <c r="P131" s="368" t="s">
        <v>493</v>
      </c>
      <c r="Q131" s="368" t="s">
        <v>493</v>
      </c>
      <c r="R131" s="368" t="s">
        <v>493</v>
      </c>
      <c r="S131" s="368" t="s">
        <v>493</v>
      </c>
    </row>
    <row r="132" spans="1:19" ht="15.75" customHeight="1" x14ac:dyDescent="0.25">
      <c r="A132" s="1258"/>
      <c r="B132" s="1259"/>
      <c r="C132" s="107" t="s">
        <v>533</v>
      </c>
      <c r="D132" s="107" t="s">
        <v>493</v>
      </c>
      <c r="E132" s="107" t="s">
        <v>493</v>
      </c>
      <c r="F132" s="107" t="s">
        <v>493</v>
      </c>
      <c r="G132" s="107" t="s">
        <v>493</v>
      </c>
      <c r="H132" s="107" t="s">
        <v>493</v>
      </c>
      <c r="I132" s="107" t="s">
        <v>493</v>
      </c>
      <c r="J132" s="107" t="s">
        <v>493</v>
      </c>
      <c r="K132" s="107" t="s">
        <v>493</v>
      </c>
      <c r="L132" s="107" t="s">
        <v>493</v>
      </c>
      <c r="M132" s="107" t="s">
        <v>493</v>
      </c>
      <c r="N132" s="107" t="s">
        <v>493</v>
      </c>
      <c r="O132" s="107" t="s">
        <v>493</v>
      </c>
      <c r="P132" s="368" t="s">
        <v>493</v>
      </c>
      <c r="Q132" s="368" t="s">
        <v>493</v>
      </c>
      <c r="R132" s="368" t="s">
        <v>493</v>
      </c>
      <c r="S132" s="368" t="s">
        <v>493</v>
      </c>
    </row>
    <row r="133" spans="1:19" ht="15.75" customHeight="1" x14ac:dyDescent="0.25">
      <c r="A133" s="1258"/>
      <c r="B133" s="1259"/>
      <c r="C133" s="107" t="s">
        <v>534</v>
      </c>
      <c r="D133" s="107" t="s">
        <v>493</v>
      </c>
      <c r="E133" s="107" t="s">
        <v>493</v>
      </c>
      <c r="F133" s="107" t="s">
        <v>493</v>
      </c>
      <c r="G133" s="107" t="s">
        <v>493</v>
      </c>
      <c r="H133" s="107" t="s">
        <v>493</v>
      </c>
      <c r="I133" s="107" t="s">
        <v>493</v>
      </c>
      <c r="J133" s="107" t="s">
        <v>493</v>
      </c>
      <c r="K133" s="107" t="s">
        <v>493</v>
      </c>
      <c r="L133" s="107" t="s">
        <v>493</v>
      </c>
      <c r="M133" s="107" t="s">
        <v>493</v>
      </c>
      <c r="N133" s="107" t="s">
        <v>493</v>
      </c>
      <c r="O133" s="107" t="s">
        <v>493</v>
      </c>
      <c r="P133" s="368" t="s">
        <v>493</v>
      </c>
      <c r="Q133" s="368" t="s">
        <v>493</v>
      </c>
      <c r="R133" s="368" t="s">
        <v>493</v>
      </c>
      <c r="S133" s="368" t="s">
        <v>493</v>
      </c>
    </row>
    <row r="134" spans="1:19" ht="18.75" customHeight="1" x14ac:dyDescent="0.25">
      <c r="A134" s="1258"/>
      <c r="B134" s="1259"/>
      <c r="C134" s="107" t="s">
        <v>535</v>
      </c>
      <c r="D134" s="107" t="s">
        <v>493</v>
      </c>
      <c r="E134" s="107" t="s">
        <v>493</v>
      </c>
      <c r="F134" s="107" t="s">
        <v>493</v>
      </c>
      <c r="G134" s="107" t="s">
        <v>493</v>
      </c>
      <c r="H134" s="107" t="s">
        <v>493</v>
      </c>
      <c r="I134" s="107" t="s">
        <v>493</v>
      </c>
      <c r="J134" s="107" t="s">
        <v>493</v>
      </c>
      <c r="K134" s="107" t="s">
        <v>493</v>
      </c>
      <c r="L134" s="107" t="s">
        <v>493</v>
      </c>
      <c r="M134" s="107" t="s">
        <v>493</v>
      </c>
      <c r="N134" s="107" t="s">
        <v>493</v>
      </c>
      <c r="O134" s="107" t="s">
        <v>493</v>
      </c>
      <c r="P134" s="368" t="s">
        <v>493</v>
      </c>
      <c r="Q134" s="368" t="s">
        <v>493</v>
      </c>
      <c r="R134" s="368" t="s">
        <v>493</v>
      </c>
      <c r="S134" s="368" t="s">
        <v>493</v>
      </c>
    </row>
    <row r="135" spans="1:19" ht="15.75" customHeight="1" x14ac:dyDescent="0.25">
      <c r="A135" s="1258" t="s">
        <v>570</v>
      </c>
      <c r="B135" s="1259" t="s">
        <v>507</v>
      </c>
      <c r="C135" s="107" t="s">
        <v>117</v>
      </c>
      <c r="D135" s="107" t="s">
        <v>493</v>
      </c>
      <c r="E135" s="107" t="s">
        <v>493</v>
      </c>
      <c r="F135" s="107" t="s">
        <v>493</v>
      </c>
      <c r="G135" s="107" t="s">
        <v>493</v>
      </c>
      <c r="H135" s="107" t="s">
        <v>493</v>
      </c>
      <c r="I135" s="107" t="s">
        <v>493</v>
      </c>
      <c r="J135" s="107" t="s">
        <v>493</v>
      </c>
      <c r="K135" s="107" t="s">
        <v>493</v>
      </c>
      <c r="L135" s="107" t="s">
        <v>493</v>
      </c>
      <c r="M135" s="107" t="s">
        <v>493</v>
      </c>
      <c r="N135" s="107" t="s">
        <v>493</v>
      </c>
      <c r="O135" s="107" t="s">
        <v>493</v>
      </c>
      <c r="P135" s="368" t="s">
        <v>493</v>
      </c>
      <c r="Q135" s="368" t="s">
        <v>493</v>
      </c>
      <c r="R135" s="368" t="s">
        <v>493</v>
      </c>
      <c r="S135" s="368" t="s">
        <v>493</v>
      </c>
    </row>
    <row r="136" spans="1:19" ht="15.75" customHeight="1" x14ac:dyDescent="0.25">
      <c r="A136" s="1258"/>
      <c r="B136" s="1259"/>
      <c r="C136" s="107" t="s">
        <v>533</v>
      </c>
      <c r="D136" s="107" t="s">
        <v>493</v>
      </c>
      <c r="E136" s="107" t="s">
        <v>493</v>
      </c>
      <c r="F136" s="107" t="s">
        <v>493</v>
      </c>
      <c r="G136" s="107" t="s">
        <v>493</v>
      </c>
      <c r="H136" s="107" t="s">
        <v>493</v>
      </c>
      <c r="I136" s="107" t="s">
        <v>493</v>
      </c>
      <c r="J136" s="107" t="s">
        <v>493</v>
      </c>
      <c r="K136" s="107" t="s">
        <v>493</v>
      </c>
      <c r="L136" s="107" t="s">
        <v>493</v>
      </c>
      <c r="M136" s="107" t="s">
        <v>493</v>
      </c>
      <c r="N136" s="107" t="s">
        <v>493</v>
      </c>
      <c r="O136" s="107" t="s">
        <v>493</v>
      </c>
      <c r="P136" s="368" t="s">
        <v>493</v>
      </c>
      <c r="Q136" s="368" t="s">
        <v>493</v>
      </c>
      <c r="R136" s="368" t="s">
        <v>493</v>
      </c>
      <c r="S136" s="368" t="s">
        <v>493</v>
      </c>
    </row>
    <row r="137" spans="1:19" ht="28.5" customHeight="1" x14ac:dyDescent="0.25">
      <c r="A137" s="1258"/>
      <c r="B137" s="1259"/>
      <c r="C137" s="107" t="s">
        <v>534</v>
      </c>
      <c r="D137" s="107" t="s">
        <v>493</v>
      </c>
      <c r="E137" s="107" t="s">
        <v>493</v>
      </c>
      <c r="F137" s="107" t="s">
        <v>493</v>
      </c>
      <c r="G137" s="107" t="s">
        <v>493</v>
      </c>
      <c r="H137" s="107" t="s">
        <v>493</v>
      </c>
      <c r="I137" s="107" t="s">
        <v>493</v>
      </c>
      <c r="J137" s="107" t="s">
        <v>493</v>
      </c>
      <c r="K137" s="107" t="s">
        <v>493</v>
      </c>
      <c r="L137" s="107" t="s">
        <v>493</v>
      </c>
      <c r="M137" s="107" t="s">
        <v>493</v>
      </c>
      <c r="N137" s="107" t="s">
        <v>493</v>
      </c>
      <c r="O137" s="107" t="s">
        <v>493</v>
      </c>
      <c r="P137" s="368" t="s">
        <v>493</v>
      </c>
      <c r="Q137" s="368" t="s">
        <v>493</v>
      </c>
      <c r="R137" s="368" t="s">
        <v>493</v>
      </c>
      <c r="S137" s="368" t="s">
        <v>493</v>
      </c>
    </row>
    <row r="138" spans="1:19" ht="25.5" customHeight="1" x14ac:dyDescent="0.25">
      <c r="A138" s="1258"/>
      <c r="B138" s="1259"/>
      <c r="C138" s="107" t="s">
        <v>535</v>
      </c>
      <c r="D138" s="107" t="s">
        <v>493</v>
      </c>
      <c r="E138" s="107" t="s">
        <v>493</v>
      </c>
      <c r="F138" s="107" t="s">
        <v>493</v>
      </c>
      <c r="G138" s="107" t="s">
        <v>493</v>
      </c>
      <c r="H138" s="107" t="s">
        <v>493</v>
      </c>
      <c r="I138" s="107" t="s">
        <v>493</v>
      </c>
      <c r="J138" s="107" t="s">
        <v>493</v>
      </c>
      <c r="K138" s="107" t="s">
        <v>493</v>
      </c>
      <c r="L138" s="107" t="s">
        <v>493</v>
      </c>
      <c r="M138" s="107" t="s">
        <v>493</v>
      </c>
      <c r="N138" s="107" t="s">
        <v>493</v>
      </c>
      <c r="O138" s="107" t="s">
        <v>493</v>
      </c>
      <c r="P138" s="368" t="s">
        <v>493</v>
      </c>
      <c r="Q138" s="368" t="s">
        <v>493</v>
      </c>
      <c r="R138" s="368" t="s">
        <v>493</v>
      </c>
      <c r="S138" s="368" t="s">
        <v>493</v>
      </c>
    </row>
    <row r="139" spans="1:19" ht="29.25" customHeight="1" x14ac:dyDescent="0.25">
      <c r="A139" s="1258" t="s">
        <v>571</v>
      </c>
      <c r="B139" s="1259" t="s">
        <v>540</v>
      </c>
      <c r="C139" s="107" t="s">
        <v>117</v>
      </c>
      <c r="D139" s="107" t="s">
        <v>493</v>
      </c>
      <c r="E139" s="107" t="s">
        <v>493</v>
      </c>
      <c r="F139" s="107" t="s">
        <v>493</v>
      </c>
      <c r="G139" s="107" t="s">
        <v>493</v>
      </c>
      <c r="H139" s="107" t="s">
        <v>493</v>
      </c>
      <c r="I139" s="107" t="s">
        <v>493</v>
      </c>
      <c r="J139" s="107" t="s">
        <v>493</v>
      </c>
      <c r="K139" s="107" t="s">
        <v>493</v>
      </c>
      <c r="L139" s="107" t="s">
        <v>493</v>
      </c>
      <c r="M139" s="107" t="s">
        <v>493</v>
      </c>
      <c r="N139" s="107" t="s">
        <v>493</v>
      </c>
      <c r="O139" s="107" t="s">
        <v>493</v>
      </c>
      <c r="P139" s="368" t="s">
        <v>493</v>
      </c>
      <c r="Q139" s="368" t="s">
        <v>493</v>
      </c>
      <c r="R139" s="368" t="s">
        <v>493</v>
      </c>
      <c r="S139" s="368" t="s">
        <v>493</v>
      </c>
    </row>
    <row r="140" spans="1:19" ht="28.5" customHeight="1" x14ac:dyDescent="0.25">
      <c r="A140" s="1258"/>
      <c r="B140" s="1259"/>
      <c r="C140" s="107" t="s">
        <v>533</v>
      </c>
      <c r="D140" s="107" t="s">
        <v>493</v>
      </c>
      <c r="E140" s="107" t="s">
        <v>493</v>
      </c>
      <c r="F140" s="107" t="s">
        <v>493</v>
      </c>
      <c r="G140" s="107" t="s">
        <v>493</v>
      </c>
      <c r="H140" s="107" t="s">
        <v>493</v>
      </c>
      <c r="I140" s="107" t="s">
        <v>493</v>
      </c>
      <c r="J140" s="107" t="s">
        <v>493</v>
      </c>
      <c r="K140" s="107" t="s">
        <v>493</v>
      </c>
      <c r="L140" s="107" t="s">
        <v>493</v>
      </c>
      <c r="M140" s="107" t="s">
        <v>493</v>
      </c>
      <c r="N140" s="107" t="s">
        <v>493</v>
      </c>
      <c r="O140" s="107" t="s">
        <v>493</v>
      </c>
      <c r="P140" s="368" t="s">
        <v>493</v>
      </c>
      <c r="Q140" s="368" t="s">
        <v>493</v>
      </c>
      <c r="R140" s="368" t="s">
        <v>493</v>
      </c>
      <c r="S140" s="368" t="s">
        <v>493</v>
      </c>
    </row>
    <row r="141" spans="1:19" ht="24" customHeight="1" x14ac:dyDescent="0.25">
      <c r="A141" s="1258"/>
      <c r="B141" s="1259"/>
      <c r="C141" s="107" t="s">
        <v>534</v>
      </c>
      <c r="D141" s="107" t="s">
        <v>493</v>
      </c>
      <c r="E141" s="107" t="s">
        <v>493</v>
      </c>
      <c r="F141" s="107" t="s">
        <v>493</v>
      </c>
      <c r="G141" s="107" t="s">
        <v>493</v>
      </c>
      <c r="H141" s="107" t="s">
        <v>493</v>
      </c>
      <c r="I141" s="107" t="s">
        <v>493</v>
      </c>
      <c r="J141" s="107" t="s">
        <v>493</v>
      </c>
      <c r="K141" s="107" t="s">
        <v>493</v>
      </c>
      <c r="L141" s="107" t="s">
        <v>493</v>
      </c>
      <c r="M141" s="107" t="s">
        <v>493</v>
      </c>
      <c r="N141" s="107" t="s">
        <v>493</v>
      </c>
      <c r="O141" s="107" t="s">
        <v>493</v>
      </c>
      <c r="P141" s="368" t="s">
        <v>493</v>
      </c>
      <c r="Q141" s="368" t="s">
        <v>493</v>
      </c>
      <c r="R141" s="368" t="s">
        <v>493</v>
      </c>
      <c r="S141" s="368" t="s">
        <v>493</v>
      </c>
    </row>
    <row r="142" spans="1:19" ht="24" customHeight="1" x14ac:dyDescent="0.25">
      <c r="A142" s="1258"/>
      <c r="B142" s="1259"/>
      <c r="C142" s="107" t="s">
        <v>535</v>
      </c>
      <c r="D142" s="107" t="s">
        <v>493</v>
      </c>
      <c r="E142" s="107" t="s">
        <v>493</v>
      </c>
      <c r="F142" s="107" t="s">
        <v>493</v>
      </c>
      <c r="G142" s="107" t="s">
        <v>493</v>
      </c>
      <c r="H142" s="107" t="s">
        <v>493</v>
      </c>
      <c r="I142" s="107" t="s">
        <v>493</v>
      </c>
      <c r="J142" s="107" t="s">
        <v>493</v>
      </c>
      <c r="K142" s="107" t="s">
        <v>493</v>
      </c>
      <c r="L142" s="107" t="s">
        <v>493</v>
      </c>
      <c r="M142" s="107" t="s">
        <v>493</v>
      </c>
      <c r="N142" s="107" t="s">
        <v>493</v>
      </c>
      <c r="O142" s="107" t="s">
        <v>493</v>
      </c>
      <c r="P142" s="368" t="s">
        <v>493</v>
      </c>
      <c r="Q142" s="368" t="s">
        <v>493</v>
      </c>
      <c r="R142" s="368" t="s">
        <v>493</v>
      </c>
      <c r="S142" s="368" t="s">
        <v>493</v>
      </c>
    </row>
    <row r="143" spans="1:19" ht="15.75" customHeight="1" x14ac:dyDescent="0.25">
      <c r="A143" s="1258" t="s">
        <v>572</v>
      </c>
      <c r="B143" s="1259" t="s">
        <v>503</v>
      </c>
      <c r="C143" s="107" t="s">
        <v>117</v>
      </c>
      <c r="D143" s="107" t="s">
        <v>493</v>
      </c>
      <c r="E143" s="107" t="s">
        <v>493</v>
      </c>
      <c r="F143" s="107" t="s">
        <v>493</v>
      </c>
      <c r="G143" s="107" t="s">
        <v>493</v>
      </c>
      <c r="H143" s="107" t="s">
        <v>493</v>
      </c>
      <c r="I143" s="107" t="s">
        <v>493</v>
      </c>
      <c r="J143" s="107" t="s">
        <v>493</v>
      </c>
      <c r="K143" s="107" t="s">
        <v>493</v>
      </c>
      <c r="L143" s="107" t="s">
        <v>493</v>
      </c>
      <c r="M143" s="107" t="s">
        <v>493</v>
      </c>
      <c r="N143" s="107" t="s">
        <v>493</v>
      </c>
      <c r="O143" s="107" t="s">
        <v>493</v>
      </c>
      <c r="P143" s="368" t="s">
        <v>493</v>
      </c>
      <c r="Q143" s="368" t="s">
        <v>493</v>
      </c>
      <c r="R143" s="368" t="s">
        <v>493</v>
      </c>
      <c r="S143" s="368" t="s">
        <v>493</v>
      </c>
    </row>
    <row r="144" spans="1:19" ht="15.75" customHeight="1" x14ac:dyDescent="0.25">
      <c r="A144" s="1258"/>
      <c r="B144" s="1259"/>
      <c r="C144" s="107" t="s">
        <v>533</v>
      </c>
      <c r="D144" s="107" t="s">
        <v>493</v>
      </c>
      <c r="E144" s="107" t="s">
        <v>493</v>
      </c>
      <c r="F144" s="107" t="s">
        <v>493</v>
      </c>
      <c r="G144" s="107" t="s">
        <v>493</v>
      </c>
      <c r="H144" s="107" t="s">
        <v>493</v>
      </c>
      <c r="I144" s="107" t="s">
        <v>493</v>
      </c>
      <c r="J144" s="107" t="s">
        <v>493</v>
      </c>
      <c r="K144" s="107" t="s">
        <v>493</v>
      </c>
      <c r="L144" s="107" t="s">
        <v>493</v>
      </c>
      <c r="M144" s="107" t="s">
        <v>493</v>
      </c>
      <c r="N144" s="107" t="s">
        <v>493</v>
      </c>
      <c r="O144" s="107" t="s">
        <v>493</v>
      </c>
      <c r="P144" s="368" t="s">
        <v>493</v>
      </c>
      <c r="Q144" s="368" t="s">
        <v>493</v>
      </c>
      <c r="R144" s="368" t="s">
        <v>493</v>
      </c>
      <c r="S144" s="368" t="s">
        <v>493</v>
      </c>
    </row>
    <row r="145" spans="1:19" ht="15.75" customHeight="1" x14ac:dyDescent="0.25">
      <c r="A145" s="1258"/>
      <c r="B145" s="1259"/>
      <c r="C145" s="107" t="s">
        <v>534</v>
      </c>
      <c r="D145" s="107" t="s">
        <v>493</v>
      </c>
      <c r="E145" s="107" t="s">
        <v>493</v>
      </c>
      <c r="F145" s="107" t="s">
        <v>493</v>
      </c>
      <c r="G145" s="107" t="s">
        <v>493</v>
      </c>
      <c r="H145" s="107" t="s">
        <v>493</v>
      </c>
      <c r="I145" s="107" t="s">
        <v>493</v>
      </c>
      <c r="J145" s="107" t="s">
        <v>493</v>
      </c>
      <c r="K145" s="107" t="s">
        <v>493</v>
      </c>
      <c r="L145" s="107" t="s">
        <v>493</v>
      </c>
      <c r="M145" s="107" t="s">
        <v>493</v>
      </c>
      <c r="N145" s="107" t="s">
        <v>493</v>
      </c>
      <c r="O145" s="107" t="s">
        <v>493</v>
      </c>
      <c r="P145" s="368" t="s">
        <v>493</v>
      </c>
      <c r="Q145" s="368" t="s">
        <v>493</v>
      </c>
      <c r="R145" s="368" t="s">
        <v>493</v>
      </c>
      <c r="S145" s="368" t="s">
        <v>493</v>
      </c>
    </row>
    <row r="146" spans="1:19" ht="18.75" customHeight="1" x14ac:dyDescent="0.25">
      <c r="A146" s="1258"/>
      <c r="B146" s="1259"/>
      <c r="C146" s="107" t="s">
        <v>535</v>
      </c>
      <c r="D146" s="107" t="s">
        <v>493</v>
      </c>
      <c r="E146" s="107" t="s">
        <v>493</v>
      </c>
      <c r="F146" s="107" t="s">
        <v>493</v>
      </c>
      <c r="G146" s="107" t="s">
        <v>493</v>
      </c>
      <c r="H146" s="107" t="s">
        <v>493</v>
      </c>
      <c r="I146" s="107" t="s">
        <v>493</v>
      </c>
      <c r="J146" s="107" t="s">
        <v>493</v>
      </c>
      <c r="K146" s="107" t="s">
        <v>493</v>
      </c>
      <c r="L146" s="107" t="s">
        <v>493</v>
      </c>
      <c r="M146" s="107" t="s">
        <v>493</v>
      </c>
      <c r="N146" s="107" t="s">
        <v>493</v>
      </c>
      <c r="O146" s="107" t="s">
        <v>493</v>
      </c>
      <c r="P146" s="368" t="s">
        <v>493</v>
      </c>
      <c r="Q146" s="368" t="s">
        <v>493</v>
      </c>
      <c r="R146" s="368" t="s">
        <v>493</v>
      </c>
      <c r="S146" s="368" t="s">
        <v>493</v>
      </c>
    </row>
    <row r="147" spans="1:19" ht="15.75" customHeight="1" x14ac:dyDescent="0.25">
      <c r="A147" s="1258" t="s">
        <v>573</v>
      </c>
      <c r="B147" s="1259" t="s">
        <v>505</v>
      </c>
      <c r="C147" s="107" t="s">
        <v>117</v>
      </c>
      <c r="D147" s="107" t="s">
        <v>493</v>
      </c>
      <c r="E147" s="107" t="s">
        <v>493</v>
      </c>
      <c r="F147" s="107" t="s">
        <v>493</v>
      </c>
      <c r="G147" s="107" t="s">
        <v>493</v>
      </c>
      <c r="H147" s="107" t="s">
        <v>493</v>
      </c>
      <c r="I147" s="107" t="s">
        <v>493</v>
      </c>
      <c r="J147" s="107" t="s">
        <v>493</v>
      </c>
      <c r="K147" s="107" t="s">
        <v>493</v>
      </c>
      <c r="L147" s="107" t="s">
        <v>493</v>
      </c>
      <c r="M147" s="107" t="s">
        <v>493</v>
      </c>
      <c r="N147" s="107" t="s">
        <v>493</v>
      </c>
      <c r="O147" s="107" t="s">
        <v>493</v>
      </c>
      <c r="P147" s="368" t="s">
        <v>493</v>
      </c>
      <c r="Q147" s="368" t="s">
        <v>493</v>
      </c>
      <c r="R147" s="368" t="s">
        <v>493</v>
      </c>
      <c r="S147" s="368" t="s">
        <v>493</v>
      </c>
    </row>
    <row r="148" spans="1:19" ht="15.75" customHeight="1" x14ac:dyDescent="0.25">
      <c r="A148" s="1258"/>
      <c r="B148" s="1259"/>
      <c r="C148" s="107" t="s">
        <v>533</v>
      </c>
      <c r="D148" s="107" t="s">
        <v>493</v>
      </c>
      <c r="E148" s="107" t="s">
        <v>493</v>
      </c>
      <c r="F148" s="107" t="s">
        <v>493</v>
      </c>
      <c r="G148" s="107" t="s">
        <v>493</v>
      </c>
      <c r="H148" s="107" t="s">
        <v>493</v>
      </c>
      <c r="I148" s="107" t="s">
        <v>493</v>
      </c>
      <c r="J148" s="107" t="s">
        <v>493</v>
      </c>
      <c r="K148" s="107" t="s">
        <v>493</v>
      </c>
      <c r="L148" s="107" t="s">
        <v>493</v>
      </c>
      <c r="M148" s="107" t="s">
        <v>493</v>
      </c>
      <c r="N148" s="107" t="s">
        <v>493</v>
      </c>
      <c r="O148" s="107" t="s">
        <v>493</v>
      </c>
      <c r="P148" s="368" t="s">
        <v>493</v>
      </c>
      <c r="Q148" s="368" t="s">
        <v>493</v>
      </c>
      <c r="R148" s="368" t="s">
        <v>493</v>
      </c>
      <c r="S148" s="368" t="s">
        <v>493</v>
      </c>
    </row>
    <row r="149" spans="1:19" ht="15.75" customHeight="1" x14ac:dyDescent="0.25">
      <c r="A149" s="1258"/>
      <c r="B149" s="1259"/>
      <c r="C149" s="107" t="s">
        <v>534</v>
      </c>
      <c r="D149" s="107" t="s">
        <v>493</v>
      </c>
      <c r="E149" s="107" t="s">
        <v>493</v>
      </c>
      <c r="F149" s="107" t="s">
        <v>493</v>
      </c>
      <c r="G149" s="107" t="s">
        <v>493</v>
      </c>
      <c r="H149" s="107" t="s">
        <v>493</v>
      </c>
      <c r="I149" s="107" t="s">
        <v>493</v>
      </c>
      <c r="J149" s="107" t="s">
        <v>493</v>
      </c>
      <c r="K149" s="107" t="s">
        <v>493</v>
      </c>
      <c r="L149" s="107" t="s">
        <v>493</v>
      </c>
      <c r="M149" s="107" t="s">
        <v>493</v>
      </c>
      <c r="N149" s="107" t="s">
        <v>493</v>
      </c>
      <c r="O149" s="107" t="s">
        <v>493</v>
      </c>
      <c r="P149" s="368" t="s">
        <v>493</v>
      </c>
      <c r="Q149" s="368" t="s">
        <v>493</v>
      </c>
      <c r="R149" s="368" t="s">
        <v>493</v>
      </c>
      <c r="S149" s="368" t="s">
        <v>493</v>
      </c>
    </row>
    <row r="150" spans="1:19" ht="18.75" customHeight="1" x14ac:dyDescent="0.25">
      <c r="A150" s="1258"/>
      <c r="B150" s="1259"/>
      <c r="C150" s="107" t="s">
        <v>535</v>
      </c>
      <c r="D150" s="107" t="s">
        <v>493</v>
      </c>
      <c r="E150" s="107" t="s">
        <v>493</v>
      </c>
      <c r="F150" s="107" t="s">
        <v>493</v>
      </c>
      <c r="G150" s="107" t="s">
        <v>493</v>
      </c>
      <c r="H150" s="107" t="s">
        <v>493</v>
      </c>
      <c r="I150" s="107" t="s">
        <v>493</v>
      </c>
      <c r="J150" s="107" t="s">
        <v>493</v>
      </c>
      <c r="K150" s="107" t="s">
        <v>493</v>
      </c>
      <c r="L150" s="107" t="s">
        <v>493</v>
      </c>
      <c r="M150" s="107" t="s">
        <v>493</v>
      </c>
      <c r="N150" s="107" t="s">
        <v>493</v>
      </c>
      <c r="O150" s="107" t="s">
        <v>493</v>
      </c>
      <c r="P150" s="368" t="s">
        <v>493</v>
      </c>
      <c r="Q150" s="368" t="s">
        <v>493</v>
      </c>
      <c r="R150" s="368" t="s">
        <v>493</v>
      </c>
      <c r="S150" s="368" t="s">
        <v>493</v>
      </c>
    </row>
    <row r="151" spans="1:19" ht="15.75" customHeight="1" x14ac:dyDescent="0.25">
      <c r="A151" s="1258" t="s">
        <v>574</v>
      </c>
      <c r="B151" s="1259" t="s">
        <v>507</v>
      </c>
      <c r="C151" s="107" t="s">
        <v>117</v>
      </c>
      <c r="D151" s="107" t="s">
        <v>493</v>
      </c>
      <c r="E151" s="107" t="s">
        <v>493</v>
      </c>
      <c r="F151" s="107" t="s">
        <v>493</v>
      </c>
      <c r="G151" s="107" t="s">
        <v>493</v>
      </c>
      <c r="H151" s="107" t="s">
        <v>493</v>
      </c>
      <c r="I151" s="107" t="s">
        <v>493</v>
      </c>
      <c r="J151" s="107" t="s">
        <v>493</v>
      </c>
      <c r="K151" s="107" t="s">
        <v>493</v>
      </c>
      <c r="L151" s="107" t="s">
        <v>493</v>
      </c>
      <c r="M151" s="107" t="s">
        <v>493</v>
      </c>
      <c r="N151" s="107" t="s">
        <v>493</v>
      </c>
      <c r="O151" s="107" t="s">
        <v>493</v>
      </c>
      <c r="P151" s="368" t="s">
        <v>493</v>
      </c>
      <c r="Q151" s="368" t="s">
        <v>493</v>
      </c>
      <c r="R151" s="368" t="s">
        <v>493</v>
      </c>
      <c r="S151" s="368" t="s">
        <v>493</v>
      </c>
    </row>
    <row r="152" spans="1:19" ht="16.5" customHeight="1" x14ac:dyDescent="0.25">
      <c r="A152" s="1258"/>
      <c r="B152" s="1259"/>
      <c r="C152" s="107" t="s">
        <v>533</v>
      </c>
      <c r="D152" s="107" t="s">
        <v>493</v>
      </c>
      <c r="E152" s="107" t="s">
        <v>493</v>
      </c>
      <c r="F152" s="107" t="s">
        <v>493</v>
      </c>
      <c r="G152" s="107" t="s">
        <v>493</v>
      </c>
      <c r="H152" s="107" t="s">
        <v>493</v>
      </c>
      <c r="I152" s="107" t="s">
        <v>493</v>
      </c>
      <c r="J152" s="107" t="s">
        <v>493</v>
      </c>
      <c r="K152" s="107" t="s">
        <v>493</v>
      </c>
      <c r="L152" s="107" t="s">
        <v>493</v>
      </c>
      <c r="M152" s="107" t="s">
        <v>493</v>
      </c>
      <c r="N152" s="107" t="s">
        <v>493</v>
      </c>
      <c r="O152" s="107" t="s">
        <v>493</v>
      </c>
      <c r="P152" s="368" t="s">
        <v>493</v>
      </c>
      <c r="Q152" s="368" t="s">
        <v>493</v>
      </c>
      <c r="R152" s="368" t="s">
        <v>493</v>
      </c>
      <c r="S152" s="368" t="s">
        <v>493</v>
      </c>
    </row>
    <row r="153" spans="1:19" ht="16.5" customHeight="1" x14ac:dyDescent="0.25">
      <c r="A153" s="1258"/>
      <c r="B153" s="1259"/>
      <c r="C153" s="107" t="s">
        <v>534</v>
      </c>
      <c r="D153" s="107" t="s">
        <v>493</v>
      </c>
      <c r="E153" s="107" t="s">
        <v>493</v>
      </c>
      <c r="F153" s="107" t="s">
        <v>493</v>
      </c>
      <c r="G153" s="107" t="s">
        <v>493</v>
      </c>
      <c r="H153" s="107" t="s">
        <v>493</v>
      </c>
      <c r="I153" s="107" t="s">
        <v>493</v>
      </c>
      <c r="J153" s="107" t="s">
        <v>493</v>
      </c>
      <c r="K153" s="107" t="s">
        <v>493</v>
      </c>
      <c r="L153" s="107" t="s">
        <v>493</v>
      </c>
      <c r="M153" s="107" t="s">
        <v>493</v>
      </c>
      <c r="N153" s="107" t="s">
        <v>493</v>
      </c>
      <c r="O153" s="107" t="s">
        <v>493</v>
      </c>
      <c r="P153" s="368" t="s">
        <v>493</v>
      </c>
      <c r="Q153" s="368" t="s">
        <v>493</v>
      </c>
      <c r="R153" s="368" t="s">
        <v>493</v>
      </c>
      <c r="S153" s="368" t="s">
        <v>493</v>
      </c>
    </row>
    <row r="154" spans="1:19" ht="21.75" customHeight="1" x14ac:dyDescent="0.25">
      <c r="A154" s="1258"/>
      <c r="B154" s="1259"/>
      <c r="C154" s="107" t="s">
        <v>535</v>
      </c>
      <c r="D154" s="107" t="s">
        <v>493</v>
      </c>
      <c r="E154" s="107" t="s">
        <v>493</v>
      </c>
      <c r="F154" s="107" t="s">
        <v>493</v>
      </c>
      <c r="G154" s="107" t="s">
        <v>493</v>
      </c>
      <c r="H154" s="107" t="s">
        <v>493</v>
      </c>
      <c r="I154" s="107" t="s">
        <v>493</v>
      </c>
      <c r="J154" s="107" t="s">
        <v>493</v>
      </c>
      <c r="K154" s="107" t="s">
        <v>493</v>
      </c>
      <c r="L154" s="107" t="s">
        <v>493</v>
      </c>
      <c r="M154" s="107" t="s">
        <v>493</v>
      </c>
      <c r="N154" s="107" t="s">
        <v>493</v>
      </c>
      <c r="O154" s="107" t="s">
        <v>493</v>
      </c>
      <c r="P154" s="368" t="s">
        <v>493</v>
      </c>
      <c r="Q154" s="368" t="s">
        <v>493</v>
      </c>
      <c r="R154" s="368" t="s">
        <v>493</v>
      </c>
      <c r="S154" s="368" t="s">
        <v>493</v>
      </c>
    </row>
    <row r="155" spans="1:19" ht="15" customHeight="1" x14ac:dyDescent="0.25"/>
    <row r="156" spans="1:19" ht="18" customHeight="1" x14ac:dyDescent="0.25">
      <c r="B156" s="75" t="s">
        <v>575</v>
      </c>
    </row>
    <row r="157" spans="1:19" ht="18" customHeight="1" x14ac:dyDescent="0.25">
      <c r="B157" s="75" t="s">
        <v>576</v>
      </c>
    </row>
    <row r="158" spans="1:19" ht="18" customHeight="1" x14ac:dyDescent="0.25">
      <c r="B158" s="75" t="s">
        <v>577</v>
      </c>
    </row>
    <row r="159" spans="1:19" ht="18" customHeight="1" x14ac:dyDescent="0.25">
      <c r="B159" s="75" t="s">
        <v>578</v>
      </c>
    </row>
    <row r="160" spans="1:19" ht="18" customHeight="1" x14ac:dyDescent="0.25">
      <c r="B160" s="75" t="s">
        <v>579</v>
      </c>
    </row>
    <row r="162" spans="2:8" ht="37.5" customHeight="1" x14ac:dyDescent="0.25">
      <c r="B162" s="1008" t="s">
        <v>1196</v>
      </c>
      <c r="C162" s="1008"/>
      <c r="D162" s="360"/>
      <c r="E162" s="360"/>
      <c r="F162" s="1008" t="s">
        <v>1197</v>
      </c>
      <c r="G162" s="1008"/>
      <c r="H162" s="1008"/>
    </row>
    <row r="163" spans="2:8" ht="18.75" x14ac:dyDescent="0.25">
      <c r="B163" s="360"/>
      <c r="C163" s="144"/>
      <c r="D163" s="360"/>
      <c r="E163" s="360"/>
      <c r="F163" s="360"/>
    </row>
    <row r="164" spans="2:8" ht="56.25" customHeight="1" x14ac:dyDescent="0.25">
      <c r="B164" s="1008" t="s">
        <v>1198</v>
      </c>
      <c r="C164" s="1008"/>
      <c r="D164" s="360"/>
      <c r="E164" s="360"/>
      <c r="F164" s="1008" t="s">
        <v>1199</v>
      </c>
      <c r="G164" s="1008"/>
      <c r="H164" s="1008"/>
    </row>
    <row r="165" spans="2:8" ht="18.75" x14ac:dyDescent="0.25">
      <c r="B165" s="360"/>
      <c r="C165" s="144"/>
      <c r="D165" s="360"/>
      <c r="E165" s="360"/>
      <c r="F165" s="360"/>
    </row>
    <row r="166" spans="2:8" ht="37.5" customHeight="1" x14ac:dyDescent="0.25">
      <c r="B166" s="1008" t="s">
        <v>1200</v>
      </c>
      <c r="C166" s="1008"/>
      <c r="D166" s="360"/>
      <c r="E166" s="360"/>
      <c r="F166" s="1008" t="s">
        <v>1201</v>
      </c>
      <c r="G166" s="1008"/>
      <c r="H166" s="1008"/>
    </row>
  </sheetData>
  <customSheetViews>
    <customSheetView guid="{7827CC47-A8A6-411C-BB9A-80AEDD4B0446}"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38" fitToHeight="0" orientation="landscape" r:id="rId1"/>
      <headerFooter alignWithMargins="0"/>
    </customSheetView>
    <customSheetView guid="{5D1DDB92-E2F2-4E40-9215-C70ED035E1A7}"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55" fitToHeight="0" orientation="landscape" r:id="rId2"/>
      <headerFooter alignWithMargins="0"/>
    </customSheetView>
  </customSheetViews>
  <mergeCells count="118">
    <mergeCell ref="P15:Q15"/>
    <mergeCell ref="R15:S15"/>
    <mergeCell ref="A4:P4"/>
    <mergeCell ref="A5:P5"/>
    <mergeCell ref="A7:P7"/>
    <mergeCell ref="A8:P8"/>
    <mergeCell ref="A9:P9"/>
    <mergeCell ref="A10:P10"/>
    <mergeCell ref="B162:C162"/>
    <mergeCell ref="B20:B21"/>
    <mergeCell ref="A22:A23"/>
    <mergeCell ref="B22:B23"/>
    <mergeCell ref="A36:A37"/>
    <mergeCell ref="B36:B37"/>
    <mergeCell ref="A38:A39"/>
    <mergeCell ref="B38:B39"/>
    <mergeCell ref="A40:A41"/>
    <mergeCell ref="B40:B41"/>
    <mergeCell ref="A30:A31"/>
    <mergeCell ref="B30:B31"/>
    <mergeCell ref="A32:A33"/>
    <mergeCell ref="B32:B33"/>
    <mergeCell ref="A34:A35"/>
    <mergeCell ref="B34:B35"/>
    <mergeCell ref="B164:C164"/>
    <mergeCell ref="B166:C166"/>
    <mergeCell ref="F166:H166"/>
    <mergeCell ref="F164:H164"/>
    <mergeCell ref="F162:H162"/>
    <mergeCell ref="A12:O12"/>
    <mergeCell ref="A13:O13"/>
    <mergeCell ref="A14:AG14"/>
    <mergeCell ref="A15:A16"/>
    <mergeCell ref="B15:B16"/>
    <mergeCell ref="C15:C16"/>
    <mergeCell ref="D15:F15"/>
    <mergeCell ref="G15:G16"/>
    <mergeCell ref="H15:I15"/>
    <mergeCell ref="J15:K15"/>
    <mergeCell ref="A24:A25"/>
    <mergeCell ref="B24:B25"/>
    <mergeCell ref="A26:A27"/>
    <mergeCell ref="B26:B27"/>
    <mergeCell ref="A28:A29"/>
    <mergeCell ref="B28:B29"/>
    <mergeCell ref="L15:M15"/>
    <mergeCell ref="N15:O15"/>
    <mergeCell ref="A20:A21"/>
    <mergeCell ref="A48:A49"/>
    <mergeCell ref="B48:B49"/>
    <mergeCell ref="A55:A58"/>
    <mergeCell ref="B55:B58"/>
    <mergeCell ref="A59:A62"/>
    <mergeCell ref="B59:B62"/>
    <mergeCell ref="A42:A43"/>
    <mergeCell ref="B42:B43"/>
    <mergeCell ref="A44:A45"/>
    <mergeCell ref="B44:B45"/>
    <mergeCell ref="A46:A47"/>
    <mergeCell ref="B46:B47"/>
    <mergeCell ref="A75:A78"/>
    <mergeCell ref="B75:B78"/>
    <mergeCell ref="A79:A82"/>
    <mergeCell ref="B79:B82"/>
    <mergeCell ref="A83:A86"/>
    <mergeCell ref="B83:B86"/>
    <mergeCell ref="A63:A66"/>
    <mergeCell ref="B63:B66"/>
    <mergeCell ref="A67:A70"/>
    <mergeCell ref="B67:B70"/>
    <mergeCell ref="A71:A74"/>
    <mergeCell ref="B71:B74"/>
    <mergeCell ref="A94:A95"/>
    <mergeCell ref="B94:B95"/>
    <mergeCell ref="A96:A97"/>
    <mergeCell ref="B96:B97"/>
    <mergeCell ref="A98:A99"/>
    <mergeCell ref="B98:B99"/>
    <mergeCell ref="A88:A89"/>
    <mergeCell ref="B88:B89"/>
    <mergeCell ref="A90:A91"/>
    <mergeCell ref="B90:B91"/>
    <mergeCell ref="A92:A93"/>
    <mergeCell ref="B92:B93"/>
    <mergeCell ref="A106:A107"/>
    <mergeCell ref="B106:B107"/>
    <mergeCell ref="A108:A109"/>
    <mergeCell ref="B108:B109"/>
    <mergeCell ref="A110:A111"/>
    <mergeCell ref="B110:B111"/>
    <mergeCell ref="A100:A101"/>
    <mergeCell ref="B100:B101"/>
    <mergeCell ref="A102:A103"/>
    <mergeCell ref="B102:B103"/>
    <mergeCell ref="A104:A105"/>
    <mergeCell ref="B104:B105"/>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47:A150"/>
    <mergeCell ref="B147:B150"/>
    <mergeCell ref="A151:A154"/>
    <mergeCell ref="B151:B154"/>
    <mergeCell ref="A135:A138"/>
    <mergeCell ref="B135:B138"/>
    <mergeCell ref="A139:A142"/>
    <mergeCell ref="B139:B142"/>
    <mergeCell ref="A143:A146"/>
    <mergeCell ref="B143:B146"/>
  </mergeCells>
  <pageMargins left="0.59055118110236227" right="0.19685039370078741" top="0.19685039370078741" bottom="0.19685039370078741" header="0.27559055118110237" footer="0.27559055118110237"/>
  <pageSetup paperSize="8" scale="38" fitToHeight="0" orientation="landscape" r:id="rId3"/>
  <headerFooter alignWithMargins="0"/>
  <colBreaks count="1" manualBreakCount="1">
    <brk id="15"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41"/>
  <sheetViews>
    <sheetView view="pageBreakPreview" zoomScaleNormal="100" zoomScaleSheetLayoutView="100" workbookViewId="0">
      <selection activeCell="AB87" sqref="AB87"/>
    </sheetView>
  </sheetViews>
  <sheetFormatPr defaultColWidth="19" defaultRowHeight="15" x14ac:dyDescent="0.25"/>
  <cols>
    <col min="1" max="1" width="14.28515625" style="76" customWidth="1"/>
    <col min="2" max="2" width="42.28515625" style="35" customWidth="1"/>
    <col min="3" max="3" width="23.5703125" style="35" customWidth="1"/>
    <col min="4" max="4" width="23.28515625" style="35" customWidth="1"/>
    <col min="5" max="5" width="22.5703125" style="35" customWidth="1"/>
    <col min="6" max="6" width="26.140625" style="35" customWidth="1"/>
    <col min="7" max="7" width="22.42578125" style="35" customWidth="1"/>
    <col min="8" max="8" width="19.85546875" style="35" customWidth="1"/>
    <col min="9" max="9" width="26.7109375" style="35" customWidth="1"/>
    <col min="10" max="10" width="14.5703125" style="35" customWidth="1"/>
    <col min="11" max="12" width="19.85546875" style="35" customWidth="1"/>
    <col min="13" max="13" width="21.140625" style="35" customWidth="1"/>
    <col min="14" max="14" width="24.5703125" style="35" customWidth="1"/>
    <col min="15" max="15" width="8.85546875" style="35" customWidth="1"/>
    <col min="16" max="16" width="10.28515625" style="35" customWidth="1"/>
    <col min="17" max="17" width="20.28515625" style="35" customWidth="1"/>
    <col min="18" max="18" width="21" style="35" customWidth="1"/>
    <col min="19" max="19" width="10.42578125" style="35"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33" ht="18.75" x14ac:dyDescent="0.25">
      <c r="P1" s="67"/>
      <c r="AD1" s="67"/>
    </row>
    <row r="2" spans="1:33" ht="18.75" x14ac:dyDescent="0.3">
      <c r="P2" s="45"/>
      <c r="AD2" s="45"/>
    </row>
    <row r="3" spans="1:33" ht="18.75" x14ac:dyDescent="0.3">
      <c r="P3" s="45"/>
      <c r="AD3" s="45"/>
    </row>
    <row r="4" spans="1:33" ht="18.75" x14ac:dyDescent="0.3">
      <c r="A4" s="1269"/>
      <c r="B4" s="1269"/>
      <c r="C4" s="1269"/>
      <c r="D4" s="1269"/>
      <c r="E4" s="1269"/>
      <c r="F4" s="1269"/>
      <c r="G4" s="1269"/>
      <c r="H4" s="1269"/>
      <c r="I4" s="1269"/>
      <c r="J4" s="41"/>
      <c r="K4" s="41"/>
      <c r="L4" s="41"/>
      <c r="M4" s="41"/>
      <c r="N4" s="41"/>
      <c r="O4" s="41"/>
      <c r="P4" s="41"/>
      <c r="AD4" s="45"/>
    </row>
    <row r="5" spans="1:33" ht="16.5" x14ac:dyDescent="0.25">
      <c r="A5" s="1270" t="s">
        <v>580</v>
      </c>
      <c r="B5" s="1270"/>
      <c r="C5" s="1270"/>
      <c r="D5" s="1270"/>
      <c r="E5" s="1270"/>
      <c r="F5" s="1270"/>
      <c r="G5" s="1270"/>
      <c r="H5" s="1270"/>
      <c r="I5" s="1270"/>
      <c r="J5" s="42"/>
      <c r="K5" s="42"/>
      <c r="L5" s="42"/>
      <c r="M5" s="42"/>
      <c r="N5" s="42"/>
      <c r="O5" s="42"/>
      <c r="P5" s="42"/>
      <c r="Q5" s="43"/>
      <c r="R5" s="43"/>
      <c r="S5" s="43"/>
      <c r="T5" s="43"/>
      <c r="U5" s="43"/>
      <c r="V5" s="43"/>
      <c r="W5" s="43"/>
      <c r="X5" s="43"/>
      <c r="Y5" s="43"/>
      <c r="Z5" s="43"/>
      <c r="AA5" s="43"/>
      <c r="AB5" s="43"/>
      <c r="AC5" s="43"/>
      <c r="AD5" s="43"/>
      <c r="AE5" s="43"/>
      <c r="AF5" s="43"/>
      <c r="AG5" s="43"/>
    </row>
    <row r="6" spans="1:33" ht="16.5" x14ac:dyDescent="0.25">
      <c r="A6" s="77"/>
      <c r="B6" s="78"/>
      <c r="C6" s="78"/>
      <c r="D6" s="78"/>
      <c r="E6" s="78"/>
      <c r="F6" s="78"/>
      <c r="G6" s="78"/>
      <c r="H6" s="78"/>
      <c r="I6" s="78"/>
      <c r="J6" s="42"/>
      <c r="K6" s="42"/>
      <c r="L6" s="42"/>
      <c r="M6" s="42"/>
      <c r="N6" s="42"/>
      <c r="O6" s="42"/>
      <c r="P6" s="42"/>
      <c r="Q6" s="43"/>
      <c r="R6" s="43"/>
      <c r="S6" s="43"/>
      <c r="T6" s="43"/>
      <c r="U6" s="43"/>
      <c r="V6" s="43"/>
      <c r="W6" s="43"/>
      <c r="X6" s="43"/>
      <c r="Y6" s="43"/>
      <c r="Z6" s="43"/>
      <c r="AA6" s="43"/>
      <c r="AB6" s="43"/>
      <c r="AC6" s="43"/>
      <c r="AD6" s="43"/>
      <c r="AE6" s="43"/>
      <c r="AF6" s="43"/>
      <c r="AG6" s="43"/>
    </row>
    <row r="7" spans="1:33" ht="15.75" x14ac:dyDescent="0.25">
      <c r="A7" s="1271" t="s">
        <v>1167</v>
      </c>
      <c r="B7" s="1271"/>
      <c r="C7" s="1271"/>
      <c r="D7" s="1271"/>
      <c r="E7" s="1271"/>
      <c r="F7" s="1271"/>
      <c r="G7" s="1271"/>
      <c r="H7" s="1271"/>
      <c r="I7" s="1271"/>
      <c r="J7" s="79"/>
      <c r="K7" s="79"/>
      <c r="L7" s="79"/>
      <c r="M7" s="79"/>
      <c r="N7" s="79"/>
      <c r="O7" s="79"/>
      <c r="P7" s="79"/>
      <c r="Q7" s="37"/>
      <c r="R7" s="37"/>
      <c r="S7" s="37"/>
      <c r="T7" s="37"/>
      <c r="U7" s="37"/>
      <c r="V7" s="37"/>
      <c r="W7" s="37"/>
      <c r="X7" s="37"/>
      <c r="Y7" s="37"/>
      <c r="Z7" s="37"/>
      <c r="AA7" s="37"/>
      <c r="AB7" s="37"/>
      <c r="AC7" s="37"/>
      <c r="AD7" s="37"/>
      <c r="AE7" s="37"/>
      <c r="AF7" s="37"/>
      <c r="AG7" s="37"/>
    </row>
    <row r="8" spans="1:33" ht="15.75" x14ac:dyDescent="0.25">
      <c r="A8" s="1272" t="s">
        <v>3</v>
      </c>
      <c r="B8" s="1272"/>
      <c r="C8" s="1272"/>
      <c r="D8" s="1272"/>
      <c r="E8" s="1272"/>
      <c r="F8" s="1272"/>
      <c r="G8" s="1272"/>
      <c r="H8" s="1272"/>
      <c r="I8" s="1272"/>
      <c r="J8" s="38"/>
      <c r="K8" s="38"/>
      <c r="L8" s="38"/>
      <c r="M8" s="38"/>
      <c r="N8" s="38"/>
      <c r="O8" s="38"/>
      <c r="P8" s="38"/>
      <c r="Q8" s="38"/>
      <c r="R8" s="38"/>
      <c r="S8" s="38"/>
      <c r="T8" s="38"/>
      <c r="U8" s="38"/>
      <c r="V8" s="38"/>
      <c r="W8" s="38"/>
      <c r="X8" s="38"/>
      <c r="Y8" s="38"/>
      <c r="Z8" s="38"/>
      <c r="AA8" s="38"/>
      <c r="AB8" s="38"/>
      <c r="AC8" s="38"/>
      <c r="AD8" s="38"/>
      <c r="AE8" s="38"/>
      <c r="AF8" s="38"/>
      <c r="AG8" s="38"/>
    </row>
    <row r="9" spans="1:33" x14ac:dyDescent="0.25">
      <c r="A9" s="1273"/>
      <c r="B9" s="1273"/>
      <c r="C9" s="1273"/>
      <c r="D9" s="1273"/>
      <c r="E9" s="1273"/>
      <c r="F9" s="1273"/>
      <c r="G9" s="1273"/>
      <c r="H9" s="1273"/>
      <c r="I9" s="1273"/>
      <c r="J9" s="42"/>
      <c r="K9" s="42"/>
      <c r="L9" s="42"/>
      <c r="M9" s="42"/>
      <c r="N9" s="42"/>
      <c r="O9" s="42"/>
      <c r="P9" s="42"/>
      <c r="Q9" s="42"/>
      <c r="R9" s="42"/>
      <c r="S9" s="42"/>
      <c r="T9" s="42"/>
      <c r="U9" s="42"/>
      <c r="V9" s="42"/>
      <c r="W9" s="42"/>
      <c r="X9" s="42"/>
      <c r="Y9" s="42"/>
      <c r="Z9" s="42"/>
      <c r="AA9" s="42"/>
      <c r="AB9" s="42"/>
      <c r="AC9" s="42"/>
      <c r="AD9" s="42"/>
      <c r="AE9" s="42"/>
      <c r="AF9" s="42"/>
      <c r="AG9" s="42"/>
    </row>
    <row r="10" spans="1:33" ht="16.5" x14ac:dyDescent="0.25">
      <c r="A10" s="1260" t="s">
        <v>1282</v>
      </c>
      <c r="B10" s="1261"/>
      <c r="C10" s="1261"/>
      <c r="D10" s="1261"/>
      <c r="E10" s="1261"/>
      <c r="F10" s="1261"/>
      <c r="G10" s="1261"/>
      <c r="H10" s="1261"/>
      <c r="I10" s="1261"/>
      <c r="J10" s="49"/>
      <c r="K10" s="49"/>
      <c r="L10" s="49"/>
      <c r="M10" s="49"/>
      <c r="N10" s="49"/>
      <c r="O10" s="49"/>
      <c r="P10" s="49"/>
      <c r="Q10" s="41"/>
      <c r="R10" s="41"/>
      <c r="S10" s="41"/>
      <c r="T10" s="41"/>
      <c r="U10" s="41"/>
      <c r="V10" s="41"/>
      <c r="W10" s="41"/>
      <c r="X10" s="41"/>
      <c r="Y10" s="41"/>
      <c r="Z10" s="41"/>
      <c r="AA10" s="41"/>
      <c r="AB10" s="41"/>
      <c r="AC10" s="41"/>
      <c r="AD10" s="41"/>
      <c r="AE10" s="41"/>
      <c r="AF10" s="41"/>
      <c r="AG10" s="41"/>
    </row>
    <row r="11" spans="1:33" x14ac:dyDescent="0.25">
      <c r="A11" s="80"/>
      <c r="B11" s="81"/>
      <c r="C11" s="81"/>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row>
    <row r="12" spans="1:33" ht="40.5" customHeight="1" x14ac:dyDescent="0.25">
      <c r="A12" s="1258" t="s">
        <v>470</v>
      </c>
      <c r="B12" s="1264" t="s">
        <v>487</v>
      </c>
      <c r="C12" s="1264" t="s">
        <v>581</v>
      </c>
      <c r="D12" s="1264"/>
      <c r="E12" s="1264"/>
      <c r="F12" s="1264" t="s">
        <v>582</v>
      </c>
      <c r="G12" s="1264" t="s">
        <v>1213</v>
      </c>
      <c r="H12" s="1264" t="s">
        <v>583</v>
      </c>
      <c r="I12" s="1264" t="s">
        <v>1212</v>
      </c>
    </row>
    <row r="13" spans="1:33" ht="46.5" customHeight="1" x14ac:dyDescent="0.25">
      <c r="A13" s="1258"/>
      <c r="B13" s="1264"/>
      <c r="C13" s="107" t="s">
        <v>1209</v>
      </c>
      <c r="D13" s="107" t="s">
        <v>1210</v>
      </c>
      <c r="E13" s="107" t="s">
        <v>1211</v>
      </c>
      <c r="F13" s="1264"/>
      <c r="G13" s="1264"/>
      <c r="H13" s="1264"/>
      <c r="I13" s="1264"/>
      <c r="R13" s="48"/>
    </row>
    <row r="14" spans="1:33" ht="15.75" x14ac:dyDescent="0.25">
      <c r="A14" s="106">
        <v>1</v>
      </c>
      <c r="B14" s="107">
        <v>2</v>
      </c>
      <c r="C14" s="107">
        <v>3</v>
      </c>
      <c r="D14" s="107">
        <v>4</v>
      </c>
      <c r="E14" s="107">
        <v>5</v>
      </c>
      <c r="F14" s="107">
        <v>6</v>
      </c>
      <c r="G14" s="107">
        <v>7</v>
      </c>
      <c r="H14" s="107">
        <v>8</v>
      </c>
      <c r="I14" s="107">
        <v>9</v>
      </c>
    </row>
    <row r="15" spans="1:33" ht="18.75" x14ac:dyDescent="0.25">
      <c r="A15" s="106">
        <v>1</v>
      </c>
      <c r="B15" s="107" t="s">
        <v>1043</v>
      </c>
      <c r="C15" s="107" t="s">
        <v>492</v>
      </c>
      <c r="D15" s="107" t="s">
        <v>493</v>
      </c>
      <c r="E15" s="107" t="s">
        <v>493</v>
      </c>
      <c r="F15" s="107" t="s">
        <v>493</v>
      </c>
      <c r="G15" s="107" t="s">
        <v>493</v>
      </c>
      <c r="H15" s="107" t="s">
        <v>493</v>
      </c>
      <c r="I15" s="107" t="s">
        <v>493</v>
      </c>
    </row>
    <row r="16" spans="1:33" ht="113.25" x14ac:dyDescent="0.25">
      <c r="A16" s="106" t="s">
        <v>494</v>
      </c>
      <c r="B16" s="107" t="s">
        <v>584</v>
      </c>
      <c r="C16" s="107" t="s">
        <v>492</v>
      </c>
      <c r="D16" s="107" t="s">
        <v>493</v>
      </c>
      <c r="E16" s="107" t="s">
        <v>493</v>
      </c>
      <c r="F16" s="107" t="s">
        <v>585</v>
      </c>
      <c r="G16" s="107" t="s">
        <v>493</v>
      </c>
      <c r="H16" s="107" t="s">
        <v>493</v>
      </c>
      <c r="I16" s="107" t="s">
        <v>493</v>
      </c>
    </row>
    <row r="17" spans="1:9" ht="31.5" x14ac:dyDescent="0.25">
      <c r="A17" s="106" t="s">
        <v>496</v>
      </c>
      <c r="B17" s="107" t="s">
        <v>586</v>
      </c>
      <c r="C17" s="107" t="s">
        <v>492</v>
      </c>
      <c r="D17" s="107" t="s">
        <v>493</v>
      </c>
      <c r="E17" s="107" t="s">
        <v>493</v>
      </c>
      <c r="F17" s="107" t="s">
        <v>585</v>
      </c>
      <c r="G17" s="107" t="s">
        <v>587</v>
      </c>
      <c r="H17" s="107" t="s">
        <v>493</v>
      </c>
      <c r="I17" s="107" t="s">
        <v>588</v>
      </c>
    </row>
    <row r="18" spans="1:9" ht="31.5" x14ac:dyDescent="0.25">
      <c r="A18" s="106" t="s">
        <v>508</v>
      </c>
      <c r="B18" s="107" t="s">
        <v>589</v>
      </c>
      <c r="C18" s="107" t="s">
        <v>492</v>
      </c>
      <c r="D18" s="107" t="s">
        <v>493</v>
      </c>
      <c r="E18" s="107" t="s">
        <v>493</v>
      </c>
      <c r="F18" s="107" t="s">
        <v>585</v>
      </c>
      <c r="G18" s="107" t="s">
        <v>590</v>
      </c>
      <c r="H18" s="107" t="s">
        <v>493</v>
      </c>
      <c r="I18" s="107" t="s">
        <v>588</v>
      </c>
    </row>
    <row r="19" spans="1:9" ht="63" x14ac:dyDescent="0.25">
      <c r="A19" s="106" t="s">
        <v>514</v>
      </c>
      <c r="B19" s="107" t="s">
        <v>591</v>
      </c>
      <c r="C19" s="107" t="s">
        <v>492</v>
      </c>
      <c r="D19" s="107" t="s">
        <v>493</v>
      </c>
      <c r="E19" s="107" t="s">
        <v>493</v>
      </c>
      <c r="F19" s="107" t="s">
        <v>585</v>
      </c>
      <c r="G19" s="107" t="s">
        <v>592</v>
      </c>
      <c r="H19" s="107" t="s">
        <v>493</v>
      </c>
      <c r="I19" s="107" t="s">
        <v>588</v>
      </c>
    </row>
    <row r="20" spans="1:9" ht="110.25" x14ac:dyDescent="0.25">
      <c r="A20" s="106" t="s">
        <v>520</v>
      </c>
      <c r="B20" s="107" t="s">
        <v>593</v>
      </c>
      <c r="C20" s="107" t="s">
        <v>492</v>
      </c>
      <c r="D20" s="107" t="s">
        <v>493</v>
      </c>
      <c r="E20" s="107" t="s">
        <v>493</v>
      </c>
      <c r="F20" s="107" t="s">
        <v>585</v>
      </c>
      <c r="G20" s="107" t="s">
        <v>592</v>
      </c>
      <c r="H20" s="107" t="s">
        <v>493</v>
      </c>
      <c r="I20" s="107" t="s">
        <v>588</v>
      </c>
    </row>
    <row r="21" spans="1:9" ht="63" x14ac:dyDescent="0.25">
      <c r="A21" s="106" t="s">
        <v>531</v>
      </c>
      <c r="B21" s="107" t="s">
        <v>594</v>
      </c>
      <c r="C21" s="107" t="s">
        <v>492</v>
      </c>
      <c r="D21" s="107" t="s">
        <v>493</v>
      </c>
      <c r="E21" s="107" t="s">
        <v>493</v>
      </c>
      <c r="F21" s="107" t="s">
        <v>585</v>
      </c>
      <c r="G21" s="107" t="s">
        <v>592</v>
      </c>
      <c r="H21" s="107" t="s">
        <v>493</v>
      </c>
      <c r="I21" s="107" t="s">
        <v>588</v>
      </c>
    </row>
    <row r="22" spans="1:9" ht="113.25" x14ac:dyDescent="0.25">
      <c r="A22" s="106" t="s">
        <v>544</v>
      </c>
      <c r="B22" s="107" t="s">
        <v>595</v>
      </c>
      <c r="C22" s="107" t="s">
        <v>492</v>
      </c>
      <c r="D22" s="107" t="s">
        <v>493</v>
      </c>
      <c r="E22" s="107" t="s">
        <v>493</v>
      </c>
      <c r="F22" s="107" t="s">
        <v>585</v>
      </c>
      <c r="G22" s="107" t="s">
        <v>493</v>
      </c>
      <c r="H22" s="107" t="s">
        <v>493</v>
      </c>
      <c r="I22" s="107" t="s">
        <v>493</v>
      </c>
    </row>
    <row r="23" spans="1:9" ht="31.5" x14ac:dyDescent="0.25">
      <c r="A23" s="106" t="s">
        <v>546</v>
      </c>
      <c r="B23" s="107" t="s">
        <v>586</v>
      </c>
      <c r="C23" s="107" t="s">
        <v>492</v>
      </c>
      <c r="D23" s="107" t="s">
        <v>493</v>
      </c>
      <c r="E23" s="107" t="s">
        <v>493</v>
      </c>
      <c r="F23" s="107" t="s">
        <v>585</v>
      </c>
      <c r="G23" s="107" t="s">
        <v>587</v>
      </c>
      <c r="H23" s="107" t="s">
        <v>493</v>
      </c>
      <c r="I23" s="107" t="s">
        <v>588</v>
      </c>
    </row>
    <row r="24" spans="1:9" ht="31.5" x14ac:dyDescent="0.25">
      <c r="A24" s="106" t="s">
        <v>551</v>
      </c>
      <c r="B24" s="107" t="s">
        <v>589</v>
      </c>
      <c r="C24" s="107" t="s">
        <v>492</v>
      </c>
      <c r="D24" s="107" t="s">
        <v>493</v>
      </c>
      <c r="E24" s="107" t="s">
        <v>493</v>
      </c>
      <c r="F24" s="107" t="s">
        <v>585</v>
      </c>
      <c r="G24" s="107" t="s">
        <v>590</v>
      </c>
      <c r="H24" s="107" t="s">
        <v>493</v>
      </c>
      <c r="I24" s="107" t="s">
        <v>588</v>
      </c>
    </row>
    <row r="25" spans="1:9" ht="63" x14ac:dyDescent="0.25">
      <c r="A25" s="106" t="s">
        <v>556</v>
      </c>
      <c r="B25" s="107" t="s">
        <v>591</v>
      </c>
      <c r="C25" s="107" t="s">
        <v>492</v>
      </c>
      <c r="D25" s="107" t="s">
        <v>493</v>
      </c>
      <c r="E25" s="107" t="s">
        <v>493</v>
      </c>
      <c r="F25" s="107" t="s">
        <v>585</v>
      </c>
      <c r="G25" s="107" t="s">
        <v>592</v>
      </c>
      <c r="H25" s="107" t="s">
        <v>493</v>
      </c>
      <c r="I25" s="107" t="s">
        <v>588</v>
      </c>
    </row>
    <row r="26" spans="1:9" ht="110.25" x14ac:dyDescent="0.25">
      <c r="A26" s="106" t="s">
        <v>561</v>
      </c>
      <c r="B26" s="107" t="s">
        <v>593</v>
      </c>
      <c r="C26" s="107" t="s">
        <v>492</v>
      </c>
      <c r="D26" s="107" t="s">
        <v>493</v>
      </c>
      <c r="E26" s="107" t="s">
        <v>493</v>
      </c>
      <c r="F26" s="107" t="s">
        <v>585</v>
      </c>
      <c r="G26" s="107" t="s">
        <v>592</v>
      </c>
      <c r="H26" s="107" t="s">
        <v>493</v>
      </c>
      <c r="I26" s="107" t="s">
        <v>588</v>
      </c>
    </row>
    <row r="27" spans="1:9" ht="63" x14ac:dyDescent="0.25">
      <c r="A27" s="106" t="s">
        <v>567</v>
      </c>
      <c r="B27" s="107" t="s">
        <v>594</v>
      </c>
      <c r="C27" s="107" t="s">
        <v>492</v>
      </c>
      <c r="D27" s="107" t="s">
        <v>493</v>
      </c>
      <c r="E27" s="107" t="s">
        <v>493</v>
      </c>
      <c r="F27" s="107" t="s">
        <v>585</v>
      </c>
      <c r="G27" s="107" t="s">
        <v>592</v>
      </c>
      <c r="H27" s="107" t="s">
        <v>493</v>
      </c>
      <c r="I27" s="107" t="s">
        <v>588</v>
      </c>
    </row>
    <row r="29" spans="1:9" ht="18" x14ac:dyDescent="0.25">
      <c r="A29" s="66"/>
      <c r="B29" s="75" t="s">
        <v>596</v>
      </c>
    </row>
    <row r="30" spans="1:9" ht="51" customHeight="1" x14ac:dyDescent="0.25">
      <c r="A30" s="66"/>
      <c r="B30" s="1274" t="s">
        <v>597</v>
      </c>
      <c r="C30" s="1274"/>
      <c r="D30" s="1274"/>
      <c r="E30" s="1274"/>
      <c r="F30" s="1274"/>
      <c r="G30" s="1274"/>
      <c r="H30" s="1274"/>
      <c r="I30" s="1274"/>
    </row>
    <row r="31" spans="1:9" ht="18" x14ac:dyDescent="0.25">
      <c r="A31" s="66"/>
      <c r="B31" s="75" t="s">
        <v>577</v>
      </c>
    </row>
    <row r="32" spans="1:9" ht="18" x14ac:dyDescent="0.25">
      <c r="B32" s="75" t="s">
        <v>598</v>
      </c>
    </row>
    <row r="33" spans="2:9" ht="18" x14ac:dyDescent="0.25">
      <c r="B33" s="75" t="s">
        <v>599</v>
      </c>
    </row>
    <row r="34" spans="2:9" ht="53.25" customHeight="1" x14ac:dyDescent="0.25">
      <c r="B34" s="1274" t="s">
        <v>600</v>
      </c>
      <c r="C34" s="1274"/>
      <c r="D34" s="1274"/>
      <c r="E34" s="1274"/>
      <c r="F34" s="1274"/>
      <c r="G34" s="1274"/>
      <c r="H34" s="1274"/>
      <c r="I34" s="1274"/>
    </row>
    <row r="35" spans="2:9" ht="18" x14ac:dyDescent="0.25">
      <c r="B35" s="75" t="s">
        <v>601</v>
      </c>
    </row>
    <row r="37" spans="2:9" ht="18.75" x14ac:dyDescent="0.25">
      <c r="B37" s="1008" t="s">
        <v>1196</v>
      </c>
      <c r="C37" s="1008"/>
      <c r="D37" s="360"/>
      <c r="E37" s="360"/>
      <c r="F37" s="1008" t="s">
        <v>1197</v>
      </c>
      <c r="G37" s="1008"/>
      <c r="H37" s="1008"/>
    </row>
    <row r="38" spans="2:9" ht="18.75" x14ac:dyDescent="0.25">
      <c r="B38" s="360"/>
      <c r="C38" s="144"/>
      <c r="D38" s="360"/>
      <c r="E38" s="360"/>
      <c r="F38" s="360"/>
      <c r="G38" s="48"/>
      <c r="H38" s="48"/>
    </row>
    <row r="39" spans="2:9" ht="18.75" x14ac:dyDescent="0.25">
      <c r="B39" s="1008" t="s">
        <v>1198</v>
      </c>
      <c r="C39" s="1008"/>
      <c r="D39" s="360"/>
      <c r="E39" s="360"/>
      <c r="F39" s="1008" t="s">
        <v>1199</v>
      </c>
      <c r="G39" s="1008"/>
      <c r="H39" s="1008"/>
    </row>
    <row r="40" spans="2:9" ht="18.75" x14ac:dyDescent="0.25">
      <c r="B40" s="360"/>
      <c r="C40" s="144"/>
      <c r="D40" s="360"/>
      <c r="E40" s="360"/>
      <c r="F40" s="360"/>
      <c r="G40" s="48"/>
      <c r="H40" s="48"/>
    </row>
    <row r="41" spans="2:9" ht="18.75" x14ac:dyDescent="0.25">
      <c r="B41" s="1008" t="s">
        <v>1200</v>
      </c>
      <c r="C41" s="1008"/>
      <c r="D41" s="360"/>
      <c r="E41" s="360"/>
      <c r="F41" s="1008" t="s">
        <v>1201</v>
      </c>
      <c r="G41" s="1008"/>
      <c r="H41" s="1008"/>
    </row>
  </sheetData>
  <customSheetViews>
    <customSheetView guid="{7827CC47-A8A6-411C-BB9A-80AEDD4B0446}" showPageBreaks="1" fitToPage="1" view="pageBreakPreview">
      <selection activeCell="A11" sqref="A11"/>
      <pageMargins left="0.59055118110236227" right="0.19685039370078741" top="0.19685039370078741" bottom="0.19685039370078741" header="0.27559055118110237" footer="0.27559055118110237"/>
      <pageSetup paperSize="8" scale="62" fitToHeight="0" orientation="landscape" r:id="rId1"/>
      <headerFooter alignWithMargins="0"/>
    </customSheetView>
    <customSheetView guid="{5D1DDB92-E2F2-4E40-9215-C70ED035E1A7}" showPageBreaks="1" fitToPage="1" view="pageBreakPreview">
      <selection activeCell="A11" sqref="A11"/>
      <pageMargins left="0.59055118110236227" right="0.19685039370078741" top="0.19685039370078741" bottom="0.19685039370078741" header="0.27559055118110237" footer="0.27559055118110237"/>
      <pageSetup paperSize="8" scale="90" fitToHeight="0" orientation="landscape" r:id="rId2"/>
      <headerFooter alignWithMargins="0"/>
    </customSheetView>
  </customSheetViews>
  <mergeCells count="21">
    <mergeCell ref="B41:C41"/>
    <mergeCell ref="F41:H41"/>
    <mergeCell ref="A10:I10"/>
    <mergeCell ref="B37:C37"/>
    <mergeCell ref="F37:H37"/>
    <mergeCell ref="B39:C39"/>
    <mergeCell ref="F39:H39"/>
    <mergeCell ref="I12:I13"/>
    <mergeCell ref="B30:I30"/>
    <mergeCell ref="B34:I34"/>
    <mergeCell ref="A12:A13"/>
    <mergeCell ref="B12:B13"/>
    <mergeCell ref="C12:E12"/>
    <mergeCell ref="F12:F13"/>
    <mergeCell ref="G12:G13"/>
    <mergeCell ref="H12:H13"/>
    <mergeCell ref="A4:I4"/>
    <mergeCell ref="A5:I5"/>
    <mergeCell ref="A7:I7"/>
    <mergeCell ref="A8:I8"/>
    <mergeCell ref="A9:I9"/>
  </mergeCells>
  <pageMargins left="0.59055118110236227" right="0.19685039370078741" top="0.19685039370078741" bottom="0.19685039370078741" header="0.27559055118110237" footer="0.27559055118110237"/>
  <pageSetup paperSize="8" scale="62" fitToHeight="0" orientation="landscape" r:id="rId3"/>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149"/>
  <sheetViews>
    <sheetView view="pageBreakPreview" zoomScale="70" zoomScaleNormal="100" zoomScaleSheetLayoutView="70" workbookViewId="0">
      <selection activeCell="AB87" sqref="AB87"/>
    </sheetView>
  </sheetViews>
  <sheetFormatPr defaultRowHeight="15.75" x14ac:dyDescent="0.25"/>
  <cols>
    <col min="1" max="1" width="11.42578125" style="267" customWidth="1"/>
    <col min="2" max="2" width="35.28515625" style="266" customWidth="1"/>
    <col min="3" max="3" width="18" style="268" customWidth="1"/>
    <col min="4" max="4" width="23.42578125" style="268" customWidth="1"/>
    <col min="5" max="5" width="18.140625" style="268" customWidth="1"/>
    <col min="6" max="7" width="18.42578125" style="268" customWidth="1"/>
    <col min="8" max="8" width="33" style="268" customWidth="1"/>
    <col min="9" max="9" width="27.42578125" style="268" customWidth="1"/>
    <col min="10" max="13" width="22.7109375" style="268" customWidth="1"/>
    <col min="14" max="14" width="28" style="268" customWidth="1"/>
    <col min="15" max="16" width="22.7109375" style="268" customWidth="1"/>
    <col min="17" max="19" width="23.42578125" style="250" customWidth="1"/>
    <col min="20" max="20" width="22.5703125" style="250" customWidth="1"/>
    <col min="21" max="21" width="11.42578125" style="250" customWidth="1"/>
    <col min="22" max="22" width="9.140625" style="250"/>
    <col min="23" max="23" width="19.42578125" style="250" customWidth="1"/>
    <col min="24" max="24" width="20.28515625" style="250" customWidth="1"/>
    <col min="25" max="25" width="10" style="268" customWidth="1"/>
    <col min="26" max="26" width="9.5703125" style="268" customWidth="1"/>
    <col min="27" max="27" width="9.140625" style="268"/>
    <col min="28" max="28" width="16.7109375" style="268" customWidth="1"/>
    <col min="29" max="29" width="21.5703125" style="268" customWidth="1"/>
    <col min="30" max="30" width="17.7109375" style="268" customWidth="1"/>
    <col min="31" max="31" width="16.28515625" style="268" customWidth="1"/>
    <col min="32" max="16384" width="9.140625" style="267"/>
  </cols>
  <sheetData>
    <row r="1" spans="1:34" x14ac:dyDescent="0.25">
      <c r="A1" s="265"/>
      <c r="AC1" s="1277" t="s">
        <v>408</v>
      </c>
      <c r="AD1" s="1277"/>
      <c r="AE1" s="1277"/>
    </row>
    <row r="2" spans="1:34" ht="31.5" customHeight="1" x14ac:dyDescent="0.25">
      <c r="A2" s="265"/>
      <c r="AC2" s="1277" t="s">
        <v>0</v>
      </c>
      <c r="AD2" s="1277"/>
      <c r="AE2" s="1277"/>
    </row>
    <row r="3" spans="1:34" ht="31.5" customHeight="1" x14ac:dyDescent="0.25">
      <c r="A3" s="269"/>
      <c r="AC3" s="1277" t="s">
        <v>1</v>
      </c>
      <c r="AD3" s="1277"/>
      <c r="AE3" s="1277"/>
    </row>
    <row r="4" spans="1:34" x14ac:dyDescent="0.25">
      <c r="A4" s="1280" t="s">
        <v>407</v>
      </c>
      <c r="B4" s="1280"/>
      <c r="C4" s="1280"/>
      <c r="D4" s="1280"/>
      <c r="E4" s="1280"/>
      <c r="F4" s="1280"/>
      <c r="G4" s="1280"/>
      <c r="H4" s="1280"/>
      <c r="I4" s="1280"/>
      <c r="J4" s="1280"/>
      <c r="K4" s="1280"/>
      <c r="L4" s="1280"/>
      <c r="M4" s="1280"/>
      <c r="N4" s="1280"/>
    </row>
    <row r="5" spans="1:34" x14ac:dyDescent="0.25">
      <c r="A5" s="1281"/>
      <c r="B5" s="1281"/>
      <c r="C5" s="1281"/>
      <c r="D5" s="1281"/>
      <c r="E5" s="1281"/>
      <c r="F5" s="1281"/>
      <c r="G5" s="1281"/>
      <c r="H5" s="1281"/>
      <c r="I5" s="1281"/>
      <c r="J5" s="1281"/>
      <c r="K5" s="1281"/>
      <c r="L5" s="1281"/>
      <c r="M5" s="1281"/>
      <c r="N5" s="1281"/>
      <c r="O5" s="271"/>
      <c r="P5" s="271"/>
      <c r="Q5" s="272"/>
      <c r="R5" s="272"/>
      <c r="S5" s="272"/>
      <c r="T5" s="272"/>
      <c r="U5" s="272"/>
      <c r="V5" s="272"/>
      <c r="W5" s="272"/>
      <c r="X5" s="272"/>
      <c r="Y5" s="271"/>
      <c r="Z5" s="271"/>
      <c r="AA5" s="271"/>
      <c r="AB5" s="271"/>
      <c r="AC5" s="271"/>
    </row>
    <row r="6" spans="1:34" x14ac:dyDescent="0.25">
      <c r="A6" s="1282" t="s">
        <v>1051</v>
      </c>
      <c r="B6" s="1282"/>
      <c r="C6" s="1282"/>
      <c r="D6" s="1282"/>
      <c r="E6" s="1282"/>
      <c r="F6" s="1282"/>
      <c r="G6" s="1282"/>
      <c r="H6" s="1282"/>
      <c r="I6" s="1282"/>
      <c r="J6" s="1282"/>
      <c r="K6" s="1282"/>
      <c r="L6" s="1282"/>
      <c r="M6" s="1282"/>
      <c r="N6" s="1282"/>
      <c r="O6" s="274"/>
      <c r="P6" s="274"/>
      <c r="Q6" s="275"/>
      <c r="R6" s="275"/>
      <c r="S6" s="275"/>
      <c r="T6" s="275"/>
      <c r="U6" s="275"/>
      <c r="V6" s="275"/>
      <c r="W6" s="275"/>
      <c r="X6" s="275"/>
      <c r="Y6" s="274"/>
      <c r="Z6" s="274"/>
      <c r="AA6" s="274"/>
      <c r="AB6" s="274"/>
      <c r="AC6" s="274"/>
      <c r="AD6" s="274"/>
      <c r="AE6" s="274"/>
      <c r="AF6" s="273"/>
      <c r="AG6" s="273"/>
      <c r="AH6" s="273"/>
    </row>
    <row r="7" spans="1:34" x14ac:dyDescent="0.25">
      <c r="A7" s="1282" t="s">
        <v>3</v>
      </c>
      <c r="B7" s="1282"/>
      <c r="C7" s="1282"/>
      <c r="D7" s="1282"/>
      <c r="E7" s="1282"/>
      <c r="F7" s="1282"/>
      <c r="G7" s="1282"/>
      <c r="H7" s="1282"/>
      <c r="I7" s="1282"/>
      <c r="J7" s="1282"/>
      <c r="K7" s="1282"/>
      <c r="L7" s="1282"/>
      <c r="M7" s="1282"/>
      <c r="N7" s="1282"/>
    </row>
    <row r="8" spans="1:34" x14ac:dyDescent="0.25">
      <c r="A8" s="1282"/>
      <c r="B8" s="1282"/>
      <c r="C8" s="1282"/>
      <c r="D8" s="1282"/>
      <c r="E8" s="1282"/>
      <c r="F8" s="1282"/>
      <c r="G8" s="1282"/>
      <c r="H8" s="1282"/>
      <c r="I8" s="1282"/>
      <c r="J8" s="1282"/>
      <c r="K8" s="1282"/>
      <c r="L8" s="1282"/>
      <c r="M8" s="1282"/>
      <c r="N8" s="1282"/>
      <c r="O8" s="274"/>
      <c r="P8" s="274"/>
      <c r="Q8" s="275"/>
      <c r="R8" s="275"/>
      <c r="S8" s="275"/>
      <c r="T8" s="275"/>
      <c r="U8" s="275"/>
      <c r="V8" s="275"/>
      <c r="W8" s="275"/>
      <c r="X8" s="275"/>
      <c r="Y8" s="274"/>
      <c r="Z8" s="274"/>
      <c r="AA8" s="274"/>
      <c r="AB8" s="274"/>
      <c r="AC8" s="274"/>
    </row>
    <row r="9" spans="1:34" s="279" customFormat="1" x14ac:dyDescent="0.25">
      <c r="A9" s="974" t="s">
        <v>1275</v>
      </c>
      <c r="B9" s="974"/>
      <c r="C9" s="974"/>
      <c r="D9" s="974"/>
      <c r="E9" s="974"/>
      <c r="F9" s="974"/>
      <c r="G9" s="974"/>
      <c r="H9" s="974"/>
      <c r="I9" s="974"/>
      <c r="J9" s="974"/>
      <c r="K9" s="974"/>
      <c r="L9" s="974"/>
      <c r="M9" s="974"/>
      <c r="N9" s="974"/>
      <c r="O9" s="270"/>
      <c r="P9" s="270"/>
      <c r="Q9" s="278"/>
      <c r="R9" s="278"/>
      <c r="S9" s="278"/>
      <c r="T9" s="278"/>
      <c r="U9" s="278"/>
      <c r="V9" s="278"/>
      <c r="W9" s="278"/>
      <c r="X9" s="278"/>
      <c r="Y9" s="270"/>
      <c r="Z9" s="270"/>
      <c r="AA9" s="270"/>
      <c r="AB9" s="270"/>
      <c r="AC9" s="270"/>
      <c r="AD9" s="270"/>
      <c r="AE9" s="270"/>
      <c r="AF9" s="277"/>
      <c r="AG9" s="277"/>
      <c r="AH9" s="277"/>
    </row>
    <row r="10" spans="1:34" s="279" customFormat="1" x14ac:dyDescent="0.25">
      <c r="A10" s="276"/>
      <c r="B10" s="280"/>
      <c r="C10" s="276"/>
      <c r="D10" s="276"/>
      <c r="E10" s="276"/>
      <c r="F10" s="276"/>
      <c r="G10" s="276"/>
      <c r="H10" s="276"/>
      <c r="I10" s="276"/>
      <c r="J10" s="276"/>
      <c r="K10" s="276"/>
      <c r="L10" s="276"/>
      <c r="M10" s="276"/>
      <c r="N10" s="276"/>
      <c r="O10" s="270"/>
      <c r="P10" s="270"/>
      <c r="Q10" s="278"/>
      <c r="R10" s="278"/>
      <c r="S10" s="278"/>
      <c r="T10" s="278"/>
      <c r="U10" s="278"/>
      <c r="V10" s="278"/>
      <c r="W10" s="278"/>
      <c r="X10" s="278"/>
      <c r="Y10" s="270"/>
      <c r="Z10" s="270"/>
      <c r="AA10" s="270"/>
      <c r="AB10" s="270"/>
      <c r="AC10" s="270"/>
      <c r="AD10" s="270"/>
      <c r="AE10" s="270"/>
      <c r="AF10" s="277"/>
      <c r="AG10" s="277"/>
      <c r="AH10" s="277"/>
    </row>
    <row r="11" spans="1:34" s="264" customFormat="1" hidden="1" x14ac:dyDescent="0.25">
      <c r="A11" s="253"/>
      <c r="B11" s="254"/>
      <c r="C11" s="253"/>
      <c r="D11" s="253"/>
      <c r="E11" s="253"/>
      <c r="F11" s="253"/>
      <c r="G11" s="253"/>
      <c r="H11" s="253"/>
      <c r="I11" s="253"/>
      <c r="J11" s="253"/>
      <c r="K11" s="253"/>
      <c r="L11" s="253"/>
      <c r="M11" s="253"/>
      <c r="N11" s="253"/>
      <c r="O11" s="262"/>
      <c r="P11" s="262"/>
      <c r="Q11" s="263"/>
      <c r="R11" s="263"/>
      <c r="S11" s="263"/>
      <c r="T11" s="263"/>
      <c r="U11" s="263"/>
      <c r="V11" s="263"/>
      <c r="W11" s="263"/>
      <c r="X11" s="263"/>
      <c r="Y11" s="262"/>
      <c r="Z11" s="262"/>
      <c r="AA11" s="262"/>
      <c r="AB11" s="262"/>
      <c r="AC11" s="262"/>
      <c r="AD11" s="262"/>
      <c r="AE11" s="262"/>
      <c r="AF11" s="262"/>
      <c r="AG11" s="262"/>
      <c r="AH11" s="262"/>
    </row>
    <row r="12" spans="1:34" s="264" customFormat="1" hidden="1" x14ac:dyDescent="0.25">
      <c r="A12" s="253"/>
      <c r="B12" s="254"/>
      <c r="C12" s="253"/>
      <c r="D12" s="253"/>
      <c r="E12" s="253"/>
      <c r="F12" s="253"/>
      <c r="G12" s="253"/>
      <c r="H12" s="253"/>
      <c r="I12" s="253"/>
      <c r="J12" s="253"/>
      <c r="K12" s="253"/>
      <c r="L12" s="253"/>
      <c r="M12" s="253"/>
      <c r="N12" s="253"/>
      <c r="O12" s="262"/>
      <c r="P12" s="262"/>
      <c r="Q12" s="263"/>
      <c r="R12" s="263"/>
      <c r="S12" s="263"/>
      <c r="T12" s="263"/>
      <c r="U12" s="263"/>
      <c r="V12" s="263"/>
      <c r="W12" s="263"/>
      <c r="X12" s="263"/>
      <c r="Y12" s="262"/>
      <c r="Z12" s="262"/>
      <c r="AA12" s="262"/>
      <c r="AB12" s="262"/>
      <c r="AC12" s="262"/>
      <c r="AD12" s="262"/>
      <c r="AE12" s="262"/>
      <c r="AF12" s="262"/>
      <c r="AG12" s="262"/>
      <c r="AH12" s="262"/>
    </row>
    <row r="13" spans="1:34" s="264" customFormat="1" hidden="1" x14ac:dyDescent="0.25">
      <c r="A13" s="253"/>
      <c r="B13" s="254"/>
      <c r="C13" s="253"/>
      <c r="D13" s="253"/>
      <c r="E13" s="253"/>
      <c r="F13" s="253"/>
      <c r="G13" s="253"/>
      <c r="H13" s="253"/>
      <c r="I13" s="253"/>
      <c r="J13" s="253"/>
      <c r="K13" s="253"/>
      <c r="L13" s="253"/>
      <c r="M13" s="253"/>
      <c r="N13" s="253"/>
      <c r="O13" s="262"/>
      <c r="P13" s="262"/>
      <c r="Q13" s="263"/>
      <c r="R13" s="263"/>
      <c r="S13" s="263"/>
      <c r="T13" s="263"/>
      <c r="U13" s="263"/>
      <c r="V13" s="263"/>
      <c r="W13" s="263"/>
      <c r="X13" s="263"/>
      <c r="Y13" s="262"/>
      <c r="Z13" s="262"/>
      <c r="AA13" s="262"/>
      <c r="AB13" s="262"/>
      <c r="AC13" s="262"/>
      <c r="AD13" s="262"/>
      <c r="AE13" s="262"/>
      <c r="AF13" s="262"/>
      <c r="AG13" s="262"/>
      <c r="AH13" s="262"/>
    </row>
    <row r="14" spans="1:34" s="264" customFormat="1" hidden="1" x14ac:dyDescent="0.25">
      <c r="A14" s="253"/>
      <c r="B14" s="254"/>
      <c r="C14" s="253"/>
      <c r="D14" s="253"/>
      <c r="E14" s="253"/>
      <c r="F14" s="253"/>
      <c r="G14" s="253"/>
      <c r="H14" s="253"/>
      <c r="I14" s="253"/>
      <c r="J14" s="253"/>
      <c r="K14" s="253"/>
      <c r="L14" s="253"/>
      <c r="M14" s="253"/>
      <c r="N14" s="253"/>
      <c r="O14" s="262"/>
      <c r="P14" s="262"/>
      <c r="Q14" s="263"/>
      <c r="R14" s="263"/>
      <c r="S14" s="263"/>
      <c r="T14" s="263"/>
      <c r="U14" s="263"/>
      <c r="V14" s="263"/>
      <c r="W14" s="263"/>
      <c r="X14" s="263"/>
      <c r="Y14" s="262"/>
      <c r="Z14" s="262"/>
      <c r="AA14" s="262"/>
      <c r="AB14" s="262"/>
      <c r="AC14" s="262"/>
      <c r="AD14" s="262"/>
      <c r="AE14" s="262"/>
      <c r="AF14" s="262"/>
      <c r="AG14" s="262"/>
      <c r="AH14" s="262"/>
    </row>
    <row r="15" spans="1:34" s="264" customFormat="1" hidden="1" x14ac:dyDescent="0.25">
      <c r="A15" s="253"/>
      <c r="B15" s="254"/>
      <c r="C15" s="253"/>
      <c r="D15" s="253"/>
      <c r="E15" s="253"/>
      <c r="F15" s="253"/>
      <c r="G15" s="253"/>
      <c r="H15" s="253"/>
      <c r="I15" s="253"/>
      <c r="J15" s="253"/>
      <c r="K15" s="253"/>
      <c r="L15" s="253"/>
      <c r="M15" s="253"/>
      <c r="N15" s="253"/>
      <c r="O15" s="262"/>
      <c r="P15" s="262"/>
      <c r="Q15" s="263"/>
      <c r="R15" s="263"/>
      <c r="S15" s="263"/>
      <c r="T15" s="263"/>
      <c r="U15" s="263"/>
      <c r="V15" s="263"/>
      <c r="W15" s="263"/>
      <c r="X15" s="263"/>
      <c r="Y15" s="262"/>
      <c r="Z15" s="262"/>
      <c r="AA15" s="262"/>
      <c r="AB15" s="262"/>
      <c r="AC15" s="262"/>
      <c r="AD15" s="262"/>
      <c r="AE15" s="262"/>
      <c r="AF15" s="262"/>
      <c r="AG15" s="262"/>
      <c r="AH15" s="262"/>
    </row>
    <row r="16" spans="1:34" x14ac:dyDescent="0.25">
      <c r="A16" s="1284"/>
      <c r="B16" s="1284"/>
      <c r="C16" s="1284"/>
      <c r="D16" s="1284"/>
      <c r="E16" s="1284"/>
      <c r="F16" s="1284"/>
      <c r="G16" s="1284"/>
      <c r="H16" s="1284"/>
      <c r="I16" s="1284"/>
      <c r="J16" s="1284"/>
      <c r="K16" s="1284"/>
      <c r="L16" s="1284"/>
      <c r="M16" s="1284"/>
      <c r="N16" s="1284"/>
      <c r="O16" s="1284"/>
      <c r="P16" s="1284"/>
      <c r="Q16" s="1284"/>
      <c r="R16" s="1284"/>
      <c r="S16" s="1284"/>
      <c r="T16" s="1284"/>
      <c r="U16" s="1284"/>
      <c r="V16" s="1284"/>
      <c r="W16" s="1284"/>
      <c r="X16" s="1284"/>
      <c r="Y16" s="1284"/>
      <c r="Z16" s="1284"/>
      <c r="AA16" s="1284"/>
      <c r="AB16" s="1284"/>
      <c r="AC16" s="1284"/>
    </row>
    <row r="17" spans="1:31" ht="50.25" customHeight="1" x14ac:dyDescent="0.25">
      <c r="A17" s="1275" t="s">
        <v>7</v>
      </c>
      <c r="B17" s="1275" t="s">
        <v>8</v>
      </c>
      <c r="C17" s="1275" t="s">
        <v>406</v>
      </c>
      <c r="D17" s="1276" t="s">
        <v>405</v>
      </c>
      <c r="E17" s="1275" t="s">
        <v>404</v>
      </c>
      <c r="F17" s="1275" t="s">
        <v>403</v>
      </c>
      <c r="G17" s="1275" t="s">
        <v>402</v>
      </c>
      <c r="H17" s="1275" t="s">
        <v>401</v>
      </c>
      <c r="I17" s="1275"/>
      <c r="J17" s="1275"/>
      <c r="K17" s="1275"/>
      <c r="L17" s="1275" t="s">
        <v>400</v>
      </c>
      <c r="M17" s="1275"/>
      <c r="N17" s="1278" t="s">
        <v>399</v>
      </c>
      <c r="O17" s="1278" t="s">
        <v>398</v>
      </c>
      <c r="P17" s="1278" t="s">
        <v>397</v>
      </c>
      <c r="Q17" s="1279" t="s">
        <v>396</v>
      </c>
      <c r="R17" s="1279"/>
      <c r="S17" s="1279" t="s">
        <v>367</v>
      </c>
      <c r="T17" s="1279" t="s">
        <v>395</v>
      </c>
      <c r="U17" s="1283" t="s">
        <v>394</v>
      </c>
      <c r="V17" s="1283"/>
      <c r="W17" s="1283"/>
      <c r="X17" s="1283"/>
      <c r="Y17" s="1283"/>
      <c r="Z17" s="1283"/>
      <c r="AA17" s="1278" t="s">
        <v>393</v>
      </c>
      <c r="AB17" s="1278"/>
      <c r="AC17" s="1275" t="s">
        <v>392</v>
      </c>
      <c r="AD17" s="1275" t="s">
        <v>391</v>
      </c>
      <c r="AE17" s="1275"/>
    </row>
    <row r="18" spans="1:31" ht="63.75" customHeight="1" x14ac:dyDescent="0.25">
      <c r="A18" s="1275"/>
      <c r="B18" s="1275"/>
      <c r="C18" s="1275"/>
      <c r="D18" s="1276"/>
      <c r="E18" s="1275"/>
      <c r="F18" s="1275"/>
      <c r="G18" s="1275"/>
      <c r="H18" s="1275" t="s">
        <v>390</v>
      </c>
      <c r="I18" s="1275" t="s">
        <v>389</v>
      </c>
      <c r="J18" s="1275" t="s">
        <v>388</v>
      </c>
      <c r="K18" s="1275" t="s">
        <v>387</v>
      </c>
      <c r="L18" s="1275"/>
      <c r="M18" s="1275"/>
      <c r="N18" s="1278"/>
      <c r="O18" s="1278"/>
      <c r="P18" s="1278"/>
      <c r="Q18" s="1279"/>
      <c r="R18" s="1279"/>
      <c r="S18" s="1279"/>
      <c r="T18" s="1279"/>
      <c r="U18" s="1285" t="s">
        <v>386</v>
      </c>
      <c r="V18" s="1285"/>
      <c r="W18" s="1285" t="s">
        <v>385</v>
      </c>
      <c r="X18" s="1285"/>
      <c r="Y18" s="1278" t="s">
        <v>384</v>
      </c>
      <c r="Z18" s="1278"/>
      <c r="AA18" s="1278"/>
      <c r="AB18" s="1278"/>
      <c r="AC18" s="1275"/>
      <c r="AD18" s="1275"/>
      <c r="AE18" s="1275"/>
    </row>
    <row r="19" spans="1:31" ht="191.25" customHeight="1" x14ac:dyDescent="0.25">
      <c r="A19" s="1275"/>
      <c r="B19" s="1275"/>
      <c r="C19" s="1275"/>
      <c r="D19" s="1276"/>
      <c r="E19" s="1275"/>
      <c r="F19" s="1275"/>
      <c r="G19" s="1275"/>
      <c r="H19" s="1275"/>
      <c r="I19" s="1275"/>
      <c r="J19" s="1275"/>
      <c r="K19" s="1275"/>
      <c r="L19" s="259" t="s">
        <v>383</v>
      </c>
      <c r="M19" s="255" t="s">
        <v>382</v>
      </c>
      <c r="N19" s="1278"/>
      <c r="O19" s="1278"/>
      <c r="P19" s="1278"/>
      <c r="Q19" s="260" t="s">
        <v>117</v>
      </c>
      <c r="R19" s="260" t="s">
        <v>340</v>
      </c>
      <c r="S19" s="1279"/>
      <c r="T19" s="1279"/>
      <c r="U19" s="281" t="s">
        <v>381</v>
      </c>
      <c r="V19" s="281" t="s">
        <v>380</v>
      </c>
      <c r="W19" s="281" t="s">
        <v>381</v>
      </c>
      <c r="X19" s="281" t="s">
        <v>380</v>
      </c>
      <c r="Y19" s="259" t="s">
        <v>381</v>
      </c>
      <c r="Z19" s="259" t="s">
        <v>380</v>
      </c>
      <c r="AA19" s="259" t="s">
        <v>381</v>
      </c>
      <c r="AB19" s="259" t="s">
        <v>380</v>
      </c>
      <c r="AC19" s="1275"/>
      <c r="AD19" s="256" t="s">
        <v>379</v>
      </c>
      <c r="AE19" s="255" t="s">
        <v>378</v>
      </c>
    </row>
    <row r="20" spans="1:31" s="268" customFormat="1" x14ac:dyDescent="0.25">
      <c r="A20" s="259">
        <v>1</v>
      </c>
      <c r="B20" s="259">
        <v>2</v>
      </c>
      <c r="C20" s="259">
        <v>3</v>
      </c>
      <c r="D20" s="259">
        <v>4</v>
      </c>
      <c r="E20" s="259">
        <v>5</v>
      </c>
      <c r="F20" s="259">
        <v>6</v>
      </c>
      <c r="G20" s="259">
        <v>7</v>
      </c>
      <c r="H20" s="259">
        <v>8</v>
      </c>
      <c r="I20" s="259">
        <v>9</v>
      </c>
      <c r="J20" s="259">
        <v>10</v>
      </c>
      <c r="K20" s="259">
        <v>11</v>
      </c>
      <c r="L20" s="259">
        <v>12</v>
      </c>
      <c r="M20" s="259">
        <v>13</v>
      </c>
      <c r="N20" s="259">
        <v>14</v>
      </c>
      <c r="O20" s="259">
        <v>15</v>
      </c>
      <c r="P20" s="259">
        <v>16</v>
      </c>
      <c r="Q20" s="107">
        <v>17</v>
      </c>
      <c r="R20" s="107">
        <v>18</v>
      </c>
      <c r="S20" s="107">
        <v>19</v>
      </c>
      <c r="T20" s="107">
        <v>20</v>
      </c>
      <c r="U20" s="107">
        <v>21</v>
      </c>
      <c r="V20" s="107">
        <v>22</v>
      </c>
      <c r="W20" s="107">
        <v>23</v>
      </c>
      <c r="X20" s="107">
        <v>24</v>
      </c>
      <c r="Y20" s="259">
        <v>25</v>
      </c>
      <c r="Z20" s="259">
        <v>26</v>
      </c>
      <c r="AA20" s="259">
        <v>27</v>
      </c>
      <c r="AB20" s="259">
        <v>28</v>
      </c>
      <c r="AC20" s="259">
        <v>29</v>
      </c>
      <c r="AD20" s="259">
        <v>30</v>
      </c>
      <c r="AE20" s="259">
        <v>31</v>
      </c>
    </row>
    <row r="21" spans="1:31" s="261" customFormat="1" ht="31.5" x14ac:dyDescent="0.25">
      <c r="A21" s="257">
        <f>В0228_1037000158513_02_0_69_!A21</f>
        <v>0</v>
      </c>
      <c r="B21" s="258" t="str">
        <f>В0228_1037000158513_02_0_69_!B21</f>
        <v>ВСЕГО по инвестиционной программе, в том числе:</v>
      </c>
      <c r="C21" s="257" t="str">
        <f>В0228_1037000158513_02_0_69_!C21</f>
        <v>Г</v>
      </c>
      <c r="D21" s="255" t="s">
        <v>493</v>
      </c>
      <c r="E21" s="255" t="s">
        <v>493</v>
      </c>
      <c r="F21" s="255" t="s">
        <v>493</v>
      </c>
      <c r="G21" s="255" t="s">
        <v>493</v>
      </c>
      <c r="H21" s="255" t="s">
        <v>493</v>
      </c>
      <c r="I21" s="255" t="s">
        <v>493</v>
      </c>
      <c r="J21" s="255" t="s">
        <v>493</v>
      </c>
      <c r="K21" s="255" t="s">
        <v>493</v>
      </c>
      <c r="L21" s="255" t="s">
        <v>493</v>
      </c>
      <c r="M21" s="255" t="s">
        <v>493</v>
      </c>
      <c r="N21" s="255" t="s">
        <v>493</v>
      </c>
      <c r="O21" s="255" t="s">
        <v>493</v>
      </c>
      <c r="P21" s="255" t="s">
        <v>493</v>
      </c>
      <c r="Q21" s="255" t="s">
        <v>493</v>
      </c>
      <c r="R21" s="255" t="s">
        <v>493</v>
      </c>
      <c r="S21" s="255" t="s">
        <v>493</v>
      </c>
      <c r="T21" s="255" t="s">
        <v>493</v>
      </c>
      <c r="U21" s="255" t="s">
        <v>493</v>
      </c>
      <c r="V21" s="255" t="s">
        <v>493</v>
      </c>
      <c r="W21" s="255" t="s">
        <v>493</v>
      </c>
      <c r="X21" s="255" t="s">
        <v>493</v>
      </c>
      <c r="Y21" s="255" t="s">
        <v>493</v>
      </c>
      <c r="Z21" s="255" t="s">
        <v>493</v>
      </c>
      <c r="AA21" s="255" t="s">
        <v>493</v>
      </c>
      <c r="AB21" s="255" t="s">
        <v>493</v>
      </c>
      <c r="AC21" s="255" t="s">
        <v>493</v>
      </c>
      <c r="AD21" s="255" t="s">
        <v>493</v>
      </c>
      <c r="AE21" s="255" t="s">
        <v>493</v>
      </c>
    </row>
    <row r="22" spans="1:31" s="261" customFormat="1" ht="31.5" x14ac:dyDescent="0.25">
      <c r="A22" s="257" t="str">
        <f>В0228_1037000158513_02_0_69_!A22</f>
        <v>0.1</v>
      </c>
      <c r="B22" s="258" t="str">
        <f>В0228_1037000158513_02_0_69_!B22</f>
        <v>Технологическое присоединение, всего</v>
      </c>
      <c r="C22" s="257" t="str">
        <f>В0228_1037000158513_02_0_69_!C22</f>
        <v>Г</v>
      </c>
      <c r="D22" s="255" t="s">
        <v>493</v>
      </c>
      <c r="E22" s="255" t="s">
        <v>493</v>
      </c>
      <c r="F22" s="255" t="s">
        <v>493</v>
      </c>
      <c r="G22" s="255" t="s">
        <v>493</v>
      </c>
      <c r="H22" s="255" t="s">
        <v>493</v>
      </c>
      <c r="I22" s="255" t="s">
        <v>493</v>
      </c>
      <c r="J22" s="255" t="s">
        <v>493</v>
      </c>
      <c r="K22" s="255" t="s">
        <v>493</v>
      </c>
      <c r="L22" s="255" t="s">
        <v>493</v>
      </c>
      <c r="M22" s="255" t="s">
        <v>493</v>
      </c>
      <c r="N22" s="255" t="s">
        <v>493</v>
      </c>
      <c r="O22" s="255" t="s">
        <v>493</v>
      </c>
      <c r="P22" s="255" t="s">
        <v>493</v>
      </c>
      <c r="Q22" s="255" t="s">
        <v>493</v>
      </c>
      <c r="R22" s="255" t="s">
        <v>493</v>
      </c>
      <c r="S22" s="255" t="s">
        <v>493</v>
      </c>
      <c r="T22" s="255" t="s">
        <v>493</v>
      </c>
      <c r="U22" s="255" t="s">
        <v>493</v>
      </c>
      <c r="V22" s="255" t="s">
        <v>493</v>
      </c>
      <c r="W22" s="255" t="s">
        <v>493</v>
      </c>
      <c r="X22" s="255" t="s">
        <v>493</v>
      </c>
      <c r="Y22" s="255" t="s">
        <v>493</v>
      </c>
      <c r="Z22" s="255" t="s">
        <v>493</v>
      </c>
      <c r="AA22" s="255" t="s">
        <v>493</v>
      </c>
      <c r="AB22" s="255" t="s">
        <v>493</v>
      </c>
      <c r="AC22" s="255" t="s">
        <v>493</v>
      </c>
      <c r="AD22" s="255" t="s">
        <v>493</v>
      </c>
      <c r="AE22" s="255" t="s">
        <v>493</v>
      </c>
    </row>
    <row r="23" spans="1:31" s="261" customFormat="1" ht="47.25" x14ac:dyDescent="0.25">
      <c r="A23" s="257" t="str">
        <f>В0228_1037000158513_02_0_69_!A23</f>
        <v>0.2</v>
      </c>
      <c r="B23" s="258" t="str">
        <f>В0228_1037000158513_02_0_69_!B23</f>
        <v>Реконструкция, модернизация, техническое перевооружение, всего</v>
      </c>
      <c r="C23" s="257" t="str">
        <f>В0228_1037000158513_02_0_69_!C23</f>
        <v>Г</v>
      </c>
      <c r="D23" s="255" t="s">
        <v>493</v>
      </c>
      <c r="E23" s="255" t="s">
        <v>493</v>
      </c>
      <c r="F23" s="255" t="s">
        <v>493</v>
      </c>
      <c r="G23" s="255" t="s">
        <v>493</v>
      </c>
      <c r="H23" s="255" t="s">
        <v>493</v>
      </c>
      <c r="I23" s="255" t="s">
        <v>493</v>
      </c>
      <c r="J23" s="255" t="s">
        <v>493</v>
      </c>
      <c r="K23" s="255" t="s">
        <v>493</v>
      </c>
      <c r="L23" s="255" t="s">
        <v>493</v>
      </c>
      <c r="M23" s="255" t="s">
        <v>493</v>
      </c>
      <c r="N23" s="255" t="s">
        <v>493</v>
      </c>
      <c r="O23" s="255" t="s">
        <v>493</v>
      </c>
      <c r="P23" s="255" t="s">
        <v>493</v>
      </c>
      <c r="Q23" s="255" t="s">
        <v>493</v>
      </c>
      <c r="R23" s="255" t="s">
        <v>493</v>
      </c>
      <c r="S23" s="255" t="s">
        <v>493</v>
      </c>
      <c r="T23" s="255" t="s">
        <v>493</v>
      </c>
      <c r="U23" s="255" t="s">
        <v>493</v>
      </c>
      <c r="V23" s="255" t="s">
        <v>493</v>
      </c>
      <c r="W23" s="255" t="s">
        <v>493</v>
      </c>
      <c r="X23" s="255" t="s">
        <v>493</v>
      </c>
      <c r="Y23" s="255" t="s">
        <v>493</v>
      </c>
      <c r="Z23" s="255" t="s">
        <v>493</v>
      </c>
      <c r="AA23" s="255" t="s">
        <v>493</v>
      </c>
      <c r="AB23" s="255" t="s">
        <v>493</v>
      </c>
      <c r="AC23" s="255" t="s">
        <v>493</v>
      </c>
      <c r="AD23" s="255" t="s">
        <v>493</v>
      </c>
      <c r="AE23" s="255" t="s">
        <v>493</v>
      </c>
    </row>
    <row r="24" spans="1:31" s="261" customFormat="1" ht="94.5" x14ac:dyDescent="0.25">
      <c r="A24" s="257" t="str">
        <f>В0228_1037000158513_02_0_69_!A24</f>
        <v>0.3</v>
      </c>
      <c r="B24" s="2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57" t="str">
        <f>В0228_1037000158513_02_0_69_!C24</f>
        <v>Г</v>
      </c>
      <c r="D24" s="255" t="s">
        <v>493</v>
      </c>
      <c r="E24" s="255" t="s">
        <v>493</v>
      </c>
      <c r="F24" s="255" t="s">
        <v>493</v>
      </c>
      <c r="G24" s="255" t="s">
        <v>493</v>
      </c>
      <c r="H24" s="255" t="s">
        <v>493</v>
      </c>
      <c r="I24" s="255" t="s">
        <v>493</v>
      </c>
      <c r="J24" s="255" t="s">
        <v>493</v>
      </c>
      <c r="K24" s="255" t="s">
        <v>493</v>
      </c>
      <c r="L24" s="255" t="s">
        <v>493</v>
      </c>
      <c r="M24" s="255" t="s">
        <v>493</v>
      </c>
      <c r="N24" s="255" t="s">
        <v>493</v>
      </c>
      <c r="O24" s="255" t="s">
        <v>493</v>
      </c>
      <c r="P24" s="255" t="s">
        <v>493</v>
      </c>
      <c r="Q24" s="255" t="s">
        <v>493</v>
      </c>
      <c r="R24" s="255" t="s">
        <v>493</v>
      </c>
      <c r="S24" s="255" t="s">
        <v>493</v>
      </c>
      <c r="T24" s="255" t="s">
        <v>493</v>
      </c>
      <c r="U24" s="255" t="s">
        <v>493</v>
      </c>
      <c r="V24" s="255" t="s">
        <v>493</v>
      </c>
      <c r="W24" s="255" t="s">
        <v>493</v>
      </c>
      <c r="X24" s="255" t="s">
        <v>493</v>
      </c>
      <c r="Y24" s="255" t="s">
        <v>493</v>
      </c>
      <c r="Z24" s="255" t="s">
        <v>493</v>
      </c>
      <c r="AA24" s="255" t="s">
        <v>493</v>
      </c>
      <c r="AB24" s="255" t="s">
        <v>493</v>
      </c>
      <c r="AC24" s="255" t="s">
        <v>493</v>
      </c>
      <c r="AD24" s="255" t="s">
        <v>493</v>
      </c>
      <c r="AE24" s="255" t="s">
        <v>493</v>
      </c>
    </row>
    <row r="25" spans="1:31" s="261" customFormat="1" ht="47.25" x14ac:dyDescent="0.25">
      <c r="A25" s="257" t="str">
        <f>В0228_1037000158513_02_0_69_!A25</f>
        <v>0.4</v>
      </c>
      <c r="B25" s="258" t="str">
        <f>В0228_1037000158513_02_0_69_!B25</f>
        <v>Прочее новое строительство объектов электросетевого хозяйства, всего</v>
      </c>
      <c r="C25" s="257" t="str">
        <f>В0228_1037000158513_02_0_69_!C25</f>
        <v>Г</v>
      </c>
      <c r="D25" s="255" t="s">
        <v>493</v>
      </c>
      <c r="E25" s="255" t="s">
        <v>493</v>
      </c>
      <c r="F25" s="255" t="s">
        <v>493</v>
      </c>
      <c r="G25" s="255" t="s">
        <v>493</v>
      </c>
      <c r="H25" s="255" t="s">
        <v>493</v>
      </c>
      <c r="I25" s="255" t="s">
        <v>493</v>
      </c>
      <c r="J25" s="255" t="s">
        <v>493</v>
      </c>
      <c r="K25" s="255" t="s">
        <v>493</v>
      </c>
      <c r="L25" s="255" t="s">
        <v>493</v>
      </c>
      <c r="M25" s="255" t="s">
        <v>493</v>
      </c>
      <c r="N25" s="255" t="s">
        <v>493</v>
      </c>
      <c r="O25" s="255" t="s">
        <v>493</v>
      </c>
      <c r="P25" s="255" t="s">
        <v>493</v>
      </c>
      <c r="Q25" s="255" t="s">
        <v>493</v>
      </c>
      <c r="R25" s="255" t="s">
        <v>493</v>
      </c>
      <c r="S25" s="255" t="s">
        <v>493</v>
      </c>
      <c r="T25" s="255" t="s">
        <v>493</v>
      </c>
      <c r="U25" s="255" t="s">
        <v>493</v>
      </c>
      <c r="V25" s="255" t="s">
        <v>493</v>
      </c>
      <c r="W25" s="255" t="s">
        <v>493</v>
      </c>
      <c r="X25" s="255" t="s">
        <v>493</v>
      </c>
      <c r="Y25" s="255" t="s">
        <v>493</v>
      </c>
      <c r="Z25" s="255" t="s">
        <v>493</v>
      </c>
      <c r="AA25" s="255" t="s">
        <v>493</v>
      </c>
      <c r="AB25" s="255" t="s">
        <v>493</v>
      </c>
      <c r="AC25" s="255" t="s">
        <v>493</v>
      </c>
      <c r="AD25" s="255" t="s">
        <v>493</v>
      </c>
      <c r="AE25" s="255" t="s">
        <v>493</v>
      </c>
    </row>
    <row r="26" spans="1:31" s="261" customFormat="1" ht="47.25" x14ac:dyDescent="0.25">
      <c r="A26" s="257" t="str">
        <f>В0228_1037000158513_02_0_69_!A26</f>
        <v>0.5</v>
      </c>
      <c r="B26" s="258" t="str">
        <f>В0228_1037000158513_02_0_69_!B26</f>
        <v>Покупка земельных участков для целей реализации инвестиционных проектов, всего</v>
      </c>
      <c r="C26" s="257" t="str">
        <f>В0228_1037000158513_02_0_69_!C26</f>
        <v>Г</v>
      </c>
      <c r="D26" s="255" t="s">
        <v>493</v>
      </c>
      <c r="E26" s="255" t="s">
        <v>493</v>
      </c>
      <c r="F26" s="255" t="s">
        <v>493</v>
      </c>
      <c r="G26" s="255" t="s">
        <v>493</v>
      </c>
      <c r="H26" s="255" t="s">
        <v>493</v>
      </c>
      <c r="I26" s="255" t="s">
        <v>493</v>
      </c>
      <c r="J26" s="255" t="s">
        <v>493</v>
      </c>
      <c r="K26" s="255" t="s">
        <v>493</v>
      </c>
      <c r="L26" s="255" t="s">
        <v>493</v>
      </c>
      <c r="M26" s="255" t="s">
        <v>493</v>
      </c>
      <c r="N26" s="255" t="s">
        <v>493</v>
      </c>
      <c r="O26" s="255" t="s">
        <v>493</v>
      </c>
      <c r="P26" s="255" t="s">
        <v>493</v>
      </c>
      <c r="Q26" s="255" t="s">
        <v>493</v>
      </c>
      <c r="R26" s="255" t="s">
        <v>493</v>
      </c>
      <c r="S26" s="255" t="s">
        <v>493</v>
      </c>
      <c r="T26" s="255" t="s">
        <v>493</v>
      </c>
      <c r="U26" s="255" t="s">
        <v>493</v>
      </c>
      <c r="V26" s="255" t="s">
        <v>493</v>
      </c>
      <c r="W26" s="255" t="s">
        <v>493</v>
      </c>
      <c r="X26" s="255" t="s">
        <v>493</v>
      </c>
      <c r="Y26" s="255" t="s">
        <v>493</v>
      </c>
      <c r="Z26" s="255" t="s">
        <v>493</v>
      </c>
      <c r="AA26" s="255" t="s">
        <v>493</v>
      </c>
      <c r="AB26" s="255" t="s">
        <v>493</v>
      </c>
      <c r="AC26" s="255" t="s">
        <v>493</v>
      </c>
      <c r="AD26" s="255" t="s">
        <v>493</v>
      </c>
      <c r="AE26" s="255" t="s">
        <v>493</v>
      </c>
    </row>
    <row r="27" spans="1:31" s="261" customFormat="1" ht="31.5" x14ac:dyDescent="0.25">
      <c r="A27" s="257" t="str">
        <f>В0228_1037000158513_02_0_69_!A27</f>
        <v>0.6</v>
      </c>
      <c r="B27" s="258" t="str">
        <f>В0228_1037000158513_02_0_69_!B27</f>
        <v>Прочие инвестиционные проекты, всего</v>
      </c>
      <c r="C27" s="257" t="str">
        <f>В0228_1037000158513_02_0_69_!C27</f>
        <v>Г</v>
      </c>
      <c r="D27" s="255" t="s">
        <v>493</v>
      </c>
      <c r="E27" s="255" t="s">
        <v>493</v>
      </c>
      <c r="F27" s="255" t="s">
        <v>493</v>
      </c>
      <c r="G27" s="255" t="s">
        <v>493</v>
      </c>
      <c r="H27" s="255" t="s">
        <v>493</v>
      </c>
      <c r="I27" s="255" t="s">
        <v>493</v>
      </c>
      <c r="J27" s="255" t="s">
        <v>493</v>
      </c>
      <c r="K27" s="255" t="s">
        <v>493</v>
      </c>
      <c r="L27" s="255" t="s">
        <v>493</v>
      </c>
      <c r="M27" s="255" t="s">
        <v>493</v>
      </c>
      <c r="N27" s="255" t="s">
        <v>493</v>
      </c>
      <c r="O27" s="255" t="s">
        <v>493</v>
      </c>
      <c r="P27" s="255" t="s">
        <v>493</v>
      </c>
      <c r="Q27" s="255" t="s">
        <v>493</v>
      </c>
      <c r="R27" s="255" t="s">
        <v>493</v>
      </c>
      <c r="S27" s="255" t="s">
        <v>493</v>
      </c>
      <c r="T27" s="255" t="s">
        <v>493</v>
      </c>
      <c r="U27" s="255" t="s">
        <v>493</v>
      </c>
      <c r="V27" s="255" t="s">
        <v>493</v>
      </c>
      <c r="W27" s="255" t="s">
        <v>493</v>
      </c>
      <c r="X27" s="255" t="s">
        <v>493</v>
      </c>
      <c r="Y27" s="255" t="s">
        <v>493</v>
      </c>
      <c r="Z27" s="255" t="s">
        <v>493</v>
      </c>
      <c r="AA27" s="255" t="s">
        <v>493</v>
      </c>
      <c r="AB27" s="255" t="s">
        <v>493</v>
      </c>
      <c r="AC27" s="255" t="s">
        <v>493</v>
      </c>
      <c r="AD27" s="255" t="s">
        <v>493</v>
      </c>
      <c r="AE27" s="255" t="s">
        <v>493</v>
      </c>
    </row>
    <row r="28" spans="1:31" s="261" customFormat="1" ht="31.5" x14ac:dyDescent="0.25">
      <c r="A28" s="257" t="str">
        <f>В0228_1037000158513_02_0_69_!A28</f>
        <v>1.1</v>
      </c>
      <c r="B28" s="258" t="str">
        <f>В0228_1037000158513_02_0_69_!B28</f>
        <v>Технологическое присоединение, всего, в том числе:</v>
      </c>
      <c r="C28" s="257" t="str">
        <f>В0228_1037000158513_02_0_69_!C28</f>
        <v>Г</v>
      </c>
      <c r="D28" s="255" t="s">
        <v>493</v>
      </c>
      <c r="E28" s="255" t="s">
        <v>493</v>
      </c>
      <c r="F28" s="255" t="s">
        <v>493</v>
      </c>
      <c r="G28" s="255" t="s">
        <v>493</v>
      </c>
      <c r="H28" s="255" t="s">
        <v>493</v>
      </c>
      <c r="I28" s="255" t="s">
        <v>493</v>
      </c>
      <c r="J28" s="255" t="s">
        <v>493</v>
      </c>
      <c r="K28" s="255" t="s">
        <v>493</v>
      </c>
      <c r="L28" s="255" t="s">
        <v>493</v>
      </c>
      <c r="M28" s="255" t="s">
        <v>493</v>
      </c>
      <c r="N28" s="255" t="s">
        <v>493</v>
      </c>
      <c r="O28" s="255" t="s">
        <v>493</v>
      </c>
      <c r="P28" s="255" t="s">
        <v>493</v>
      </c>
      <c r="Q28" s="255" t="s">
        <v>493</v>
      </c>
      <c r="R28" s="255" t="s">
        <v>493</v>
      </c>
      <c r="S28" s="255" t="s">
        <v>493</v>
      </c>
      <c r="T28" s="255" t="s">
        <v>493</v>
      </c>
      <c r="U28" s="255" t="s">
        <v>493</v>
      </c>
      <c r="V28" s="255" t="s">
        <v>493</v>
      </c>
      <c r="W28" s="255" t="s">
        <v>493</v>
      </c>
      <c r="X28" s="255" t="s">
        <v>493</v>
      </c>
      <c r="Y28" s="255" t="s">
        <v>493</v>
      </c>
      <c r="Z28" s="255" t="s">
        <v>493</v>
      </c>
      <c r="AA28" s="255" t="s">
        <v>493</v>
      </c>
      <c r="AB28" s="255" t="s">
        <v>493</v>
      </c>
      <c r="AC28" s="255" t="s">
        <v>493</v>
      </c>
      <c r="AD28" s="255" t="s">
        <v>493</v>
      </c>
      <c r="AE28" s="255" t="s">
        <v>493</v>
      </c>
    </row>
    <row r="29" spans="1:31" s="261" customFormat="1" ht="47.25" x14ac:dyDescent="0.25">
      <c r="A29" s="257" t="str">
        <f>В0228_1037000158513_02_0_69_!A29</f>
        <v>1.1.1</v>
      </c>
      <c r="B29" s="258" t="str">
        <f>В0228_1037000158513_02_0_69_!B29</f>
        <v>Технологическое присоединение энергопринимающих устройств потребителей, всего, в том числе:</v>
      </c>
      <c r="C29" s="257" t="str">
        <f>В0228_1037000158513_02_0_69_!C29</f>
        <v>Г</v>
      </c>
      <c r="D29" s="255" t="s">
        <v>493</v>
      </c>
      <c r="E29" s="255" t="s">
        <v>493</v>
      </c>
      <c r="F29" s="255" t="s">
        <v>493</v>
      </c>
      <c r="G29" s="255" t="s">
        <v>493</v>
      </c>
      <c r="H29" s="255" t="s">
        <v>493</v>
      </c>
      <c r="I29" s="255" t="s">
        <v>493</v>
      </c>
      <c r="J29" s="255" t="s">
        <v>493</v>
      </c>
      <c r="K29" s="255" t="s">
        <v>493</v>
      </c>
      <c r="L29" s="255" t="s">
        <v>493</v>
      </c>
      <c r="M29" s="255" t="s">
        <v>493</v>
      </c>
      <c r="N29" s="255" t="s">
        <v>493</v>
      </c>
      <c r="O29" s="255" t="s">
        <v>493</v>
      </c>
      <c r="P29" s="255" t="s">
        <v>493</v>
      </c>
      <c r="Q29" s="255" t="s">
        <v>493</v>
      </c>
      <c r="R29" s="255" t="s">
        <v>493</v>
      </c>
      <c r="S29" s="255" t="s">
        <v>493</v>
      </c>
      <c r="T29" s="255" t="s">
        <v>493</v>
      </c>
      <c r="U29" s="255" t="s">
        <v>493</v>
      </c>
      <c r="V29" s="255" t="s">
        <v>493</v>
      </c>
      <c r="W29" s="255" t="s">
        <v>493</v>
      </c>
      <c r="X29" s="255" t="s">
        <v>493</v>
      </c>
      <c r="Y29" s="255" t="s">
        <v>493</v>
      </c>
      <c r="Z29" s="255" t="s">
        <v>493</v>
      </c>
      <c r="AA29" s="255" t="s">
        <v>493</v>
      </c>
      <c r="AB29" s="255" t="s">
        <v>493</v>
      </c>
      <c r="AC29" s="255" t="s">
        <v>493</v>
      </c>
      <c r="AD29" s="255" t="s">
        <v>493</v>
      </c>
      <c r="AE29" s="255" t="s">
        <v>493</v>
      </c>
    </row>
    <row r="30" spans="1:31" s="261" customFormat="1" ht="78.75" x14ac:dyDescent="0.25">
      <c r="A30" s="257" t="str">
        <f>В0228_1037000158513_02_0_69_!A30</f>
        <v>1.1.1.1</v>
      </c>
      <c r="B30" s="2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57" t="str">
        <f>В0228_1037000158513_02_0_69_!C30</f>
        <v>Г</v>
      </c>
      <c r="D30" s="255" t="s">
        <v>493</v>
      </c>
      <c r="E30" s="255" t="s">
        <v>493</v>
      </c>
      <c r="F30" s="255" t="s">
        <v>493</v>
      </c>
      <c r="G30" s="255" t="s">
        <v>493</v>
      </c>
      <c r="H30" s="255" t="s">
        <v>493</v>
      </c>
      <c r="I30" s="255" t="s">
        <v>493</v>
      </c>
      <c r="J30" s="255" t="s">
        <v>493</v>
      </c>
      <c r="K30" s="255" t="s">
        <v>493</v>
      </c>
      <c r="L30" s="255" t="s">
        <v>493</v>
      </c>
      <c r="M30" s="255" t="s">
        <v>493</v>
      </c>
      <c r="N30" s="255" t="s">
        <v>493</v>
      </c>
      <c r="O30" s="255" t="s">
        <v>493</v>
      </c>
      <c r="P30" s="255" t="s">
        <v>493</v>
      </c>
      <c r="Q30" s="255" t="s">
        <v>493</v>
      </c>
      <c r="R30" s="255" t="s">
        <v>493</v>
      </c>
      <c r="S30" s="255" t="s">
        <v>493</v>
      </c>
      <c r="T30" s="255" t="s">
        <v>493</v>
      </c>
      <c r="U30" s="255" t="s">
        <v>493</v>
      </c>
      <c r="V30" s="255" t="s">
        <v>493</v>
      </c>
      <c r="W30" s="255" t="s">
        <v>493</v>
      </c>
      <c r="X30" s="255" t="s">
        <v>493</v>
      </c>
      <c r="Y30" s="255" t="s">
        <v>493</v>
      </c>
      <c r="Z30" s="255" t="s">
        <v>493</v>
      </c>
      <c r="AA30" s="255" t="s">
        <v>493</v>
      </c>
      <c r="AB30" s="255" t="s">
        <v>493</v>
      </c>
      <c r="AC30" s="255" t="s">
        <v>493</v>
      </c>
      <c r="AD30" s="255" t="s">
        <v>493</v>
      </c>
      <c r="AE30" s="255" t="s">
        <v>493</v>
      </c>
    </row>
    <row r="31" spans="1:31" s="261" customFormat="1" ht="78.75" x14ac:dyDescent="0.25">
      <c r="A31" s="257" t="str">
        <f>В0228_1037000158513_02_0_69_!A31</f>
        <v>1.1.1.2</v>
      </c>
      <c r="B31" s="2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57" t="str">
        <f>В0228_1037000158513_02_0_69_!C31</f>
        <v>Г</v>
      </c>
      <c r="D31" s="255" t="s">
        <v>493</v>
      </c>
      <c r="E31" s="255" t="s">
        <v>493</v>
      </c>
      <c r="F31" s="255" t="s">
        <v>493</v>
      </c>
      <c r="G31" s="255" t="s">
        <v>493</v>
      </c>
      <c r="H31" s="255" t="s">
        <v>493</v>
      </c>
      <c r="I31" s="255" t="s">
        <v>493</v>
      </c>
      <c r="J31" s="255" t="s">
        <v>493</v>
      </c>
      <c r="K31" s="255" t="s">
        <v>493</v>
      </c>
      <c r="L31" s="255" t="s">
        <v>493</v>
      </c>
      <c r="M31" s="255" t="s">
        <v>493</v>
      </c>
      <c r="N31" s="255" t="s">
        <v>493</v>
      </c>
      <c r="O31" s="255" t="s">
        <v>493</v>
      </c>
      <c r="P31" s="255" t="s">
        <v>493</v>
      </c>
      <c r="Q31" s="255" t="s">
        <v>493</v>
      </c>
      <c r="R31" s="255" t="s">
        <v>493</v>
      </c>
      <c r="S31" s="255" t="s">
        <v>493</v>
      </c>
      <c r="T31" s="255" t="s">
        <v>493</v>
      </c>
      <c r="U31" s="255" t="s">
        <v>493</v>
      </c>
      <c r="V31" s="255" t="s">
        <v>493</v>
      </c>
      <c r="W31" s="255" t="s">
        <v>493</v>
      </c>
      <c r="X31" s="255" t="s">
        <v>493</v>
      </c>
      <c r="Y31" s="255" t="s">
        <v>493</v>
      </c>
      <c r="Z31" s="255" t="s">
        <v>493</v>
      </c>
      <c r="AA31" s="255" t="s">
        <v>493</v>
      </c>
      <c r="AB31" s="255" t="s">
        <v>493</v>
      </c>
      <c r="AC31" s="255" t="s">
        <v>493</v>
      </c>
      <c r="AD31" s="255" t="s">
        <v>493</v>
      </c>
      <c r="AE31" s="255" t="s">
        <v>493</v>
      </c>
    </row>
    <row r="32" spans="1:31" s="261" customFormat="1" ht="63" x14ac:dyDescent="0.25">
      <c r="A32" s="257" t="str">
        <f>В0228_1037000158513_02_0_69_!A32</f>
        <v>1.1.1.3</v>
      </c>
      <c r="B32" s="258" t="str">
        <f>В0228_1037000158513_02_0_69_!B32</f>
        <v>Технологическое присоединение энергопринимающих устройств потребителей свыше 150 кВт, всего, в том числе:</v>
      </c>
      <c r="C32" s="257" t="str">
        <f>В0228_1037000158513_02_0_69_!C32</f>
        <v>Г</v>
      </c>
      <c r="D32" s="255" t="s">
        <v>493</v>
      </c>
      <c r="E32" s="255" t="s">
        <v>493</v>
      </c>
      <c r="F32" s="255" t="s">
        <v>493</v>
      </c>
      <c r="G32" s="255" t="s">
        <v>493</v>
      </c>
      <c r="H32" s="255" t="s">
        <v>493</v>
      </c>
      <c r="I32" s="255" t="s">
        <v>493</v>
      </c>
      <c r="J32" s="255" t="s">
        <v>493</v>
      </c>
      <c r="K32" s="255" t="s">
        <v>493</v>
      </c>
      <c r="L32" s="255" t="s">
        <v>493</v>
      </c>
      <c r="M32" s="255" t="s">
        <v>493</v>
      </c>
      <c r="N32" s="255" t="s">
        <v>493</v>
      </c>
      <c r="O32" s="255" t="s">
        <v>493</v>
      </c>
      <c r="P32" s="255" t="s">
        <v>493</v>
      </c>
      <c r="Q32" s="255" t="s">
        <v>493</v>
      </c>
      <c r="R32" s="255" t="s">
        <v>493</v>
      </c>
      <c r="S32" s="255" t="s">
        <v>493</v>
      </c>
      <c r="T32" s="255" t="s">
        <v>493</v>
      </c>
      <c r="U32" s="255" t="s">
        <v>493</v>
      </c>
      <c r="V32" s="255" t="s">
        <v>493</v>
      </c>
      <c r="W32" s="255" t="s">
        <v>493</v>
      </c>
      <c r="X32" s="255" t="s">
        <v>493</v>
      </c>
      <c r="Y32" s="255" t="s">
        <v>493</v>
      </c>
      <c r="Z32" s="255" t="s">
        <v>493</v>
      </c>
      <c r="AA32" s="255" t="s">
        <v>493</v>
      </c>
      <c r="AB32" s="255" t="s">
        <v>493</v>
      </c>
      <c r="AC32" s="255" t="s">
        <v>493</v>
      </c>
      <c r="AD32" s="255" t="s">
        <v>493</v>
      </c>
      <c r="AE32" s="255" t="s">
        <v>493</v>
      </c>
    </row>
    <row r="33" spans="1:31" s="261" customFormat="1" ht="47.25" x14ac:dyDescent="0.25">
      <c r="A33" s="257" t="str">
        <f>В0228_1037000158513_02_0_69_!A33</f>
        <v>1.1.2</v>
      </c>
      <c r="B33" s="258" t="str">
        <f>В0228_1037000158513_02_0_69_!B33</f>
        <v>Технологическое присоединение объектов электросетевого хозяйства, всего, в том числе:</v>
      </c>
      <c r="C33" s="257" t="str">
        <f>В0228_1037000158513_02_0_69_!C33</f>
        <v>Г</v>
      </c>
      <c r="D33" s="255" t="s">
        <v>493</v>
      </c>
      <c r="E33" s="255" t="s">
        <v>493</v>
      </c>
      <c r="F33" s="255" t="s">
        <v>493</v>
      </c>
      <c r="G33" s="255" t="s">
        <v>493</v>
      </c>
      <c r="H33" s="255" t="s">
        <v>493</v>
      </c>
      <c r="I33" s="255" t="s">
        <v>493</v>
      </c>
      <c r="J33" s="255" t="s">
        <v>493</v>
      </c>
      <c r="K33" s="255" t="s">
        <v>493</v>
      </c>
      <c r="L33" s="255" t="s">
        <v>493</v>
      </c>
      <c r="M33" s="255" t="s">
        <v>493</v>
      </c>
      <c r="N33" s="255" t="s">
        <v>493</v>
      </c>
      <c r="O33" s="255" t="s">
        <v>493</v>
      </c>
      <c r="P33" s="255" t="s">
        <v>493</v>
      </c>
      <c r="Q33" s="255" t="s">
        <v>493</v>
      </c>
      <c r="R33" s="255" t="s">
        <v>493</v>
      </c>
      <c r="S33" s="255" t="s">
        <v>493</v>
      </c>
      <c r="T33" s="255" t="s">
        <v>493</v>
      </c>
      <c r="U33" s="255" t="s">
        <v>493</v>
      </c>
      <c r="V33" s="255" t="s">
        <v>493</v>
      </c>
      <c r="W33" s="255" t="s">
        <v>493</v>
      </c>
      <c r="X33" s="255" t="s">
        <v>493</v>
      </c>
      <c r="Y33" s="255" t="s">
        <v>493</v>
      </c>
      <c r="Z33" s="255" t="s">
        <v>493</v>
      </c>
      <c r="AA33" s="255" t="s">
        <v>493</v>
      </c>
      <c r="AB33" s="255" t="s">
        <v>493</v>
      </c>
      <c r="AC33" s="255" t="s">
        <v>493</v>
      </c>
      <c r="AD33" s="255" t="s">
        <v>493</v>
      </c>
      <c r="AE33" s="255" t="s">
        <v>493</v>
      </c>
    </row>
    <row r="34" spans="1:31" s="261" customFormat="1" ht="78.75" x14ac:dyDescent="0.25">
      <c r="A34" s="257" t="str">
        <f>В0228_1037000158513_02_0_69_!A34</f>
        <v>1.1.2.1</v>
      </c>
      <c r="B34" s="2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57" t="str">
        <f>В0228_1037000158513_02_0_69_!C34</f>
        <v>Г</v>
      </c>
      <c r="D34" s="255" t="s">
        <v>493</v>
      </c>
      <c r="E34" s="255" t="s">
        <v>493</v>
      </c>
      <c r="F34" s="255" t="s">
        <v>493</v>
      </c>
      <c r="G34" s="255" t="s">
        <v>493</v>
      </c>
      <c r="H34" s="255" t="s">
        <v>493</v>
      </c>
      <c r="I34" s="255" t="s">
        <v>493</v>
      </c>
      <c r="J34" s="255" t="s">
        <v>493</v>
      </c>
      <c r="K34" s="255" t="s">
        <v>493</v>
      </c>
      <c r="L34" s="255" t="s">
        <v>493</v>
      </c>
      <c r="M34" s="255" t="s">
        <v>493</v>
      </c>
      <c r="N34" s="255" t="s">
        <v>493</v>
      </c>
      <c r="O34" s="255" t="s">
        <v>493</v>
      </c>
      <c r="P34" s="255" t="s">
        <v>493</v>
      </c>
      <c r="Q34" s="255" t="s">
        <v>493</v>
      </c>
      <c r="R34" s="255" t="s">
        <v>493</v>
      </c>
      <c r="S34" s="255" t="s">
        <v>493</v>
      </c>
      <c r="T34" s="255" t="s">
        <v>493</v>
      </c>
      <c r="U34" s="255" t="s">
        <v>493</v>
      </c>
      <c r="V34" s="255" t="s">
        <v>493</v>
      </c>
      <c r="W34" s="255" t="s">
        <v>493</v>
      </c>
      <c r="X34" s="255" t="s">
        <v>493</v>
      </c>
      <c r="Y34" s="255" t="s">
        <v>493</v>
      </c>
      <c r="Z34" s="255" t="s">
        <v>493</v>
      </c>
      <c r="AA34" s="255" t="s">
        <v>493</v>
      </c>
      <c r="AB34" s="255" t="s">
        <v>493</v>
      </c>
      <c r="AC34" s="255" t="s">
        <v>493</v>
      </c>
      <c r="AD34" s="255" t="s">
        <v>493</v>
      </c>
      <c r="AE34" s="255" t="s">
        <v>493</v>
      </c>
    </row>
    <row r="35" spans="1:31" s="261" customFormat="1" ht="63" x14ac:dyDescent="0.25">
      <c r="A35" s="257" t="str">
        <f>В0228_1037000158513_02_0_69_!A35</f>
        <v>1.1.2.2</v>
      </c>
      <c r="B35" s="258" t="str">
        <f>В0228_1037000158513_02_0_69_!B35</f>
        <v>Технологическое присоединение к электрическим сетям иных сетевых организаций, всего, в том числе:</v>
      </c>
      <c r="C35" s="257" t="str">
        <f>В0228_1037000158513_02_0_69_!C35</f>
        <v>Г</v>
      </c>
      <c r="D35" s="255" t="s">
        <v>493</v>
      </c>
      <c r="E35" s="255" t="s">
        <v>493</v>
      </c>
      <c r="F35" s="255" t="s">
        <v>493</v>
      </c>
      <c r="G35" s="255" t="s">
        <v>493</v>
      </c>
      <c r="H35" s="255" t="s">
        <v>493</v>
      </c>
      <c r="I35" s="255" t="s">
        <v>493</v>
      </c>
      <c r="J35" s="255" t="s">
        <v>493</v>
      </c>
      <c r="K35" s="255" t="s">
        <v>493</v>
      </c>
      <c r="L35" s="255" t="s">
        <v>493</v>
      </c>
      <c r="M35" s="255" t="s">
        <v>493</v>
      </c>
      <c r="N35" s="255" t="s">
        <v>493</v>
      </c>
      <c r="O35" s="255" t="s">
        <v>493</v>
      </c>
      <c r="P35" s="255" t="s">
        <v>493</v>
      </c>
      <c r="Q35" s="255" t="s">
        <v>493</v>
      </c>
      <c r="R35" s="255" t="s">
        <v>493</v>
      </c>
      <c r="S35" s="255" t="s">
        <v>493</v>
      </c>
      <c r="T35" s="255" t="s">
        <v>493</v>
      </c>
      <c r="U35" s="255" t="s">
        <v>493</v>
      </c>
      <c r="V35" s="255" t="s">
        <v>493</v>
      </c>
      <c r="W35" s="255" t="s">
        <v>493</v>
      </c>
      <c r="X35" s="255" t="s">
        <v>493</v>
      </c>
      <c r="Y35" s="255" t="s">
        <v>493</v>
      </c>
      <c r="Z35" s="255" t="s">
        <v>493</v>
      </c>
      <c r="AA35" s="255" t="s">
        <v>493</v>
      </c>
      <c r="AB35" s="255" t="s">
        <v>493</v>
      </c>
      <c r="AC35" s="255" t="s">
        <v>493</v>
      </c>
      <c r="AD35" s="255" t="s">
        <v>493</v>
      </c>
      <c r="AE35" s="255" t="s">
        <v>493</v>
      </c>
    </row>
    <row r="36" spans="1:31" s="261" customFormat="1" ht="63" x14ac:dyDescent="0.25">
      <c r="A36" s="257" t="str">
        <f>В0228_1037000158513_02_0_69_!A36</f>
        <v>1.1.3</v>
      </c>
      <c r="B36" s="258" t="str">
        <f>В0228_1037000158513_02_0_69_!B36</f>
        <v>Технологическое присоединение объектов по производству электрической энергии всего, в том числе:</v>
      </c>
      <c r="C36" s="257" t="str">
        <f>В0228_1037000158513_02_0_69_!C36</f>
        <v>Г</v>
      </c>
      <c r="D36" s="255" t="s">
        <v>493</v>
      </c>
      <c r="E36" s="255" t="s">
        <v>493</v>
      </c>
      <c r="F36" s="255" t="s">
        <v>493</v>
      </c>
      <c r="G36" s="255" t="s">
        <v>493</v>
      </c>
      <c r="H36" s="255" t="s">
        <v>493</v>
      </c>
      <c r="I36" s="255" t="s">
        <v>493</v>
      </c>
      <c r="J36" s="255" t="s">
        <v>493</v>
      </c>
      <c r="K36" s="255" t="s">
        <v>493</v>
      </c>
      <c r="L36" s="255" t="s">
        <v>493</v>
      </c>
      <c r="M36" s="255" t="s">
        <v>493</v>
      </c>
      <c r="N36" s="255" t="s">
        <v>493</v>
      </c>
      <c r="O36" s="255" t="s">
        <v>493</v>
      </c>
      <c r="P36" s="255" t="s">
        <v>493</v>
      </c>
      <c r="Q36" s="255" t="s">
        <v>493</v>
      </c>
      <c r="R36" s="255" t="s">
        <v>493</v>
      </c>
      <c r="S36" s="255" t="s">
        <v>493</v>
      </c>
      <c r="T36" s="255" t="s">
        <v>493</v>
      </c>
      <c r="U36" s="255" t="s">
        <v>493</v>
      </c>
      <c r="V36" s="255" t="s">
        <v>493</v>
      </c>
      <c r="W36" s="255" t="s">
        <v>493</v>
      </c>
      <c r="X36" s="255" t="s">
        <v>493</v>
      </c>
      <c r="Y36" s="255" t="s">
        <v>493</v>
      </c>
      <c r="Z36" s="255" t="s">
        <v>493</v>
      </c>
      <c r="AA36" s="255" t="s">
        <v>493</v>
      </c>
      <c r="AB36" s="255" t="s">
        <v>493</v>
      </c>
      <c r="AC36" s="255" t="s">
        <v>493</v>
      </c>
      <c r="AD36" s="255" t="s">
        <v>493</v>
      </c>
      <c r="AE36" s="255" t="s">
        <v>493</v>
      </c>
    </row>
    <row r="37" spans="1:31" s="261" customFormat="1" ht="141.75" x14ac:dyDescent="0.25">
      <c r="A37" s="257" t="str">
        <f>В0228_1037000158513_02_0_69_!A37</f>
        <v>1.1.3.1</v>
      </c>
      <c r="B37" s="2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57" t="str">
        <f>В0228_1037000158513_02_0_69_!C37</f>
        <v>Г</v>
      </c>
      <c r="D37" s="255" t="s">
        <v>493</v>
      </c>
      <c r="E37" s="255" t="s">
        <v>493</v>
      </c>
      <c r="F37" s="255" t="s">
        <v>493</v>
      </c>
      <c r="G37" s="255" t="s">
        <v>493</v>
      </c>
      <c r="H37" s="255" t="s">
        <v>493</v>
      </c>
      <c r="I37" s="255" t="s">
        <v>493</v>
      </c>
      <c r="J37" s="255" t="s">
        <v>493</v>
      </c>
      <c r="K37" s="255" t="s">
        <v>493</v>
      </c>
      <c r="L37" s="255" t="s">
        <v>493</v>
      </c>
      <c r="M37" s="255" t="s">
        <v>493</v>
      </c>
      <c r="N37" s="255" t="s">
        <v>493</v>
      </c>
      <c r="O37" s="255" t="s">
        <v>493</v>
      </c>
      <c r="P37" s="255" t="s">
        <v>493</v>
      </c>
      <c r="Q37" s="255" t="s">
        <v>493</v>
      </c>
      <c r="R37" s="255" t="s">
        <v>493</v>
      </c>
      <c r="S37" s="255" t="s">
        <v>493</v>
      </c>
      <c r="T37" s="255" t="s">
        <v>493</v>
      </c>
      <c r="U37" s="255" t="s">
        <v>493</v>
      </c>
      <c r="V37" s="255" t="s">
        <v>493</v>
      </c>
      <c r="W37" s="255" t="s">
        <v>493</v>
      </c>
      <c r="X37" s="255" t="s">
        <v>493</v>
      </c>
      <c r="Y37" s="255" t="s">
        <v>493</v>
      </c>
      <c r="Z37" s="255" t="s">
        <v>493</v>
      </c>
      <c r="AA37" s="255" t="s">
        <v>493</v>
      </c>
      <c r="AB37" s="255" t="s">
        <v>493</v>
      </c>
      <c r="AC37" s="255" t="s">
        <v>493</v>
      </c>
      <c r="AD37" s="255" t="s">
        <v>493</v>
      </c>
      <c r="AE37" s="255" t="s">
        <v>493</v>
      </c>
    </row>
    <row r="38" spans="1:31" s="261" customFormat="1" ht="126" x14ac:dyDescent="0.25">
      <c r="A38" s="257" t="str">
        <f>В0228_1037000158513_02_0_69_!A38</f>
        <v>1.1.3.1</v>
      </c>
      <c r="B38" s="2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57" t="str">
        <f>В0228_1037000158513_02_0_69_!C38</f>
        <v>Г</v>
      </c>
      <c r="D38" s="255" t="s">
        <v>493</v>
      </c>
      <c r="E38" s="255" t="s">
        <v>493</v>
      </c>
      <c r="F38" s="255" t="s">
        <v>493</v>
      </c>
      <c r="G38" s="255" t="s">
        <v>493</v>
      </c>
      <c r="H38" s="255" t="s">
        <v>493</v>
      </c>
      <c r="I38" s="255" t="s">
        <v>493</v>
      </c>
      <c r="J38" s="255" t="s">
        <v>493</v>
      </c>
      <c r="K38" s="255" t="s">
        <v>493</v>
      </c>
      <c r="L38" s="255" t="s">
        <v>493</v>
      </c>
      <c r="M38" s="255" t="s">
        <v>493</v>
      </c>
      <c r="N38" s="255" t="s">
        <v>493</v>
      </c>
      <c r="O38" s="255" t="s">
        <v>493</v>
      </c>
      <c r="P38" s="255" t="s">
        <v>493</v>
      </c>
      <c r="Q38" s="255" t="s">
        <v>493</v>
      </c>
      <c r="R38" s="255" t="s">
        <v>493</v>
      </c>
      <c r="S38" s="255" t="s">
        <v>493</v>
      </c>
      <c r="T38" s="255" t="s">
        <v>493</v>
      </c>
      <c r="U38" s="255" t="s">
        <v>493</v>
      </c>
      <c r="V38" s="255" t="s">
        <v>493</v>
      </c>
      <c r="W38" s="255" t="s">
        <v>493</v>
      </c>
      <c r="X38" s="255" t="s">
        <v>493</v>
      </c>
      <c r="Y38" s="255" t="s">
        <v>493</v>
      </c>
      <c r="Z38" s="255" t="s">
        <v>493</v>
      </c>
      <c r="AA38" s="255" t="s">
        <v>493</v>
      </c>
      <c r="AB38" s="255" t="s">
        <v>493</v>
      </c>
      <c r="AC38" s="255" t="s">
        <v>493</v>
      </c>
      <c r="AD38" s="255" t="s">
        <v>493</v>
      </c>
      <c r="AE38" s="255" t="s">
        <v>493</v>
      </c>
    </row>
    <row r="39" spans="1:31" s="261" customFormat="1" ht="126" x14ac:dyDescent="0.25">
      <c r="A39" s="257" t="str">
        <f>В0228_1037000158513_02_0_69_!A39</f>
        <v>1.1.3.1</v>
      </c>
      <c r="B39" s="2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57" t="str">
        <f>В0228_1037000158513_02_0_69_!C39</f>
        <v>Г</v>
      </c>
      <c r="D39" s="255" t="s">
        <v>493</v>
      </c>
      <c r="E39" s="255" t="s">
        <v>493</v>
      </c>
      <c r="F39" s="255" t="s">
        <v>493</v>
      </c>
      <c r="G39" s="255" t="s">
        <v>493</v>
      </c>
      <c r="H39" s="255" t="s">
        <v>493</v>
      </c>
      <c r="I39" s="255" t="s">
        <v>493</v>
      </c>
      <c r="J39" s="255" t="s">
        <v>493</v>
      </c>
      <c r="K39" s="255" t="s">
        <v>493</v>
      </c>
      <c r="L39" s="255" t="s">
        <v>493</v>
      </c>
      <c r="M39" s="255" t="s">
        <v>493</v>
      </c>
      <c r="N39" s="255" t="s">
        <v>493</v>
      </c>
      <c r="O39" s="255" t="s">
        <v>493</v>
      </c>
      <c r="P39" s="255" t="s">
        <v>493</v>
      </c>
      <c r="Q39" s="255" t="s">
        <v>493</v>
      </c>
      <c r="R39" s="255" t="s">
        <v>493</v>
      </c>
      <c r="S39" s="255" t="s">
        <v>493</v>
      </c>
      <c r="T39" s="255" t="s">
        <v>493</v>
      </c>
      <c r="U39" s="255" t="s">
        <v>493</v>
      </c>
      <c r="V39" s="255" t="s">
        <v>493</v>
      </c>
      <c r="W39" s="255" t="s">
        <v>493</v>
      </c>
      <c r="X39" s="255" t="s">
        <v>493</v>
      </c>
      <c r="Y39" s="255" t="s">
        <v>493</v>
      </c>
      <c r="Z39" s="255" t="s">
        <v>493</v>
      </c>
      <c r="AA39" s="255" t="s">
        <v>493</v>
      </c>
      <c r="AB39" s="255" t="s">
        <v>493</v>
      </c>
      <c r="AC39" s="255" t="s">
        <v>493</v>
      </c>
      <c r="AD39" s="255" t="s">
        <v>493</v>
      </c>
      <c r="AE39" s="255" t="s">
        <v>493</v>
      </c>
    </row>
    <row r="40" spans="1:31" s="261" customFormat="1" ht="141.75" x14ac:dyDescent="0.25">
      <c r="A40" s="257" t="str">
        <f>В0228_1037000158513_02_0_69_!A40</f>
        <v>1.1.3.2</v>
      </c>
      <c r="B40" s="2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57" t="str">
        <f>В0228_1037000158513_02_0_69_!C40</f>
        <v>Г</v>
      </c>
      <c r="D40" s="255" t="s">
        <v>493</v>
      </c>
      <c r="E40" s="255" t="s">
        <v>493</v>
      </c>
      <c r="F40" s="255" t="s">
        <v>493</v>
      </c>
      <c r="G40" s="255" t="s">
        <v>493</v>
      </c>
      <c r="H40" s="255" t="s">
        <v>493</v>
      </c>
      <c r="I40" s="255" t="s">
        <v>493</v>
      </c>
      <c r="J40" s="255" t="s">
        <v>493</v>
      </c>
      <c r="K40" s="255" t="s">
        <v>493</v>
      </c>
      <c r="L40" s="255" t="s">
        <v>493</v>
      </c>
      <c r="M40" s="255" t="s">
        <v>493</v>
      </c>
      <c r="N40" s="255" t="s">
        <v>493</v>
      </c>
      <c r="O40" s="255" t="s">
        <v>493</v>
      </c>
      <c r="P40" s="255" t="s">
        <v>493</v>
      </c>
      <c r="Q40" s="255" t="s">
        <v>493</v>
      </c>
      <c r="R40" s="255" t="s">
        <v>493</v>
      </c>
      <c r="S40" s="255" t="s">
        <v>493</v>
      </c>
      <c r="T40" s="255" t="s">
        <v>493</v>
      </c>
      <c r="U40" s="255" t="s">
        <v>493</v>
      </c>
      <c r="V40" s="255" t="s">
        <v>493</v>
      </c>
      <c r="W40" s="255" t="s">
        <v>493</v>
      </c>
      <c r="X40" s="255" t="s">
        <v>493</v>
      </c>
      <c r="Y40" s="255" t="s">
        <v>493</v>
      </c>
      <c r="Z40" s="255" t="s">
        <v>493</v>
      </c>
      <c r="AA40" s="255" t="s">
        <v>493</v>
      </c>
      <c r="AB40" s="255" t="s">
        <v>493</v>
      </c>
      <c r="AC40" s="255" t="s">
        <v>493</v>
      </c>
      <c r="AD40" s="255" t="s">
        <v>493</v>
      </c>
      <c r="AE40" s="255" t="s">
        <v>493</v>
      </c>
    </row>
    <row r="41" spans="1:31" s="261" customFormat="1" ht="126" x14ac:dyDescent="0.25">
      <c r="A41" s="257" t="str">
        <f>В0228_1037000158513_02_0_69_!A41</f>
        <v>1.1.3.2</v>
      </c>
      <c r="B41" s="2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57" t="str">
        <f>В0228_1037000158513_02_0_69_!C41</f>
        <v>Г</v>
      </c>
      <c r="D41" s="255" t="s">
        <v>493</v>
      </c>
      <c r="E41" s="255" t="s">
        <v>493</v>
      </c>
      <c r="F41" s="255" t="s">
        <v>493</v>
      </c>
      <c r="G41" s="255" t="s">
        <v>493</v>
      </c>
      <c r="H41" s="255" t="s">
        <v>493</v>
      </c>
      <c r="I41" s="255" t="s">
        <v>493</v>
      </c>
      <c r="J41" s="255" t="s">
        <v>493</v>
      </c>
      <c r="K41" s="255" t="s">
        <v>493</v>
      </c>
      <c r="L41" s="255" t="s">
        <v>493</v>
      </c>
      <c r="M41" s="255" t="s">
        <v>493</v>
      </c>
      <c r="N41" s="255" t="s">
        <v>493</v>
      </c>
      <c r="O41" s="255" t="s">
        <v>493</v>
      </c>
      <c r="P41" s="255" t="s">
        <v>493</v>
      </c>
      <c r="Q41" s="255" t="s">
        <v>493</v>
      </c>
      <c r="R41" s="255" t="s">
        <v>493</v>
      </c>
      <c r="S41" s="255" t="s">
        <v>493</v>
      </c>
      <c r="T41" s="255" t="s">
        <v>493</v>
      </c>
      <c r="U41" s="255" t="s">
        <v>493</v>
      </c>
      <c r="V41" s="255" t="s">
        <v>493</v>
      </c>
      <c r="W41" s="255" t="s">
        <v>493</v>
      </c>
      <c r="X41" s="255" t="s">
        <v>493</v>
      </c>
      <c r="Y41" s="255" t="s">
        <v>493</v>
      </c>
      <c r="Z41" s="255" t="s">
        <v>493</v>
      </c>
      <c r="AA41" s="255" t="s">
        <v>493</v>
      </c>
      <c r="AB41" s="255" t="s">
        <v>493</v>
      </c>
      <c r="AC41" s="255" t="s">
        <v>493</v>
      </c>
      <c r="AD41" s="255" t="s">
        <v>493</v>
      </c>
      <c r="AE41" s="255" t="s">
        <v>493</v>
      </c>
    </row>
    <row r="42" spans="1:31" s="261" customFormat="1" ht="126" x14ac:dyDescent="0.25">
      <c r="A42" s="257" t="str">
        <f>В0228_1037000158513_02_0_69_!A42</f>
        <v>1.1.3.2</v>
      </c>
      <c r="B42" s="2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57" t="str">
        <f>В0228_1037000158513_02_0_69_!C42</f>
        <v>Г</v>
      </c>
      <c r="D42" s="255" t="s">
        <v>493</v>
      </c>
      <c r="E42" s="255" t="s">
        <v>493</v>
      </c>
      <c r="F42" s="255" t="s">
        <v>493</v>
      </c>
      <c r="G42" s="255" t="s">
        <v>493</v>
      </c>
      <c r="H42" s="255" t="s">
        <v>493</v>
      </c>
      <c r="I42" s="255" t="s">
        <v>493</v>
      </c>
      <c r="J42" s="255" t="s">
        <v>493</v>
      </c>
      <c r="K42" s="255" t="s">
        <v>493</v>
      </c>
      <c r="L42" s="255" t="s">
        <v>493</v>
      </c>
      <c r="M42" s="255" t="s">
        <v>493</v>
      </c>
      <c r="N42" s="255" t="s">
        <v>493</v>
      </c>
      <c r="O42" s="255" t="s">
        <v>493</v>
      </c>
      <c r="P42" s="255" t="s">
        <v>493</v>
      </c>
      <c r="Q42" s="255" t="s">
        <v>493</v>
      </c>
      <c r="R42" s="255" t="s">
        <v>493</v>
      </c>
      <c r="S42" s="255" t="s">
        <v>493</v>
      </c>
      <c r="T42" s="255" t="s">
        <v>493</v>
      </c>
      <c r="U42" s="255" t="s">
        <v>493</v>
      </c>
      <c r="V42" s="255" t="s">
        <v>493</v>
      </c>
      <c r="W42" s="255" t="s">
        <v>493</v>
      </c>
      <c r="X42" s="255" t="s">
        <v>493</v>
      </c>
      <c r="Y42" s="255" t="s">
        <v>493</v>
      </c>
      <c r="Z42" s="255" t="s">
        <v>493</v>
      </c>
      <c r="AA42" s="255" t="s">
        <v>493</v>
      </c>
      <c r="AB42" s="255" t="s">
        <v>493</v>
      </c>
      <c r="AC42" s="255" t="s">
        <v>493</v>
      </c>
      <c r="AD42" s="255" t="s">
        <v>493</v>
      </c>
      <c r="AE42" s="255" t="s">
        <v>493</v>
      </c>
    </row>
    <row r="43" spans="1:31" s="261" customFormat="1" ht="110.25" x14ac:dyDescent="0.25">
      <c r="A43" s="257" t="str">
        <f>В0228_1037000158513_02_0_69_!A43</f>
        <v>1.1.4</v>
      </c>
      <c r="B43" s="2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57" t="str">
        <f>В0228_1037000158513_02_0_69_!C43</f>
        <v>Г</v>
      </c>
      <c r="D43" s="255" t="s">
        <v>493</v>
      </c>
      <c r="E43" s="255" t="s">
        <v>493</v>
      </c>
      <c r="F43" s="255" t="s">
        <v>493</v>
      </c>
      <c r="G43" s="255" t="s">
        <v>493</v>
      </c>
      <c r="H43" s="255" t="s">
        <v>493</v>
      </c>
      <c r="I43" s="255" t="s">
        <v>493</v>
      </c>
      <c r="J43" s="255" t="s">
        <v>493</v>
      </c>
      <c r="K43" s="255" t="s">
        <v>493</v>
      </c>
      <c r="L43" s="255" t="s">
        <v>493</v>
      </c>
      <c r="M43" s="255" t="s">
        <v>493</v>
      </c>
      <c r="N43" s="255" t="s">
        <v>493</v>
      </c>
      <c r="O43" s="255" t="s">
        <v>493</v>
      </c>
      <c r="P43" s="255" t="s">
        <v>493</v>
      </c>
      <c r="Q43" s="255" t="s">
        <v>493</v>
      </c>
      <c r="R43" s="255" t="s">
        <v>493</v>
      </c>
      <c r="S43" s="255" t="s">
        <v>493</v>
      </c>
      <c r="T43" s="255" t="s">
        <v>493</v>
      </c>
      <c r="U43" s="255" t="s">
        <v>493</v>
      </c>
      <c r="V43" s="255" t="s">
        <v>493</v>
      </c>
      <c r="W43" s="255" t="s">
        <v>493</v>
      </c>
      <c r="X43" s="255" t="s">
        <v>493</v>
      </c>
      <c r="Y43" s="255" t="s">
        <v>493</v>
      </c>
      <c r="Z43" s="255" t="s">
        <v>493</v>
      </c>
      <c r="AA43" s="255" t="s">
        <v>493</v>
      </c>
      <c r="AB43" s="255" t="s">
        <v>493</v>
      </c>
      <c r="AC43" s="255" t="s">
        <v>493</v>
      </c>
      <c r="AD43" s="255" t="s">
        <v>493</v>
      </c>
      <c r="AE43" s="255" t="s">
        <v>493</v>
      </c>
    </row>
    <row r="44" spans="1:31" s="261" customFormat="1" ht="110.25" x14ac:dyDescent="0.25">
      <c r="A44" s="257" t="str">
        <f>В0228_1037000158513_02_0_69_!A44</f>
        <v>1.1.4.1</v>
      </c>
      <c r="B44" s="2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57" t="str">
        <f>В0228_1037000158513_02_0_69_!C44</f>
        <v>Г</v>
      </c>
      <c r="D44" s="255" t="s">
        <v>493</v>
      </c>
      <c r="E44" s="255" t="s">
        <v>493</v>
      </c>
      <c r="F44" s="255" t="s">
        <v>493</v>
      </c>
      <c r="G44" s="255" t="s">
        <v>493</v>
      </c>
      <c r="H44" s="255" t="s">
        <v>493</v>
      </c>
      <c r="I44" s="255" t="s">
        <v>493</v>
      </c>
      <c r="J44" s="255" t="s">
        <v>493</v>
      </c>
      <c r="K44" s="255" t="s">
        <v>493</v>
      </c>
      <c r="L44" s="255" t="s">
        <v>493</v>
      </c>
      <c r="M44" s="255" t="s">
        <v>493</v>
      </c>
      <c r="N44" s="255" t="s">
        <v>493</v>
      </c>
      <c r="O44" s="255" t="s">
        <v>493</v>
      </c>
      <c r="P44" s="255" t="s">
        <v>493</v>
      </c>
      <c r="Q44" s="255" t="s">
        <v>493</v>
      </c>
      <c r="R44" s="255" t="s">
        <v>493</v>
      </c>
      <c r="S44" s="255" t="s">
        <v>493</v>
      </c>
      <c r="T44" s="255" t="s">
        <v>493</v>
      </c>
      <c r="U44" s="255" t="s">
        <v>493</v>
      </c>
      <c r="V44" s="255" t="s">
        <v>493</v>
      </c>
      <c r="W44" s="255" t="s">
        <v>493</v>
      </c>
      <c r="X44" s="255" t="s">
        <v>493</v>
      </c>
      <c r="Y44" s="255" t="s">
        <v>493</v>
      </c>
      <c r="Z44" s="255" t="s">
        <v>493</v>
      </c>
      <c r="AA44" s="255" t="s">
        <v>493</v>
      </c>
      <c r="AB44" s="255" t="s">
        <v>493</v>
      </c>
      <c r="AC44" s="255" t="s">
        <v>493</v>
      </c>
      <c r="AD44" s="255" t="s">
        <v>493</v>
      </c>
      <c r="AE44" s="255" t="s">
        <v>493</v>
      </c>
    </row>
    <row r="45" spans="1:31" s="261" customFormat="1" ht="110.25" x14ac:dyDescent="0.25">
      <c r="A45" s="257" t="str">
        <f>В0228_1037000158513_02_0_69_!A45</f>
        <v>1.1.4.2</v>
      </c>
      <c r="B45" s="2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57" t="str">
        <f>В0228_1037000158513_02_0_69_!C45</f>
        <v>Г</v>
      </c>
      <c r="D45" s="255" t="s">
        <v>493</v>
      </c>
      <c r="E45" s="255" t="s">
        <v>493</v>
      </c>
      <c r="F45" s="255" t="s">
        <v>493</v>
      </c>
      <c r="G45" s="255" t="s">
        <v>493</v>
      </c>
      <c r="H45" s="255" t="s">
        <v>493</v>
      </c>
      <c r="I45" s="255" t="s">
        <v>493</v>
      </c>
      <c r="J45" s="255" t="s">
        <v>493</v>
      </c>
      <c r="K45" s="255" t="s">
        <v>493</v>
      </c>
      <c r="L45" s="255" t="s">
        <v>493</v>
      </c>
      <c r="M45" s="255" t="s">
        <v>493</v>
      </c>
      <c r="N45" s="255" t="s">
        <v>493</v>
      </c>
      <c r="O45" s="255" t="s">
        <v>493</v>
      </c>
      <c r="P45" s="255" t="s">
        <v>493</v>
      </c>
      <c r="Q45" s="255" t="s">
        <v>493</v>
      </c>
      <c r="R45" s="255" t="s">
        <v>493</v>
      </c>
      <c r="S45" s="255" t="s">
        <v>493</v>
      </c>
      <c r="T45" s="255" t="s">
        <v>493</v>
      </c>
      <c r="U45" s="255" t="s">
        <v>493</v>
      </c>
      <c r="V45" s="255" t="s">
        <v>493</v>
      </c>
      <c r="W45" s="255" t="s">
        <v>493</v>
      </c>
      <c r="X45" s="255" t="s">
        <v>493</v>
      </c>
      <c r="Y45" s="255" t="s">
        <v>493</v>
      </c>
      <c r="Z45" s="255" t="s">
        <v>493</v>
      </c>
      <c r="AA45" s="255" t="s">
        <v>493</v>
      </c>
      <c r="AB45" s="255" t="s">
        <v>493</v>
      </c>
      <c r="AC45" s="255" t="s">
        <v>493</v>
      </c>
      <c r="AD45" s="255" t="s">
        <v>493</v>
      </c>
      <c r="AE45" s="255" t="s">
        <v>493</v>
      </c>
    </row>
    <row r="46" spans="1:31" s="261" customFormat="1" ht="47.25" x14ac:dyDescent="0.25">
      <c r="A46" s="257" t="str">
        <f>В0228_1037000158513_02_0_69_!A46</f>
        <v>1.2</v>
      </c>
      <c r="B46" s="258" t="str">
        <f>В0228_1037000158513_02_0_69_!B46</f>
        <v>Реконструкция, модернизация, техническое перевооружение всего, в том числе:</v>
      </c>
      <c r="C46" s="257" t="str">
        <f>В0228_1037000158513_02_0_69_!C46</f>
        <v>Г</v>
      </c>
      <c r="D46" s="255" t="s">
        <v>493</v>
      </c>
      <c r="E46" s="255" t="s">
        <v>493</v>
      </c>
      <c r="F46" s="255" t="s">
        <v>493</v>
      </c>
      <c r="G46" s="255" t="s">
        <v>493</v>
      </c>
      <c r="H46" s="255" t="s">
        <v>493</v>
      </c>
      <c r="I46" s="255" t="s">
        <v>493</v>
      </c>
      <c r="J46" s="255" t="s">
        <v>493</v>
      </c>
      <c r="K46" s="255" t="s">
        <v>493</v>
      </c>
      <c r="L46" s="255" t="s">
        <v>493</v>
      </c>
      <c r="M46" s="255" t="s">
        <v>493</v>
      </c>
      <c r="N46" s="255" t="s">
        <v>493</v>
      </c>
      <c r="O46" s="255" t="s">
        <v>493</v>
      </c>
      <c r="P46" s="255" t="s">
        <v>493</v>
      </c>
      <c r="Q46" s="255" t="s">
        <v>493</v>
      </c>
      <c r="R46" s="255" t="s">
        <v>493</v>
      </c>
      <c r="S46" s="255" t="s">
        <v>493</v>
      </c>
      <c r="T46" s="255" t="s">
        <v>493</v>
      </c>
      <c r="U46" s="255" t="s">
        <v>493</v>
      </c>
      <c r="V46" s="255" t="s">
        <v>493</v>
      </c>
      <c r="W46" s="255" t="s">
        <v>493</v>
      </c>
      <c r="X46" s="255" t="s">
        <v>493</v>
      </c>
      <c r="Y46" s="255" t="s">
        <v>493</v>
      </c>
      <c r="Z46" s="255" t="s">
        <v>493</v>
      </c>
      <c r="AA46" s="255" t="s">
        <v>493</v>
      </c>
      <c r="AB46" s="255" t="s">
        <v>493</v>
      </c>
      <c r="AC46" s="255" t="s">
        <v>493</v>
      </c>
      <c r="AD46" s="255" t="s">
        <v>493</v>
      </c>
      <c r="AE46" s="255" t="s">
        <v>493</v>
      </c>
    </row>
    <row r="47" spans="1:31" s="261" customFormat="1" ht="78.75" x14ac:dyDescent="0.25">
      <c r="A47" s="257" t="str">
        <f>В0228_1037000158513_02_0_69_!A47</f>
        <v>1.2.1</v>
      </c>
      <c r="B47" s="2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57" t="str">
        <f>В0228_1037000158513_02_0_69_!C47</f>
        <v>Г</v>
      </c>
      <c r="D47" s="255" t="s">
        <v>493</v>
      </c>
      <c r="E47" s="255" t="s">
        <v>493</v>
      </c>
      <c r="F47" s="255" t="s">
        <v>493</v>
      </c>
      <c r="G47" s="255" t="s">
        <v>493</v>
      </c>
      <c r="H47" s="255" t="s">
        <v>493</v>
      </c>
      <c r="I47" s="255" t="s">
        <v>493</v>
      </c>
      <c r="J47" s="255" t="s">
        <v>493</v>
      </c>
      <c r="K47" s="255" t="s">
        <v>493</v>
      </c>
      <c r="L47" s="255" t="s">
        <v>493</v>
      </c>
      <c r="M47" s="255" t="s">
        <v>493</v>
      </c>
      <c r="N47" s="255" t="s">
        <v>493</v>
      </c>
      <c r="O47" s="255" t="s">
        <v>493</v>
      </c>
      <c r="P47" s="255" t="s">
        <v>493</v>
      </c>
      <c r="Q47" s="255" t="s">
        <v>493</v>
      </c>
      <c r="R47" s="255" t="s">
        <v>493</v>
      </c>
      <c r="S47" s="255" t="s">
        <v>493</v>
      </c>
      <c r="T47" s="255" t="s">
        <v>493</v>
      </c>
      <c r="U47" s="255" t="s">
        <v>493</v>
      </c>
      <c r="V47" s="255" t="s">
        <v>493</v>
      </c>
      <c r="W47" s="255" t="s">
        <v>493</v>
      </c>
      <c r="X47" s="255" t="s">
        <v>493</v>
      </c>
      <c r="Y47" s="255" t="s">
        <v>493</v>
      </c>
      <c r="Z47" s="255" t="s">
        <v>493</v>
      </c>
      <c r="AA47" s="255" t="s">
        <v>493</v>
      </c>
      <c r="AB47" s="255" t="s">
        <v>493</v>
      </c>
      <c r="AC47" s="255" t="s">
        <v>493</v>
      </c>
      <c r="AD47" s="255" t="s">
        <v>493</v>
      </c>
      <c r="AE47" s="255" t="s">
        <v>493</v>
      </c>
    </row>
    <row r="48" spans="1:31" s="261" customFormat="1" ht="47.25" x14ac:dyDescent="0.25">
      <c r="A48" s="257" t="str">
        <f>В0228_1037000158513_02_0_69_!A48</f>
        <v>1.2.1.1</v>
      </c>
      <c r="B48" s="258" t="str">
        <f>В0228_1037000158513_02_0_69_!B48</f>
        <v>Реконструкция трансформаторных и иных подстанций, всего, в числе:</v>
      </c>
      <c r="C48" s="257" t="str">
        <f>В0228_1037000158513_02_0_69_!C48</f>
        <v>Г</v>
      </c>
      <c r="D48" s="255" t="s">
        <v>493</v>
      </c>
      <c r="E48" s="255" t="s">
        <v>493</v>
      </c>
      <c r="F48" s="255" t="s">
        <v>493</v>
      </c>
      <c r="G48" s="255" t="s">
        <v>493</v>
      </c>
      <c r="H48" s="255" t="s">
        <v>493</v>
      </c>
      <c r="I48" s="255" t="s">
        <v>493</v>
      </c>
      <c r="J48" s="255" t="s">
        <v>493</v>
      </c>
      <c r="K48" s="255" t="s">
        <v>493</v>
      </c>
      <c r="L48" s="255" t="s">
        <v>493</v>
      </c>
      <c r="M48" s="255" t="s">
        <v>493</v>
      </c>
      <c r="N48" s="255" t="s">
        <v>493</v>
      </c>
      <c r="O48" s="255" t="s">
        <v>493</v>
      </c>
      <c r="P48" s="255" t="s">
        <v>493</v>
      </c>
      <c r="Q48" s="255" t="s">
        <v>493</v>
      </c>
      <c r="R48" s="255" t="s">
        <v>493</v>
      </c>
      <c r="S48" s="255" t="s">
        <v>493</v>
      </c>
      <c r="T48" s="255" t="s">
        <v>493</v>
      </c>
      <c r="U48" s="255" t="s">
        <v>493</v>
      </c>
      <c r="V48" s="255" t="s">
        <v>493</v>
      </c>
      <c r="W48" s="255" t="s">
        <v>493</v>
      </c>
      <c r="X48" s="255" t="s">
        <v>493</v>
      </c>
      <c r="Y48" s="255" t="s">
        <v>493</v>
      </c>
      <c r="Z48" s="255" t="s">
        <v>493</v>
      </c>
      <c r="AA48" s="255" t="s">
        <v>493</v>
      </c>
      <c r="AB48" s="255" t="s">
        <v>493</v>
      </c>
      <c r="AC48" s="255" t="s">
        <v>493</v>
      </c>
      <c r="AD48" s="255" t="s">
        <v>493</v>
      </c>
      <c r="AE48" s="255" t="s">
        <v>493</v>
      </c>
    </row>
    <row r="49" spans="1:31" ht="75" customHeight="1" x14ac:dyDescent="0.25">
      <c r="A49" s="257" t="str">
        <f>В0228_1037000158513_02_0_69_!A49</f>
        <v>1.2.1.1</v>
      </c>
      <c r="B49" s="258" t="str">
        <f>В0228_1037000158513_02_0_69_!B49</f>
        <v xml:space="preserve">Реконструкция  оборудования 10 кВ в ПС ЗПП-Т </v>
      </c>
      <c r="C49" s="257" t="str">
        <f>В0228_1037000158513_02_0_69_!C49</f>
        <v>Е_1000000001</v>
      </c>
      <c r="D49" s="255">
        <v>2009</v>
      </c>
      <c r="E49" s="255" t="s">
        <v>493</v>
      </c>
      <c r="F49" s="255" t="s">
        <v>493</v>
      </c>
      <c r="G49" s="255" t="s">
        <v>493</v>
      </c>
      <c r="H49" s="255" t="s">
        <v>493</v>
      </c>
      <c r="I49" s="255" t="s">
        <v>493</v>
      </c>
      <c r="J49" s="255" t="s">
        <v>493</v>
      </c>
      <c r="K49" s="255" t="s">
        <v>493</v>
      </c>
      <c r="L49" s="255" t="s">
        <v>1049</v>
      </c>
      <c r="M49" s="255" t="s">
        <v>1047</v>
      </c>
      <c r="N49" s="255" t="s">
        <v>1047</v>
      </c>
      <c r="O49" s="255" t="s">
        <v>1047</v>
      </c>
      <c r="P49" s="255" t="s">
        <v>1053</v>
      </c>
      <c r="Q49" s="86">
        <v>8.91</v>
      </c>
      <c r="R49" s="306">
        <v>42725</v>
      </c>
      <c r="S49" s="86" t="s">
        <v>1158</v>
      </c>
      <c r="T49" s="86">
        <v>30.4</v>
      </c>
      <c r="U49" s="86">
        <v>32</v>
      </c>
      <c r="V49" s="86">
        <v>32</v>
      </c>
      <c r="W49" s="86">
        <v>16</v>
      </c>
      <c r="X49" s="86">
        <v>16</v>
      </c>
      <c r="Y49" s="255">
        <v>0</v>
      </c>
      <c r="Z49" s="255">
        <v>0</v>
      </c>
      <c r="AA49" s="255">
        <v>10</v>
      </c>
      <c r="AB49" s="255">
        <v>10</v>
      </c>
      <c r="AC49" s="255" t="s">
        <v>1054</v>
      </c>
      <c r="AD49" s="255" t="s">
        <v>1047</v>
      </c>
      <c r="AE49" s="255" t="s">
        <v>1047</v>
      </c>
    </row>
    <row r="50" spans="1:31" ht="78.75" x14ac:dyDescent="0.25">
      <c r="A50" s="257" t="str">
        <f>В0228_1037000158513_02_0_69_!A50</f>
        <v>1.2.1.1</v>
      </c>
      <c r="B50" s="258" t="str">
        <f>В0228_1037000158513_02_0_69_!B50</f>
        <v xml:space="preserve">Реконструкция  оборудования 35 кВ в ПС ЗПП-Т </v>
      </c>
      <c r="C50" s="257" t="str">
        <f>В0228_1037000158513_02_0_69_!C50</f>
        <v>Е_1034000002</v>
      </c>
      <c r="D50" s="255">
        <v>2009</v>
      </c>
      <c r="E50" s="255" t="s">
        <v>493</v>
      </c>
      <c r="F50" s="255" t="s">
        <v>493</v>
      </c>
      <c r="G50" s="255" t="s">
        <v>493</v>
      </c>
      <c r="H50" s="255" t="s">
        <v>493</v>
      </c>
      <c r="I50" s="255" t="s">
        <v>493</v>
      </c>
      <c r="J50" s="255" t="s">
        <v>493</v>
      </c>
      <c r="K50" s="255" t="s">
        <v>493</v>
      </c>
      <c r="L50" s="475" t="s">
        <v>1049</v>
      </c>
      <c r="M50" s="475" t="s">
        <v>1047</v>
      </c>
      <c r="N50" s="255" t="s">
        <v>1047</v>
      </c>
      <c r="O50" s="255" t="s">
        <v>1047</v>
      </c>
      <c r="P50" s="255" t="s">
        <v>1052</v>
      </c>
      <c r="Q50" s="86">
        <v>8.91</v>
      </c>
      <c r="R50" s="306">
        <v>42725</v>
      </c>
      <c r="S50" s="86" t="s">
        <v>1158</v>
      </c>
      <c r="T50" s="86">
        <v>30.4</v>
      </c>
      <c r="U50" s="86">
        <v>32</v>
      </c>
      <c r="V50" s="86">
        <v>32</v>
      </c>
      <c r="W50" s="86">
        <v>16</v>
      </c>
      <c r="X50" s="86">
        <v>16</v>
      </c>
      <c r="Y50" s="255"/>
      <c r="Z50" s="255"/>
      <c r="AA50" s="255">
        <v>35</v>
      </c>
      <c r="AB50" s="255">
        <v>35</v>
      </c>
      <c r="AC50" s="255" t="s">
        <v>1054</v>
      </c>
      <c r="AD50" s="255" t="s">
        <v>1047</v>
      </c>
      <c r="AE50" s="255" t="s">
        <v>1047</v>
      </c>
    </row>
    <row r="51" spans="1:31" s="261" customFormat="1" ht="78.75" x14ac:dyDescent="0.25">
      <c r="A51" s="257" t="str">
        <f>В0228_1037000158513_02_0_69_!A51</f>
        <v>1.2.1.2</v>
      </c>
      <c r="B51" s="258" t="str">
        <f>В0228_1037000158513_02_0_69_!B51</f>
        <v>Модернизация, техническое перевооружение трансформаторных и иных подстанций, распределительных пунктов, всего, в том числе:</v>
      </c>
      <c r="C51" s="257" t="str">
        <f>В0228_1037000158513_02_0_69_!C51</f>
        <v>Г</v>
      </c>
      <c r="D51" s="255" t="s">
        <v>493</v>
      </c>
      <c r="E51" s="255" t="s">
        <v>493</v>
      </c>
      <c r="F51" s="255" t="s">
        <v>493</v>
      </c>
      <c r="G51" s="255" t="s">
        <v>493</v>
      </c>
      <c r="H51" s="255" t="s">
        <v>493</v>
      </c>
      <c r="I51" s="255" t="s">
        <v>493</v>
      </c>
      <c r="J51" s="255" t="s">
        <v>493</v>
      </c>
      <c r="K51" s="255" t="s">
        <v>493</v>
      </c>
      <c r="L51" s="255" t="s">
        <v>493</v>
      </c>
      <c r="M51" s="255" t="s">
        <v>493</v>
      </c>
      <c r="N51" s="255" t="s">
        <v>493</v>
      </c>
      <c r="O51" s="255" t="s">
        <v>493</v>
      </c>
      <c r="P51" s="255" t="s">
        <v>493</v>
      </c>
      <c r="Q51" s="255" t="s">
        <v>493</v>
      </c>
      <c r="R51" s="255" t="s">
        <v>493</v>
      </c>
      <c r="S51" s="255" t="s">
        <v>493</v>
      </c>
      <c r="T51" s="255" t="s">
        <v>493</v>
      </c>
      <c r="U51" s="255" t="s">
        <v>493</v>
      </c>
      <c r="V51" s="255" t="s">
        <v>493</v>
      </c>
      <c r="W51" s="255" t="s">
        <v>493</v>
      </c>
      <c r="X51" s="255" t="s">
        <v>493</v>
      </c>
      <c r="Y51" s="255" t="s">
        <v>493</v>
      </c>
      <c r="Z51" s="255" t="s">
        <v>493</v>
      </c>
      <c r="AA51" s="255" t="s">
        <v>493</v>
      </c>
      <c r="AB51" s="255" t="s">
        <v>493</v>
      </c>
      <c r="AC51" s="255" t="s">
        <v>493</v>
      </c>
      <c r="AD51" s="255" t="s">
        <v>493</v>
      </c>
      <c r="AE51" s="255" t="s">
        <v>493</v>
      </c>
    </row>
    <row r="52" spans="1:31" ht="78.75" x14ac:dyDescent="0.25">
      <c r="A52" s="257" t="str">
        <f>В0228_1037000158513_02_0_69_!A52</f>
        <v>1.2.1.2</v>
      </c>
      <c r="B52" s="258" t="str">
        <f>В0228_1037000158513_02_0_69_!B52</f>
        <v>Установка системы телемеханики и диспетчеризации</v>
      </c>
      <c r="C52" s="257" t="str">
        <f>В0228_1037000158513_02_0_69_!C52</f>
        <v>Е_0000060003</v>
      </c>
      <c r="D52" s="255" t="s">
        <v>493</v>
      </c>
      <c r="E52" s="255" t="s">
        <v>493</v>
      </c>
      <c r="F52" s="255" t="s">
        <v>493</v>
      </c>
      <c r="G52" s="255" t="s">
        <v>493</v>
      </c>
      <c r="H52" s="255" t="s">
        <v>493</v>
      </c>
      <c r="I52" s="255" t="s">
        <v>493</v>
      </c>
      <c r="J52" s="255" t="s">
        <v>493</v>
      </c>
      <c r="K52" s="255" t="s">
        <v>493</v>
      </c>
      <c r="L52" s="475" t="s">
        <v>1049</v>
      </c>
      <c r="M52" s="475" t="s">
        <v>1047</v>
      </c>
      <c r="N52" s="255" t="s">
        <v>1047</v>
      </c>
      <c r="O52" s="255" t="s">
        <v>1047</v>
      </c>
      <c r="P52" s="255" t="s">
        <v>493</v>
      </c>
      <c r="Q52" s="86" t="s">
        <v>493</v>
      </c>
      <c r="R52" s="86" t="s">
        <v>493</v>
      </c>
      <c r="S52" s="86" t="s">
        <v>493</v>
      </c>
      <c r="T52" s="86" t="s">
        <v>493</v>
      </c>
      <c r="U52" s="86" t="s">
        <v>493</v>
      </c>
      <c r="V52" s="86" t="s">
        <v>493</v>
      </c>
      <c r="W52" s="86" t="s">
        <v>493</v>
      </c>
      <c r="X52" s="86" t="s">
        <v>493</v>
      </c>
      <c r="Y52" s="86" t="s">
        <v>493</v>
      </c>
      <c r="Z52" s="86" t="s">
        <v>493</v>
      </c>
      <c r="AA52" s="255" t="s">
        <v>493</v>
      </c>
      <c r="AB52" s="255" t="s">
        <v>493</v>
      </c>
      <c r="AC52" s="255" t="s">
        <v>1054</v>
      </c>
      <c r="AD52" s="255" t="s">
        <v>1047</v>
      </c>
      <c r="AE52" s="255" t="s">
        <v>1047</v>
      </c>
    </row>
    <row r="53" spans="1:31" ht="78.75" x14ac:dyDescent="0.25">
      <c r="A53" s="257" t="str">
        <f>В0228_1037000158513_02_0_69_!A53</f>
        <v>1.2.1.2</v>
      </c>
      <c r="B53" s="258" t="str">
        <f>В0228_1037000158513_02_0_69_!B53</f>
        <v>Установка системы телеметрии в электрических сетях г.Томска</v>
      </c>
      <c r="C53" s="257" t="str">
        <f>В0228_1037000158513_02_0_69_!C53</f>
        <v>Е_0000060004</v>
      </c>
      <c r="D53" s="255" t="s">
        <v>493</v>
      </c>
      <c r="E53" s="255" t="s">
        <v>493</v>
      </c>
      <c r="F53" s="255" t="s">
        <v>493</v>
      </c>
      <c r="G53" s="255" t="s">
        <v>493</v>
      </c>
      <c r="H53" s="255" t="s">
        <v>493</v>
      </c>
      <c r="I53" s="255" t="s">
        <v>493</v>
      </c>
      <c r="J53" s="255" t="s">
        <v>493</v>
      </c>
      <c r="K53" s="255" t="s">
        <v>493</v>
      </c>
      <c r="L53" s="475" t="s">
        <v>1049</v>
      </c>
      <c r="M53" s="475" t="s">
        <v>1047</v>
      </c>
      <c r="N53" s="255" t="s">
        <v>1047</v>
      </c>
      <c r="O53" s="255" t="s">
        <v>1047</v>
      </c>
      <c r="P53" s="255" t="s">
        <v>493</v>
      </c>
      <c r="Q53" s="86" t="s">
        <v>493</v>
      </c>
      <c r="R53" s="86" t="s">
        <v>493</v>
      </c>
      <c r="S53" s="86" t="s">
        <v>493</v>
      </c>
      <c r="T53" s="86" t="s">
        <v>493</v>
      </c>
      <c r="U53" s="86" t="s">
        <v>493</v>
      </c>
      <c r="V53" s="86" t="s">
        <v>493</v>
      </c>
      <c r="W53" s="86" t="s">
        <v>493</v>
      </c>
      <c r="X53" s="86" t="s">
        <v>493</v>
      </c>
      <c r="Y53" s="86" t="s">
        <v>493</v>
      </c>
      <c r="Z53" s="86" t="s">
        <v>493</v>
      </c>
      <c r="AA53" s="255" t="s">
        <v>493</v>
      </c>
      <c r="AB53" s="255" t="s">
        <v>493</v>
      </c>
      <c r="AC53" s="255" t="s">
        <v>1054</v>
      </c>
      <c r="AD53" s="255" t="s">
        <v>1047</v>
      </c>
      <c r="AE53" s="255" t="s">
        <v>1047</v>
      </c>
    </row>
    <row r="54" spans="1:31" ht="94.5" x14ac:dyDescent="0.25">
      <c r="A54" s="257" t="str">
        <f>В0228_1037000158513_02_0_69_!A54</f>
        <v>1.2.1.2</v>
      </c>
      <c r="B54" s="258" t="str">
        <f>В0228_1037000158513_02_0_69_!B54</f>
        <v>Монтаж системы сигнализации в трансформаторной подстанции</v>
      </c>
      <c r="C54" s="257" t="str">
        <f>В0228_1037000158513_02_0_69_!C54</f>
        <v>Е_0000060005</v>
      </c>
      <c r="D54" s="255" t="s">
        <v>493</v>
      </c>
      <c r="E54" s="255" t="s">
        <v>493</v>
      </c>
      <c r="F54" s="255" t="s">
        <v>493</v>
      </c>
      <c r="G54" s="255" t="s">
        <v>493</v>
      </c>
      <c r="H54" s="255" t="s">
        <v>493</v>
      </c>
      <c r="I54" s="255" t="s">
        <v>493</v>
      </c>
      <c r="J54" s="255" t="s">
        <v>493</v>
      </c>
      <c r="K54" s="255" t="s">
        <v>493</v>
      </c>
      <c r="L54" s="475" t="s">
        <v>1049</v>
      </c>
      <c r="M54" s="475" t="s">
        <v>1047</v>
      </c>
      <c r="N54" s="255" t="s">
        <v>1047</v>
      </c>
      <c r="O54" s="255" t="s">
        <v>1047</v>
      </c>
      <c r="P54" s="255" t="s">
        <v>493</v>
      </c>
      <c r="Q54" s="86" t="s">
        <v>493</v>
      </c>
      <c r="R54" s="86" t="s">
        <v>493</v>
      </c>
      <c r="S54" s="86" t="s">
        <v>493</v>
      </c>
      <c r="T54" s="86" t="s">
        <v>493</v>
      </c>
      <c r="U54" s="86" t="s">
        <v>493</v>
      </c>
      <c r="V54" s="86" t="s">
        <v>493</v>
      </c>
      <c r="W54" s="86" t="s">
        <v>493</v>
      </c>
      <c r="X54" s="86" t="s">
        <v>493</v>
      </c>
      <c r="Y54" s="86" t="s">
        <v>493</v>
      </c>
      <c r="Z54" s="86" t="s">
        <v>493</v>
      </c>
      <c r="AA54" s="255" t="s">
        <v>493</v>
      </c>
      <c r="AB54" s="255" t="s">
        <v>493</v>
      </c>
      <c r="AC54" s="255" t="s">
        <v>1055</v>
      </c>
      <c r="AD54" s="255" t="s">
        <v>1047</v>
      </c>
      <c r="AE54" s="255" t="s">
        <v>1047</v>
      </c>
    </row>
    <row r="55" spans="1:31" s="261" customFormat="1" ht="63" x14ac:dyDescent="0.25">
      <c r="A55" s="257" t="str">
        <f>В0228_1037000158513_02_0_69_!A55</f>
        <v>1.2.2</v>
      </c>
      <c r="B55" s="258" t="str">
        <f>В0228_1037000158513_02_0_69_!B55</f>
        <v>Реконструкция, модернизация, техническое перевооружение линий электропередачи, всего, в том числе:</v>
      </c>
      <c r="C55" s="257" t="str">
        <f>В0228_1037000158513_02_0_69_!C55</f>
        <v>Г</v>
      </c>
      <c r="D55" s="255" t="s">
        <v>493</v>
      </c>
      <c r="E55" s="255" t="s">
        <v>493</v>
      </c>
      <c r="F55" s="255" t="s">
        <v>493</v>
      </c>
      <c r="G55" s="255" t="s">
        <v>493</v>
      </c>
      <c r="H55" s="255" t="s">
        <v>493</v>
      </c>
      <c r="I55" s="255" t="s">
        <v>493</v>
      </c>
      <c r="J55" s="255" t="s">
        <v>493</v>
      </c>
      <c r="K55" s="255" t="s">
        <v>493</v>
      </c>
      <c r="L55" s="255" t="s">
        <v>493</v>
      </c>
      <c r="M55" s="255" t="s">
        <v>493</v>
      </c>
      <c r="N55" s="255" t="s">
        <v>493</v>
      </c>
      <c r="O55" s="255" t="s">
        <v>493</v>
      </c>
      <c r="P55" s="255" t="s">
        <v>493</v>
      </c>
      <c r="Q55" s="255" t="s">
        <v>493</v>
      </c>
      <c r="R55" s="255" t="s">
        <v>493</v>
      </c>
      <c r="S55" s="255" t="s">
        <v>493</v>
      </c>
      <c r="T55" s="255" t="s">
        <v>493</v>
      </c>
      <c r="U55" s="255" t="s">
        <v>493</v>
      </c>
      <c r="V55" s="255" t="s">
        <v>493</v>
      </c>
      <c r="W55" s="255" t="s">
        <v>493</v>
      </c>
      <c r="X55" s="255" t="s">
        <v>493</v>
      </c>
      <c r="Y55" s="255" t="s">
        <v>493</v>
      </c>
      <c r="Z55" s="255" t="s">
        <v>493</v>
      </c>
      <c r="AA55" s="255" t="s">
        <v>493</v>
      </c>
      <c r="AB55" s="255" t="s">
        <v>493</v>
      </c>
      <c r="AC55" s="255" t="s">
        <v>493</v>
      </c>
      <c r="AD55" s="255" t="s">
        <v>493</v>
      </c>
      <c r="AE55" s="255" t="s">
        <v>493</v>
      </c>
    </row>
    <row r="56" spans="1:31" s="261" customFormat="1" ht="47.25" x14ac:dyDescent="0.25">
      <c r="A56" s="257" t="str">
        <f>В0228_1037000158513_02_0_69_!A56</f>
        <v>1.2.2.1</v>
      </c>
      <c r="B56" s="258" t="str">
        <f>В0228_1037000158513_02_0_69_!B56</f>
        <v>Реконструкция линий электропередачи, всего, в том числе:</v>
      </c>
      <c r="C56" s="257" t="str">
        <f>В0228_1037000158513_02_0_69_!C56</f>
        <v>Г</v>
      </c>
      <c r="D56" s="255" t="s">
        <v>493</v>
      </c>
      <c r="E56" s="255" t="s">
        <v>493</v>
      </c>
      <c r="F56" s="255" t="s">
        <v>493</v>
      </c>
      <c r="G56" s="255" t="s">
        <v>493</v>
      </c>
      <c r="H56" s="255" t="s">
        <v>493</v>
      </c>
      <c r="I56" s="255" t="s">
        <v>493</v>
      </c>
      <c r="J56" s="255" t="s">
        <v>493</v>
      </c>
      <c r="K56" s="255" t="s">
        <v>493</v>
      </c>
      <c r="L56" s="255" t="s">
        <v>493</v>
      </c>
      <c r="M56" s="255" t="s">
        <v>493</v>
      </c>
      <c r="N56" s="255" t="s">
        <v>493</v>
      </c>
      <c r="O56" s="255" t="s">
        <v>493</v>
      </c>
      <c r="P56" s="255" t="s">
        <v>493</v>
      </c>
      <c r="Q56" s="255" t="s">
        <v>493</v>
      </c>
      <c r="R56" s="255" t="s">
        <v>493</v>
      </c>
      <c r="S56" s="255" t="s">
        <v>493</v>
      </c>
      <c r="T56" s="255" t="s">
        <v>493</v>
      </c>
      <c r="U56" s="255" t="s">
        <v>493</v>
      </c>
      <c r="V56" s="255" t="s">
        <v>493</v>
      </c>
      <c r="W56" s="255" t="s">
        <v>493</v>
      </c>
      <c r="X56" s="255" t="s">
        <v>493</v>
      </c>
      <c r="Y56" s="255" t="s">
        <v>493</v>
      </c>
      <c r="Z56" s="255" t="s">
        <v>493</v>
      </c>
      <c r="AA56" s="255" t="s">
        <v>493</v>
      </c>
      <c r="AB56" s="255" t="s">
        <v>493</v>
      </c>
      <c r="AC56" s="255" t="s">
        <v>493</v>
      </c>
      <c r="AD56" s="255" t="s">
        <v>493</v>
      </c>
      <c r="AE56" s="255" t="s">
        <v>493</v>
      </c>
    </row>
    <row r="57" spans="1:31" s="261" customFormat="1" ht="63" x14ac:dyDescent="0.25">
      <c r="A57" s="257" t="str">
        <f>В0228_1037000158513_02_0_69_!A57</f>
        <v>1.2.2.2</v>
      </c>
      <c r="B57" s="258" t="str">
        <f>В0228_1037000158513_02_0_69_!B57</f>
        <v>Модернизация, техническое перевооружение линий электропередачи, всего, в том числе:</v>
      </c>
      <c r="C57" s="257" t="str">
        <f>В0228_1037000158513_02_0_69_!C57</f>
        <v>Г</v>
      </c>
      <c r="D57" s="255" t="s">
        <v>493</v>
      </c>
      <c r="E57" s="255" t="s">
        <v>493</v>
      </c>
      <c r="F57" s="255" t="s">
        <v>493</v>
      </c>
      <c r="G57" s="255" t="s">
        <v>493</v>
      </c>
      <c r="H57" s="255" t="s">
        <v>493</v>
      </c>
      <c r="I57" s="255" t="s">
        <v>493</v>
      </c>
      <c r="J57" s="255" t="s">
        <v>493</v>
      </c>
      <c r="K57" s="255" t="s">
        <v>493</v>
      </c>
      <c r="L57" s="255" t="s">
        <v>493</v>
      </c>
      <c r="M57" s="255" t="s">
        <v>493</v>
      </c>
      <c r="N57" s="255" t="s">
        <v>493</v>
      </c>
      <c r="O57" s="255" t="s">
        <v>493</v>
      </c>
      <c r="P57" s="255" t="s">
        <v>493</v>
      </c>
      <c r="Q57" s="255" t="s">
        <v>493</v>
      </c>
      <c r="R57" s="255" t="s">
        <v>493</v>
      </c>
      <c r="S57" s="255" t="s">
        <v>493</v>
      </c>
      <c r="T57" s="255" t="s">
        <v>493</v>
      </c>
      <c r="U57" s="255" t="s">
        <v>493</v>
      </c>
      <c r="V57" s="255" t="s">
        <v>493</v>
      </c>
      <c r="W57" s="255" t="s">
        <v>493</v>
      </c>
      <c r="X57" s="255" t="s">
        <v>493</v>
      </c>
      <c r="Y57" s="255" t="s">
        <v>493</v>
      </c>
      <c r="Z57" s="255" t="s">
        <v>493</v>
      </c>
      <c r="AA57" s="255" t="s">
        <v>493</v>
      </c>
      <c r="AB57" s="255" t="s">
        <v>493</v>
      </c>
      <c r="AC57" s="255" t="s">
        <v>493</v>
      </c>
      <c r="AD57" s="255" t="s">
        <v>493</v>
      </c>
      <c r="AE57" s="255" t="s">
        <v>493</v>
      </c>
    </row>
    <row r="58" spans="1:31" s="261" customFormat="1" ht="47.25" x14ac:dyDescent="0.25">
      <c r="A58" s="257" t="str">
        <f>В0228_1037000158513_02_0_69_!A58</f>
        <v>1.2.3</v>
      </c>
      <c r="B58" s="258" t="str">
        <f>В0228_1037000158513_02_0_69_!B58</f>
        <v>Развитие и модернизация учета электрической энергии (мощности), всего, в том числе:</v>
      </c>
      <c r="C58" s="257" t="str">
        <f>В0228_1037000158513_02_0_69_!C58</f>
        <v>Г</v>
      </c>
      <c r="D58" s="255" t="s">
        <v>493</v>
      </c>
      <c r="E58" s="255" t="s">
        <v>493</v>
      </c>
      <c r="F58" s="255" t="s">
        <v>493</v>
      </c>
      <c r="G58" s="255" t="s">
        <v>493</v>
      </c>
      <c r="H58" s="255" t="s">
        <v>493</v>
      </c>
      <c r="I58" s="255" t="s">
        <v>493</v>
      </c>
      <c r="J58" s="255" t="s">
        <v>493</v>
      </c>
      <c r="K58" s="255" t="s">
        <v>493</v>
      </c>
      <c r="L58" s="255" t="s">
        <v>493</v>
      </c>
      <c r="M58" s="255" t="s">
        <v>493</v>
      </c>
      <c r="N58" s="255" t="s">
        <v>493</v>
      </c>
      <c r="O58" s="255" t="s">
        <v>493</v>
      </c>
      <c r="P58" s="255" t="s">
        <v>493</v>
      </c>
      <c r="Q58" s="255" t="s">
        <v>493</v>
      </c>
      <c r="R58" s="255" t="s">
        <v>493</v>
      </c>
      <c r="S58" s="255" t="s">
        <v>493</v>
      </c>
      <c r="T58" s="255" t="s">
        <v>493</v>
      </c>
      <c r="U58" s="255" t="s">
        <v>493</v>
      </c>
      <c r="V58" s="255" t="s">
        <v>493</v>
      </c>
      <c r="W58" s="255" t="s">
        <v>493</v>
      </c>
      <c r="X58" s="255" t="s">
        <v>493</v>
      </c>
      <c r="Y58" s="255" t="s">
        <v>493</v>
      </c>
      <c r="Z58" s="255" t="s">
        <v>493</v>
      </c>
      <c r="AA58" s="255" t="s">
        <v>493</v>
      </c>
      <c r="AB58" s="255" t="s">
        <v>493</v>
      </c>
      <c r="AC58" s="255" t="s">
        <v>493</v>
      </c>
      <c r="AD58" s="255" t="s">
        <v>493</v>
      </c>
      <c r="AE58" s="255" t="s">
        <v>493</v>
      </c>
    </row>
    <row r="59" spans="1:31" s="261" customFormat="1" ht="47.25" x14ac:dyDescent="0.25">
      <c r="A59" s="257" t="str">
        <f>В0228_1037000158513_02_0_69_!A59</f>
        <v>1.2.3.1</v>
      </c>
      <c r="B59" s="258" t="str">
        <f>В0228_1037000158513_02_0_69_!B59</f>
        <v>"Установка приборов учета, класс напряжения 0,22 (0,4) кВ, всего, в том числе:"</v>
      </c>
      <c r="C59" s="257" t="str">
        <f>В0228_1037000158513_02_0_69_!C59</f>
        <v>Г</v>
      </c>
      <c r="D59" s="255" t="s">
        <v>493</v>
      </c>
      <c r="E59" s="255" t="s">
        <v>493</v>
      </c>
      <c r="F59" s="255" t="s">
        <v>493</v>
      </c>
      <c r="G59" s="255" t="s">
        <v>493</v>
      </c>
      <c r="H59" s="255" t="s">
        <v>493</v>
      </c>
      <c r="I59" s="255" t="s">
        <v>493</v>
      </c>
      <c r="J59" s="255" t="s">
        <v>493</v>
      </c>
      <c r="K59" s="255" t="s">
        <v>493</v>
      </c>
      <c r="L59" s="255" t="s">
        <v>493</v>
      </c>
      <c r="M59" s="255" t="s">
        <v>493</v>
      </c>
      <c r="N59" s="255" t="s">
        <v>493</v>
      </c>
      <c r="O59" s="255" t="s">
        <v>493</v>
      </c>
      <c r="P59" s="255" t="s">
        <v>493</v>
      </c>
      <c r="Q59" s="255" t="s">
        <v>493</v>
      </c>
      <c r="R59" s="255" t="s">
        <v>493</v>
      </c>
      <c r="S59" s="255" t="s">
        <v>493</v>
      </c>
      <c r="T59" s="255" t="s">
        <v>493</v>
      </c>
      <c r="U59" s="255" t="s">
        <v>493</v>
      </c>
      <c r="V59" s="255" t="s">
        <v>493</v>
      </c>
      <c r="W59" s="255" t="s">
        <v>493</v>
      </c>
      <c r="X59" s="255" t="s">
        <v>493</v>
      </c>
      <c r="Y59" s="255" t="s">
        <v>493</v>
      </c>
      <c r="Z59" s="255" t="s">
        <v>493</v>
      </c>
      <c r="AA59" s="255" t="s">
        <v>493</v>
      </c>
      <c r="AB59" s="255" t="s">
        <v>493</v>
      </c>
      <c r="AC59" s="255" t="s">
        <v>493</v>
      </c>
      <c r="AD59" s="255" t="s">
        <v>493</v>
      </c>
      <c r="AE59" s="255" t="s">
        <v>493</v>
      </c>
    </row>
    <row r="60" spans="1:31" ht="110.25" x14ac:dyDescent="0.25">
      <c r="A60" s="257" t="str">
        <f>В0228_1037000158513_02_0_69_!A60</f>
        <v>1.2.3.1</v>
      </c>
      <c r="B60" s="2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57" t="str">
        <f>В0228_1037000158513_02_0_69_!C60</f>
        <v>Е_0030000006</v>
      </c>
      <c r="D60" s="255" t="s">
        <v>493</v>
      </c>
      <c r="E60" s="255" t="s">
        <v>493</v>
      </c>
      <c r="F60" s="255" t="s">
        <v>493</v>
      </c>
      <c r="G60" s="255" t="s">
        <v>493</v>
      </c>
      <c r="H60" s="255" t="s">
        <v>493</v>
      </c>
      <c r="I60" s="255" t="s">
        <v>493</v>
      </c>
      <c r="J60" s="255" t="s">
        <v>493</v>
      </c>
      <c r="K60" s="255" t="s">
        <v>493</v>
      </c>
      <c r="L60" s="475" t="s">
        <v>1049</v>
      </c>
      <c r="M60" s="475" t="s">
        <v>1047</v>
      </c>
      <c r="N60" s="255" t="s">
        <v>1049</v>
      </c>
      <c r="O60" s="255" t="s">
        <v>1049</v>
      </c>
      <c r="P60" s="255" t="s">
        <v>493</v>
      </c>
      <c r="Q60" s="86" t="s">
        <v>493</v>
      </c>
      <c r="R60" s="86" t="s">
        <v>493</v>
      </c>
      <c r="S60" s="86" t="s">
        <v>493</v>
      </c>
      <c r="T60" s="86" t="s">
        <v>493</v>
      </c>
      <c r="U60" s="86" t="s">
        <v>493</v>
      </c>
      <c r="V60" s="86" t="s">
        <v>493</v>
      </c>
      <c r="W60" s="86" t="s">
        <v>493</v>
      </c>
      <c r="X60" s="86" t="s">
        <v>493</v>
      </c>
      <c r="Y60" s="86" t="s">
        <v>493</v>
      </c>
      <c r="Z60" s="86" t="s">
        <v>493</v>
      </c>
      <c r="AA60" s="255" t="s">
        <v>493</v>
      </c>
      <c r="AB60" s="255" t="s">
        <v>493</v>
      </c>
      <c r="AC60" s="255" t="s">
        <v>1056</v>
      </c>
      <c r="AD60" s="255" t="s">
        <v>1047</v>
      </c>
      <c r="AE60" s="255" t="s">
        <v>1047</v>
      </c>
    </row>
    <row r="61" spans="1:31" ht="110.25" x14ac:dyDescent="0.25">
      <c r="A61" s="257" t="str">
        <f>В0228_1037000158513_02_0_69_!A61</f>
        <v>1.2.3.1</v>
      </c>
      <c r="B61" s="258" t="str">
        <f>В0228_1037000158513_02_0_69_!B61</f>
        <v>Установка учетов с АСКУЭ на границе балансовой принадлежности с потребителями, запитанными от воздушных линий 0,4 кВ</v>
      </c>
      <c r="C61" s="257" t="str">
        <f>В0228_1037000158513_02_0_69_!C61</f>
        <v>Е_0030000007</v>
      </c>
      <c r="D61" s="255" t="s">
        <v>493</v>
      </c>
      <c r="E61" s="255" t="s">
        <v>493</v>
      </c>
      <c r="F61" s="255" t="s">
        <v>493</v>
      </c>
      <c r="G61" s="255" t="s">
        <v>493</v>
      </c>
      <c r="H61" s="255" t="s">
        <v>493</v>
      </c>
      <c r="I61" s="255" t="s">
        <v>493</v>
      </c>
      <c r="J61" s="255" t="s">
        <v>493</v>
      </c>
      <c r="K61" s="255" t="s">
        <v>493</v>
      </c>
      <c r="L61" s="475" t="s">
        <v>1049</v>
      </c>
      <c r="M61" s="475" t="s">
        <v>1047</v>
      </c>
      <c r="N61" s="255" t="s">
        <v>1049</v>
      </c>
      <c r="O61" s="255" t="s">
        <v>1049</v>
      </c>
      <c r="P61" s="255" t="s">
        <v>493</v>
      </c>
      <c r="Q61" s="86" t="s">
        <v>493</v>
      </c>
      <c r="R61" s="86" t="s">
        <v>493</v>
      </c>
      <c r="S61" s="86" t="s">
        <v>493</v>
      </c>
      <c r="T61" s="86" t="s">
        <v>493</v>
      </c>
      <c r="U61" s="86" t="s">
        <v>493</v>
      </c>
      <c r="V61" s="86" t="s">
        <v>493</v>
      </c>
      <c r="W61" s="86" t="s">
        <v>493</v>
      </c>
      <c r="X61" s="86" t="s">
        <v>493</v>
      </c>
      <c r="Y61" s="86" t="s">
        <v>493</v>
      </c>
      <c r="Z61" s="86" t="s">
        <v>493</v>
      </c>
      <c r="AA61" s="255" t="s">
        <v>493</v>
      </c>
      <c r="AB61" s="255" t="s">
        <v>493</v>
      </c>
      <c r="AC61" s="255" t="s">
        <v>1056</v>
      </c>
      <c r="AD61" s="255" t="s">
        <v>1047</v>
      </c>
      <c r="AE61" s="255" t="s">
        <v>1047</v>
      </c>
    </row>
    <row r="62" spans="1:31" s="261" customFormat="1" ht="47.25" x14ac:dyDescent="0.25">
      <c r="A62" s="257" t="str">
        <f>В0228_1037000158513_02_0_69_!A62</f>
        <v>1.2.3.2</v>
      </c>
      <c r="B62" s="258" t="str">
        <f>В0228_1037000158513_02_0_69_!B62</f>
        <v>"Установка приборов учета, класс напряжения 6 (10) кВ, всего, в том числе:"</v>
      </c>
      <c r="C62" s="257" t="str">
        <f>В0228_1037000158513_02_0_69_!C62</f>
        <v>Г</v>
      </c>
      <c r="D62" s="255" t="s">
        <v>493</v>
      </c>
      <c r="E62" s="255" t="s">
        <v>493</v>
      </c>
      <c r="F62" s="255" t="s">
        <v>493</v>
      </c>
      <c r="G62" s="255" t="s">
        <v>493</v>
      </c>
      <c r="H62" s="255" t="s">
        <v>493</v>
      </c>
      <c r="I62" s="255" t="s">
        <v>493</v>
      </c>
      <c r="J62" s="255" t="s">
        <v>493</v>
      </c>
      <c r="K62" s="255" t="s">
        <v>493</v>
      </c>
      <c r="L62" s="255" t="s">
        <v>493</v>
      </c>
      <c r="M62" s="255" t="s">
        <v>493</v>
      </c>
      <c r="N62" s="255" t="s">
        <v>493</v>
      </c>
      <c r="O62" s="255" t="s">
        <v>493</v>
      </c>
      <c r="P62" s="255" t="s">
        <v>493</v>
      </c>
      <c r="Q62" s="255" t="s">
        <v>493</v>
      </c>
      <c r="R62" s="255" t="s">
        <v>493</v>
      </c>
      <c r="S62" s="255" t="s">
        <v>493</v>
      </c>
      <c r="T62" s="255" t="s">
        <v>493</v>
      </c>
      <c r="U62" s="255" t="s">
        <v>493</v>
      </c>
      <c r="V62" s="255" t="s">
        <v>493</v>
      </c>
      <c r="W62" s="255" t="s">
        <v>493</v>
      </c>
      <c r="X62" s="255" t="s">
        <v>493</v>
      </c>
      <c r="Y62" s="255" t="s">
        <v>493</v>
      </c>
      <c r="Z62" s="255" t="s">
        <v>493</v>
      </c>
      <c r="AA62" s="255" t="s">
        <v>493</v>
      </c>
      <c r="AB62" s="255" t="s">
        <v>493</v>
      </c>
      <c r="AC62" s="255" t="s">
        <v>493</v>
      </c>
      <c r="AD62" s="255" t="s">
        <v>493</v>
      </c>
      <c r="AE62" s="255" t="s">
        <v>493</v>
      </c>
    </row>
    <row r="63" spans="1:31" s="261" customFormat="1" ht="47.25" x14ac:dyDescent="0.25">
      <c r="A63" s="257" t="str">
        <f>В0228_1037000158513_02_0_69_!A63</f>
        <v>1.2.3.3</v>
      </c>
      <c r="B63" s="258" t="str">
        <f>В0228_1037000158513_02_0_69_!B63</f>
        <v>"Установка приборов учета, класс напряжения 35 кВ, всего, в том числе:"</v>
      </c>
      <c r="C63" s="257" t="str">
        <f>В0228_1037000158513_02_0_69_!C63</f>
        <v>Г</v>
      </c>
      <c r="D63" s="255" t="s">
        <v>493</v>
      </c>
      <c r="E63" s="255" t="s">
        <v>493</v>
      </c>
      <c r="F63" s="255" t="s">
        <v>493</v>
      </c>
      <c r="G63" s="255" t="s">
        <v>493</v>
      </c>
      <c r="H63" s="255" t="s">
        <v>493</v>
      </c>
      <c r="I63" s="255" t="s">
        <v>493</v>
      </c>
      <c r="J63" s="255" t="s">
        <v>493</v>
      </c>
      <c r="K63" s="255" t="s">
        <v>493</v>
      </c>
      <c r="L63" s="255" t="s">
        <v>493</v>
      </c>
      <c r="M63" s="255" t="s">
        <v>493</v>
      </c>
      <c r="N63" s="255" t="s">
        <v>493</v>
      </c>
      <c r="O63" s="255" t="s">
        <v>493</v>
      </c>
      <c r="P63" s="255" t="s">
        <v>493</v>
      </c>
      <c r="Q63" s="255" t="s">
        <v>493</v>
      </c>
      <c r="R63" s="255" t="s">
        <v>493</v>
      </c>
      <c r="S63" s="255" t="s">
        <v>493</v>
      </c>
      <c r="T63" s="255" t="s">
        <v>493</v>
      </c>
      <c r="U63" s="255" t="s">
        <v>493</v>
      </c>
      <c r="V63" s="255" t="s">
        <v>493</v>
      </c>
      <c r="W63" s="255" t="s">
        <v>493</v>
      </c>
      <c r="X63" s="255" t="s">
        <v>493</v>
      </c>
      <c r="Y63" s="255" t="s">
        <v>493</v>
      </c>
      <c r="Z63" s="255" t="s">
        <v>493</v>
      </c>
      <c r="AA63" s="255" t="s">
        <v>493</v>
      </c>
      <c r="AB63" s="255" t="s">
        <v>493</v>
      </c>
      <c r="AC63" s="255" t="s">
        <v>493</v>
      </c>
      <c r="AD63" s="255" t="s">
        <v>493</v>
      </c>
      <c r="AE63" s="255" t="s">
        <v>493</v>
      </c>
    </row>
    <row r="64" spans="1:31" s="261" customFormat="1" ht="47.25" x14ac:dyDescent="0.25">
      <c r="A64" s="257" t="str">
        <f>В0228_1037000158513_02_0_69_!A64</f>
        <v>1.2.3.4</v>
      </c>
      <c r="B64" s="258" t="str">
        <f>В0228_1037000158513_02_0_69_!B64</f>
        <v>"Установка приборов учета, класс напряжения 110 кВ и выше, всего, в том числе:"</v>
      </c>
      <c r="C64" s="257" t="str">
        <f>В0228_1037000158513_02_0_69_!C64</f>
        <v>Г</v>
      </c>
      <c r="D64" s="255" t="s">
        <v>493</v>
      </c>
      <c r="E64" s="255" t="s">
        <v>493</v>
      </c>
      <c r="F64" s="255" t="s">
        <v>493</v>
      </c>
      <c r="G64" s="255" t="s">
        <v>493</v>
      </c>
      <c r="H64" s="255" t="s">
        <v>493</v>
      </c>
      <c r="I64" s="255" t="s">
        <v>493</v>
      </c>
      <c r="J64" s="255" t="s">
        <v>493</v>
      </c>
      <c r="K64" s="255" t="s">
        <v>493</v>
      </c>
      <c r="L64" s="255" t="s">
        <v>493</v>
      </c>
      <c r="M64" s="255" t="s">
        <v>493</v>
      </c>
      <c r="N64" s="255" t="s">
        <v>493</v>
      </c>
      <c r="O64" s="255" t="s">
        <v>493</v>
      </c>
      <c r="P64" s="255" t="s">
        <v>493</v>
      </c>
      <c r="Q64" s="255" t="s">
        <v>493</v>
      </c>
      <c r="R64" s="255" t="s">
        <v>493</v>
      </c>
      <c r="S64" s="255" t="s">
        <v>493</v>
      </c>
      <c r="T64" s="255" t="s">
        <v>493</v>
      </c>
      <c r="U64" s="255" t="s">
        <v>493</v>
      </c>
      <c r="V64" s="255" t="s">
        <v>493</v>
      </c>
      <c r="W64" s="255" t="s">
        <v>493</v>
      </c>
      <c r="X64" s="255" t="s">
        <v>493</v>
      </c>
      <c r="Y64" s="255" t="s">
        <v>493</v>
      </c>
      <c r="Z64" s="255" t="s">
        <v>493</v>
      </c>
      <c r="AA64" s="255" t="s">
        <v>493</v>
      </c>
      <c r="AB64" s="255" t="s">
        <v>493</v>
      </c>
      <c r="AC64" s="255" t="s">
        <v>493</v>
      </c>
      <c r="AD64" s="255" t="s">
        <v>493</v>
      </c>
      <c r="AE64" s="255" t="s">
        <v>493</v>
      </c>
    </row>
    <row r="65" spans="1:31" s="261" customFormat="1" ht="63" x14ac:dyDescent="0.25">
      <c r="A65" s="257" t="str">
        <f>В0228_1037000158513_02_0_69_!A65</f>
        <v>1.2.3.5</v>
      </c>
      <c r="B65" s="258" t="str">
        <f>В0228_1037000158513_02_0_69_!B65</f>
        <v>"Включение приборов учета в систему сбора и передачи данных, класс напряжения 0,22 (0,4) кВ, всего, в том числе:"</v>
      </c>
      <c r="C65" s="257" t="str">
        <f>В0228_1037000158513_02_0_69_!C65</f>
        <v>Г</v>
      </c>
      <c r="D65" s="255" t="s">
        <v>493</v>
      </c>
      <c r="E65" s="255" t="s">
        <v>493</v>
      </c>
      <c r="F65" s="255" t="s">
        <v>493</v>
      </c>
      <c r="G65" s="255" t="s">
        <v>493</v>
      </c>
      <c r="H65" s="255" t="s">
        <v>493</v>
      </c>
      <c r="I65" s="255" t="s">
        <v>493</v>
      </c>
      <c r="J65" s="255" t="s">
        <v>493</v>
      </c>
      <c r="K65" s="255" t="s">
        <v>493</v>
      </c>
      <c r="L65" s="255" t="s">
        <v>493</v>
      </c>
      <c r="M65" s="255" t="s">
        <v>493</v>
      </c>
      <c r="N65" s="255" t="s">
        <v>493</v>
      </c>
      <c r="O65" s="255" t="s">
        <v>493</v>
      </c>
      <c r="P65" s="255" t="s">
        <v>493</v>
      </c>
      <c r="Q65" s="255" t="s">
        <v>493</v>
      </c>
      <c r="R65" s="255" t="s">
        <v>493</v>
      </c>
      <c r="S65" s="255" t="s">
        <v>493</v>
      </c>
      <c r="T65" s="255" t="s">
        <v>493</v>
      </c>
      <c r="U65" s="255" t="s">
        <v>493</v>
      </c>
      <c r="V65" s="255" t="s">
        <v>493</v>
      </c>
      <c r="W65" s="255" t="s">
        <v>493</v>
      </c>
      <c r="X65" s="255" t="s">
        <v>493</v>
      </c>
      <c r="Y65" s="255" t="s">
        <v>493</v>
      </c>
      <c r="Z65" s="255" t="s">
        <v>493</v>
      </c>
      <c r="AA65" s="255" t="s">
        <v>493</v>
      </c>
      <c r="AB65" s="255" t="s">
        <v>493</v>
      </c>
      <c r="AC65" s="255" t="s">
        <v>493</v>
      </c>
      <c r="AD65" s="255" t="s">
        <v>493</v>
      </c>
      <c r="AE65" s="255" t="s">
        <v>493</v>
      </c>
    </row>
    <row r="66" spans="1:31" ht="110.25" x14ac:dyDescent="0.25">
      <c r="A66" s="257" t="str">
        <f>В0228_1037000158513_02_0_69_!A66</f>
        <v>1.2.3.5</v>
      </c>
      <c r="B66" s="258" t="str">
        <f>В0228_1037000158513_02_0_69_!B66</f>
        <v>Монтаж устройств передачи данных для АСКУЭ в ТП</v>
      </c>
      <c r="C66" s="257" t="str">
        <f>В0228_1037000158513_02_0_69_!C66</f>
        <v>Е_0030000008</v>
      </c>
      <c r="D66" s="255" t="s">
        <v>493</v>
      </c>
      <c r="E66" s="255" t="s">
        <v>493</v>
      </c>
      <c r="F66" s="255" t="s">
        <v>493</v>
      </c>
      <c r="G66" s="255" t="s">
        <v>493</v>
      </c>
      <c r="H66" s="255" t="s">
        <v>493</v>
      </c>
      <c r="I66" s="255" t="s">
        <v>493</v>
      </c>
      <c r="J66" s="255" t="s">
        <v>493</v>
      </c>
      <c r="K66" s="255" t="s">
        <v>493</v>
      </c>
      <c r="L66" s="475" t="s">
        <v>1049</v>
      </c>
      <c r="M66" s="475" t="s">
        <v>1047</v>
      </c>
      <c r="N66" s="255" t="s">
        <v>1049</v>
      </c>
      <c r="O66" s="255" t="s">
        <v>1049</v>
      </c>
      <c r="P66" s="255" t="s">
        <v>493</v>
      </c>
      <c r="Q66" s="86" t="s">
        <v>493</v>
      </c>
      <c r="R66" s="86" t="s">
        <v>493</v>
      </c>
      <c r="S66" s="86" t="s">
        <v>493</v>
      </c>
      <c r="T66" s="86" t="s">
        <v>493</v>
      </c>
      <c r="U66" s="86" t="s">
        <v>493</v>
      </c>
      <c r="V66" s="86" t="s">
        <v>493</v>
      </c>
      <c r="W66" s="86" t="s">
        <v>493</v>
      </c>
      <c r="X66" s="86" t="s">
        <v>493</v>
      </c>
      <c r="Y66" s="86" t="s">
        <v>493</v>
      </c>
      <c r="Z66" s="86" t="s">
        <v>493</v>
      </c>
      <c r="AA66" s="255" t="s">
        <v>493</v>
      </c>
      <c r="AB66" s="255" t="s">
        <v>493</v>
      </c>
      <c r="AC66" s="255" t="s">
        <v>1056</v>
      </c>
      <c r="AD66" s="255" t="s">
        <v>1047</v>
      </c>
      <c r="AE66" s="255" t="s">
        <v>1047</v>
      </c>
    </row>
    <row r="67" spans="1:31" ht="110.25" x14ac:dyDescent="0.25">
      <c r="A67" s="257" t="str">
        <f>В0228_1037000158513_02_0_69_!A67</f>
        <v>1.2.3.5</v>
      </c>
      <c r="B67" s="258" t="str">
        <f>В0228_1037000158513_02_0_69_!B67</f>
        <v>Монтаж системы учета с АСКУЭ в ТП</v>
      </c>
      <c r="C67" s="257" t="str">
        <f>В0228_1037000158513_02_0_69_!C67</f>
        <v>Е_0030000009</v>
      </c>
      <c r="D67" s="255" t="s">
        <v>493</v>
      </c>
      <c r="E67" s="255" t="s">
        <v>493</v>
      </c>
      <c r="F67" s="255" t="s">
        <v>493</v>
      </c>
      <c r="G67" s="255" t="s">
        <v>493</v>
      </c>
      <c r="H67" s="255" t="s">
        <v>493</v>
      </c>
      <c r="I67" s="255" t="s">
        <v>493</v>
      </c>
      <c r="J67" s="255" t="s">
        <v>493</v>
      </c>
      <c r="K67" s="255" t="s">
        <v>493</v>
      </c>
      <c r="L67" s="475" t="s">
        <v>1049</v>
      </c>
      <c r="M67" s="475" t="s">
        <v>1047</v>
      </c>
      <c r="N67" s="255" t="s">
        <v>1049</v>
      </c>
      <c r="O67" s="255" t="s">
        <v>1049</v>
      </c>
      <c r="P67" s="255" t="s">
        <v>493</v>
      </c>
      <c r="Q67" s="86" t="s">
        <v>493</v>
      </c>
      <c r="R67" s="86" t="s">
        <v>493</v>
      </c>
      <c r="S67" s="86" t="s">
        <v>493</v>
      </c>
      <c r="T67" s="86" t="s">
        <v>493</v>
      </c>
      <c r="U67" s="86" t="s">
        <v>493</v>
      </c>
      <c r="V67" s="86" t="s">
        <v>493</v>
      </c>
      <c r="W67" s="86" t="s">
        <v>493</v>
      </c>
      <c r="X67" s="86" t="s">
        <v>493</v>
      </c>
      <c r="Y67" s="86" t="s">
        <v>493</v>
      </c>
      <c r="Z67" s="86" t="s">
        <v>493</v>
      </c>
      <c r="AA67" s="255" t="s">
        <v>493</v>
      </c>
      <c r="AB67" s="255" t="s">
        <v>493</v>
      </c>
      <c r="AC67" s="255" t="s">
        <v>1056</v>
      </c>
      <c r="AD67" s="255" t="s">
        <v>1047</v>
      </c>
      <c r="AE67" s="255" t="s">
        <v>1047</v>
      </c>
    </row>
    <row r="68" spans="1:31" s="261" customFormat="1" ht="63" x14ac:dyDescent="0.25">
      <c r="A68" s="257" t="str">
        <f>В0228_1037000158513_02_0_69_!A68</f>
        <v>1.2.3.6</v>
      </c>
      <c r="B68" s="258" t="str">
        <f>В0228_1037000158513_02_0_69_!B68</f>
        <v>"Включение приборов учета в систему сбора и передачи данных, класс напряжения 6 (10) кВ, всего, в том числе:"</v>
      </c>
      <c r="C68" s="257" t="str">
        <f>В0228_1037000158513_02_0_69_!C68</f>
        <v>Г</v>
      </c>
      <c r="D68" s="255" t="s">
        <v>493</v>
      </c>
      <c r="E68" s="255" t="s">
        <v>493</v>
      </c>
      <c r="F68" s="255" t="s">
        <v>493</v>
      </c>
      <c r="G68" s="255" t="s">
        <v>493</v>
      </c>
      <c r="H68" s="255" t="s">
        <v>493</v>
      </c>
      <c r="I68" s="255" t="s">
        <v>493</v>
      </c>
      <c r="J68" s="255" t="s">
        <v>493</v>
      </c>
      <c r="K68" s="255" t="s">
        <v>493</v>
      </c>
      <c r="L68" s="255" t="s">
        <v>493</v>
      </c>
      <c r="M68" s="255" t="s">
        <v>493</v>
      </c>
      <c r="N68" s="255" t="s">
        <v>493</v>
      </c>
      <c r="O68" s="255" t="s">
        <v>493</v>
      </c>
      <c r="P68" s="255" t="s">
        <v>493</v>
      </c>
      <c r="Q68" s="255" t="s">
        <v>493</v>
      </c>
      <c r="R68" s="255" t="s">
        <v>493</v>
      </c>
      <c r="S68" s="255" t="s">
        <v>493</v>
      </c>
      <c r="T68" s="255" t="s">
        <v>493</v>
      </c>
      <c r="U68" s="255" t="s">
        <v>493</v>
      </c>
      <c r="V68" s="255" t="s">
        <v>493</v>
      </c>
      <c r="W68" s="255" t="s">
        <v>493</v>
      </c>
      <c r="X68" s="255" t="s">
        <v>493</v>
      </c>
      <c r="Y68" s="255" t="s">
        <v>493</v>
      </c>
      <c r="Z68" s="255" t="s">
        <v>493</v>
      </c>
      <c r="AA68" s="255" t="s">
        <v>493</v>
      </c>
      <c r="AB68" s="255" t="s">
        <v>493</v>
      </c>
      <c r="AC68" s="255" t="s">
        <v>493</v>
      </c>
      <c r="AD68" s="255" t="s">
        <v>493</v>
      </c>
      <c r="AE68" s="255" t="s">
        <v>493</v>
      </c>
    </row>
    <row r="69" spans="1:31" s="261" customFormat="1" ht="63" x14ac:dyDescent="0.25">
      <c r="A69" s="257" t="str">
        <f>В0228_1037000158513_02_0_69_!A69</f>
        <v>1.2.3.7</v>
      </c>
      <c r="B69" s="258" t="str">
        <f>В0228_1037000158513_02_0_69_!B69</f>
        <v>"Включение приборов учета в систему сбора и передачи данных, класс напряжения 35 кВ, всего, в том числе:"</v>
      </c>
      <c r="C69" s="257" t="str">
        <f>В0228_1037000158513_02_0_69_!C69</f>
        <v>Г</v>
      </c>
      <c r="D69" s="255" t="s">
        <v>493</v>
      </c>
      <c r="E69" s="255" t="s">
        <v>493</v>
      </c>
      <c r="F69" s="255" t="s">
        <v>493</v>
      </c>
      <c r="G69" s="255" t="s">
        <v>493</v>
      </c>
      <c r="H69" s="255" t="s">
        <v>493</v>
      </c>
      <c r="I69" s="255" t="s">
        <v>493</v>
      </c>
      <c r="J69" s="255" t="s">
        <v>493</v>
      </c>
      <c r="K69" s="255" t="s">
        <v>493</v>
      </c>
      <c r="L69" s="255" t="s">
        <v>493</v>
      </c>
      <c r="M69" s="255" t="s">
        <v>493</v>
      </c>
      <c r="N69" s="255" t="s">
        <v>493</v>
      </c>
      <c r="O69" s="255" t="s">
        <v>493</v>
      </c>
      <c r="P69" s="255" t="s">
        <v>493</v>
      </c>
      <c r="Q69" s="255" t="s">
        <v>493</v>
      </c>
      <c r="R69" s="255" t="s">
        <v>493</v>
      </c>
      <c r="S69" s="255" t="s">
        <v>493</v>
      </c>
      <c r="T69" s="255" t="s">
        <v>493</v>
      </c>
      <c r="U69" s="255" t="s">
        <v>493</v>
      </c>
      <c r="V69" s="255" t="s">
        <v>493</v>
      </c>
      <c r="W69" s="255" t="s">
        <v>493</v>
      </c>
      <c r="X69" s="255" t="s">
        <v>493</v>
      </c>
      <c r="Y69" s="255" t="s">
        <v>493</v>
      </c>
      <c r="Z69" s="255" t="s">
        <v>493</v>
      </c>
      <c r="AA69" s="255" t="s">
        <v>493</v>
      </c>
      <c r="AB69" s="255" t="s">
        <v>493</v>
      </c>
      <c r="AC69" s="255" t="s">
        <v>493</v>
      </c>
      <c r="AD69" s="255" t="s">
        <v>493</v>
      </c>
      <c r="AE69" s="255" t="s">
        <v>493</v>
      </c>
    </row>
    <row r="70" spans="1:31" s="261" customFormat="1" ht="63" x14ac:dyDescent="0.25">
      <c r="A70" s="257" t="str">
        <f>В0228_1037000158513_02_0_69_!A70</f>
        <v>1.2.3.8</v>
      </c>
      <c r="B70" s="258" t="str">
        <f>В0228_1037000158513_02_0_69_!B70</f>
        <v>"Включение приборов учета в систему сбора и передачи данных, класс напряжения 110 кВ и выше, всего, в том числе:"</v>
      </c>
      <c r="C70" s="257" t="str">
        <f>В0228_1037000158513_02_0_69_!C70</f>
        <v>Г</v>
      </c>
      <c r="D70" s="255" t="s">
        <v>493</v>
      </c>
      <c r="E70" s="255" t="s">
        <v>493</v>
      </c>
      <c r="F70" s="255" t="s">
        <v>493</v>
      </c>
      <c r="G70" s="255" t="s">
        <v>493</v>
      </c>
      <c r="H70" s="255" t="s">
        <v>493</v>
      </c>
      <c r="I70" s="255" t="s">
        <v>493</v>
      </c>
      <c r="J70" s="255" t="s">
        <v>493</v>
      </c>
      <c r="K70" s="255" t="s">
        <v>493</v>
      </c>
      <c r="L70" s="255" t="s">
        <v>493</v>
      </c>
      <c r="M70" s="255" t="s">
        <v>493</v>
      </c>
      <c r="N70" s="255" t="s">
        <v>493</v>
      </c>
      <c r="O70" s="255" t="s">
        <v>493</v>
      </c>
      <c r="P70" s="255" t="s">
        <v>493</v>
      </c>
      <c r="Q70" s="255" t="s">
        <v>493</v>
      </c>
      <c r="R70" s="255" t="s">
        <v>493</v>
      </c>
      <c r="S70" s="255" t="s">
        <v>493</v>
      </c>
      <c r="T70" s="255" t="s">
        <v>493</v>
      </c>
      <c r="U70" s="255" t="s">
        <v>493</v>
      </c>
      <c r="V70" s="255" t="s">
        <v>493</v>
      </c>
      <c r="W70" s="255" t="s">
        <v>493</v>
      </c>
      <c r="X70" s="255" t="s">
        <v>493</v>
      </c>
      <c r="Y70" s="255" t="s">
        <v>493</v>
      </c>
      <c r="Z70" s="255" t="s">
        <v>493</v>
      </c>
      <c r="AA70" s="255" t="s">
        <v>493</v>
      </c>
      <c r="AB70" s="255" t="s">
        <v>493</v>
      </c>
      <c r="AC70" s="255" t="s">
        <v>493</v>
      </c>
      <c r="AD70" s="255" t="s">
        <v>493</v>
      </c>
      <c r="AE70" s="255" t="s">
        <v>493</v>
      </c>
    </row>
    <row r="71" spans="1:31" s="261" customFormat="1" ht="63" x14ac:dyDescent="0.25">
      <c r="A71" s="257" t="str">
        <f>В0228_1037000158513_02_0_69_!A71</f>
        <v>1.2.4</v>
      </c>
      <c r="B71" s="258" t="str">
        <f>В0228_1037000158513_02_0_69_!B71</f>
        <v>Реконструкция, модернизация, техническое перевооружение прочих объектов основных средств, всего, в том числе:</v>
      </c>
      <c r="C71" s="257" t="str">
        <f>В0228_1037000158513_02_0_69_!C71</f>
        <v>Г</v>
      </c>
      <c r="D71" s="255" t="s">
        <v>493</v>
      </c>
      <c r="E71" s="255" t="s">
        <v>493</v>
      </c>
      <c r="F71" s="255" t="s">
        <v>493</v>
      </c>
      <c r="G71" s="255" t="s">
        <v>493</v>
      </c>
      <c r="H71" s="255" t="s">
        <v>493</v>
      </c>
      <c r="I71" s="255" t="s">
        <v>493</v>
      </c>
      <c r="J71" s="255" t="s">
        <v>493</v>
      </c>
      <c r="K71" s="255" t="s">
        <v>493</v>
      </c>
      <c r="L71" s="255" t="s">
        <v>493</v>
      </c>
      <c r="M71" s="255" t="s">
        <v>493</v>
      </c>
      <c r="N71" s="255" t="s">
        <v>493</v>
      </c>
      <c r="O71" s="255" t="s">
        <v>493</v>
      </c>
      <c r="P71" s="255" t="s">
        <v>493</v>
      </c>
      <c r="Q71" s="255" t="s">
        <v>493</v>
      </c>
      <c r="R71" s="255" t="s">
        <v>493</v>
      </c>
      <c r="S71" s="255" t="s">
        <v>493</v>
      </c>
      <c r="T71" s="255" t="s">
        <v>493</v>
      </c>
      <c r="U71" s="255" t="s">
        <v>493</v>
      </c>
      <c r="V71" s="255" t="s">
        <v>493</v>
      </c>
      <c r="W71" s="255" t="s">
        <v>493</v>
      </c>
      <c r="X71" s="255" t="s">
        <v>493</v>
      </c>
      <c r="Y71" s="255" t="s">
        <v>493</v>
      </c>
      <c r="Z71" s="255" t="s">
        <v>493</v>
      </c>
      <c r="AA71" s="255" t="s">
        <v>493</v>
      </c>
      <c r="AB71" s="255" t="s">
        <v>493</v>
      </c>
      <c r="AC71" s="255" t="s">
        <v>493</v>
      </c>
      <c r="AD71" s="255" t="s">
        <v>493</v>
      </c>
      <c r="AE71" s="255" t="s">
        <v>493</v>
      </c>
    </row>
    <row r="72" spans="1:31" s="261" customFormat="1" ht="47.25" x14ac:dyDescent="0.25">
      <c r="A72" s="257" t="str">
        <f>В0228_1037000158513_02_0_69_!A72</f>
        <v>1.2.4.1</v>
      </c>
      <c r="B72" s="258" t="str">
        <f>В0228_1037000158513_02_0_69_!B72</f>
        <v>Реконструкция прочих объектов основных средств, всего, в том числе:</v>
      </c>
      <c r="C72" s="257" t="str">
        <f>В0228_1037000158513_02_0_69_!C72</f>
        <v>Г</v>
      </c>
      <c r="D72" s="255" t="s">
        <v>493</v>
      </c>
      <c r="E72" s="255" t="s">
        <v>493</v>
      </c>
      <c r="F72" s="255" t="s">
        <v>493</v>
      </c>
      <c r="G72" s="255" t="s">
        <v>493</v>
      </c>
      <c r="H72" s="255" t="s">
        <v>493</v>
      </c>
      <c r="I72" s="255" t="s">
        <v>493</v>
      </c>
      <c r="J72" s="255" t="s">
        <v>493</v>
      </c>
      <c r="K72" s="255" t="s">
        <v>493</v>
      </c>
      <c r="L72" s="255" t="s">
        <v>493</v>
      </c>
      <c r="M72" s="255" t="s">
        <v>493</v>
      </c>
      <c r="N72" s="255" t="s">
        <v>493</v>
      </c>
      <c r="O72" s="255" t="s">
        <v>493</v>
      </c>
      <c r="P72" s="255" t="s">
        <v>493</v>
      </c>
      <c r="Q72" s="255" t="s">
        <v>493</v>
      </c>
      <c r="R72" s="255" t="s">
        <v>493</v>
      </c>
      <c r="S72" s="255" t="s">
        <v>493</v>
      </c>
      <c r="T72" s="255" t="s">
        <v>493</v>
      </c>
      <c r="U72" s="255" t="s">
        <v>493</v>
      </c>
      <c r="V72" s="255" t="s">
        <v>493</v>
      </c>
      <c r="W72" s="255" t="s">
        <v>493</v>
      </c>
      <c r="X72" s="255" t="s">
        <v>493</v>
      </c>
      <c r="Y72" s="255" t="s">
        <v>493</v>
      </c>
      <c r="Z72" s="255" t="s">
        <v>493</v>
      </c>
      <c r="AA72" s="255" t="s">
        <v>493</v>
      </c>
      <c r="AB72" s="255" t="s">
        <v>493</v>
      </c>
      <c r="AC72" s="255" t="s">
        <v>493</v>
      </c>
      <c r="AD72" s="255" t="s">
        <v>493</v>
      </c>
      <c r="AE72" s="255" t="s">
        <v>493</v>
      </c>
    </row>
    <row r="73" spans="1:31" ht="78.75" x14ac:dyDescent="0.25">
      <c r="A73" s="257" t="str">
        <f>В0228_1037000158513_02_0_69_!A73</f>
        <v>1.2.4.1</v>
      </c>
      <c r="B73" s="258" t="str">
        <f>В0228_1037000158513_02_0_69_!B73</f>
        <v>Реконструкция нежилых помещений по адресу ул.  Шевченко, 62а</v>
      </c>
      <c r="C73" s="257" t="str">
        <f>В0228_1037000158513_02_0_69_!C73</f>
        <v>Е_0000007010</v>
      </c>
      <c r="D73" s="255" t="s">
        <v>493</v>
      </c>
      <c r="E73" s="255" t="s">
        <v>493</v>
      </c>
      <c r="F73" s="255" t="s">
        <v>493</v>
      </c>
      <c r="G73" s="255" t="s">
        <v>493</v>
      </c>
      <c r="H73" s="255" t="s">
        <v>493</v>
      </c>
      <c r="I73" s="255" t="s">
        <v>493</v>
      </c>
      <c r="J73" s="255" t="s">
        <v>493</v>
      </c>
      <c r="K73" s="255" t="s">
        <v>493</v>
      </c>
      <c r="L73" s="475" t="s">
        <v>1049</v>
      </c>
      <c r="M73" s="475" t="s">
        <v>1047</v>
      </c>
      <c r="N73" s="255" t="s">
        <v>1047</v>
      </c>
      <c r="O73" s="255" t="s">
        <v>1047</v>
      </c>
      <c r="P73" s="255" t="s">
        <v>493</v>
      </c>
      <c r="Q73" s="86" t="s">
        <v>493</v>
      </c>
      <c r="R73" s="86" t="s">
        <v>493</v>
      </c>
      <c r="S73" s="86" t="s">
        <v>493</v>
      </c>
      <c r="T73" s="86" t="s">
        <v>493</v>
      </c>
      <c r="U73" s="86" t="s">
        <v>493</v>
      </c>
      <c r="V73" s="86" t="s">
        <v>493</v>
      </c>
      <c r="W73" s="86" t="s">
        <v>493</v>
      </c>
      <c r="X73" s="86" t="s">
        <v>493</v>
      </c>
      <c r="Y73" s="86" t="s">
        <v>493</v>
      </c>
      <c r="Z73" s="86" t="s">
        <v>493</v>
      </c>
      <c r="AA73" s="255" t="s">
        <v>493</v>
      </c>
      <c r="AB73" s="255" t="s">
        <v>493</v>
      </c>
      <c r="AC73" s="255" t="s">
        <v>1057</v>
      </c>
      <c r="AD73" s="255" t="s">
        <v>1047</v>
      </c>
      <c r="AE73" s="255" t="s">
        <v>1049</v>
      </c>
    </row>
    <row r="74" spans="1:31" s="261" customFormat="1" ht="63" x14ac:dyDescent="0.25">
      <c r="A74" s="257" t="str">
        <f>В0228_1037000158513_02_0_69_!A74</f>
        <v>1.2.4.2</v>
      </c>
      <c r="B74" s="258" t="str">
        <f>В0228_1037000158513_02_0_69_!B74</f>
        <v>Модернизация, техническое перевооружение прочих объектов основных средств, всего, в том числе:</v>
      </c>
      <c r="C74" s="257" t="str">
        <f>В0228_1037000158513_02_0_69_!C74</f>
        <v>Г</v>
      </c>
      <c r="D74" s="255" t="s">
        <v>493</v>
      </c>
      <c r="E74" s="255" t="s">
        <v>493</v>
      </c>
      <c r="F74" s="255" t="s">
        <v>493</v>
      </c>
      <c r="G74" s="255" t="s">
        <v>493</v>
      </c>
      <c r="H74" s="255" t="s">
        <v>493</v>
      </c>
      <c r="I74" s="255" t="s">
        <v>493</v>
      </c>
      <c r="J74" s="255" t="s">
        <v>493</v>
      </c>
      <c r="K74" s="255" t="s">
        <v>493</v>
      </c>
      <c r="L74" s="255" t="s">
        <v>493</v>
      </c>
      <c r="M74" s="255" t="s">
        <v>493</v>
      </c>
      <c r="N74" s="255" t="s">
        <v>493</v>
      </c>
      <c r="O74" s="255" t="s">
        <v>493</v>
      </c>
      <c r="P74" s="255" t="s">
        <v>493</v>
      </c>
      <c r="Q74" s="255" t="s">
        <v>493</v>
      </c>
      <c r="R74" s="255" t="s">
        <v>493</v>
      </c>
      <c r="S74" s="255" t="s">
        <v>493</v>
      </c>
      <c r="T74" s="255" t="s">
        <v>493</v>
      </c>
      <c r="U74" s="255" t="s">
        <v>493</v>
      </c>
      <c r="V74" s="255" t="s">
        <v>493</v>
      </c>
      <c r="W74" s="255" t="s">
        <v>493</v>
      </c>
      <c r="X74" s="255" t="s">
        <v>493</v>
      </c>
      <c r="Y74" s="255" t="s">
        <v>493</v>
      </c>
      <c r="Z74" s="255" t="s">
        <v>493</v>
      </c>
      <c r="AA74" s="255" t="s">
        <v>493</v>
      </c>
      <c r="AB74" s="255" t="s">
        <v>493</v>
      </c>
      <c r="AC74" s="255" t="s">
        <v>493</v>
      </c>
      <c r="AD74" s="255" t="s">
        <v>493</v>
      </c>
      <c r="AE74" s="255" t="s">
        <v>493</v>
      </c>
    </row>
    <row r="75" spans="1:31" s="261" customFormat="1" ht="141.75" x14ac:dyDescent="0.25">
      <c r="A75" s="257" t="str">
        <f>В0228_1037000158513_02_0_69_!A75</f>
        <v>1.2.4.2</v>
      </c>
      <c r="B75" s="258" t="str">
        <f>В0228_1037000158513_02_0_69_!B75</f>
        <v>Модернизация систем видеонаблюдения</v>
      </c>
      <c r="C75" s="257" t="str">
        <f>В0228_1037000158513_02_0_69_!C75</f>
        <v>Е_0000000872</v>
      </c>
      <c r="D75" s="482" t="s">
        <v>493</v>
      </c>
      <c r="E75" s="482" t="s">
        <v>493</v>
      </c>
      <c r="F75" s="482" t="s">
        <v>493</v>
      </c>
      <c r="G75" s="482" t="s">
        <v>493</v>
      </c>
      <c r="H75" s="482" t="s">
        <v>493</v>
      </c>
      <c r="I75" s="482" t="s">
        <v>493</v>
      </c>
      <c r="J75" s="482" t="s">
        <v>493</v>
      </c>
      <c r="K75" s="482" t="s">
        <v>493</v>
      </c>
      <c r="L75" s="482" t="s">
        <v>493</v>
      </c>
      <c r="M75" s="482" t="s">
        <v>493</v>
      </c>
      <c r="N75" s="482" t="s">
        <v>493</v>
      </c>
      <c r="O75" s="482" t="s">
        <v>493</v>
      </c>
      <c r="P75" s="482" t="s">
        <v>493</v>
      </c>
      <c r="Q75" s="482" t="s">
        <v>493</v>
      </c>
      <c r="R75" s="482" t="s">
        <v>493</v>
      </c>
      <c r="S75" s="482" t="s">
        <v>493</v>
      </c>
      <c r="T75" s="482" t="s">
        <v>493</v>
      </c>
      <c r="U75" s="482" t="s">
        <v>493</v>
      </c>
      <c r="V75" s="482" t="s">
        <v>493</v>
      </c>
      <c r="W75" s="482" t="s">
        <v>493</v>
      </c>
      <c r="X75" s="482" t="s">
        <v>493</v>
      </c>
      <c r="Y75" s="482" t="s">
        <v>493</v>
      </c>
      <c r="Z75" s="482" t="s">
        <v>493</v>
      </c>
      <c r="AA75" s="482" t="s">
        <v>493</v>
      </c>
      <c r="AB75" s="482" t="s">
        <v>493</v>
      </c>
      <c r="AC75" s="482" t="s">
        <v>1249</v>
      </c>
      <c r="AD75" s="482" t="s">
        <v>493</v>
      </c>
      <c r="AE75" s="482" t="s">
        <v>493</v>
      </c>
    </row>
    <row r="76" spans="1:31" s="261" customFormat="1" ht="94.5" x14ac:dyDescent="0.25">
      <c r="A76" s="257" t="str">
        <f>В0228_1037000158513_02_0_69_!A76</f>
        <v>1.3</v>
      </c>
      <c r="B76" s="2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57" t="str">
        <f>В0228_1037000158513_02_0_69_!C76</f>
        <v>Г</v>
      </c>
      <c r="D76" s="255" t="s">
        <v>493</v>
      </c>
      <c r="E76" s="255" t="s">
        <v>493</v>
      </c>
      <c r="F76" s="255" t="s">
        <v>493</v>
      </c>
      <c r="G76" s="255" t="s">
        <v>493</v>
      </c>
      <c r="H76" s="255" t="s">
        <v>493</v>
      </c>
      <c r="I76" s="255" t="s">
        <v>493</v>
      </c>
      <c r="J76" s="255" t="s">
        <v>493</v>
      </c>
      <c r="K76" s="255" t="s">
        <v>493</v>
      </c>
      <c r="L76" s="255" t="s">
        <v>493</v>
      </c>
      <c r="M76" s="255" t="s">
        <v>493</v>
      </c>
      <c r="N76" s="255" t="s">
        <v>493</v>
      </c>
      <c r="O76" s="255" t="s">
        <v>493</v>
      </c>
      <c r="P76" s="255" t="s">
        <v>493</v>
      </c>
      <c r="Q76" s="255" t="s">
        <v>493</v>
      </c>
      <c r="R76" s="255" t="s">
        <v>493</v>
      </c>
      <c r="S76" s="255" t="s">
        <v>493</v>
      </c>
      <c r="T76" s="255" t="s">
        <v>493</v>
      </c>
      <c r="U76" s="255" t="s">
        <v>493</v>
      </c>
      <c r="V76" s="255" t="s">
        <v>493</v>
      </c>
      <c r="W76" s="255" t="s">
        <v>493</v>
      </c>
      <c r="X76" s="255" t="s">
        <v>493</v>
      </c>
      <c r="Y76" s="255" t="s">
        <v>493</v>
      </c>
      <c r="Z76" s="255" t="s">
        <v>493</v>
      </c>
      <c r="AA76" s="255" t="s">
        <v>493</v>
      </c>
      <c r="AB76" s="255" t="s">
        <v>493</v>
      </c>
      <c r="AC76" s="255" t="s">
        <v>493</v>
      </c>
      <c r="AD76" s="255" t="s">
        <v>493</v>
      </c>
      <c r="AE76" s="255" t="s">
        <v>493</v>
      </c>
    </row>
    <row r="77" spans="1:31" s="261" customFormat="1" ht="78.75" x14ac:dyDescent="0.25">
      <c r="A77" s="257" t="str">
        <f>В0228_1037000158513_02_0_69_!A77</f>
        <v>1.3.1</v>
      </c>
      <c r="B77" s="2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57" t="str">
        <f>В0228_1037000158513_02_0_69_!C77</f>
        <v>Г</v>
      </c>
      <c r="D77" s="255" t="s">
        <v>493</v>
      </c>
      <c r="E77" s="255" t="s">
        <v>493</v>
      </c>
      <c r="F77" s="255" t="s">
        <v>493</v>
      </c>
      <c r="G77" s="255" t="s">
        <v>493</v>
      </c>
      <c r="H77" s="255" t="s">
        <v>493</v>
      </c>
      <c r="I77" s="255" t="s">
        <v>493</v>
      </c>
      <c r="J77" s="255" t="s">
        <v>493</v>
      </c>
      <c r="K77" s="255" t="s">
        <v>493</v>
      </c>
      <c r="L77" s="255" t="s">
        <v>493</v>
      </c>
      <c r="M77" s="255" t="s">
        <v>493</v>
      </c>
      <c r="N77" s="255" t="s">
        <v>493</v>
      </c>
      <c r="O77" s="255" t="s">
        <v>493</v>
      </c>
      <c r="P77" s="255" t="s">
        <v>493</v>
      </c>
      <c r="Q77" s="255" t="s">
        <v>493</v>
      </c>
      <c r="R77" s="255" t="s">
        <v>493</v>
      </c>
      <c r="S77" s="255" t="s">
        <v>493</v>
      </c>
      <c r="T77" s="255" t="s">
        <v>493</v>
      </c>
      <c r="U77" s="255" t="s">
        <v>493</v>
      </c>
      <c r="V77" s="255" t="s">
        <v>493</v>
      </c>
      <c r="W77" s="255" t="s">
        <v>493</v>
      </c>
      <c r="X77" s="255" t="s">
        <v>493</v>
      </c>
      <c r="Y77" s="255" t="s">
        <v>493</v>
      </c>
      <c r="Z77" s="255" t="s">
        <v>493</v>
      </c>
      <c r="AA77" s="255" t="s">
        <v>493</v>
      </c>
      <c r="AB77" s="255" t="s">
        <v>493</v>
      </c>
      <c r="AC77" s="255" t="s">
        <v>493</v>
      </c>
      <c r="AD77" s="255" t="s">
        <v>493</v>
      </c>
      <c r="AE77" s="255" t="s">
        <v>493</v>
      </c>
    </row>
    <row r="78" spans="1:31" s="261" customFormat="1" ht="78.75" x14ac:dyDescent="0.25">
      <c r="A78" s="257" t="str">
        <f>В0228_1037000158513_02_0_69_!A78</f>
        <v>1.3.2</v>
      </c>
      <c r="B78" s="258" t="str">
        <f>В0228_1037000158513_02_0_69_!B78</f>
        <v>Инвестиционные проекты, предусмотренные схемой и программой развития субъекта Российской Федерации, всего, в том числе:</v>
      </c>
      <c r="C78" s="257" t="str">
        <f>В0228_1037000158513_02_0_69_!C78</f>
        <v>Г</v>
      </c>
      <c r="D78" s="255" t="s">
        <v>493</v>
      </c>
      <c r="E78" s="255" t="s">
        <v>493</v>
      </c>
      <c r="F78" s="255" t="s">
        <v>493</v>
      </c>
      <c r="G78" s="255" t="s">
        <v>493</v>
      </c>
      <c r="H78" s="255" t="s">
        <v>493</v>
      </c>
      <c r="I78" s="255" t="s">
        <v>493</v>
      </c>
      <c r="J78" s="255" t="s">
        <v>493</v>
      </c>
      <c r="K78" s="255" t="s">
        <v>493</v>
      </c>
      <c r="L78" s="255" t="s">
        <v>493</v>
      </c>
      <c r="M78" s="255" t="s">
        <v>493</v>
      </c>
      <c r="N78" s="255" t="s">
        <v>493</v>
      </c>
      <c r="O78" s="255" t="s">
        <v>493</v>
      </c>
      <c r="P78" s="255" t="s">
        <v>493</v>
      </c>
      <c r="Q78" s="255" t="s">
        <v>493</v>
      </c>
      <c r="R78" s="255" t="s">
        <v>493</v>
      </c>
      <c r="S78" s="255" t="s">
        <v>493</v>
      </c>
      <c r="T78" s="255" t="s">
        <v>493</v>
      </c>
      <c r="U78" s="255" t="s">
        <v>493</v>
      </c>
      <c r="V78" s="255" t="s">
        <v>493</v>
      </c>
      <c r="W78" s="255" t="s">
        <v>493</v>
      </c>
      <c r="X78" s="255" t="s">
        <v>493</v>
      </c>
      <c r="Y78" s="255" t="s">
        <v>493</v>
      </c>
      <c r="Z78" s="255" t="s">
        <v>493</v>
      </c>
      <c r="AA78" s="255" t="s">
        <v>493</v>
      </c>
      <c r="AB78" s="255" t="s">
        <v>493</v>
      </c>
      <c r="AC78" s="255" t="s">
        <v>493</v>
      </c>
      <c r="AD78" s="255" t="s">
        <v>493</v>
      </c>
      <c r="AE78" s="255" t="s">
        <v>493</v>
      </c>
    </row>
    <row r="79" spans="1:31" ht="63" x14ac:dyDescent="0.25">
      <c r="A79" s="257" t="str">
        <f>В0228_1037000158513_02_0_69_!A79</f>
        <v>1.3.2</v>
      </c>
      <c r="B79" s="258" t="str">
        <f>В0228_1037000158513_02_0_69_!B79</f>
        <v>РП ТИЗ</v>
      </c>
      <c r="C79" s="257" t="str">
        <f>В0228_1037000158513_02_0_69_!C79</f>
        <v>Е_1000000011</v>
      </c>
      <c r="D79" s="255" t="s">
        <v>493</v>
      </c>
      <c r="E79" s="255" t="s">
        <v>493</v>
      </c>
      <c r="F79" s="255" t="s">
        <v>493</v>
      </c>
      <c r="G79" s="255" t="s">
        <v>493</v>
      </c>
      <c r="H79" s="255" t="s">
        <v>493</v>
      </c>
      <c r="I79" s="255" t="s">
        <v>493</v>
      </c>
      <c r="J79" s="255" t="s">
        <v>493</v>
      </c>
      <c r="K79" s="255" t="s">
        <v>493</v>
      </c>
      <c r="L79" s="475" t="s">
        <v>1049</v>
      </c>
      <c r="M79" s="475" t="s">
        <v>1047</v>
      </c>
      <c r="N79" s="255" t="s">
        <v>1047</v>
      </c>
      <c r="O79" s="255" t="s">
        <v>1047</v>
      </c>
      <c r="P79" s="255" t="s">
        <v>493</v>
      </c>
      <c r="Q79" s="86" t="s">
        <v>493</v>
      </c>
      <c r="R79" s="86" t="s">
        <v>493</v>
      </c>
      <c r="S79" s="86" t="s">
        <v>493</v>
      </c>
      <c r="T79" s="86" t="s">
        <v>493</v>
      </c>
      <c r="U79" s="86" t="s">
        <v>493</v>
      </c>
      <c r="V79" s="86" t="s">
        <v>493</v>
      </c>
      <c r="W79" s="86" t="s">
        <v>493</v>
      </c>
      <c r="X79" s="86" t="s">
        <v>493</v>
      </c>
      <c r="Y79" s="86" t="s">
        <v>493</v>
      </c>
      <c r="Z79" s="86" t="s">
        <v>493</v>
      </c>
      <c r="AA79" s="255" t="s">
        <v>493</v>
      </c>
      <c r="AB79" s="255" t="s">
        <v>493</v>
      </c>
      <c r="AC79" s="255" t="s">
        <v>1058</v>
      </c>
      <c r="AD79" s="255" t="s">
        <v>1047</v>
      </c>
      <c r="AE79" s="255" t="s">
        <v>1047</v>
      </c>
    </row>
    <row r="80" spans="1:31" ht="63" x14ac:dyDescent="0.25">
      <c r="A80" s="257" t="str">
        <f>В0228_1037000158513_02_0_69_!A80</f>
        <v>1.3.2</v>
      </c>
      <c r="B80" s="258" t="str">
        <f>В0228_1037000158513_02_0_69_!B80</f>
        <v>РП мкр. Солнечная долина</v>
      </c>
      <c r="C80" s="257" t="str">
        <f>В0228_1037000158513_02_0_69_!C80</f>
        <v>Е_1000000012</v>
      </c>
      <c r="D80" s="255" t="s">
        <v>493</v>
      </c>
      <c r="E80" s="255" t="s">
        <v>493</v>
      </c>
      <c r="F80" s="255" t="s">
        <v>493</v>
      </c>
      <c r="G80" s="255" t="s">
        <v>493</v>
      </c>
      <c r="H80" s="255" t="s">
        <v>493</v>
      </c>
      <c r="I80" s="255" t="s">
        <v>493</v>
      </c>
      <c r="J80" s="255" t="s">
        <v>493</v>
      </c>
      <c r="K80" s="255" t="s">
        <v>493</v>
      </c>
      <c r="L80" s="475" t="s">
        <v>1049</v>
      </c>
      <c r="M80" s="475" t="s">
        <v>1047</v>
      </c>
      <c r="N80" s="255" t="s">
        <v>1047</v>
      </c>
      <c r="O80" s="255" t="s">
        <v>1047</v>
      </c>
      <c r="P80" s="255" t="s">
        <v>493</v>
      </c>
      <c r="Q80" s="86" t="s">
        <v>493</v>
      </c>
      <c r="R80" s="86" t="s">
        <v>493</v>
      </c>
      <c r="S80" s="86" t="s">
        <v>493</v>
      </c>
      <c r="T80" s="86" t="s">
        <v>493</v>
      </c>
      <c r="U80" s="86" t="s">
        <v>493</v>
      </c>
      <c r="V80" s="86" t="s">
        <v>493</v>
      </c>
      <c r="W80" s="86" t="s">
        <v>493</v>
      </c>
      <c r="X80" s="86" t="s">
        <v>493</v>
      </c>
      <c r="Y80" s="86" t="s">
        <v>493</v>
      </c>
      <c r="Z80" s="86" t="s">
        <v>493</v>
      </c>
      <c r="AA80" s="255" t="s">
        <v>493</v>
      </c>
      <c r="AB80" s="255" t="s">
        <v>493</v>
      </c>
      <c r="AC80" s="255" t="s">
        <v>1058</v>
      </c>
      <c r="AD80" s="255" t="s">
        <v>1047</v>
      </c>
      <c r="AE80" s="255" t="s">
        <v>1047</v>
      </c>
    </row>
    <row r="81" spans="1:31" ht="63" x14ac:dyDescent="0.25">
      <c r="A81" s="257" t="str">
        <f>В0228_1037000158513_02_0_69_!A81</f>
        <v>1.3.2</v>
      </c>
      <c r="B81" s="258" t="str">
        <f>В0228_1037000158513_02_0_69_!B81</f>
        <v>РП в Центральном районе города</v>
      </c>
      <c r="C81" s="257" t="str">
        <f>В0228_1037000158513_02_0_69_!C81</f>
        <v>Е_1000000013</v>
      </c>
      <c r="D81" s="255" t="s">
        <v>493</v>
      </c>
      <c r="E81" s="255" t="s">
        <v>493</v>
      </c>
      <c r="F81" s="255" t="s">
        <v>493</v>
      </c>
      <c r="G81" s="255" t="s">
        <v>493</v>
      </c>
      <c r="H81" s="255" t="s">
        <v>493</v>
      </c>
      <c r="I81" s="255" t="s">
        <v>493</v>
      </c>
      <c r="J81" s="255" t="s">
        <v>493</v>
      </c>
      <c r="K81" s="255" t="s">
        <v>493</v>
      </c>
      <c r="L81" s="475" t="s">
        <v>1049</v>
      </c>
      <c r="M81" s="475" t="s">
        <v>1047</v>
      </c>
      <c r="N81" s="255" t="s">
        <v>1047</v>
      </c>
      <c r="O81" s="255" t="s">
        <v>1047</v>
      </c>
      <c r="P81" s="255" t="s">
        <v>493</v>
      </c>
      <c r="Q81" s="86" t="s">
        <v>493</v>
      </c>
      <c r="R81" s="86" t="s">
        <v>493</v>
      </c>
      <c r="S81" s="86" t="s">
        <v>493</v>
      </c>
      <c r="T81" s="86" t="s">
        <v>493</v>
      </c>
      <c r="U81" s="86" t="s">
        <v>493</v>
      </c>
      <c r="V81" s="86" t="s">
        <v>493</v>
      </c>
      <c r="W81" s="86" t="s">
        <v>493</v>
      </c>
      <c r="X81" s="86" t="s">
        <v>493</v>
      </c>
      <c r="Y81" s="86" t="s">
        <v>493</v>
      </c>
      <c r="Z81" s="86" t="s">
        <v>493</v>
      </c>
      <c r="AA81" s="255" t="s">
        <v>493</v>
      </c>
      <c r="AB81" s="255" t="s">
        <v>493</v>
      </c>
      <c r="AC81" s="255" t="s">
        <v>1058</v>
      </c>
      <c r="AD81" s="255" t="s">
        <v>1047</v>
      </c>
      <c r="AE81" s="255" t="s">
        <v>1047</v>
      </c>
    </row>
    <row r="82" spans="1:31" ht="63" x14ac:dyDescent="0.25">
      <c r="A82" s="257" t="str">
        <f>В0228_1037000158513_02_0_69_!A82</f>
        <v>1.3.2</v>
      </c>
      <c r="B82" s="258" t="str">
        <f>В0228_1037000158513_02_0_69_!B82</f>
        <v>РП Трудовой</v>
      </c>
      <c r="C82" s="257" t="str">
        <f>В0228_1037000158513_02_0_69_!C82</f>
        <v>Е_1000000014</v>
      </c>
      <c r="D82" s="255" t="s">
        <v>493</v>
      </c>
      <c r="E82" s="255" t="s">
        <v>493</v>
      </c>
      <c r="F82" s="255" t="s">
        <v>493</v>
      </c>
      <c r="G82" s="255" t="s">
        <v>493</v>
      </c>
      <c r="H82" s="255" t="s">
        <v>493</v>
      </c>
      <c r="I82" s="255" t="s">
        <v>493</v>
      </c>
      <c r="J82" s="255" t="s">
        <v>493</v>
      </c>
      <c r="K82" s="255" t="s">
        <v>493</v>
      </c>
      <c r="L82" s="475" t="s">
        <v>1049</v>
      </c>
      <c r="M82" s="475" t="s">
        <v>1047</v>
      </c>
      <c r="N82" s="255" t="s">
        <v>1047</v>
      </c>
      <c r="O82" s="255" t="s">
        <v>1047</v>
      </c>
      <c r="P82" s="255" t="s">
        <v>493</v>
      </c>
      <c r="Q82" s="86" t="s">
        <v>493</v>
      </c>
      <c r="R82" s="86" t="s">
        <v>493</v>
      </c>
      <c r="S82" s="86" t="s">
        <v>493</v>
      </c>
      <c r="T82" s="86" t="s">
        <v>493</v>
      </c>
      <c r="U82" s="86" t="s">
        <v>493</v>
      </c>
      <c r="V82" s="86" t="s">
        <v>493</v>
      </c>
      <c r="W82" s="86" t="s">
        <v>493</v>
      </c>
      <c r="X82" s="86" t="s">
        <v>493</v>
      </c>
      <c r="Y82" s="86" t="s">
        <v>493</v>
      </c>
      <c r="Z82" s="86" t="s">
        <v>493</v>
      </c>
      <c r="AA82" s="255" t="s">
        <v>493</v>
      </c>
      <c r="AB82" s="255" t="s">
        <v>493</v>
      </c>
      <c r="AC82" s="255" t="s">
        <v>1058</v>
      </c>
      <c r="AD82" s="255" t="s">
        <v>1047</v>
      </c>
      <c r="AE82" s="255" t="s">
        <v>1047</v>
      </c>
    </row>
    <row r="83" spans="1:31" ht="63" x14ac:dyDescent="0.25">
      <c r="A83" s="257" t="str">
        <f>В0228_1037000158513_02_0_69_!A83</f>
        <v>1.3.2</v>
      </c>
      <c r="B83" s="258" t="str">
        <f>В0228_1037000158513_02_0_69_!B83</f>
        <v>КЛ-10 кВ от ПС Научная к РП Степановский</v>
      </c>
      <c r="C83" s="257" t="str">
        <f>В0228_1037000158513_02_0_69_!C83</f>
        <v>Е_0004000015</v>
      </c>
      <c r="D83" s="255" t="s">
        <v>493</v>
      </c>
      <c r="E83" s="255" t="s">
        <v>493</v>
      </c>
      <c r="F83" s="255" t="s">
        <v>493</v>
      </c>
      <c r="G83" s="255" t="s">
        <v>493</v>
      </c>
      <c r="H83" s="255" t="s">
        <v>493</v>
      </c>
      <c r="I83" s="255" t="s">
        <v>493</v>
      </c>
      <c r="J83" s="255" t="s">
        <v>493</v>
      </c>
      <c r="K83" s="255" t="s">
        <v>493</v>
      </c>
      <c r="L83" s="475" t="s">
        <v>1049</v>
      </c>
      <c r="M83" s="475" t="s">
        <v>1047</v>
      </c>
      <c r="N83" s="255" t="s">
        <v>1047</v>
      </c>
      <c r="O83" s="255" t="s">
        <v>1047</v>
      </c>
      <c r="P83" s="255" t="s">
        <v>493</v>
      </c>
      <c r="Q83" s="86" t="s">
        <v>493</v>
      </c>
      <c r="R83" s="86" t="s">
        <v>493</v>
      </c>
      <c r="S83" s="86" t="s">
        <v>493</v>
      </c>
      <c r="T83" s="86" t="s">
        <v>493</v>
      </c>
      <c r="U83" s="86" t="s">
        <v>493</v>
      </c>
      <c r="V83" s="86" t="s">
        <v>493</v>
      </c>
      <c r="W83" s="86" t="s">
        <v>493</v>
      </c>
      <c r="X83" s="86" t="s">
        <v>493</v>
      </c>
      <c r="Y83" s="86" t="s">
        <v>493</v>
      </c>
      <c r="Z83" s="86" t="s">
        <v>493</v>
      </c>
      <c r="AA83" s="255" t="s">
        <v>493</v>
      </c>
      <c r="AB83" s="255" t="s">
        <v>493</v>
      </c>
      <c r="AC83" s="255" t="s">
        <v>1058</v>
      </c>
      <c r="AD83" s="255" t="s">
        <v>1047</v>
      </c>
      <c r="AE83" s="255" t="s">
        <v>1047</v>
      </c>
    </row>
    <row r="84" spans="1:31" ht="63" x14ac:dyDescent="0.25">
      <c r="A84" s="257" t="str">
        <f>В0228_1037000158513_02_0_69_!A84</f>
        <v>1.3.2</v>
      </c>
      <c r="B84" s="258" t="str">
        <f>В0228_1037000158513_02_0_69_!B84</f>
        <v>2КЛЭП-10кВ от ТП 868 до ТП 870</v>
      </c>
      <c r="C84" s="257" t="str">
        <f>В0228_1037000158513_02_0_69_!C84</f>
        <v>Е_0004000016</v>
      </c>
      <c r="D84" s="255" t="s">
        <v>493</v>
      </c>
      <c r="E84" s="255" t="s">
        <v>493</v>
      </c>
      <c r="F84" s="255" t="s">
        <v>493</v>
      </c>
      <c r="G84" s="255" t="s">
        <v>493</v>
      </c>
      <c r="H84" s="255" t="s">
        <v>493</v>
      </c>
      <c r="I84" s="255" t="s">
        <v>493</v>
      </c>
      <c r="J84" s="255" t="s">
        <v>493</v>
      </c>
      <c r="K84" s="255" t="s">
        <v>493</v>
      </c>
      <c r="L84" s="475" t="s">
        <v>1049</v>
      </c>
      <c r="M84" s="475" t="s">
        <v>1047</v>
      </c>
      <c r="N84" s="255" t="s">
        <v>1047</v>
      </c>
      <c r="O84" s="255" t="s">
        <v>1047</v>
      </c>
      <c r="P84" s="255" t="s">
        <v>493</v>
      </c>
      <c r="Q84" s="86" t="s">
        <v>493</v>
      </c>
      <c r="R84" s="86" t="s">
        <v>493</v>
      </c>
      <c r="S84" s="86" t="s">
        <v>493</v>
      </c>
      <c r="T84" s="86" t="s">
        <v>493</v>
      </c>
      <c r="U84" s="86" t="s">
        <v>493</v>
      </c>
      <c r="V84" s="86" t="s">
        <v>493</v>
      </c>
      <c r="W84" s="86" t="s">
        <v>493</v>
      </c>
      <c r="X84" s="86" t="s">
        <v>493</v>
      </c>
      <c r="Y84" s="86" t="s">
        <v>493</v>
      </c>
      <c r="Z84" s="86" t="s">
        <v>493</v>
      </c>
      <c r="AA84" s="255" t="s">
        <v>493</v>
      </c>
      <c r="AB84" s="255" t="s">
        <v>493</v>
      </c>
      <c r="AC84" s="255" t="s">
        <v>1058</v>
      </c>
      <c r="AD84" s="255" t="s">
        <v>1047</v>
      </c>
      <c r="AE84" s="255" t="s">
        <v>1047</v>
      </c>
    </row>
    <row r="85" spans="1:31" ht="110.25" x14ac:dyDescent="0.25">
      <c r="A85" s="257" t="str">
        <f>В0228_1037000158513_02_0_69_!A85</f>
        <v>1.3.2</v>
      </c>
      <c r="B85" s="2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57" t="str">
        <f>В0228_1037000158513_02_0_69_!C85</f>
        <v>Е_0004000017</v>
      </c>
      <c r="D85" s="255" t="s">
        <v>493</v>
      </c>
      <c r="E85" s="255" t="s">
        <v>493</v>
      </c>
      <c r="F85" s="255" t="s">
        <v>493</v>
      </c>
      <c r="G85" s="255" t="s">
        <v>493</v>
      </c>
      <c r="H85" s="255" t="s">
        <v>493</v>
      </c>
      <c r="I85" s="255" t="s">
        <v>493</v>
      </c>
      <c r="J85" s="255" t="s">
        <v>493</v>
      </c>
      <c r="K85" s="255" t="s">
        <v>493</v>
      </c>
      <c r="L85" s="475" t="s">
        <v>1049</v>
      </c>
      <c r="M85" s="475" t="s">
        <v>1047</v>
      </c>
      <c r="N85" s="255" t="s">
        <v>1047</v>
      </c>
      <c r="O85" s="255" t="s">
        <v>1047</v>
      </c>
      <c r="P85" s="255" t="s">
        <v>493</v>
      </c>
      <c r="Q85" s="86" t="s">
        <v>493</v>
      </c>
      <c r="R85" s="86" t="s">
        <v>493</v>
      </c>
      <c r="S85" s="86" t="s">
        <v>493</v>
      </c>
      <c r="T85" s="86" t="s">
        <v>493</v>
      </c>
      <c r="U85" s="86" t="s">
        <v>493</v>
      </c>
      <c r="V85" s="86" t="s">
        <v>493</v>
      </c>
      <c r="W85" s="86" t="s">
        <v>493</v>
      </c>
      <c r="X85" s="86" t="s">
        <v>493</v>
      </c>
      <c r="Y85" s="86" t="s">
        <v>493</v>
      </c>
      <c r="Z85" s="86" t="s">
        <v>493</v>
      </c>
      <c r="AA85" s="255" t="s">
        <v>493</v>
      </c>
      <c r="AB85" s="255" t="s">
        <v>493</v>
      </c>
      <c r="AC85" s="255" t="s">
        <v>1058</v>
      </c>
      <c r="AD85" s="255" t="s">
        <v>1047</v>
      </c>
      <c r="AE85" s="255" t="s">
        <v>1047</v>
      </c>
    </row>
    <row r="86" spans="1:31" ht="126" x14ac:dyDescent="0.25">
      <c r="A86" s="257" t="str">
        <f>В0228_1037000158513_02_0_69_!A86</f>
        <v>1.3.2</v>
      </c>
      <c r="B86" s="2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57" t="str">
        <f>В0228_1037000158513_02_0_69_!C86</f>
        <v>Е_0004000018</v>
      </c>
      <c r="D86" s="255" t="s">
        <v>493</v>
      </c>
      <c r="E86" s="255" t="s">
        <v>493</v>
      </c>
      <c r="F86" s="255" t="s">
        <v>493</v>
      </c>
      <c r="G86" s="255" t="s">
        <v>493</v>
      </c>
      <c r="H86" s="255" t="s">
        <v>493</v>
      </c>
      <c r="I86" s="255" t="s">
        <v>493</v>
      </c>
      <c r="J86" s="255" t="s">
        <v>493</v>
      </c>
      <c r="K86" s="255" t="s">
        <v>493</v>
      </c>
      <c r="L86" s="475" t="s">
        <v>1049</v>
      </c>
      <c r="M86" s="475" t="s">
        <v>1047</v>
      </c>
      <c r="N86" s="255" t="s">
        <v>1047</v>
      </c>
      <c r="O86" s="255" t="s">
        <v>1047</v>
      </c>
      <c r="P86" s="255" t="s">
        <v>493</v>
      </c>
      <c r="Q86" s="86" t="s">
        <v>493</v>
      </c>
      <c r="R86" s="86" t="s">
        <v>493</v>
      </c>
      <c r="S86" s="86" t="s">
        <v>493</v>
      </c>
      <c r="T86" s="86" t="s">
        <v>493</v>
      </c>
      <c r="U86" s="86" t="s">
        <v>493</v>
      </c>
      <c r="V86" s="86" t="s">
        <v>493</v>
      </c>
      <c r="W86" s="86" t="s">
        <v>493</v>
      </c>
      <c r="X86" s="86" t="s">
        <v>493</v>
      </c>
      <c r="Y86" s="86" t="s">
        <v>493</v>
      </c>
      <c r="Z86" s="86" t="s">
        <v>493</v>
      </c>
      <c r="AA86" s="255" t="s">
        <v>493</v>
      </c>
      <c r="AB86" s="255" t="s">
        <v>493</v>
      </c>
      <c r="AC86" s="255" t="s">
        <v>1058</v>
      </c>
      <c r="AD86" s="255" t="s">
        <v>1047</v>
      </c>
      <c r="AE86" s="255" t="s">
        <v>1047</v>
      </c>
    </row>
    <row r="87" spans="1:31" ht="110.25" x14ac:dyDescent="0.25">
      <c r="A87" s="257" t="str">
        <f>В0228_1037000158513_02_0_69_!A87</f>
        <v>1.3.2</v>
      </c>
      <c r="B87" s="2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57" t="str">
        <f>В0228_1037000158513_02_0_69_!C87</f>
        <v>Е_0004000019</v>
      </c>
      <c r="D87" s="255" t="s">
        <v>493</v>
      </c>
      <c r="E87" s="255" t="s">
        <v>493</v>
      </c>
      <c r="F87" s="255" t="s">
        <v>493</v>
      </c>
      <c r="G87" s="255" t="s">
        <v>493</v>
      </c>
      <c r="H87" s="255" t="s">
        <v>493</v>
      </c>
      <c r="I87" s="255" t="s">
        <v>493</v>
      </c>
      <c r="J87" s="255" t="s">
        <v>493</v>
      </c>
      <c r="K87" s="255" t="s">
        <v>493</v>
      </c>
      <c r="L87" s="475" t="s">
        <v>1049</v>
      </c>
      <c r="M87" s="475" t="s">
        <v>1047</v>
      </c>
      <c r="N87" s="255" t="s">
        <v>1047</v>
      </c>
      <c r="O87" s="255" t="s">
        <v>1047</v>
      </c>
      <c r="P87" s="255" t="s">
        <v>493</v>
      </c>
      <c r="Q87" s="86" t="s">
        <v>493</v>
      </c>
      <c r="R87" s="86" t="s">
        <v>493</v>
      </c>
      <c r="S87" s="86" t="s">
        <v>493</v>
      </c>
      <c r="T87" s="86" t="s">
        <v>493</v>
      </c>
      <c r="U87" s="86" t="s">
        <v>493</v>
      </c>
      <c r="V87" s="86" t="s">
        <v>493</v>
      </c>
      <c r="W87" s="86" t="s">
        <v>493</v>
      </c>
      <c r="X87" s="86" t="s">
        <v>493</v>
      </c>
      <c r="Y87" s="86" t="s">
        <v>493</v>
      </c>
      <c r="Z87" s="86" t="s">
        <v>493</v>
      </c>
      <c r="AA87" s="255" t="s">
        <v>493</v>
      </c>
      <c r="AB87" s="255" t="s">
        <v>493</v>
      </c>
      <c r="AC87" s="255" t="s">
        <v>1058</v>
      </c>
      <c r="AD87" s="255" t="s">
        <v>1047</v>
      </c>
      <c r="AE87" s="255" t="s">
        <v>1047</v>
      </c>
    </row>
    <row r="88" spans="1:31" ht="110.25" x14ac:dyDescent="0.25">
      <c r="A88" s="257" t="str">
        <f>В0228_1037000158513_02_0_69_!A88</f>
        <v>1.3.2</v>
      </c>
      <c r="B88" s="2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57" t="str">
        <f>В0228_1037000158513_02_0_69_!C88</f>
        <v>Е_0004000020</v>
      </c>
      <c r="D88" s="255" t="s">
        <v>493</v>
      </c>
      <c r="E88" s="255" t="s">
        <v>493</v>
      </c>
      <c r="F88" s="255" t="s">
        <v>493</v>
      </c>
      <c r="G88" s="255" t="s">
        <v>493</v>
      </c>
      <c r="H88" s="255" t="s">
        <v>493</v>
      </c>
      <c r="I88" s="255" t="s">
        <v>493</v>
      </c>
      <c r="J88" s="255" t="s">
        <v>493</v>
      </c>
      <c r="K88" s="255" t="s">
        <v>493</v>
      </c>
      <c r="L88" s="475" t="s">
        <v>1049</v>
      </c>
      <c r="M88" s="475" t="s">
        <v>1047</v>
      </c>
      <c r="N88" s="255" t="s">
        <v>1047</v>
      </c>
      <c r="O88" s="255" t="s">
        <v>1047</v>
      </c>
      <c r="P88" s="255" t="s">
        <v>493</v>
      </c>
      <c r="Q88" s="86" t="s">
        <v>493</v>
      </c>
      <c r="R88" s="86" t="s">
        <v>493</v>
      </c>
      <c r="S88" s="86" t="s">
        <v>493</v>
      </c>
      <c r="T88" s="86" t="s">
        <v>493</v>
      </c>
      <c r="U88" s="86" t="s">
        <v>493</v>
      </c>
      <c r="V88" s="86" t="s">
        <v>493</v>
      </c>
      <c r="W88" s="86" t="s">
        <v>493</v>
      </c>
      <c r="X88" s="86" t="s">
        <v>493</v>
      </c>
      <c r="Y88" s="86" t="s">
        <v>493</v>
      </c>
      <c r="Z88" s="86" t="s">
        <v>493</v>
      </c>
      <c r="AA88" s="255" t="s">
        <v>493</v>
      </c>
      <c r="AB88" s="255" t="s">
        <v>493</v>
      </c>
      <c r="AC88" s="255" t="s">
        <v>1058</v>
      </c>
      <c r="AD88" s="255" t="s">
        <v>1047</v>
      </c>
      <c r="AE88" s="255" t="s">
        <v>1047</v>
      </c>
    </row>
    <row r="89" spans="1:31" ht="126" x14ac:dyDescent="0.25">
      <c r="A89" s="257" t="str">
        <f>В0228_1037000158513_02_0_69_!A89</f>
        <v>1.3.2</v>
      </c>
      <c r="B89" s="2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57" t="str">
        <f>В0228_1037000158513_02_0_69_!C89</f>
        <v>Е_0004000021</v>
      </c>
      <c r="D89" s="255" t="s">
        <v>493</v>
      </c>
      <c r="E89" s="255" t="s">
        <v>493</v>
      </c>
      <c r="F89" s="255" t="s">
        <v>493</v>
      </c>
      <c r="G89" s="255" t="s">
        <v>493</v>
      </c>
      <c r="H89" s="255" t="s">
        <v>493</v>
      </c>
      <c r="I89" s="255" t="s">
        <v>493</v>
      </c>
      <c r="J89" s="255" t="s">
        <v>493</v>
      </c>
      <c r="K89" s="255" t="s">
        <v>493</v>
      </c>
      <c r="L89" s="475" t="s">
        <v>1049</v>
      </c>
      <c r="M89" s="475" t="s">
        <v>1047</v>
      </c>
      <c r="N89" s="255" t="s">
        <v>1047</v>
      </c>
      <c r="O89" s="255" t="s">
        <v>1047</v>
      </c>
      <c r="P89" s="255" t="s">
        <v>493</v>
      </c>
      <c r="Q89" s="86" t="s">
        <v>493</v>
      </c>
      <c r="R89" s="86" t="s">
        <v>493</v>
      </c>
      <c r="S89" s="86" t="s">
        <v>493</v>
      </c>
      <c r="T89" s="86" t="s">
        <v>493</v>
      </c>
      <c r="U89" s="86" t="s">
        <v>493</v>
      </c>
      <c r="V89" s="86" t="s">
        <v>493</v>
      </c>
      <c r="W89" s="86" t="s">
        <v>493</v>
      </c>
      <c r="X89" s="86" t="s">
        <v>493</v>
      </c>
      <c r="Y89" s="86" t="s">
        <v>493</v>
      </c>
      <c r="Z89" s="86" t="s">
        <v>493</v>
      </c>
      <c r="AA89" s="255" t="s">
        <v>493</v>
      </c>
      <c r="AB89" s="255" t="s">
        <v>493</v>
      </c>
      <c r="AC89" s="255" t="s">
        <v>1058</v>
      </c>
      <c r="AD89" s="255" t="s">
        <v>1047</v>
      </c>
      <c r="AE89" s="255" t="s">
        <v>1047</v>
      </c>
    </row>
    <row r="90" spans="1:31" ht="110.25" x14ac:dyDescent="0.25">
      <c r="A90" s="257" t="str">
        <f>В0228_1037000158513_02_0_69_!A90</f>
        <v>1.3.2</v>
      </c>
      <c r="B90" s="2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57" t="str">
        <f>В0228_1037000158513_02_0_69_!C90</f>
        <v>Е_0004000022</v>
      </c>
      <c r="D90" s="255" t="s">
        <v>493</v>
      </c>
      <c r="E90" s="255" t="s">
        <v>493</v>
      </c>
      <c r="F90" s="255" t="s">
        <v>493</v>
      </c>
      <c r="G90" s="255" t="s">
        <v>493</v>
      </c>
      <c r="H90" s="255" t="s">
        <v>493</v>
      </c>
      <c r="I90" s="255" t="s">
        <v>493</v>
      </c>
      <c r="J90" s="255" t="s">
        <v>493</v>
      </c>
      <c r="K90" s="255" t="s">
        <v>493</v>
      </c>
      <c r="L90" s="475" t="s">
        <v>1049</v>
      </c>
      <c r="M90" s="475" t="s">
        <v>1047</v>
      </c>
      <c r="N90" s="255" t="s">
        <v>1047</v>
      </c>
      <c r="O90" s="255" t="s">
        <v>1047</v>
      </c>
      <c r="P90" s="255" t="s">
        <v>493</v>
      </c>
      <c r="Q90" s="86" t="s">
        <v>493</v>
      </c>
      <c r="R90" s="86" t="s">
        <v>493</v>
      </c>
      <c r="S90" s="86" t="s">
        <v>493</v>
      </c>
      <c r="T90" s="86" t="s">
        <v>493</v>
      </c>
      <c r="U90" s="86" t="s">
        <v>493</v>
      </c>
      <c r="V90" s="86" t="s">
        <v>493</v>
      </c>
      <c r="W90" s="86" t="s">
        <v>493</v>
      </c>
      <c r="X90" s="86" t="s">
        <v>493</v>
      </c>
      <c r="Y90" s="86" t="s">
        <v>493</v>
      </c>
      <c r="Z90" s="86" t="s">
        <v>493</v>
      </c>
      <c r="AA90" s="255" t="s">
        <v>493</v>
      </c>
      <c r="AB90" s="255" t="s">
        <v>493</v>
      </c>
      <c r="AC90" s="255" t="s">
        <v>1058</v>
      </c>
      <c r="AD90" s="255" t="s">
        <v>1047</v>
      </c>
      <c r="AE90" s="255" t="s">
        <v>1047</v>
      </c>
    </row>
    <row r="91" spans="1:31" ht="78.75" x14ac:dyDescent="0.25">
      <c r="A91" s="257" t="str">
        <f>В0228_1037000158513_02_0_69_!A91</f>
        <v>1.3.2</v>
      </c>
      <c r="B91" s="258" t="str">
        <f>В0228_1037000158513_02_0_69_!B91</f>
        <v>Обеспечение надежности и бесперебойности электроснабжения потребителей п.Киргизка Ленинского района г. Томска</v>
      </c>
      <c r="C91" s="257" t="str">
        <f>В0228_1037000158513_02_0_69_!C91</f>
        <v>Е_0003400063</v>
      </c>
      <c r="D91" s="482" t="s">
        <v>493</v>
      </c>
      <c r="E91" s="482" t="s">
        <v>493</v>
      </c>
      <c r="F91" s="482" t="s">
        <v>493</v>
      </c>
      <c r="G91" s="482" t="s">
        <v>493</v>
      </c>
      <c r="H91" s="482" t="s">
        <v>493</v>
      </c>
      <c r="I91" s="482" t="s">
        <v>493</v>
      </c>
      <c r="J91" s="482" t="s">
        <v>493</v>
      </c>
      <c r="K91" s="482" t="s">
        <v>493</v>
      </c>
      <c r="L91" s="482" t="s">
        <v>1049</v>
      </c>
      <c r="M91" s="482" t="s">
        <v>1047</v>
      </c>
      <c r="N91" s="482" t="s">
        <v>1047</v>
      </c>
      <c r="O91" s="482" t="s">
        <v>1047</v>
      </c>
      <c r="P91" s="482" t="s">
        <v>493</v>
      </c>
      <c r="Q91" s="483" t="s">
        <v>493</v>
      </c>
      <c r="R91" s="483" t="s">
        <v>493</v>
      </c>
      <c r="S91" s="483" t="s">
        <v>493</v>
      </c>
      <c r="T91" s="483" t="s">
        <v>493</v>
      </c>
      <c r="U91" s="483" t="s">
        <v>493</v>
      </c>
      <c r="V91" s="483" t="s">
        <v>493</v>
      </c>
      <c r="W91" s="483" t="s">
        <v>493</v>
      </c>
      <c r="X91" s="483" t="s">
        <v>493</v>
      </c>
      <c r="Y91" s="483" t="s">
        <v>493</v>
      </c>
      <c r="Z91" s="483" t="s">
        <v>493</v>
      </c>
      <c r="AA91" s="482" t="s">
        <v>493</v>
      </c>
      <c r="AB91" s="482" t="s">
        <v>493</v>
      </c>
      <c r="AC91" s="482" t="s">
        <v>1058</v>
      </c>
      <c r="AD91" s="482"/>
      <c r="AE91" s="482"/>
    </row>
    <row r="92" spans="1:31" ht="110.25" x14ac:dyDescent="0.25">
      <c r="A92" s="257" t="str">
        <f>В0228_1037000158513_02_0_69_!A92</f>
        <v>1.3.2</v>
      </c>
      <c r="B92" s="25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57" t="str">
        <f>В0228_1037000158513_02_0_69_!C92</f>
        <v>Е_0003400064</v>
      </c>
      <c r="D92" s="482" t="s">
        <v>493</v>
      </c>
      <c r="E92" s="482" t="s">
        <v>493</v>
      </c>
      <c r="F92" s="482" t="s">
        <v>493</v>
      </c>
      <c r="G92" s="482" t="s">
        <v>493</v>
      </c>
      <c r="H92" s="482" t="s">
        <v>493</v>
      </c>
      <c r="I92" s="482" t="s">
        <v>493</v>
      </c>
      <c r="J92" s="482" t="s">
        <v>493</v>
      </c>
      <c r="K92" s="482" t="s">
        <v>493</v>
      </c>
      <c r="L92" s="482" t="s">
        <v>1049</v>
      </c>
      <c r="M92" s="482" t="s">
        <v>1047</v>
      </c>
      <c r="N92" s="482" t="s">
        <v>1047</v>
      </c>
      <c r="O92" s="482" t="s">
        <v>1047</v>
      </c>
      <c r="P92" s="482" t="s">
        <v>493</v>
      </c>
      <c r="Q92" s="483" t="s">
        <v>493</v>
      </c>
      <c r="R92" s="483" t="s">
        <v>493</v>
      </c>
      <c r="S92" s="483" t="s">
        <v>493</v>
      </c>
      <c r="T92" s="483" t="s">
        <v>493</v>
      </c>
      <c r="U92" s="483" t="s">
        <v>493</v>
      </c>
      <c r="V92" s="483" t="s">
        <v>493</v>
      </c>
      <c r="W92" s="483" t="s">
        <v>493</v>
      </c>
      <c r="X92" s="483" t="s">
        <v>493</v>
      </c>
      <c r="Y92" s="483" t="s">
        <v>493</v>
      </c>
      <c r="Z92" s="483" t="s">
        <v>493</v>
      </c>
      <c r="AA92" s="482" t="s">
        <v>493</v>
      </c>
      <c r="AB92" s="482" t="s">
        <v>493</v>
      </c>
      <c r="AC92" s="482" t="s">
        <v>1058</v>
      </c>
      <c r="AD92" s="482"/>
      <c r="AE92" s="482"/>
    </row>
    <row r="93" spans="1:31" ht="110.25" x14ac:dyDescent="0.25">
      <c r="A93" s="257" t="str">
        <f>В0228_1037000158513_02_0_69_!A93</f>
        <v>1.3.2</v>
      </c>
      <c r="B93" s="25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57" t="str">
        <f>В0228_1037000158513_02_0_69_!C93</f>
        <v>Е_0003000065</v>
      </c>
      <c r="D93" s="482" t="s">
        <v>493</v>
      </c>
      <c r="E93" s="482" t="s">
        <v>493</v>
      </c>
      <c r="F93" s="482" t="s">
        <v>493</v>
      </c>
      <c r="G93" s="482" t="s">
        <v>493</v>
      </c>
      <c r="H93" s="482" t="s">
        <v>493</v>
      </c>
      <c r="I93" s="482" t="s">
        <v>493</v>
      </c>
      <c r="J93" s="482" t="s">
        <v>493</v>
      </c>
      <c r="K93" s="482" t="s">
        <v>493</v>
      </c>
      <c r="L93" s="482" t="s">
        <v>1049</v>
      </c>
      <c r="M93" s="482" t="s">
        <v>1047</v>
      </c>
      <c r="N93" s="482" t="s">
        <v>1047</v>
      </c>
      <c r="O93" s="482" t="s">
        <v>1047</v>
      </c>
      <c r="P93" s="482" t="s">
        <v>493</v>
      </c>
      <c r="Q93" s="483" t="s">
        <v>493</v>
      </c>
      <c r="R93" s="483" t="s">
        <v>493</v>
      </c>
      <c r="S93" s="483" t="s">
        <v>493</v>
      </c>
      <c r="T93" s="483" t="s">
        <v>493</v>
      </c>
      <c r="U93" s="483" t="s">
        <v>493</v>
      </c>
      <c r="V93" s="483" t="s">
        <v>493</v>
      </c>
      <c r="W93" s="483" t="s">
        <v>493</v>
      </c>
      <c r="X93" s="483" t="s">
        <v>493</v>
      </c>
      <c r="Y93" s="483" t="s">
        <v>493</v>
      </c>
      <c r="Z93" s="483" t="s">
        <v>493</v>
      </c>
      <c r="AA93" s="482" t="s">
        <v>493</v>
      </c>
      <c r="AB93" s="482" t="s">
        <v>493</v>
      </c>
      <c r="AC93" s="482" t="s">
        <v>1058</v>
      </c>
      <c r="AD93" s="482"/>
      <c r="AE93" s="482"/>
    </row>
    <row r="94" spans="1:31" ht="110.25" x14ac:dyDescent="0.25">
      <c r="A94" s="257" t="str">
        <f>В0228_1037000158513_02_0_69_!A94</f>
        <v>1.3.2</v>
      </c>
      <c r="B94" s="25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57" t="str">
        <f>В0228_1037000158513_02_0_69_!C94</f>
        <v>Е_0003400066</v>
      </c>
      <c r="D94" s="482" t="s">
        <v>493</v>
      </c>
      <c r="E94" s="482" t="s">
        <v>493</v>
      </c>
      <c r="F94" s="482" t="s">
        <v>493</v>
      </c>
      <c r="G94" s="482" t="s">
        <v>493</v>
      </c>
      <c r="H94" s="482" t="s">
        <v>493</v>
      </c>
      <c r="I94" s="482" t="s">
        <v>493</v>
      </c>
      <c r="J94" s="482" t="s">
        <v>493</v>
      </c>
      <c r="K94" s="482" t="s">
        <v>493</v>
      </c>
      <c r="L94" s="482" t="s">
        <v>1049</v>
      </c>
      <c r="M94" s="482" t="s">
        <v>1047</v>
      </c>
      <c r="N94" s="482" t="s">
        <v>1047</v>
      </c>
      <c r="O94" s="482" t="s">
        <v>1047</v>
      </c>
      <c r="P94" s="482" t="s">
        <v>493</v>
      </c>
      <c r="Q94" s="483" t="s">
        <v>493</v>
      </c>
      <c r="R94" s="483" t="s">
        <v>493</v>
      </c>
      <c r="S94" s="483" t="s">
        <v>493</v>
      </c>
      <c r="T94" s="483" t="s">
        <v>493</v>
      </c>
      <c r="U94" s="483" t="s">
        <v>493</v>
      </c>
      <c r="V94" s="483" t="s">
        <v>493</v>
      </c>
      <c r="W94" s="483" t="s">
        <v>493</v>
      </c>
      <c r="X94" s="483" t="s">
        <v>493</v>
      </c>
      <c r="Y94" s="483" t="s">
        <v>493</v>
      </c>
      <c r="Z94" s="483" t="s">
        <v>493</v>
      </c>
      <c r="AA94" s="482" t="s">
        <v>493</v>
      </c>
      <c r="AB94" s="482" t="s">
        <v>493</v>
      </c>
      <c r="AC94" s="482" t="s">
        <v>1058</v>
      </c>
      <c r="AD94" s="482"/>
      <c r="AE94" s="482"/>
    </row>
    <row r="95" spans="1:31" ht="110.25" x14ac:dyDescent="0.25">
      <c r="A95" s="257" t="str">
        <f>В0228_1037000158513_02_0_69_!A95</f>
        <v>1.3.2</v>
      </c>
      <c r="B95" s="2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57" t="str">
        <f>В0228_1037000158513_02_0_69_!C95</f>
        <v>Е_0004000023</v>
      </c>
      <c r="D95" s="255" t="s">
        <v>493</v>
      </c>
      <c r="E95" s="255" t="s">
        <v>493</v>
      </c>
      <c r="F95" s="255" t="s">
        <v>493</v>
      </c>
      <c r="G95" s="255" t="s">
        <v>493</v>
      </c>
      <c r="H95" s="255" t="s">
        <v>493</v>
      </c>
      <c r="I95" s="255" t="s">
        <v>493</v>
      </c>
      <c r="J95" s="255" t="s">
        <v>493</v>
      </c>
      <c r="K95" s="255" t="s">
        <v>493</v>
      </c>
      <c r="L95" s="475" t="s">
        <v>1049</v>
      </c>
      <c r="M95" s="475" t="s">
        <v>1047</v>
      </c>
      <c r="N95" s="255" t="s">
        <v>1047</v>
      </c>
      <c r="O95" s="255" t="s">
        <v>1047</v>
      </c>
      <c r="P95" s="255" t="s">
        <v>493</v>
      </c>
      <c r="Q95" s="86" t="s">
        <v>493</v>
      </c>
      <c r="R95" s="86" t="s">
        <v>493</v>
      </c>
      <c r="S95" s="86" t="s">
        <v>493</v>
      </c>
      <c r="T95" s="86" t="s">
        <v>493</v>
      </c>
      <c r="U95" s="86" t="s">
        <v>493</v>
      </c>
      <c r="V95" s="86" t="s">
        <v>493</v>
      </c>
      <c r="W95" s="86" t="s">
        <v>493</v>
      </c>
      <c r="X95" s="86" t="s">
        <v>493</v>
      </c>
      <c r="Y95" s="86" t="s">
        <v>493</v>
      </c>
      <c r="Z95" s="86" t="s">
        <v>493</v>
      </c>
      <c r="AA95" s="255" t="s">
        <v>493</v>
      </c>
      <c r="AB95" s="255" t="s">
        <v>493</v>
      </c>
      <c r="AC95" s="255" t="s">
        <v>1058</v>
      </c>
      <c r="AD95" s="255" t="s">
        <v>1047</v>
      </c>
      <c r="AE95" s="255" t="s">
        <v>1047</v>
      </c>
    </row>
    <row r="96" spans="1:31" ht="126" x14ac:dyDescent="0.25">
      <c r="A96" s="257" t="str">
        <f>В0228_1037000158513_02_0_69_!A96</f>
        <v>1.3.2</v>
      </c>
      <c r="B96" s="2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57" t="str">
        <f>В0228_1037000158513_02_0_69_!C96</f>
        <v>Е_0004000024</v>
      </c>
      <c r="D96" s="255" t="s">
        <v>493</v>
      </c>
      <c r="E96" s="255" t="s">
        <v>493</v>
      </c>
      <c r="F96" s="255" t="s">
        <v>493</v>
      </c>
      <c r="G96" s="255" t="s">
        <v>493</v>
      </c>
      <c r="H96" s="255" t="s">
        <v>493</v>
      </c>
      <c r="I96" s="255" t="s">
        <v>493</v>
      </c>
      <c r="J96" s="255" t="s">
        <v>493</v>
      </c>
      <c r="K96" s="255" t="s">
        <v>493</v>
      </c>
      <c r="L96" s="475" t="s">
        <v>1049</v>
      </c>
      <c r="M96" s="475" t="s">
        <v>1047</v>
      </c>
      <c r="N96" s="255" t="s">
        <v>1047</v>
      </c>
      <c r="O96" s="255" t="s">
        <v>1047</v>
      </c>
      <c r="P96" s="255" t="s">
        <v>493</v>
      </c>
      <c r="Q96" s="86" t="s">
        <v>493</v>
      </c>
      <c r="R96" s="86" t="s">
        <v>493</v>
      </c>
      <c r="S96" s="86" t="s">
        <v>493</v>
      </c>
      <c r="T96" s="86" t="s">
        <v>493</v>
      </c>
      <c r="U96" s="86" t="s">
        <v>493</v>
      </c>
      <c r="V96" s="86" t="s">
        <v>493</v>
      </c>
      <c r="W96" s="86" t="s">
        <v>493</v>
      </c>
      <c r="X96" s="86" t="s">
        <v>493</v>
      </c>
      <c r="Y96" s="86" t="s">
        <v>493</v>
      </c>
      <c r="Z96" s="86" t="s">
        <v>493</v>
      </c>
      <c r="AA96" s="255" t="s">
        <v>493</v>
      </c>
      <c r="AB96" s="255" t="s">
        <v>493</v>
      </c>
      <c r="AC96" s="255" t="s">
        <v>1058</v>
      </c>
      <c r="AD96" s="255" t="s">
        <v>1047</v>
      </c>
      <c r="AE96" s="255" t="s">
        <v>1047</v>
      </c>
    </row>
    <row r="97" spans="1:31" ht="126" x14ac:dyDescent="0.25">
      <c r="A97" s="257" t="str">
        <f>В0228_1037000158513_02_0_69_!A97</f>
        <v>1.3.2</v>
      </c>
      <c r="B97" s="2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57" t="str">
        <f>В0228_1037000158513_02_0_69_!C97</f>
        <v>Е_0004000025</v>
      </c>
      <c r="D97" s="255" t="s">
        <v>493</v>
      </c>
      <c r="E97" s="255" t="s">
        <v>493</v>
      </c>
      <c r="F97" s="255" t="s">
        <v>493</v>
      </c>
      <c r="G97" s="255" t="s">
        <v>493</v>
      </c>
      <c r="H97" s="255" t="s">
        <v>493</v>
      </c>
      <c r="I97" s="255" t="s">
        <v>493</v>
      </c>
      <c r="J97" s="255" t="s">
        <v>493</v>
      </c>
      <c r="K97" s="255" t="s">
        <v>493</v>
      </c>
      <c r="L97" s="475" t="s">
        <v>1049</v>
      </c>
      <c r="M97" s="475" t="s">
        <v>1047</v>
      </c>
      <c r="N97" s="255" t="s">
        <v>1047</v>
      </c>
      <c r="O97" s="255" t="s">
        <v>1047</v>
      </c>
      <c r="P97" s="255" t="s">
        <v>493</v>
      </c>
      <c r="Q97" s="86" t="s">
        <v>493</v>
      </c>
      <c r="R97" s="86" t="s">
        <v>493</v>
      </c>
      <c r="S97" s="86" t="s">
        <v>493</v>
      </c>
      <c r="T97" s="86" t="s">
        <v>493</v>
      </c>
      <c r="U97" s="86" t="s">
        <v>493</v>
      </c>
      <c r="V97" s="86" t="s">
        <v>493</v>
      </c>
      <c r="W97" s="86" t="s">
        <v>493</v>
      </c>
      <c r="X97" s="86" t="s">
        <v>493</v>
      </c>
      <c r="Y97" s="86" t="s">
        <v>493</v>
      </c>
      <c r="Z97" s="86" t="s">
        <v>493</v>
      </c>
      <c r="AA97" s="255" t="s">
        <v>493</v>
      </c>
      <c r="AB97" s="255" t="s">
        <v>493</v>
      </c>
      <c r="AC97" s="255" t="s">
        <v>1058</v>
      </c>
      <c r="AD97" s="255" t="s">
        <v>1047</v>
      </c>
      <c r="AE97" s="255" t="s">
        <v>1047</v>
      </c>
    </row>
    <row r="98" spans="1:31" ht="63" x14ac:dyDescent="0.25">
      <c r="A98" s="257" t="str">
        <f>В0228_1037000158513_02_0_69_!A98</f>
        <v>1.3.2</v>
      </c>
      <c r="B98" s="258" t="str">
        <f>В0228_1037000158513_02_0_69_!B98</f>
        <v xml:space="preserve">2КЛЭП-10 кВ от ТП 870 до ТП 684 </v>
      </c>
      <c r="C98" s="257" t="str">
        <f>В0228_1037000158513_02_0_69_!C98</f>
        <v>Е_0004000026</v>
      </c>
      <c r="D98" s="255" t="s">
        <v>493</v>
      </c>
      <c r="E98" s="255" t="s">
        <v>493</v>
      </c>
      <c r="F98" s="255" t="s">
        <v>493</v>
      </c>
      <c r="G98" s="255" t="s">
        <v>493</v>
      </c>
      <c r="H98" s="255" t="s">
        <v>493</v>
      </c>
      <c r="I98" s="255" t="s">
        <v>493</v>
      </c>
      <c r="J98" s="255" t="s">
        <v>493</v>
      </c>
      <c r="K98" s="255" t="s">
        <v>493</v>
      </c>
      <c r="L98" s="475" t="s">
        <v>1049</v>
      </c>
      <c r="M98" s="475" t="s">
        <v>1047</v>
      </c>
      <c r="N98" s="255" t="s">
        <v>1047</v>
      </c>
      <c r="O98" s="255" t="s">
        <v>1047</v>
      </c>
      <c r="P98" s="255" t="s">
        <v>493</v>
      </c>
      <c r="Q98" s="86" t="s">
        <v>493</v>
      </c>
      <c r="R98" s="86" t="s">
        <v>493</v>
      </c>
      <c r="S98" s="86" t="s">
        <v>493</v>
      </c>
      <c r="T98" s="86" t="s">
        <v>493</v>
      </c>
      <c r="U98" s="86" t="s">
        <v>493</v>
      </c>
      <c r="V98" s="86" t="s">
        <v>493</v>
      </c>
      <c r="W98" s="86" t="s">
        <v>493</v>
      </c>
      <c r="X98" s="86" t="s">
        <v>493</v>
      </c>
      <c r="Y98" s="86" t="s">
        <v>493</v>
      </c>
      <c r="Z98" s="86" t="s">
        <v>493</v>
      </c>
      <c r="AA98" s="255" t="s">
        <v>493</v>
      </c>
      <c r="AB98" s="255" t="s">
        <v>493</v>
      </c>
      <c r="AC98" s="255" t="s">
        <v>1058</v>
      </c>
      <c r="AD98" s="255" t="s">
        <v>1047</v>
      </c>
      <c r="AE98" s="255" t="s">
        <v>1047</v>
      </c>
    </row>
    <row r="99" spans="1:31" ht="110.25" x14ac:dyDescent="0.25">
      <c r="A99" s="257" t="str">
        <f>В0228_1037000158513_02_0_69_!A99</f>
        <v>1.3.2</v>
      </c>
      <c r="B99" s="2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57" t="str">
        <f>В0228_1037000158513_02_0_69_!C99</f>
        <v>Е_0004000027</v>
      </c>
      <c r="D99" s="255" t="s">
        <v>493</v>
      </c>
      <c r="E99" s="255" t="s">
        <v>493</v>
      </c>
      <c r="F99" s="255" t="s">
        <v>493</v>
      </c>
      <c r="G99" s="255" t="s">
        <v>493</v>
      </c>
      <c r="H99" s="255" t="s">
        <v>493</v>
      </c>
      <c r="I99" s="255" t="s">
        <v>493</v>
      </c>
      <c r="J99" s="255" t="s">
        <v>493</v>
      </c>
      <c r="K99" s="255" t="s">
        <v>493</v>
      </c>
      <c r="L99" s="475" t="s">
        <v>1049</v>
      </c>
      <c r="M99" s="475" t="s">
        <v>1047</v>
      </c>
      <c r="N99" s="255" t="s">
        <v>1047</v>
      </c>
      <c r="O99" s="255" t="s">
        <v>1047</v>
      </c>
      <c r="P99" s="255" t="s">
        <v>493</v>
      </c>
      <c r="Q99" s="86" t="s">
        <v>493</v>
      </c>
      <c r="R99" s="86" t="s">
        <v>493</v>
      </c>
      <c r="S99" s="86" t="s">
        <v>493</v>
      </c>
      <c r="T99" s="86" t="s">
        <v>493</v>
      </c>
      <c r="U99" s="86" t="s">
        <v>493</v>
      </c>
      <c r="V99" s="86" t="s">
        <v>493</v>
      </c>
      <c r="W99" s="86" t="s">
        <v>493</v>
      </c>
      <c r="X99" s="86" t="s">
        <v>493</v>
      </c>
      <c r="Y99" s="86" t="s">
        <v>493</v>
      </c>
      <c r="Z99" s="86" t="s">
        <v>493</v>
      </c>
      <c r="AA99" s="255" t="s">
        <v>493</v>
      </c>
      <c r="AB99" s="255" t="s">
        <v>493</v>
      </c>
      <c r="AC99" s="255" t="s">
        <v>1058</v>
      </c>
      <c r="AD99" s="255" t="s">
        <v>1047</v>
      </c>
      <c r="AE99" s="255" t="s">
        <v>1047</v>
      </c>
    </row>
    <row r="100" spans="1:31" s="261" customFormat="1" ht="47.25" x14ac:dyDescent="0.25">
      <c r="A100" s="257" t="str">
        <f>В0228_1037000158513_02_0_69_!A100</f>
        <v>1.4</v>
      </c>
      <c r="B100" s="258" t="str">
        <f>В0228_1037000158513_02_0_69_!B100</f>
        <v>Прочее новое строительство объектов электросетевого хозяйства, всего, в том числе:</v>
      </c>
      <c r="C100" s="257" t="str">
        <f>В0228_1037000158513_02_0_69_!C100</f>
        <v>Г</v>
      </c>
      <c r="D100" s="255" t="s">
        <v>493</v>
      </c>
      <c r="E100" s="255" t="s">
        <v>493</v>
      </c>
      <c r="F100" s="255" t="s">
        <v>493</v>
      </c>
      <c r="G100" s="255" t="s">
        <v>493</v>
      </c>
      <c r="H100" s="255" t="s">
        <v>493</v>
      </c>
      <c r="I100" s="255" t="s">
        <v>493</v>
      </c>
      <c r="J100" s="255" t="s">
        <v>493</v>
      </c>
      <c r="K100" s="255" t="s">
        <v>493</v>
      </c>
      <c r="L100" s="255" t="s">
        <v>493</v>
      </c>
      <c r="M100" s="255" t="s">
        <v>493</v>
      </c>
      <c r="N100" s="255" t="s">
        <v>493</v>
      </c>
      <c r="O100" s="255" t="s">
        <v>493</v>
      </c>
      <c r="P100" s="255" t="s">
        <v>493</v>
      </c>
      <c r="Q100" s="255" t="s">
        <v>493</v>
      </c>
      <c r="R100" s="255" t="s">
        <v>493</v>
      </c>
      <c r="S100" s="255" t="s">
        <v>493</v>
      </c>
      <c r="T100" s="255" t="s">
        <v>493</v>
      </c>
      <c r="U100" s="255" t="s">
        <v>493</v>
      </c>
      <c r="V100" s="255" t="s">
        <v>493</v>
      </c>
      <c r="W100" s="255" t="s">
        <v>493</v>
      </c>
      <c r="X100" s="255" t="s">
        <v>493</v>
      </c>
      <c r="Y100" s="255" t="s">
        <v>493</v>
      </c>
      <c r="Z100" s="255" t="s">
        <v>493</v>
      </c>
      <c r="AA100" s="255" t="s">
        <v>493</v>
      </c>
      <c r="AB100" s="255" t="s">
        <v>493</v>
      </c>
      <c r="AC100" s="255" t="s">
        <v>493</v>
      </c>
      <c r="AD100" s="255" t="s">
        <v>493</v>
      </c>
      <c r="AE100" s="255" t="s">
        <v>493</v>
      </c>
    </row>
    <row r="101" spans="1:31" ht="173.25" x14ac:dyDescent="0.25">
      <c r="A101" s="257" t="str">
        <f>В0228_1037000158513_02_0_69_!A101</f>
        <v>1.4</v>
      </c>
      <c r="B101" s="2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57" t="str">
        <f>В0228_1037000158513_02_0_69_!C101</f>
        <v>Е_1234000028</v>
      </c>
      <c r="D101" s="255" t="s">
        <v>493</v>
      </c>
      <c r="E101" s="255" t="s">
        <v>493</v>
      </c>
      <c r="F101" s="255" t="s">
        <v>493</v>
      </c>
      <c r="G101" s="255" t="s">
        <v>493</v>
      </c>
      <c r="H101" s="255" t="s">
        <v>493</v>
      </c>
      <c r="I101" s="255" t="s">
        <v>493</v>
      </c>
      <c r="J101" s="255" t="s">
        <v>493</v>
      </c>
      <c r="K101" s="255" t="s">
        <v>493</v>
      </c>
      <c r="L101" s="475" t="s">
        <v>1049</v>
      </c>
      <c r="M101" s="475" t="s">
        <v>1047</v>
      </c>
      <c r="N101" s="255" t="s">
        <v>1047</v>
      </c>
      <c r="O101" s="255" t="s">
        <v>1047</v>
      </c>
      <c r="P101" s="255" t="s">
        <v>493</v>
      </c>
      <c r="Q101" s="86" t="s">
        <v>493</v>
      </c>
      <c r="R101" s="86" t="s">
        <v>493</v>
      </c>
      <c r="S101" s="86" t="s">
        <v>493</v>
      </c>
      <c r="T101" s="86" t="s">
        <v>493</v>
      </c>
      <c r="U101" s="86" t="s">
        <v>493</v>
      </c>
      <c r="V101" s="86" t="s">
        <v>493</v>
      </c>
      <c r="W101" s="86" t="s">
        <v>493</v>
      </c>
      <c r="X101" s="86" t="s">
        <v>493</v>
      </c>
      <c r="Y101" s="86" t="s">
        <v>493</v>
      </c>
      <c r="Z101" s="86" t="s">
        <v>493</v>
      </c>
      <c r="AA101" s="255" t="s">
        <v>493</v>
      </c>
      <c r="AB101" s="255" t="s">
        <v>493</v>
      </c>
      <c r="AC101" s="255" t="s">
        <v>1059</v>
      </c>
      <c r="AD101" s="255" t="s">
        <v>1047</v>
      </c>
      <c r="AE101" s="255" t="s">
        <v>1047</v>
      </c>
    </row>
    <row r="102" spans="1:31" ht="173.25" x14ac:dyDescent="0.25">
      <c r="A102" s="257" t="str">
        <f>В0228_1037000158513_02_0_69_!A102</f>
        <v>1.4</v>
      </c>
      <c r="B102" s="2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57" t="str">
        <f>В0228_1037000158513_02_0_69_!C102</f>
        <v>Е_1004000029</v>
      </c>
      <c r="D102" s="255" t="s">
        <v>493</v>
      </c>
      <c r="E102" s="255" t="s">
        <v>493</v>
      </c>
      <c r="F102" s="255" t="s">
        <v>493</v>
      </c>
      <c r="G102" s="255" t="s">
        <v>493</v>
      </c>
      <c r="H102" s="255" t="s">
        <v>493</v>
      </c>
      <c r="I102" s="255" t="s">
        <v>493</v>
      </c>
      <c r="J102" s="255" t="s">
        <v>493</v>
      </c>
      <c r="K102" s="255" t="s">
        <v>493</v>
      </c>
      <c r="L102" s="475" t="s">
        <v>1049</v>
      </c>
      <c r="M102" s="475" t="s">
        <v>1047</v>
      </c>
      <c r="N102" s="255" t="s">
        <v>1047</v>
      </c>
      <c r="O102" s="255" t="s">
        <v>1047</v>
      </c>
      <c r="P102" s="255" t="s">
        <v>493</v>
      </c>
      <c r="Q102" s="86" t="s">
        <v>493</v>
      </c>
      <c r="R102" s="86" t="s">
        <v>493</v>
      </c>
      <c r="S102" s="86" t="s">
        <v>493</v>
      </c>
      <c r="T102" s="86" t="s">
        <v>493</v>
      </c>
      <c r="U102" s="86" t="s">
        <v>493</v>
      </c>
      <c r="V102" s="86" t="s">
        <v>493</v>
      </c>
      <c r="W102" s="86" t="s">
        <v>493</v>
      </c>
      <c r="X102" s="86" t="s">
        <v>493</v>
      </c>
      <c r="Y102" s="86" t="s">
        <v>493</v>
      </c>
      <c r="Z102" s="86" t="s">
        <v>493</v>
      </c>
      <c r="AA102" s="255" t="s">
        <v>493</v>
      </c>
      <c r="AB102" s="255" t="s">
        <v>493</v>
      </c>
      <c r="AC102" s="255" t="s">
        <v>1060</v>
      </c>
      <c r="AD102" s="255" t="s">
        <v>1047</v>
      </c>
      <c r="AE102" s="255" t="s">
        <v>1047</v>
      </c>
    </row>
    <row r="103" spans="1:31" ht="157.5" x14ac:dyDescent="0.25">
      <c r="A103" s="257" t="str">
        <f>В0228_1037000158513_02_0_69_!A103</f>
        <v>1.4</v>
      </c>
      <c r="B103" s="2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57" t="str">
        <f>В0228_1037000158513_02_0_69_!C103</f>
        <v>Е_1004000030</v>
      </c>
      <c r="D103" s="255" t="s">
        <v>493</v>
      </c>
      <c r="E103" s="255" t="s">
        <v>493</v>
      </c>
      <c r="F103" s="255" t="s">
        <v>493</v>
      </c>
      <c r="G103" s="255" t="s">
        <v>493</v>
      </c>
      <c r="H103" s="255" t="s">
        <v>493</v>
      </c>
      <c r="I103" s="255" t="s">
        <v>493</v>
      </c>
      <c r="J103" s="255" t="s">
        <v>493</v>
      </c>
      <c r="K103" s="255" t="s">
        <v>493</v>
      </c>
      <c r="L103" s="475" t="s">
        <v>1049</v>
      </c>
      <c r="M103" s="475" t="s">
        <v>1047</v>
      </c>
      <c r="N103" s="255" t="s">
        <v>1047</v>
      </c>
      <c r="O103" s="255" t="s">
        <v>1047</v>
      </c>
      <c r="P103" s="255" t="s">
        <v>493</v>
      </c>
      <c r="Q103" s="86" t="s">
        <v>493</v>
      </c>
      <c r="R103" s="86" t="s">
        <v>493</v>
      </c>
      <c r="S103" s="86" t="s">
        <v>493</v>
      </c>
      <c r="T103" s="86" t="s">
        <v>493</v>
      </c>
      <c r="U103" s="86" t="s">
        <v>493</v>
      </c>
      <c r="V103" s="86" t="s">
        <v>493</v>
      </c>
      <c r="W103" s="86" t="s">
        <v>493</v>
      </c>
      <c r="X103" s="86" t="s">
        <v>493</v>
      </c>
      <c r="Y103" s="86" t="s">
        <v>493</v>
      </c>
      <c r="Z103" s="86" t="s">
        <v>493</v>
      </c>
      <c r="AA103" s="255" t="s">
        <v>493</v>
      </c>
      <c r="AB103" s="255" t="s">
        <v>493</v>
      </c>
      <c r="AC103" s="255" t="s">
        <v>1060</v>
      </c>
      <c r="AD103" s="255" t="s">
        <v>1047</v>
      </c>
      <c r="AE103" s="255" t="s">
        <v>1047</v>
      </c>
    </row>
    <row r="104" spans="1:31" ht="141.75" x14ac:dyDescent="0.25">
      <c r="A104" s="257" t="str">
        <f>В0228_1037000158513_02_0_69_!A104</f>
        <v>1.4</v>
      </c>
      <c r="B104" s="2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57" t="str">
        <f>В0228_1037000158513_02_0_69_!C104</f>
        <v>Е_1004000031</v>
      </c>
      <c r="D104" s="255" t="s">
        <v>493</v>
      </c>
      <c r="E104" s="255" t="s">
        <v>493</v>
      </c>
      <c r="F104" s="255" t="s">
        <v>493</v>
      </c>
      <c r="G104" s="255" t="s">
        <v>493</v>
      </c>
      <c r="H104" s="255" t="s">
        <v>493</v>
      </c>
      <c r="I104" s="255" t="s">
        <v>493</v>
      </c>
      <c r="J104" s="255" t="s">
        <v>493</v>
      </c>
      <c r="K104" s="255" t="s">
        <v>493</v>
      </c>
      <c r="L104" s="475" t="s">
        <v>1049</v>
      </c>
      <c r="M104" s="475" t="s">
        <v>1047</v>
      </c>
      <c r="N104" s="255" t="s">
        <v>1047</v>
      </c>
      <c r="O104" s="255" t="s">
        <v>1047</v>
      </c>
      <c r="P104" s="255" t="s">
        <v>493</v>
      </c>
      <c r="Q104" s="86" t="s">
        <v>493</v>
      </c>
      <c r="R104" s="86" t="s">
        <v>493</v>
      </c>
      <c r="S104" s="86" t="s">
        <v>493</v>
      </c>
      <c r="T104" s="86" t="s">
        <v>493</v>
      </c>
      <c r="U104" s="86" t="s">
        <v>493</v>
      </c>
      <c r="V104" s="86" t="s">
        <v>493</v>
      </c>
      <c r="W104" s="86" t="s">
        <v>493</v>
      </c>
      <c r="X104" s="86" t="s">
        <v>493</v>
      </c>
      <c r="Y104" s="86" t="s">
        <v>493</v>
      </c>
      <c r="Z104" s="86" t="s">
        <v>493</v>
      </c>
      <c r="AA104" s="255" t="s">
        <v>493</v>
      </c>
      <c r="AB104" s="255" t="s">
        <v>493</v>
      </c>
      <c r="AC104" s="255" t="s">
        <v>1060</v>
      </c>
      <c r="AD104" s="255" t="s">
        <v>1047</v>
      </c>
      <c r="AE104" s="255" t="s">
        <v>1047</v>
      </c>
    </row>
    <row r="105" spans="1:31" ht="78.75" x14ac:dyDescent="0.25">
      <c r="A105" s="257" t="str">
        <f>В0228_1037000158513_02_0_69_!A105</f>
        <v>1.4</v>
      </c>
      <c r="B105" s="430" t="str">
        <f>В0228_1037000158513_02_0_69_!B105</f>
        <v>Установка трансформаторов в ТП</v>
      </c>
      <c r="C105" s="257" t="str">
        <f>В0228_1037000158513_02_0_69_!C105</f>
        <v>Е_0100000067</v>
      </c>
      <c r="D105" s="424" t="s">
        <v>493</v>
      </c>
      <c r="E105" s="424" t="s">
        <v>493</v>
      </c>
      <c r="F105" s="424" t="s">
        <v>493</v>
      </c>
      <c r="G105" s="424" t="s">
        <v>493</v>
      </c>
      <c r="H105" s="424" t="s">
        <v>493</v>
      </c>
      <c r="I105" s="424" t="s">
        <v>493</v>
      </c>
      <c r="J105" s="424" t="s">
        <v>493</v>
      </c>
      <c r="K105" s="424" t="s">
        <v>493</v>
      </c>
      <c r="L105" s="475" t="s">
        <v>1049</v>
      </c>
      <c r="M105" s="475" t="s">
        <v>1047</v>
      </c>
      <c r="N105" s="424" t="s">
        <v>1047</v>
      </c>
      <c r="O105" s="424" t="s">
        <v>1047</v>
      </c>
      <c r="P105" s="424" t="s">
        <v>493</v>
      </c>
      <c r="Q105" s="425" t="s">
        <v>493</v>
      </c>
      <c r="R105" s="425" t="s">
        <v>493</v>
      </c>
      <c r="S105" s="425" t="s">
        <v>493</v>
      </c>
      <c r="T105" s="425" t="s">
        <v>493</v>
      </c>
      <c r="U105" s="476" t="s">
        <v>493</v>
      </c>
      <c r="V105" s="476" t="s">
        <v>493</v>
      </c>
      <c r="W105" s="476" t="s">
        <v>493</v>
      </c>
      <c r="X105" s="476" t="s">
        <v>493</v>
      </c>
      <c r="Y105" s="476" t="s">
        <v>493</v>
      </c>
      <c r="Z105" s="476" t="s">
        <v>493</v>
      </c>
      <c r="AA105" s="476" t="s">
        <v>493</v>
      </c>
      <c r="AB105" s="476" t="s">
        <v>493</v>
      </c>
      <c r="AC105" s="473" t="s">
        <v>1061</v>
      </c>
      <c r="AD105" s="424" t="s">
        <v>1047</v>
      </c>
      <c r="AE105" s="424" t="s">
        <v>1047</v>
      </c>
    </row>
    <row r="106" spans="1:31" ht="173.25" x14ac:dyDescent="0.25">
      <c r="A106" s="257" t="str">
        <f>В0228_1037000158513_02_0_69_!A106</f>
        <v>1.4</v>
      </c>
      <c r="B106" s="2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57" t="str">
        <f>В0228_1037000158513_02_0_69_!C106</f>
        <v>Е_1004500032</v>
      </c>
      <c r="D106" s="255" t="s">
        <v>493</v>
      </c>
      <c r="E106" s="255" t="s">
        <v>493</v>
      </c>
      <c r="F106" s="255" t="s">
        <v>493</v>
      </c>
      <c r="G106" s="255" t="s">
        <v>493</v>
      </c>
      <c r="H106" s="255" t="s">
        <v>493</v>
      </c>
      <c r="I106" s="255" t="s">
        <v>493</v>
      </c>
      <c r="J106" s="255" t="s">
        <v>493</v>
      </c>
      <c r="K106" s="255" t="s">
        <v>493</v>
      </c>
      <c r="L106" s="475" t="s">
        <v>1049</v>
      </c>
      <c r="M106" s="475" t="s">
        <v>1047</v>
      </c>
      <c r="N106" s="255" t="s">
        <v>1047</v>
      </c>
      <c r="O106" s="255" t="s">
        <v>1047</v>
      </c>
      <c r="P106" s="255" t="s">
        <v>493</v>
      </c>
      <c r="Q106" s="86" t="s">
        <v>493</v>
      </c>
      <c r="R106" s="86" t="s">
        <v>493</v>
      </c>
      <c r="S106" s="86" t="s">
        <v>493</v>
      </c>
      <c r="T106" s="86" t="s">
        <v>493</v>
      </c>
      <c r="U106" s="86" t="s">
        <v>493</v>
      </c>
      <c r="V106" s="86" t="s">
        <v>493</v>
      </c>
      <c r="W106" s="86" t="s">
        <v>493</v>
      </c>
      <c r="X106" s="86" t="s">
        <v>493</v>
      </c>
      <c r="Y106" s="86" t="s">
        <v>493</v>
      </c>
      <c r="Z106" s="86" t="s">
        <v>493</v>
      </c>
      <c r="AA106" s="255" t="s">
        <v>493</v>
      </c>
      <c r="AB106" s="255" t="s">
        <v>493</v>
      </c>
      <c r="AC106" s="255" t="s">
        <v>1061</v>
      </c>
      <c r="AD106" s="255" t="s">
        <v>1047</v>
      </c>
      <c r="AE106" s="255" t="s">
        <v>1047</v>
      </c>
    </row>
    <row r="107" spans="1:31" ht="78.75" x14ac:dyDescent="0.25">
      <c r="A107" s="257" t="str">
        <f>В0228_1037000158513_02_0_69_!A107</f>
        <v>1.4</v>
      </c>
      <c r="B107" s="258" t="str">
        <f>В0228_1037000158513_02_0_69_!B107</f>
        <v>Строительство и реконструкция сетей электроснабжения 0,4кВ для обеспечения качества и надежности электроснабжения</v>
      </c>
      <c r="C107" s="257" t="str">
        <f>В0228_1037000158513_02_0_69_!C107</f>
        <v>Е_0004500033</v>
      </c>
      <c r="D107" s="255" t="s">
        <v>493</v>
      </c>
      <c r="E107" s="255" t="s">
        <v>493</v>
      </c>
      <c r="F107" s="255" t="s">
        <v>493</v>
      </c>
      <c r="G107" s="255" t="s">
        <v>493</v>
      </c>
      <c r="H107" s="255" t="s">
        <v>493</v>
      </c>
      <c r="I107" s="255" t="s">
        <v>493</v>
      </c>
      <c r="J107" s="255" t="s">
        <v>493</v>
      </c>
      <c r="K107" s="255" t="s">
        <v>493</v>
      </c>
      <c r="L107" s="475" t="s">
        <v>1049</v>
      </c>
      <c r="M107" s="475" t="s">
        <v>1047</v>
      </c>
      <c r="N107" s="255" t="s">
        <v>1047</v>
      </c>
      <c r="O107" s="255" t="s">
        <v>1047</v>
      </c>
      <c r="P107" s="255" t="s">
        <v>493</v>
      </c>
      <c r="Q107" s="86" t="s">
        <v>493</v>
      </c>
      <c r="R107" s="86" t="s">
        <v>493</v>
      </c>
      <c r="S107" s="86" t="s">
        <v>493</v>
      </c>
      <c r="T107" s="86" t="s">
        <v>493</v>
      </c>
      <c r="U107" s="86" t="s">
        <v>493</v>
      </c>
      <c r="V107" s="86" t="s">
        <v>493</v>
      </c>
      <c r="W107" s="86" t="s">
        <v>493</v>
      </c>
      <c r="X107" s="86" t="s">
        <v>493</v>
      </c>
      <c r="Y107" s="86" t="s">
        <v>493</v>
      </c>
      <c r="Z107" s="86" t="s">
        <v>493</v>
      </c>
      <c r="AA107" s="255" t="s">
        <v>493</v>
      </c>
      <c r="AB107" s="255" t="s">
        <v>493</v>
      </c>
      <c r="AC107" s="255" t="s">
        <v>1061</v>
      </c>
      <c r="AD107" s="255" t="s">
        <v>1047</v>
      </c>
      <c r="AE107" s="255" t="s">
        <v>1047</v>
      </c>
    </row>
    <row r="108" spans="1:31" ht="157.5" x14ac:dyDescent="0.25">
      <c r="A108" s="257" t="str">
        <f>В0228_1037000158513_02_0_69_!A108</f>
        <v>1.4</v>
      </c>
      <c r="B108" s="258" t="str">
        <f>В0228_1037000158513_02_0_69_!B108</f>
        <v>Строительство сетей внешнего электроснабжения по ул. Клюева, 4д (Амбулаторно-поликлиническое учреждение)</v>
      </c>
      <c r="C108" s="257" t="str">
        <f>В0228_1037000158513_02_0_69_!C108</f>
        <v>Е_1234500061</v>
      </c>
      <c r="D108" s="408" t="s">
        <v>493</v>
      </c>
      <c r="E108" s="408" t="s">
        <v>493</v>
      </c>
      <c r="F108" s="408" t="s">
        <v>493</v>
      </c>
      <c r="G108" s="408" t="s">
        <v>493</v>
      </c>
      <c r="H108" s="408" t="s">
        <v>493</v>
      </c>
      <c r="I108" s="408" t="s">
        <v>493</v>
      </c>
      <c r="J108" s="408" t="s">
        <v>493</v>
      </c>
      <c r="K108" s="408" t="s">
        <v>493</v>
      </c>
      <c r="L108" s="475" t="s">
        <v>1049</v>
      </c>
      <c r="M108" s="475" t="s">
        <v>1047</v>
      </c>
      <c r="N108" s="399" t="s">
        <v>1047</v>
      </c>
      <c r="O108" s="408" t="s">
        <v>1047</v>
      </c>
      <c r="P108" s="408" t="s">
        <v>493</v>
      </c>
      <c r="Q108" s="409" t="s">
        <v>493</v>
      </c>
      <c r="R108" s="409" t="s">
        <v>493</v>
      </c>
      <c r="S108" s="409" t="s">
        <v>493</v>
      </c>
      <c r="T108" s="409" t="s">
        <v>493</v>
      </c>
      <c r="U108" s="409" t="s">
        <v>493</v>
      </c>
      <c r="V108" s="409" t="s">
        <v>493</v>
      </c>
      <c r="W108" s="409" t="s">
        <v>493</v>
      </c>
      <c r="X108" s="409" t="s">
        <v>493</v>
      </c>
      <c r="Y108" s="409" t="s">
        <v>493</v>
      </c>
      <c r="Z108" s="409" t="s">
        <v>493</v>
      </c>
      <c r="AA108" s="408" t="s">
        <v>493</v>
      </c>
      <c r="AB108" s="408" t="s">
        <v>493</v>
      </c>
      <c r="AC108" s="399" t="s">
        <v>1221</v>
      </c>
      <c r="AD108" s="399" t="s">
        <v>1047</v>
      </c>
      <c r="AE108" s="399" t="s">
        <v>1047</v>
      </c>
    </row>
    <row r="109" spans="1:31" ht="110.25" x14ac:dyDescent="0.25">
      <c r="A109" s="257" t="str">
        <f>В0228_1037000158513_02_0_69_!A109</f>
        <v>1.4</v>
      </c>
      <c r="B109" s="258" t="str">
        <f>В0228_1037000158513_02_0_69_!B109</f>
        <v>Автостоянка закрытого типа по адресу г.Томск, ул.Нижне-Луговая, 85а</v>
      </c>
      <c r="C109" s="257" t="str">
        <f>В0228_1037000158513_02_0_69_!C109</f>
        <v>Е_0000000862</v>
      </c>
      <c r="D109" s="408" t="s">
        <v>493</v>
      </c>
      <c r="E109" s="408" t="s">
        <v>493</v>
      </c>
      <c r="F109" s="408" t="s">
        <v>493</v>
      </c>
      <c r="G109" s="408" t="s">
        <v>493</v>
      </c>
      <c r="H109" s="408" t="s">
        <v>493</v>
      </c>
      <c r="I109" s="408" t="s">
        <v>493</v>
      </c>
      <c r="J109" s="408" t="s">
        <v>493</v>
      </c>
      <c r="K109" s="408" t="s">
        <v>493</v>
      </c>
      <c r="L109" s="475" t="s">
        <v>1049</v>
      </c>
      <c r="M109" s="475" t="s">
        <v>1047</v>
      </c>
      <c r="N109" s="399" t="s">
        <v>1047</v>
      </c>
      <c r="O109" s="408" t="s">
        <v>1047</v>
      </c>
      <c r="P109" s="408" t="s">
        <v>493</v>
      </c>
      <c r="Q109" s="409" t="s">
        <v>493</v>
      </c>
      <c r="R109" s="409" t="s">
        <v>493</v>
      </c>
      <c r="S109" s="409" t="s">
        <v>493</v>
      </c>
      <c r="T109" s="409" t="s">
        <v>493</v>
      </c>
      <c r="U109" s="409" t="s">
        <v>493</v>
      </c>
      <c r="V109" s="409" t="s">
        <v>493</v>
      </c>
      <c r="W109" s="409" t="s">
        <v>493</v>
      </c>
      <c r="X109" s="409" t="s">
        <v>493</v>
      </c>
      <c r="Y109" s="409" t="s">
        <v>493</v>
      </c>
      <c r="Z109" s="409" t="s">
        <v>493</v>
      </c>
      <c r="AA109" s="408" t="s">
        <v>493</v>
      </c>
      <c r="AB109" s="408" t="s">
        <v>493</v>
      </c>
      <c r="AC109" s="420" t="s">
        <v>1222</v>
      </c>
      <c r="AD109" s="408" t="s">
        <v>1047</v>
      </c>
      <c r="AE109" s="408" t="s">
        <v>1047</v>
      </c>
    </row>
    <row r="110" spans="1:31" s="261" customFormat="1" ht="63" x14ac:dyDescent="0.25">
      <c r="A110" s="257" t="str">
        <f>В0228_1037000158513_02_0_69_!A110</f>
        <v>1.5</v>
      </c>
      <c r="B110" s="258" t="str">
        <f>В0228_1037000158513_02_0_69_!B110</f>
        <v>Покупка земельных участков для целей реализации инвестиционных проектов, всего, в том числе:</v>
      </c>
      <c r="C110" s="257" t="str">
        <f>В0228_1037000158513_02_0_69_!C110</f>
        <v>Г</v>
      </c>
      <c r="D110" s="255" t="s">
        <v>493</v>
      </c>
      <c r="E110" s="255" t="s">
        <v>493</v>
      </c>
      <c r="F110" s="255" t="s">
        <v>493</v>
      </c>
      <c r="G110" s="255" t="s">
        <v>493</v>
      </c>
      <c r="H110" s="255" t="s">
        <v>493</v>
      </c>
      <c r="I110" s="255" t="s">
        <v>493</v>
      </c>
      <c r="J110" s="255" t="s">
        <v>493</v>
      </c>
      <c r="K110" s="255" t="s">
        <v>493</v>
      </c>
      <c r="L110" s="255" t="s">
        <v>493</v>
      </c>
      <c r="M110" s="255" t="s">
        <v>493</v>
      </c>
      <c r="N110" s="255" t="s">
        <v>493</v>
      </c>
      <c r="O110" s="255" t="s">
        <v>493</v>
      </c>
      <c r="P110" s="255" t="s">
        <v>493</v>
      </c>
      <c r="Q110" s="255" t="s">
        <v>493</v>
      </c>
      <c r="R110" s="255" t="s">
        <v>493</v>
      </c>
      <c r="S110" s="255" t="s">
        <v>493</v>
      </c>
      <c r="T110" s="255" t="s">
        <v>493</v>
      </c>
      <c r="U110" s="255" t="s">
        <v>493</v>
      </c>
      <c r="V110" s="255" t="s">
        <v>493</v>
      </c>
      <c r="W110" s="255" t="s">
        <v>493</v>
      </c>
      <c r="X110" s="255" t="s">
        <v>493</v>
      </c>
      <c r="Y110" s="255" t="s">
        <v>493</v>
      </c>
      <c r="Z110" s="255" t="s">
        <v>493</v>
      </c>
      <c r="AA110" s="255" t="s">
        <v>493</v>
      </c>
      <c r="AB110" s="255" t="s">
        <v>493</v>
      </c>
      <c r="AC110" s="255" t="s">
        <v>493</v>
      </c>
      <c r="AD110" s="255" t="s">
        <v>493</v>
      </c>
      <c r="AE110" s="255" t="s">
        <v>493</v>
      </c>
    </row>
    <row r="111" spans="1:31" s="261" customFormat="1" ht="31.5" x14ac:dyDescent="0.25">
      <c r="A111" s="257" t="str">
        <f>В0228_1037000158513_02_0_69_!A111</f>
        <v>1.6</v>
      </c>
      <c r="B111" s="258" t="str">
        <f>В0228_1037000158513_02_0_69_!B111</f>
        <v>Прочие инвестиционные проекты, всего, в том числе:</v>
      </c>
      <c r="C111" s="257" t="str">
        <f>В0228_1037000158513_02_0_69_!C111</f>
        <v>Г</v>
      </c>
      <c r="D111" s="255" t="s">
        <v>493</v>
      </c>
      <c r="E111" s="255" t="s">
        <v>493</v>
      </c>
      <c r="F111" s="255" t="s">
        <v>493</v>
      </c>
      <c r="G111" s="255" t="s">
        <v>493</v>
      </c>
      <c r="H111" s="255" t="s">
        <v>493</v>
      </c>
      <c r="I111" s="255" t="s">
        <v>493</v>
      </c>
      <c r="J111" s="255" t="s">
        <v>493</v>
      </c>
      <c r="K111" s="255" t="s">
        <v>493</v>
      </c>
      <c r="L111" s="255" t="s">
        <v>493</v>
      </c>
      <c r="M111" s="255" t="s">
        <v>493</v>
      </c>
      <c r="N111" s="255" t="s">
        <v>493</v>
      </c>
      <c r="O111" s="255" t="s">
        <v>493</v>
      </c>
      <c r="P111" s="255" t="s">
        <v>493</v>
      </c>
      <c r="Q111" s="255" t="s">
        <v>493</v>
      </c>
      <c r="R111" s="255" t="s">
        <v>493</v>
      </c>
      <c r="S111" s="255" t="s">
        <v>493</v>
      </c>
      <c r="T111" s="255" t="s">
        <v>493</v>
      </c>
      <c r="U111" s="255" t="s">
        <v>493</v>
      </c>
      <c r="V111" s="255" t="s">
        <v>493</v>
      </c>
      <c r="W111" s="255" t="s">
        <v>493</v>
      </c>
      <c r="X111" s="255" t="s">
        <v>493</v>
      </c>
      <c r="Y111" s="255" t="s">
        <v>493</v>
      </c>
      <c r="Z111" s="255" t="s">
        <v>493</v>
      </c>
      <c r="AA111" s="255" t="s">
        <v>493</v>
      </c>
      <c r="AB111" s="255" t="s">
        <v>493</v>
      </c>
      <c r="AC111" s="255" t="s">
        <v>493</v>
      </c>
      <c r="AD111" s="255" t="s">
        <v>493</v>
      </c>
      <c r="AE111" s="255" t="s">
        <v>493</v>
      </c>
    </row>
    <row r="112" spans="1:31" ht="173.25" x14ac:dyDescent="0.25">
      <c r="A112" s="257" t="str">
        <f>В0228_1037000158513_02_0_69_!A112</f>
        <v>1.6</v>
      </c>
      <c r="B112" s="258" t="str">
        <f>В0228_1037000158513_02_0_69_!B112</f>
        <v>Приобретение ПС "ДСЗ"</v>
      </c>
      <c r="C112" s="257" t="str">
        <f>В0228_1037000158513_02_0_69_!C112</f>
        <v>Е_0000007034</v>
      </c>
      <c r="D112" s="255" t="s">
        <v>493</v>
      </c>
      <c r="E112" s="255" t="s">
        <v>493</v>
      </c>
      <c r="F112" s="255" t="s">
        <v>493</v>
      </c>
      <c r="G112" s="255" t="s">
        <v>493</v>
      </c>
      <c r="H112" s="255" t="s">
        <v>493</v>
      </c>
      <c r="I112" s="255" t="s">
        <v>493</v>
      </c>
      <c r="J112" s="255" t="s">
        <v>493</v>
      </c>
      <c r="K112" s="255" t="s">
        <v>493</v>
      </c>
      <c r="L112" s="475" t="s">
        <v>1049</v>
      </c>
      <c r="M112" s="475" t="s">
        <v>1047</v>
      </c>
      <c r="N112" s="255" t="s">
        <v>1047</v>
      </c>
      <c r="O112" s="255" t="s">
        <v>1047</v>
      </c>
      <c r="P112" s="255" t="s">
        <v>493</v>
      </c>
      <c r="Q112" s="86" t="s">
        <v>493</v>
      </c>
      <c r="R112" s="86" t="s">
        <v>493</v>
      </c>
      <c r="S112" s="86" t="s">
        <v>493</v>
      </c>
      <c r="T112" s="86" t="s">
        <v>493</v>
      </c>
      <c r="U112" s="86" t="s">
        <v>493</v>
      </c>
      <c r="V112" s="86" t="s">
        <v>493</v>
      </c>
      <c r="W112" s="86" t="s">
        <v>493</v>
      </c>
      <c r="X112" s="86" t="s">
        <v>493</v>
      </c>
      <c r="Y112" s="86" t="s">
        <v>493</v>
      </c>
      <c r="Z112" s="86" t="s">
        <v>493</v>
      </c>
      <c r="AA112" s="255" t="s">
        <v>493</v>
      </c>
      <c r="AB112" s="255" t="s">
        <v>493</v>
      </c>
      <c r="AC112" s="255" t="s">
        <v>1062</v>
      </c>
      <c r="AD112" s="255" t="s">
        <v>1047</v>
      </c>
      <c r="AE112" s="255" t="s">
        <v>1047</v>
      </c>
    </row>
    <row r="113" spans="1:31" ht="173.25" x14ac:dyDescent="0.25">
      <c r="A113" s="257" t="str">
        <f>В0228_1037000158513_02_0_69_!A113</f>
        <v>1.6</v>
      </c>
      <c r="B113" s="258" t="str">
        <f>В0228_1037000158513_02_0_69_!B113</f>
        <v>Приобретение имущества Томского района (от ПС Мирный)</v>
      </c>
      <c r="C113" s="257" t="str">
        <f>В0228_1037000158513_02_0_69_!C113</f>
        <v>Е_0000007035</v>
      </c>
      <c r="D113" s="255" t="s">
        <v>493</v>
      </c>
      <c r="E113" s="255" t="s">
        <v>493</v>
      </c>
      <c r="F113" s="255" t="s">
        <v>493</v>
      </c>
      <c r="G113" s="255" t="s">
        <v>493</v>
      </c>
      <c r="H113" s="255" t="s">
        <v>493</v>
      </c>
      <c r="I113" s="255" t="s">
        <v>493</v>
      </c>
      <c r="J113" s="255" t="s">
        <v>493</v>
      </c>
      <c r="K113" s="255" t="s">
        <v>493</v>
      </c>
      <c r="L113" s="475" t="s">
        <v>1049</v>
      </c>
      <c r="M113" s="475" t="s">
        <v>1047</v>
      </c>
      <c r="N113" s="255" t="s">
        <v>1047</v>
      </c>
      <c r="O113" s="255" t="s">
        <v>1047</v>
      </c>
      <c r="P113" s="255" t="s">
        <v>493</v>
      </c>
      <c r="Q113" s="86" t="s">
        <v>493</v>
      </c>
      <c r="R113" s="86" t="s">
        <v>493</v>
      </c>
      <c r="S113" s="86" t="s">
        <v>493</v>
      </c>
      <c r="T113" s="86" t="s">
        <v>493</v>
      </c>
      <c r="U113" s="86" t="s">
        <v>493</v>
      </c>
      <c r="V113" s="86" t="s">
        <v>493</v>
      </c>
      <c r="W113" s="86" t="s">
        <v>493</v>
      </c>
      <c r="X113" s="86" t="s">
        <v>493</v>
      </c>
      <c r="Y113" s="86" t="s">
        <v>493</v>
      </c>
      <c r="Z113" s="86" t="s">
        <v>493</v>
      </c>
      <c r="AA113" s="255" t="s">
        <v>493</v>
      </c>
      <c r="AB113" s="255" t="s">
        <v>493</v>
      </c>
      <c r="AC113" s="255" t="s">
        <v>1062</v>
      </c>
      <c r="AD113" s="255" t="s">
        <v>1047</v>
      </c>
      <c r="AE113" s="255" t="s">
        <v>1047</v>
      </c>
    </row>
    <row r="114" spans="1:31" ht="173.25" x14ac:dyDescent="0.25">
      <c r="A114" s="257" t="str">
        <f>В0228_1037000158513_02_0_69_!A114</f>
        <v>1.6</v>
      </c>
      <c r="B114" s="258" t="str">
        <f>В0228_1037000158513_02_0_69_!B114</f>
        <v>Приобретение объектов электросетевого хозяйства и земельных участков под их размещение</v>
      </c>
      <c r="C114" s="257" t="str">
        <f>В0228_1037000158513_02_0_69_!C114</f>
        <v>Е_0000007036</v>
      </c>
      <c r="D114" s="255" t="s">
        <v>493</v>
      </c>
      <c r="E114" s="255" t="s">
        <v>493</v>
      </c>
      <c r="F114" s="255" t="s">
        <v>493</v>
      </c>
      <c r="G114" s="255" t="s">
        <v>493</v>
      </c>
      <c r="H114" s="255" t="s">
        <v>493</v>
      </c>
      <c r="I114" s="255" t="s">
        <v>493</v>
      </c>
      <c r="J114" s="255" t="s">
        <v>493</v>
      </c>
      <c r="K114" s="255" t="s">
        <v>493</v>
      </c>
      <c r="L114" s="475" t="s">
        <v>1049</v>
      </c>
      <c r="M114" s="475" t="s">
        <v>1047</v>
      </c>
      <c r="N114" s="255" t="s">
        <v>1047</v>
      </c>
      <c r="O114" s="255" t="s">
        <v>1047</v>
      </c>
      <c r="P114" s="255" t="s">
        <v>493</v>
      </c>
      <c r="Q114" s="86" t="s">
        <v>493</v>
      </c>
      <c r="R114" s="86" t="s">
        <v>493</v>
      </c>
      <c r="S114" s="86" t="s">
        <v>493</v>
      </c>
      <c r="T114" s="86" t="s">
        <v>493</v>
      </c>
      <c r="U114" s="86" t="s">
        <v>493</v>
      </c>
      <c r="V114" s="86" t="s">
        <v>493</v>
      </c>
      <c r="W114" s="86" t="s">
        <v>493</v>
      </c>
      <c r="X114" s="86" t="s">
        <v>493</v>
      </c>
      <c r="Y114" s="86" t="s">
        <v>493</v>
      </c>
      <c r="Z114" s="86" t="s">
        <v>493</v>
      </c>
      <c r="AA114" s="255" t="s">
        <v>493</v>
      </c>
      <c r="AB114" s="255" t="s">
        <v>493</v>
      </c>
      <c r="AC114" s="255" t="s">
        <v>1062</v>
      </c>
      <c r="AD114" s="255" t="s">
        <v>1047</v>
      </c>
      <c r="AE114" s="255" t="s">
        <v>1047</v>
      </c>
    </row>
    <row r="115" spans="1:31" ht="110.25" x14ac:dyDescent="0.25">
      <c r="A115" s="257" t="str">
        <f>В0228_1037000158513_02_0_69_!A115</f>
        <v>1.6</v>
      </c>
      <c r="B115" s="258" t="str">
        <f>В0228_1037000158513_02_0_69_!B115</f>
        <v>Приобретение Автогидроподъемника 22 м</v>
      </c>
      <c r="C115" s="257" t="str">
        <f>В0228_1037000158513_02_0_69_!C115</f>
        <v>Е_0000007037</v>
      </c>
      <c r="D115" s="255" t="s">
        <v>493</v>
      </c>
      <c r="E115" s="255" t="s">
        <v>493</v>
      </c>
      <c r="F115" s="255" t="s">
        <v>493</v>
      </c>
      <c r="G115" s="255" t="s">
        <v>493</v>
      </c>
      <c r="H115" s="255" t="s">
        <v>493</v>
      </c>
      <c r="I115" s="255" t="s">
        <v>493</v>
      </c>
      <c r="J115" s="255" t="s">
        <v>493</v>
      </c>
      <c r="K115" s="255" t="s">
        <v>493</v>
      </c>
      <c r="L115" s="475" t="s">
        <v>1049</v>
      </c>
      <c r="M115" s="475" t="s">
        <v>1047</v>
      </c>
      <c r="N115" s="255" t="s">
        <v>1047</v>
      </c>
      <c r="O115" s="255" t="s">
        <v>1047</v>
      </c>
      <c r="P115" s="255" t="s">
        <v>493</v>
      </c>
      <c r="Q115" s="86" t="s">
        <v>493</v>
      </c>
      <c r="R115" s="86" t="s">
        <v>493</v>
      </c>
      <c r="S115" s="86" t="s">
        <v>493</v>
      </c>
      <c r="T115" s="86" t="s">
        <v>493</v>
      </c>
      <c r="U115" s="86" t="s">
        <v>493</v>
      </c>
      <c r="V115" s="86" t="s">
        <v>493</v>
      </c>
      <c r="W115" s="86" t="s">
        <v>493</v>
      </c>
      <c r="X115" s="86" t="s">
        <v>493</v>
      </c>
      <c r="Y115" s="86" t="s">
        <v>493</v>
      </c>
      <c r="Z115" s="86" t="s">
        <v>493</v>
      </c>
      <c r="AA115" s="255" t="s">
        <v>493</v>
      </c>
      <c r="AB115" s="255" t="s">
        <v>493</v>
      </c>
      <c r="AC115" s="255" t="s">
        <v>1063</v>
      </c>
      <c r="AD115" s="255" t="s">
        <v>1047</v>
      </c>
      <c r="AE115" s="255" t="s">
        <v>1047</v>
      </c>
    </row>
    <row r="116" spans="1:31" ht="110.25" x14ac:dyDescent="0.25">
      <c r="A116" s="257" t="str">
        <f>В0228_1037000158513_02_0_69_!A116</f>
        <v>1.6</v>
      </c>
      <c r="B116" s="258" t="str">
        <f>В0228_1037000158513_02_0_69_!B116</f>
        <v>Приобретение Автогидроподъемника 18 м</v>
      </c>
      <c r="C116" s="257" t="str">
        <f>В0228_1037000158513_02_0_69_!C116</f>
        <v>Е_0000007038</v>
      </c>
      <c r="D116" s="255" t="s">
        <v>493</v>
      </c>
      <c r="E116" s="255" t="s">
        <v>493</v>
      </c>
      <c r="F116" s="255" t="s">
        <v>493</v>
      </c>
      <c r="G116" s="255" t="s">
        <v>493</v>
      </c>
      <c r="H116" s="255" t="s">
        <v>493</v>
      </c>
      <c r="I116" s="255" t="s">
        <v>493</v>
      </c>
      <c r="J116" s="255" t="s">
        <v>493</v>
      </c>
      <c r="K116" s="255" t="s">
        <v>493</v>
      </c>
      <c r="L116" s="475" t="s">
        <v>1049</v>
      </c>
      <c r="M116" s="475" t="s">
        <v>1047</v>
      </c>
      <c r="N116" s="255" t="s">
        <v>1047</v>
      </c>
      <c r="O116" s="255" t="s">
        <v>1047</v>
      </c>
      <c r="P116" s="255" t="s">
        <v>493</v>
      </c>
      <c r="Q116" s="86" t="s">
        <v>493</v>
      </c>
      <c r="R116" s="86" t="s">
        <v>493</v>
      </c>
      <c r="S116" s="86" t="s">
        <v>493</v>
      </c>
      <c r="T116" s="86" t="s">
        <v>493</v>
      </c>
      <c r="U116" s="86" t="s">
        <v>493</v>
      </c>
      <c r="V116" s="86" t="s">
        <v>493</v>
      </c>
      <c r="W116" s="86" t="s">
        <v>493</v>
      </c>
      <c r="X116" s="86" t="s">
        <v>493</v>
      </c>
      <c r="Y116" s="86" t="s">
        <v>493</v>
      </c>
      <c r="Z116" s="86" t="s">
        <v>493</v>
      </c>
      <c r="AA116" s="255" t="s">
        <v>493</v>
      </c>
      <c r="AB116" s="255" t="s">
        <v>493</v>
      </c>
      <c r="AC116" s="255" t="s">
        <v>1063</v>
      </c>
      <c r="AD116" s="255" t="s">
        <v>1047</v>
      </c>
      <c r="AE116" s="255" t="s">
        <v>1047</v>
      </c>
    </row>
    <row r="117" spans="1:31" ht="110.25" x14ac:dyDescent="0.25">
      <c r="A117" s="257" t="str">
        <f>В0228_1037000158513_02_0_69_!A117</f>
        <v>1.6</v>
      </c>
      <c r="B117" s="258" t="str">
        <f>В0228_1037000158513_02_0_69_!B117</f>
        <v>Приобретение Бригадного автомобиля "Газель", 5 мест, тент, 4х4</v>
      </c>
      <c r="C117" s="257" t="str">
        <f>В0228_1037000158513_02_0_69_!C117</f>
        <v>Е_0000007039</v>
      </c>
      <c r="D117" s="255" t="s">
        <v>493</v>
      </c>
      <c r="E117" s="255" t="s">
        <v>493</v>
      </c>
      <c r="F117" s="255" t="s">
        <v>493</v>
      </c>
      <c r="G117" s="255" t="s">
        <v>493</v>
      </c>
      <c r="H117" s="255" t="s">
        <v>493</v>
      </c>
      <c r="I117" s="255" t="s">
        <v>493</v>
      </c>
      <c r="J117" s="255" t="s">
        <v>493</v>
      </c>
      <c r="K117" s="255" t="s">
        <v>493</v>
      </c>
      <c r="L117" s="475" t="s">
        <v>1049</v>
      </c>
      <c r="M117" s="475" t="s">
        <v>1047</v>
      </c>
      <c r="N117" s="255" t="s">
        <v>1047</v>
      </c>
      <c r="O117" s="255" t="s">
        <v>1047</v>
      </c>
      <c r="P117" s="255" t="s">
        <v>493</v>
      </c>
      <c r="Q117" s="86" t="s">
        <v>493</v>
      </c>
      <c r="R117" s="86" t="s">
        <v>493</v>
      </c>
      <c r="S117" s="86" t="s">
        <v>493</v>
      </c>
      <c r="T117" s="86" t="s">
        <v>493</v>
      </c>
      <c r="U117" s="86" t="s">
        <v>493</v>
      </c>
      <c r="V117" s="86" t="s">
        <v>493</v>
      </c>
      <c r="W117" s="86" t="s">
        <v>493</v>
      </c>
      <c r="X117" s="86" t="s">
        <v>493</v>
      </c>
      <c r="Y117" s="86" t="s">
        <v>493</v>
      </c>
      <c r="Z117" s="86" t="s">
        <v>493</v>
      </c>
      <c r="AA117" s="255" t="s">
        <v>493</v>
      </c>
      <c r="AB117" s="255" t="s">
        <v>493</v>
      </c>
      <c r="AC117" s="255" t="s">
        <v>1063</v>
      </c>
      <c r="AD117" s="255" t="s">
        <v>1047</v>
      </c>
      <c r="AE117" s="255" t="s">
        <v>1047</v>
      </c>
    </row>
    <row r="118" spans="1:31" ht="110.25" x14ac:dyDescent="0.25">
      <c r="A118" s="257" t="str">
        <f>В0228_1037000158513_02_0_69_!A118</f>
        <v>1.6</v>
      </c>
      <c r="B118" s="258" t="str">
        <f>В0228_1037000158513_02_0_69_!B118</f>
        <v>Приобретение Бригадного автомобиля "Газель", 5 мест, тент, 4х2</v>
      </c>
      <c r="C118" s="257" t="str">
        <f>В0228_1037000158513_02_0_69_!C118</f>
        <v>Е_0000007040</v>
      </c>
      <c r="D118" s="255" t="s">
        <v>493</v>
      </c>
      <c r="E118" s="255" t="s">
        <v>493</v>
      </c>
      <c r="F118" s="255" t="s">
        <v>493</v>
      </c>
      <c r="G118" s="255" t="s">
        <v>493</v>
      </c>
      <c r="H118" s="255" t="s">
        <v>493</v>
      </c>
      <c r="I118" s="255" t="s">
        <v>493</v>
      </c>
      <c r="J118" s="255" t="s">
        <v>493</v>
      </c>
      <c r="K118" s="255" t="s">
        <v>493</v>
      </c>
      <c r="L118" s="475" t="s">
        <v>1049</v>
      </c>
      <c r="M118" s="475" t="s">
        <v>1047</v>
      </c>
      <c r="N118" s="255" t="s">
        <v>1047</v>
      </c>
      <c r="O118" s="255" t="s">
        <v>1047</v>
      </c>
      <c r="P118" s="255" t="s">
        <v>493</v>
      </c>
      <c r="Q118" s="86" t="s">
        <v>493</v>
      </c>
      <c r="R118" s="86" t="s">
        <v>493</v>
      </c>
      <c r="S118" s="86" t="s">
        <v>493</v>
      </c>
      <c r="T118" s="86" t="s">
        <v>493</v>
      </c>
      <c r="U118" s="86" t="s">
        <v>493</v>
      </c>
      <c r="V118" s="86" t="s">
        <v>493</v>
      </c>
      <c r="W118" s="86" t="s">
        <v>493</v>
      </c>
      <c r="X118" s="86" t="s">
        <v>493</v>
      </c>
      <c r="Y118" s="86" t="s">
        <v>493</v>
      </c>
      <c r="Z118" s="86" t="s">
        <v>493</v>
      </c>
      <c r="AA118" s="255" t="s">
        <v>493</v>
      </c>
      <c r="AB118" s="255" t="s">
        <v>493</v>
      </c>
      <c r="AC118" s="255" t="s">
        <v>1063</v>
      </c>
      <c r="AD118" s="255" t="s">
        <v>1047</v>
      </c>
      <c r="AE118" s="255" t="s">
        <v>1047</v>
      </c>
    </row>
    <row r="119" spans="1:31" ht="110.25" x14ac:dyDescent="0.25">
      <c r="A119" s="257" t="str">
        <f>В0228_1037000158513_02_0_69_!A119</f>
        <v>1.6</v>
      </c>
      <c r="B119" s="258" t="str">
        <f>В0228_1037000158513_02_0_69_!B119</f>
        <v>Приобретение УАЗ фургон,санитар. Модель 396255</v>
      </c>
      <c r="C119" s="257" t="str">
        <f>В0228_1037000158513_02_0_69_!C119</f>
        <v>Е_0000007041</v>
      </c>
      <c r="D119" s="255" t="s">
        <v>493</v>
      </c>
      <c r="E119" s="255" t="s">
        <v>493</v>
      </c>
      <c r="F119" s="255" t="s">
        <v>493</v>
      </c>
      <c r="G119" s="255" t="s">
        <v>493</v>
      </c>
      <c r="H119" s="255" t="s">
        <v>493</v>
      </c>
      <c r="I119" s="255" t="s">
        <v>493</v>
      </c>
      <c r="J119" s="255" t="s">
        <v>493</v>
      </c>
      <c r="K119" s="255" t="s">
        <v>493</v>
      </c>
      <c r="L119" s="475" t="s">
        <v>1049</v>
      </c>
      <c r="M119" s="475" t="s">
        <v>1047</v>
      </c>
      <c r="N119" s="255" t="s">
        <v>1047</v>
      </c>
      <c r="O119" s="255" t="s">
        <v>1047</v>
      </c>
      <c r="P119" s="255" t="s">
        <v>493</v>
      </c>
      <c r="Q119" s="86" t="s">
        <v>493</v>
      </c>
      <c r="R119" s="86" t="s">
        <v>493</v>
      </c>
      <c r="S119" s="86" t="s">
        <v>493</v>
      </c>
      <c r="T119" s="86" t="s">
        <v>493</v>
      </c>
      <c r="U119" s="86" t="s">
        <v>493</v>
      </c>
      <c r="V119" s="86" t="s">
        <v>493</v>
      </c>
      <c r="W119" s="86" t="s">
        <v>493</v>
      </c>
      <c r="X119" s="86" t="s">
        <v>493</v>
      </c>
      <c r="Y119" s="86" t="s">
        <v>493</v>
      </c>
      <c r="Z119" s="86" t="s">
        <v>493</v>
      </c>
      <c r="AA119" s="255" t="s">
        <v>493</v>
      </c>
      <c r="AB119" s="255" t="s">
        <v>493</v>
      </c>
      <c r="AC119" s="255" t="s">
        <v>1063</v>
      </c>
      <c r="AD119" s="255" t="s">
        <v>1047</v>
      </c>
      <c r="AE119" s="255" t="s">
        <v>1047</v>
      </c>
    </row>
    <row r="120" spans="1:31" ht="110.25" x14ac:dyDescent="0.25">
      <c r="A120" s="257" t="str">
        <f>В0228_1037000158513_02_0_69_!A120</f>
        <v>1.6</v>
      </c>
      <c r="B120" s="258" t="str">
        <f>В0228_1037000158513_02_0_69_!B120</f>
        <v>Приобретение БКМ 317, база ГАЗ 33081</v>
      </c>
      <c r="C120" s="257" t="str">
        <f>В0228_1037000158513_02_0_69_!C120</f>
        <v>Е_0000007042</v>
      </c>
      <c r="D120" s="255" t="s">
        <v>493</v>
      </c>
      <c r="E120" s="255" t="s">
        <v>493</v>
      </c>
      <c r="F120" s="255" t="s">
        <v>493</v>
      </c>
      <c r="G120" s="255" t="s">
        <v>493</v>
      </c>
      <c r="H120" s="255" t="s">
        <v>493</v>
      </c>
      <c r="I120" s="255" t="s">
        <v>493</v>
      </c>
      <c r="J120" s="255" t="s">
        <v>493</v>
      </c>
      <c r="K120" s="255" t="s">
        <v>493</v>
      </c>
      <c r="L120" s="475" t="s">
        <v>1049</v>
      </c>
      <c r="M120" s="475" t="s">
        <v>1047</v>
      </c>
      <c r="N120" s="255" t="s">
        <v>1047</v>
      </c>
      <c r="O120" s="255" t="s">
        <v>1047</v>
      </c>
      <c r="P120" s="255" t="s">
        <v>493</v>
      </c>
      <c r="Q120" s="86" t="s">
        <v>493</v>
      </c>
      <c r="R120" s="86" t="s">
        <v>493</v>
      </c>
      <c r="S120" s="86" t="s">
        <v>493</v>
      </c>
      <c r="T120" s="86" t="s">
        <v>493</v>
      </c>
      <c r="U120" s="86" t="s">
        <v>493</v>
      </c>
      <c r="V120" s="86" t="s">
        <v>493</v>
      </c>
      <c r="W120" s="86" t="s">
        <v>493</v>
      </c>
      <c r="X120" s="86" t="s">
        <v>493</v>
      </c>
      <c r="Y120" s="86" t="s">
        <v>493</v>
      </c>
      <c r="Z120" s="86" t="s">
        <v>493</v>
      </c>
      <c r="AA120" s="255" t="s">
        <v>493</v>
      </c>
      <c r="AB120" s="255" t="s">
        <v>493</v>
      </c>
      <c r="AC120" s="255" t="s">
        <v>1063</v>
      </c>
      <c r="AD120" s="255" t="s">
        <v>1047</v>
      </c>
      <c r="AE120" s="255" t="s">
        <v>1047</v>
      </c>
    </row>
    <row r="121" spans="1:31" ht="110.25" x14ac:dyDescent="0.25">
      <c r="A121" s="257" t="str">
        <f>В0228_1037000158513_02_0_69_!A121</f>
        <v>1.6</v>
      </c>
      <c r="B121" s="258" t="str">
        <f>В0228_1037000158513_02_0_69_!B121</f>
        <v>Приобретение Бригадного фургона ГАЗ 3308 с лебедкой, фаркопом</v>
      </c>
      <c r="C121" s="257" t="str">
        <f>В0228_1037000158513_02_0_69_!C121</f>
        <v>Е_0000007043</v>
      </c>
      <c r="D121" s="255" t="s">
        <v>493</v>
      </c>
      <c r="E121" s="255" t="s">
        <v>493</v>
      </c>
      <c r="F121" s="255" t="s">
        <v>493</v>
      </c>
      <c r="G121" s="255" t="s">
        <v>493</v>
      </c>
      <c r="H121" s="255" t="s">
        <v>493</v>
      </c>
      <c r="I121" s="255" t="s">
        <v>493</v>
      </c>
      <c r="J121" s="255" t="s">
        <v>493</v>
      </c>
      <c r="K121" s="255" t="s">
        <v>493</v>
      </c>
      <c r="L121" s="475" t="s">
        <v>1049</v>
      </c>
      <c r="M121" s="475" t="s">
        <v>1047</v>
      </c>
      <c r="N121" s="255" t="s">
        <v>1047</v>
      </c>
      <c r="O121" s="255" t="s">
        <v>1047</v>
      </c>
      <c r="P121" s="255" t="s">
        <v>493</v>
      </c>
      <c r="Q121" s="86" t="s">
        <v>493</v>
      </c>
      <c r="R121" s="86" t="s">
        <v>493</v>
      </c>
      <c r="S121" s="86" t="s">
        <v>493</v>
      </c>
      <c r="T121" s="86" t="s">
        <v>493</v>
      </c>
      <c r="U121" s="86" t="s">
        <v>493</v>
      </c>
      <c r="V121" s="86" t="s">
        <v>493</v>
      </c>
      <c r="W121" s="86" t="s">
        <v>493</v>
      </c>
      <c r="X121" s="86" t="s">
        <v>493</v>
      </c>
      <c r="Y121" s="86" t="s">
        <v>493</v>
      </c>
      <c r="Z121" s="86" t="s">
        <v>493</v>
      </c>
      <c r="AA121" s="255" t="s">
        <v>493</v>
      </c>
      <c r="AB121" s="255" t="s">
        <v>493</v>
      </c>
      <c r="AC121" s="255" t="s">
        <v>1063</v>
      </c>
      <c r="AD121" s="255" t="s">
        <v>1047</v>
      </c>
      <c r="AE121" s="255" t="s">
        <v>1047</v>
      </c>
    </row>
    <row r="122" spans="1:31" ht="110.25" x14ac:dyDescent="0.25">
      <c r="A122" s="257" t="str">
        <f>В0228_1037000158513_02_0_69_!A122</f>
        <v>1.6</v>
      </c>
      <c r="B122" s="258" t="str">
        <f>В0228_1037000158513_02_0_69_!B122</f>
        <v>Приобретение Легкового служебного автомобиля</v>
      </c>
      <c r="C122" s="257" t="str">
        <f>В0228_1037000158513_02_0_69_!C122</f>
        <v>Е_0000007044</v>
      </c>
      <c r="D122" s="255" t="s">
        <v>493</v>
      </c>
      <c r="E122" s="255" t="s">
        <v>493</v>
      </c>
      <c r="F122" s="255" t="s">
        <v>493</v>
      </c>
      <c r="G122" s="255" t="s">
        <v>493</v>
      </c>
      <c r="H122" s="255" t="s">
        <v>493</v>
      </c>
      <c r="I122" s="255" t="s">
        <v>493</v>
      </c>
      <c r="J122" s="255" t="s">
        <v>493</v>
      </c>
      <c r="K122" s="255" t="s">
        <v>493</v>
      </c>
      <c r="L122" s="475" t="s">
        <v>1049</v>
      </c>
      <c r="M122" s="475" t="s">
        <v>1047</v>
      </c>
      <c r="N122" s="255" t="s">
        <v>1047</v>
      </c>
      <c r="O122" s="255" t="s">
        <v>1047</v>
      </c>
      <c r="P122" s="255" t="s">
        <v>493</v>
      </c>
      <c r="Q122" s="86" t="s">
        <v>493</v>
      </c>
      <c r="R122" s="86" t="s">
        <v>493</v>
      </c>
      <c r="S122" s="86" t="s">
        <v>493</v>
      </c>
      <c r="T122" s="86" t="s">
        <v>493</v>
      </c>
      <c r="U122" s="86" t="s">
        <v>493</v>
      </c>
      <c r="V122" s="86" t="s">
        <v>493</v>
      </c>
      <c r="W122" s="86" t="s">
        <v>493</v>
      </c>
      <c r="X122" s="86" t="s">
        <v>493</v>
      </c>
      <c r="Y122" s="86" t="s">
        <v>493</v>
      </c>
      <c r="Z122" s="86" t="s">
        <v>493</v>
      </c>
      <c r="AA122" s="255" t="s">
        <v>493</v>
      </c>
      <c r="AB122" s="255" t="s">
        <v>493</v>
      </c>
      <c r="AC122" s="255" t="s">
        <v>1063</v>
      </c>
      <c r="AD122" s="255" t="s">
        <v>1047</v>
      </c>
      <c r="AE122" s="255" t="s">
        <v>1047</v>
      </c>
    </row>
    <row r="123" spans="1:31" ht="110.25" x14ac:dyDescent="0.25">
      <c r="A123" s="257" t="str">
        <f>В0228_1037000158513_02_0_69_!A123</f>
        <v>1.6</v>
      </c>
      <c r="B123" s="258" t="str">
        <f>В0228_1037000158513_02_0_69_!B123</f>
        <v>Приобретение Самосвала малый модель ГАЗ 35071</v>
      </c>
      <c r="C123" s="257" t="str">
        <f>В0228_1037000158513_02_0_69_!C123</f>
        <v>Е_0000007045</v>
      </c>
      <c r="D123" s="255" t="s">
        <v>493</v>
      </c>
      <c r="E123" s="255" t="s">
        <v>493</v>
      </c>
      <c r="F123" s="255" t="s">
        <v>493</v>
      </c>
      <c r="G123" s="255" t="s">
        <v>493</v>
      </c>
      <c r="H123" s="255" t="s">
        <v>493</v>
      </c>
      <c r="I123" s="255" t="s">
        <v>493</v>
      </c>
      <c r="J123" s="255" t="s">
        <v>493</v>
      </c>
      <c r="K123" s="255" t="s">
        <v>493</v>
      </c>
      <c r="L123" s="475" t="s">
        <v>1049</v>
      </c>
      <c r="M123" s="475" t="s">
        <v>1047</v>
      </c>
      <c r="N123" s="255" t="s">
        <v>1047</v>
      </c>
      <c r="O123" s="255" t="s">
        <v>1047</v>
      </c>
      <c r="P123" s="255" t="s">
        <v>493</v>
      </c>
      <c r="Q123" s="86" t="s">
        <v>493</v>
      </c>
      <c r="R123" s="86" t="s">
        <v>493</v>
      </c>
      <c r="S123" s="86" t="s">
        <v>493</v>
      </c>
      <c r="T123" s="86" t="s">
        <v>493</v>
      </c>
      <c r="U123" s="86" t="s">
        <v>493</v>
      </c>
      <c r="V123" s="86" t="s">
        <v>493</v>
      </c>
      <c r="W123" s="86" t="s">
        <v>493</v>
      </c>
      <c r="X123" s="86" t="s">
        <v>493</v>
      </c>
      <c r="Y123" s="86" t="s">
        <v>493</v>
      </c>
      <c r="Z123" s="86" t="s">
        <v>493</v>
      </c>
      <c r="AA123" s="255" t="s">
        <v>493</v>
      </c>
      <c r="AB123" s="255" t="s">
        <v>493</v>
      </c>
      <c r="AC123" s="255" t="s">
        <v>1063</v>
      </c>
      <c r="AD123" s="255" t="s">
        <v>1047</v>
      </c>
      <c r="AE123" s="255" t="s">
        <v>1047</v>
      </c>
    </row>
    <row r="124" spans="1:31" ht="110.25" x14ac:dyDescent="0.25">
      <c r="A124" s="257" t="str">
        <f>В0228_1037000158513_02_0_69_!A124</f>
        <v>1.6</v>
      </c>
      <c r="B124" s="258" t="str">
        <f>В0228_1037000158513_02_0_69_!B124</f>
        <v>Экскаватор JСВ 4СХ</v>
      </c>
      <c r="C124" s="257" t="str">
        <f>В0228_1037000158513_02_0_69_!C124</f>
        <v>Е_0000007045</v>
      </c>
      <c r="D124" s="255" t="s">
        <v>493</v>
      </c>
      <c r="E124" s="255" t="s">
        <v>493</v>
      </c>
      <c r="F124" s="255" t="s">
        <v>493</v>
      </c>
      <c r="G124" s="255" t="s">
        <v>493</v>
      </c>
      <c r="H124" s="255" t="s">
        <v>493</v>
      </c>
      <c r="I124" s="255" t="s">
        <v>493</v>
      </c>
      <c r="J124" s="255" t="s">
        <v>493</v>
      </c>
      <c r="K124" s="255" t="s">
        <v>493</v>
      </c>
      <c r="L124" s="475" t="s">
        <v>1049</v>
      </c>
      <c r="M124" s="475" t="s">
        <v>1047</v>
      </c>
      <c r="N124" s="255" t="s">
        <v>1047</v>
      </c>
      <c r="O124" s="255" t="s">
        <v>1047</v>
      </c>
      <c r="P124" s="255" t="s">
        <v>493</v>
      </c>
      <c r="Q124" s="86" t="s">
        <v>493</v>
      </c>
      <c r="R124" s="86" t="s">
        <v>493</v>
      </c>
      <c r="S124" s="86" t="s">
        <v>493</v>
      </c>
      <c r="T124" s="86" t="s">
        <v>493</v>
      </c>
      <c r="U124" s="86" t="s">
        <v>493</v>
      </c>
      <c r="V124" s="86" t="s">
        <v>493</v>
      </c>
      <c r="W124" s="86" t="s">
        <v>493</v>
      </c>
      <c r="X124" s="86" t="s">
        <v>493</v>
      </c>
      <c r="Y124" s="86" t="s">
        <v>493</v>
      </c>
      <c r="Z124" s="86" t="s">
        <v>493</v>
      </c>
      <c r="AA124" s="255" t="s">
        <v>493</v>
      </c>
      <c r="AB124" s="255" t="s">
        <v>493</v>
      </c>
      <c r="AC124" s="255" t="s">
        <v>1063</v>
      </c>
      <c r="AD124" s="255" t="s">
        <v>1047</v>
      </c>
      <c r="AE124" s="255" t="s">
        <v>1047</v>
      </c>
    </row>
    <row r="125" spans="1:31" ht="110.25" x14ac:dyDescent="0.25">
      <c r="A125" s="257" t="str">
        <f>В0228_1037000158513_02_0_69_!A125</f>
        <v>1.6</v>
      </c>
      <c r="B125" s="258" t="str">
        <f>В0228_1037000158513_02_0_69_!B125</f>
        <v>Приобретение Грузового бортового с манипулятором</v>
      </c>
      <c r="C125" s="257" t="str">
        <f>В0228_1037000158513_02_0_69_!C125</f>
        <v>Е_0000007047</v>
      </c>
      <c r="D125" s="255" t="s">
        <v>493</v>
      </c>
      <c r="E125" s="255" t="s">
        <v>493</v>
      </c>
      <c r="F125" s="255" t="s">
        <v>493</v>
      </c>
      <c r="G125" s="255" t="s">
        <v>493</v>
      </c>
      <c r="H125" s="255" t="s">
        <v>493</v>
      </c>
      <c r="I125" s="255" t="s">
        <v>493</v>
      </c>
      <c r="J125" s="255" t="s">
        <v>493</v>
      </c>
      <c r="K125" s="255" t="s">
        <v>493</v>
      </c>
      <c r="L125" s="475" t="s">
        <v>1049</v>
      </c>
      <c r="M125" s="475" t="s">
        <v>1047</v>
      </c>
      <c r="N125" s="255" t="s">
        <v>1047</v>
      </c>
      <c r="O125" s="255" t="s">
        <v>1047</v>
      </c>
      <c r="P125" s="255" t="s">
        <v>493</v>
      </c>
      <c r="Q125" s="86" t="s">
        <v>493</v>
      </c>
      <c r="R125" s="86" t="s">
        <v>493</v>
      </c>
      <c r="S125" s="86" t="s">
        <v>493</v>
      </c>
      <c r="T125" s="86" t="s">
        <v>493</v>
      </c>
      <c r="U125" s="86" t="s">
        <v>493</v>
      </c>
      <c r="V125" s="86" t="s">
        <v>493</v>
      </c>
      <c r="W125" s="86" t="s">
        <v>493</v>
      </c>
      <c r="X125" s="86" t="s">
        <v>493</v>
      </c>
      <c r="Y125" s="86" t="s">
        <v>493</v>
      </c>
      <c r="Z125" s="86" t="s">
        <v>493</v>
      </c>
      <c r="AA125" s="255" t="s">
        <v>493</v>
      </c>
      <c r="AB125" s="255" t="s">
        <v>493</v>
      </c>
      <c r="AC125" s="255" t="s">
        <v>1063</v>
      </c>
      <c r="AD125" s="255" t="s">
        <v>1047</v>
      </c>
      <c r="AE125" s="255" t="s">
        <v>1047</v>
      </c>
    </row>
    <row r="126" spans="1:31" ht="110.25" x14ac:dyDescent="0.25">
      <c r="A126" s="257" t="str">
        <f>В0228_1037000158513_02_0_69_!A126</f>
        <v>1.6</v>
      </c>
      <c r="B126" s="258" t="str">
        <f>В0228_1037000158513_02_0_69_!B126</f>
        <v>Приобретение Комплекса ГНБ Vermeer D9х13 в т.ч. смесительная установка</v>
      </c>
      <c r="C126" s="257" t="str">
        <f>В0228_1037000158513_02_0_69_!C126</f>
        <v>Е_0000007048</v>
      </c>
      <c r="D126" s="255" t="s">
        <v>493</v>
      </c>
      <c r="E126" s="255" t="s">
        <v>493</v>
      </c>
      <c r="F126" s="255" t="s">
        <v>493</v>
      </c>
      <c r="G126" s="255" t="s">
        <v>493</v>
      </c>
      <c r="H126" s="255" t="s">
        <v>493</v>
      </c>
      <c r="I126" s="255" t="s">
        <v>493</v>
      </c>
      <c r="J126" s="255" t="s">
        <v>493</v>
      </c>
      <c r="K126" s="255" t="s">
        <v>493</v>
      </c>
      <c r="L126" s="475" t="s">
        <v>1049</v>
      </c>
      <c r="M126" s="475" t="s">
        <v>1047</v>
      </c>
      <c r="N126" s="255" t="s">
        <v>1047</v>
      </c>
      <c r="O126" s="255" t="s">
        <v>1047</v>
      </c>
      <c r="P126" s="255" t="s">
        <v>493</v>
      </c>
      <c r="Q126" s="86" t="s">
        <v>493</v>
      </c>
      <c r="R126" s="86" t="s">
        <v>493</v>
      </c>
      <c r="S126" s="86" t="s">
        <v>493</v>
      </c>
      <c r="T126" s="86" t="s">
        <v>493</v>
      </c>
      <c r="U126" s="86" t="s">
        <v>493</v>
      </c>
      <c r="V126" s="86" t="s">
        <v>493</v>
      </c>
      <c r="W126" s="86" t="s">
        <v>493</v>
      </c>
      <c r="X126" s="86" t="s">
        <v>493</v>
      </c>
      <c r="Y126" s="86" t="s">
        <v>493</v>
      </c>
      <c r="Z126" s="86" t="s">
        <v>493</v>
      </c>
      <c r="AA126" s="255" t="s">
        <v>493</v>
      </c>
      <c r="AB126" s="255" t="s">
        <v>493</v>
      </c>
      <c r="AC126" s="255" t="s">
        <v>1063</v>
      </c>
      <c r="AD126" s="255" t="s">
        <v>1047</v>
      </c>
      <c r="AE126" s="255" t="s">
        <v>1047</v>
      </c>
    </row>
    <row r="127" spans="1:31" ht="110.25" x14ac:dyDescent="0.25">
      <c r="A127" s="257" t="str">
        <f>В0228_1037000158513_02_0_69_!A127</f>
        <v>1.6</v>
      </c>
      <c r="B127" s="258" t="str">
        <f>В0228_1037000158513_02_0_69_!B127</f>
        <v>Приобретение Прицепа низкорамного для транспортировки ГНБ грузоподъемность 8-10т.</v>
      </c>
      <c r="C127" s="257" t="str">
        <f>В0228_1037000158513_02_0_69_!C127</f>
        <v>Е_0000007049</v>
      </c>
      <c r="D127" s="255" t="s">
        <v>493</v>
      </c>
      <c r="E127" s="255" t="s">
        <v>493</v>
      </c>
      <c r="F127" s="255" t="s">
        <v>493</v>
      </c>
      <c r="G127" s="255" t="s">
        <v>493</v>
      </c>
      <c r="H127" s="255" t="s">
        <v>493</v>
      </c>
      <c r="I127" s="255" t="s">
        <v>493</v>
      </c>
      <c r="J127" s="255" t="s">
        <v>493</v>
      </c>
      <c r="K127" s="255" t="s">
        <v>493</v>
      </c>
      <c r="L127" s="475" t="s">
        <v>1049</v>
      </c>
      <c r="M127" s="475" t="s">
        <v>1047</v>
      </c>
      <c r="N127" s="255" t="s">
        <v>1047</v>
      </c>
      <c r="O127" s="255" t="s">
        <v>1047</v>
      </c>
      <c r="P127" s="255" t="s">
        <v>493</v>
      </c>
      <c r="Q127" s="86" t="s">
        <v>493</v>
      </c>
      <c r="R127" s="86" t="s">
        <v>493</v>
      </c>
      <c r="S127" s="86" t="s">
        <v>493</v>
      </c>
      <c r="T127" s="86" t="s">
        <v>493</v>
      </c>
      <c r="U127" s="86" t="s">
        <v>493</v>
      </c>
      <c r="V127" s="86" t="s">
        <v>493</v>
      </c>
      <c r="W127" s="86" t="s">
        <v>493</v>
      </c>
      <c r="X127" s="86" t="s">
        <v>493</v>
      </c>
      <c r="Y127" s="86" t="s">
        <v>493</v>
      </c>
      <c r="Z127" s="86" t="s">
        <v>493</v>
      </c>
      <c r="AA127" s="255" t="s">
        <v>493</v>
      </c>
      <c r="AB127" s="255" t="s">
        <v>493</v>
      </c>
      <c r="AC127" s="255" t="s">
        <v>1063</v>
      </c>
      <c r="AD127" s="255" t="s">
        <v>1047</v>
      </c>
      <c r="AE127" s="255" t="s">
        <v>1047</v>
      </c>
    </row>
    <row r="128" spans="1:31" ht="110.25" x14ac:dyDescent="0.25">
      <c r="A128" s="257" t="str">
        <f>В0228_1037000158513_02_0_69_!A128</f>
        <v>1.6</v>
      </c>
      <c r="B128" s="258" t="str">
        <f>В0228_1037000158513_02_0_69_!B128</f>
        <v>Приобретение Электролаборатории на базе автомобиля Газель (4х4)</v>
      </c>
      <c r="C128" s="257" t="str">
        <f>В0228_1037000158513_02_0_69_!C128</f>
        <v>Е_0000007050</v>
      </c>
      <c r="D128" s="255" t="s">
        <v>493</v>
      </c>
      <c r="E128" s="255" t="s">
        <v>493</v>
      </c>
      <c r="F128" s="255" t="s">
        <v>493</v>
      </c>
      <c r="G128" s="255" t="s">
        <v>493</v>
      </c>
      <c r="H128" s="255" t="s">
        <v>493</v>
      </c>
      <c r="I128" s="255" t="s">
        <v>493</v>
      </c>
      <c r="J128" s="255" t="s">
        <v>493</v>
      </c>
      <c r="K128" s="255" t="s">
        <v>493</v>
      </c>
      <c r="L128" s="475" t="s">
        <v>1049</v>
      </c>
      <c r="M128" s="475" t="s">
        <v>1047</v>
      </c>
      <c r="N128" s="255" t="s">
        <v>1047</v>
      </c>
      <c r="O128" s="255" t="s">
        <v>1047</v>
      </c>
      <c r="P128" s="255" t="s">
        <v>493</v>
      </c>
      <c r="Q128" s="86" t="s">
        <v>493</v>
      </c>
      <c r="R128" s="86" t="s">
        <v>493</v>
      </c>
      <c r="S128" s="86" t="s">
        <v>493</v>
      </c>
      <c r="T128" s="86" t="s">
        <v>493</v>
      </c>
      <c r="U128" s="86" t="s">
        <v>493</v>
      </c>
      <c r="V128" s="86" t="s">
        <v>493</v>
      </c>
      <c r="W128" s="86" t="s">
        <v>493</v>
      </c>
      <c r="X128" s="86" t="s">
        <v>493</v>
      </c>
      <c r="Y128" s="86" t="s">
        <v>493</v>
      </c>
      <c r="Z128" s="86" t="s">
        <v>493</v>
      </c>
      <c r="AA128" s="255" t="s">
        <v>493</v>
      </c>
      <c r="AB128" s="255" t="s">
        <v>493</v>
      </c>
      <c r="AC128" s="255" t="s">
        <v>1063</v>
      </c>
      <c r="AD128" s="255" t="s">
        <v>1047</v>
      </c>
      <c r="AE128" s="255" t="s">
        <v>1047</v>
      </c>
    </row>
    <row r="129" spans="1:31" ht="110.25" x14ac:dyDescent="0.25">
      <c r="A129" s="257" t="str">
        <f>В0228_1037000158513_02_0_69_!A129</f>
        <v>1.6</v>
      </c>
      <c r="B129" s="258" t="str">
        <f>В0228_1037000158513_02_0_69_!B129</f>
        <v>Приобретение Ножниц гильотинных SB-12/2500</v>
      </c>
      <c r="C129" s="257" t="str">
        <f>В0228_1037000158513_02_0_69_!C129</f>
        <v>Е_0000007051</v>
      </c>
      <c r="D129" s="255" t="s">
        <v>493</v>
      </c>
      <c r="E129" s="255" t="s">
        <v>493</v>
      </c>
      <c r="F129" s="255" t="s">
        <v>493</v>
      </c>
      <c r="G129" s="255" t="s">
        <v>493</v>
      </c>
      <c r="H129" s="255" t="s">
        <v>493</v>
      </c>
      <c r="I129" s="255" t="s">
        <v>493</v>
      </c>
      <c r="J129" s="255" t="s">
        <v>493</v>
      </c>
      <c r="K129" s="255" t="s">
        <v>493</v>
      </c>
      <c r="L129" s="475" t="s">
        <v>1049</v>
      </c>
      <c r="M129" s="475" t="s">
        <v>1047</v>
      </c>
      <c r="N129" s="255" t="s">
        <v>1047</v>
      </c>
      <c r="O129" s="255" t="s">
        <v>1047</v>
      </c>
      <c r="P129" s="255" t="s">
        <v>493</v>
      </c>
      <c r="Q129" s="86" t="s">
        <v>493</v>
      </c>
      <c r="R129" s="86" t="s">
        <v>493</v>
      </c>
      <c r="S129" s="86" t="s">
        <v>493</v>
      </c>
      <c r="T129" s="86" t="s">
        <v>493</v>
      </c>
      <c r="U129" s="86" t="s">
        <v>493</v>
      </c>
      <c r="V129" s="86" t="s">
        <v>493</v>
      </c>
      <c r="W129" s="86" t="s">
        <v>493</v>
      </c>
      <c r="X129" s="86" t="s">
        <v>493</v>
      </c>
      <c r="Y129" s="86" t="s">
        <v>493</v>
      </c>
      <c r="Z129" s="86" t="s">
        <v>493</v>
      </c>
      <c r="AA129" s="255" t="s">
        <v>493</v>
      </c>
      <c r="AB129" s="255" t="s">
        <v>493</v>
      </c>
      <c r="AC129" s="255" t="s">
        <v>1063</v>
      </c>
      <c r="AD129" s="255" t="s">
        <v>1047</v>
      </c>
      <c r="AE129" s="255" t="s">
        <v>1047</v>
      </c>
    </row>
    <row r="130" spans="1:31" ht="110.25" x14ac:dyDescent="0.25">
      <c r="A130" s="257" t="str">
        <f>В0228_1037000158513_02_0_69_!A130</f>
        <v>1.6</v>
      </c>
      <c r="B130" s="258" t="str">
        <f>В0228_1037000158513_02_0_69_!B130</f>
        <v>Приобретение электронного тахеометра</v>
      </c>
      <c r="C130" s="257" t="str">
        <f>В0228_1037000158513_02_0_69_!C130</f>
        <v>Е_0000007052</v>
      </c>
      <c r="D130" s="255" t="s">
        <v>493</v>
      </c>
      <c r="E130" s="255" t="s">
        <v>493</v>
      </c>
      <c r="F130" s="255" t="s">
        <v>493</v>
      </c>
      <c r="G130" s="255" t="s">
        <v>493</v>
      </c>
      <c r="H130" s="255" t="s">
        <v>493</v>
      </c>
      <c r="I130" s="255" t="s">
        <v>493</v>
      </c>
      <c r="J130" s="255" t="s">
        <v>493</v>
      </c>
      <c r="K130" s="255" t="s">
        <v>493</v>
      </c>
      <c r="L130" s="475" t="s">
        <v>1049</v>
      </c>
      <c r="M130" s="475" t="s">
        <v>1047</v>
      </c>
      <c r="N130" s="255" t="s">
        <v>1047</v>
      </c>
      <c r="O130" s="255" t="s">
        <v>1047</v>
      </c>
      <c r="P130" s="255" t="s">
        <v>493</v>
      </c>
      <c r="Q130" s="86" t="s">
        <v>493</v>
      </c>
      <c r="R130" s="86" t="s">
        <v>493</v>
      </c>
      <c r="S130" s="86" t="s">
        <v>493</v>
      </c>
      <c r="T130" s="86" t="s">
        <v>493</v>
      </c>
      <c r="U130" s="86" t="s">
        <v>493</v>
      </c>
      <c r="V130" s="86" t="s">
        <v>493</v>
      </c>
      <c r="W130" s="86" t="s">
        <v>493</v>
      </c>
      <c r="X130" s="86" t="s">
        <v>493</v>
      </c>
      <c r="Y130" s="86" t="s">
        <v>493</v>
      </c>
      <c r="Z130" s="86" t="s">
        <v>493</v>
      </c>
      <c r="AA130" s="255" t="s">
        <v>493</v>
      </c>
      <c r="AB130" s="255" t="s">
        <v>493</v>
      </c>
      <c r="AC130" s="255" t="s">
        <v>1063</v>
      </c>
      <c r="AD130" s="255" t="s">
        <v>1047</v>
      </c>
      <c r="AE130" s="255" t="s">
        <v>1047</v>
      </c>
    </row>
    <row r="131" spans="1:31" ht="110.25" x14ac:dyDescent="0.25">
      <c r="A131" s="257" t="str">
        <f>В0228_1037000158513_02_0_69_!A131</f>
        <v>1.6</v>
      </c>
      <c r="B131" s="258" t="str">
        <f>В0228_1037000158513_02_0_69_!B131</f>
        <v>Приобретение Бортового автомобиля</v>
      </c>
      <c r="C131" s="257" t="str">
        <f>В0228_1037000158513_02_0_69_!C131</f>
        <v>Е_0000007053</v>
      </c>
      <c r="D131" s="255" t="s">
        <v>493</v>
      </c>
      <c r="E131" s="255" t="s">
        <v>493</v>
      </c>
      <c r="F131" s="255" t="s">
        <v>493</v>
      </c>
      <c r="G131" s="255" t="s">
        <v>493</v>
      </c>
      <c r="H131" s="255" t="s">
        <v>493</v>
      </c>
      <c r="I131" s="255" t="s">
        <v>493</v>
      </c>
      <c r="J131" s="255" t="s">
        <v>493</v>
      </c>
      <c r="K131" s="255" t="s">
        <v>493</v>
      </c>
      <c r="L131" s="475" t="s">
        <v>1049</v>
      </c>
      <c r="M131" s="475" t="s">
        <v>1047</v>
      </c>
      <c r="N131" s="255" t="s">
        <v>1047</v>
      </c>
      <c r="O131" s="255" t="s">
        <v>1047</v>
      </c>
      <c r="P131" s="255" t="s">
        <v>493</v>
      </c>
      <c r="Q131" s="86" t="s">
        <v>493</v>
      </c>
      <c r="R131" s="86" t="s">
        <v>493</v>
      </c>
      <c r="S131" s="86" t="s">
        <v>493</v>
      </c>
      <c r="T131" s="86" t="s">
        <v>493</v>
      </c>
      <c r="U131" s="86" t="s">
        <v>493</v>
      </c>
      <c r="V131" s="86" t="s">
        <v>493</v>
      </c>
      <c r="W131" s="86" t="s">
        <v>493</v>
      </c>
      <c r="X131" s="86" t="s">
        <v>493</v>
      </c>
      <c r="Y131" s="86" t="s">
        <v>493</v>
      </c>
      <c r="Z131" s="86" t="s">
        <v>493</v>
      </c>
      <c r="AA131" s="255" t="s">
        <v>493</v>
      </c>
      <c r="AB131" s="255" t="s">
        <v>493</v>
      </c>
      <c r="AC131" s="255" t="s">
        <v>1063</v>
      </c>
      <c r="AD131" s="255" t="s">
        <v>1047</v>
      </c>
      <c r="AE131" s="255" t="s">
        <v>1047</v>
      </c>
    </row>
    <row r="132" spans="1:31" ht="110.25" x14ac:dyDescent="0.25">
      <c r="A132" s="257" t="str">
        <f>В0228_1037000158513_02_0_69_!A132</f>
        <v>1.6</v>
      </c>
      <c r="B132" s="258" t="str">
        <f>В0228_1037000158513_02_0_69_!B132</f>
        <v>Приобретение Бригадного автомобиля</v>
      </c>
      <c r="C132" s="257" t="str">
        <f>В0228_1037000158513_02_0_69_!C132</f>
        <v>Е_0000007054</v>
      </c>
      <c r="D132" s="255" t="s">
        <v>493</v>
      </c>
      <c r="E132" s="255" t="s">
        <v>493</v>
      </c>
      <c r="F132" s="255" t="s">
        <v>493</v>
      </c>
      <c r="G132" s="255" t="s">
        <v>493</v>
      </c>
      <c r="H132" s="255" t="s">
        <v>493</v>
      </c>
      <c r="I132" s="255" t="s">
        <v>493</v>
      </c>
      <c r="J132" s="255" t="s">
        <v>493</v>
      </c>
      <c r="K132" s="255" t="s">
        <v>493</v>
      </c>
      <c r="L132" s="475" t="s">
        <v>1049</v>
      </c>
      <c r="M132" s="475" t="s">
        <v>1047</v>
      </c>
      <c r="N132" s="255" t="s">
        <v>1047</v>
      </c>
      <c r="O132" s="255" t="s">
        <v>1047</v>
      </c>
      <c r="P132" s="255" t="s">
        <v>493</v>
      </c>
      <c r="Q132" s="86" t="s">
        <v>493</v>
      </c>
      <c r="R132" s="86" t="s">
        <v>493</v>
      </c>
      <c r="S132" s="86" t="s">
        <v>493</v>
      </c>
      <c r="T132" s="86" t="s">
        <v>493</v>
      </c>
      <c r="U132" s="86" t="s">
        <v>493</v>
      </c>
      <c r="V132" s="86" t="s">
        <v>493</v>
      </c>
      <c r="W132" s="86" t="s">
        <v>493</v>
      </c>
      <c r="X132" s="86" t="s">
        <v>493</v>
      </c>
      <c r="Y132" s="86" t="s">
        <v>493</v>
      </c>
      <c r="Z132" s="86" t="s">
        <v>493</v>
      </c>
      <c r="AA132" s="255" t="s">
        <v>493</v>
      </c>
      <c r="AB132" s="255" t="s">
        <v>493</v>
      </c>
      <c r="AC132" s="255" t="s">
        <v>1063</v>
      </c>
      <c r="AD132" s="255" t="s">
        <v>1047</v>
      </c>
      <c r="AE132" s="255" t="s">
        <v>1047</v>
      </c>
    </row>
    <row r="133" spans="1:31" ht="110.25" x14ac:dyDescent="0.25">
      <c r="A133" s="257" t="str">
        <f>В0228_1037000158513_02_0_69_!A133</f>
        <v>1.6</v>
      </c>
      <c r="B133" s="258" t="str">
        <f>В0228_1037000158513_02_0_69_!B133</f>
        <v>Приобретение Легкового полноприводного автомобиля</v>
      </c>
      <c r="C133" s="257" t="str">
        <f>В0228_1037000158513_02_0_69_!C133</f>
        <v>Е_0000007055</v>
      </c>
      <c r="D133" s="255" t="s">
        <v>493</v>
      </c>
      <c r="E133" s="255" t="s">
        <v>493</v>
      </c>
      <c r="F133" s="255" t="s">
        <v>493</v>
      </c>
      <c r="G133" s="255" t="s">
        <v>493</v>
      </c>
      <c r="H133" s="255" t="s">
        <v>493</v>
      </c>
      <c r="I133" s="255" t="s">
        <v>493</v>
      </c>
      <c r="J133" s="255" t="s">
        <v>493</v>
      </c>
      <c r="K133" s="255" t="s">
        <v>493</v>
      </c>
      <c r="L133" s="475" t="s">
        <v>1049</v>
      </c>
      <c r="M133" s="475" t="s">
        <v>1047</v>
      </c>
      <c r="N133" s="255" t="s">
        <v>1047</v>
      </c>
      <c r="O133" s="255" t="s">
        <v>1047</v>
      </c>
      <c r="P133" s="255" t="s">
        <v>493</v>
      </c>
      <c r="Q133" s="86" t="s">
        <v>493</v>
      </c>
      <c r="R133" s="86" t="s">
        <v>493</v>
      </c>
      <c r="S133" s="86" t="s">
        <v>493</v>
      </c>
      <c r="T133" s="86" t="s">
        <v>493</v>
      </c>
      <c r="U133" s="86" t="s">
        <v>493</v>
      </c>
      <c r="V133" s="86" t="s">
        <v>493</v>
      </c>
      <c r="W133" s="86" t="s">
        <v>493</v>
      </c>
      <c r="X133" s="86" t="s">
        <v>493</v>
      </c>
      <c r="Y133" s="86" t="s">
        <v>493</v>
      </c>
      <c r="Z133" s="86" t="s">
        <v>493</v>
      </c>
      <c r="AA133" s="255" t="s">
        <v>493</v>
      </c>
      <c r="AB133" s="255" t="s">
        <v>493</v>
      </c>
      <c r="AC133" s="255" t="s">
        <v>1063</v>
      </c>
      <c r="AD133" s="255" t="s">
        <v>1047</v>
      </c>
      <c r="AE133" s="255" t="s">
        <v>1047</v>
      </c>
    </row>
    <row r="134" spans="1:31" ht="110.25" x14ac:dyDescent="0.25">
      <c r="A134" s="257" t="str">
        <f>В0228_1037000158513_02_0_69_!A134</f>
        <v>1.6</v>
      </c>
      <c r="B134" s="258" t="str">
        <f>В0228_1037000158513_02_0_69_!B134</f>
        <v>Приобретение Бочки-илосос</v>
      </c>
      <c r="C134" s="257" t="str">
        <f>В0228_1037000158513_02_0_69_!C134</f>
        <v>Е_0000007056</v>
      </c>
      <c r="D134" s="255" t="s">
        <v>493</v>
      </c>
      <c r="E134" s="255" t="s">
        <v>493</v>
      </c>
      <c r="F134" s="255" t="s">
        <v>493</v>
      </c>
      <c r="G134" s="255" t="s">
        <v>493</v>
      </c>
      <c r="H134" s="255" t="s">
        <v>493</v>
      </c>
      <c r="I134" s="255" t="s">
        <v>493</v>
      </c>
      <c r="J134" s="255" t="s">
        <v>493</v>
      </c>
      <c r="K134" s="255" t="s">
        <v>493</v>
      </c>
      <c r="L134" s="475" t="s">
        <v>1049</v>
      </c>
      <c r="M134" s="475" t="s">
        <v>1047</v>
      </c>
      <c r="N134" s="255" t="s">
        <v>1047</v>
      </c>
      <c r="O134" s="255" t="s">
        <v>1047</v>
      </c>
      <c r="P134" s="255" t="s">
        <v>493</v>
      </c>
      <c r="Q134" s="86" t="s">
        <v>493</v>
      </c>
      <c r="R134" s="86" t="s">
        <v>493</v>
      </c>
      <c r="S134" s="86" t="s">
        <v>493</v>
      </c>
      <c r="T134" s="86" t="s">
        <v>493</v>
      </c>
      <c r="U134" s="86" t="s">
        <v>493</v>
      </c>
      <c r="V134" s="86" t="s">
        <v>493</v>
      </c>
      <c r="W134" s="86" t="s">
        <v>493</v>
      </c>
      <c r="X134" s="86" t="s">
        <v>493</v>
      </c>
      <c r="Y134" s="86" t="s">
        <v>493</v>
      </c>
      <c r="Z134" s="86" t="s">
        <v>493</v>
      </c>
      <c r="AA134" s="255" t="s">
        <v>493</v>
      </c>
      <c r="AB134" s="255" t="s">
        <v>493</v>
      </c>
      <c r="AC134" s="255" t="s">
        <v>1063</v>
      </c>
      <c r="AD134" s="255" t="s">
        <v>1047</v>
      </c>
      <c r="AE134" s="255" t="s">
        <v>1047</v>
      </c>
    </row>
    <row r="135" spans="1:31" ht="110.25" x14ac:dyDescent="0.25">
      <c r="A135" s="257" t="str">
        <f>В0228_1037000158513_02_0_69_!A135</f>
        <v>1.6</v>
      </c>
      <c r="B135" s="430" t="str">
        <f>В0228_1037000158513_02_0_69_!B135</f>
        <v>Приобретение Плазмореза</v>
      </c>
      <c r="C135" s="257" t="str">
        <f>В0228_1037000158513_02_0_69_!C135</f>
        <v>Е_0000007068</v>
      </c>
      <c r="D135" s="475" t="s">
        <v>493</v>
      </c>
      <c r="E135" s="475" t="s">
        <v>493</v>
      </c>
      <c r="F135" s="475" t="s">
        <v>493</v>
      </c>
      <c r="G135" s="475" t="s">
        <v>493</v>
      </c>
      <c r="H135" s="475" t="s">
        <v>493</v>
      </c>
      <c r="I135" s="475" t="s">
        <v>493</v>
      </c>
      <c r="J135" s="475" t="s">
        <v>493</v>
      </c>
      <c r="K135" s="475" t="s">
        <v>493</v>
      </c>
      <c r="L135" s="475" t="s">
        <v>1049</v>
      </c>
      <c r="M135" s="475" t="s">
        <v>1047</v>
      </c>
      <c r="N135" s="475" t="s">
        <v>1047</v>
      </c>
      <c r="O135" s="475" t="s">
        <v>1047</v>
      </c>
      <c r="P135" s="475" t="s">
        <v>493</v>
      </c>
      <c r="Q135" s="476" t="s">
        <v>493</v>
      </c>
      <c r="R135" s="476" t="s">
        <v>493</v>
      </c>
      <c r="S135" s="476" t="s">
        <v>493</v>
      </c>
      <c r="T135" s="476" t="s">
        <v>493</v>
      </c>
      <c r="U135" s="476" t="s">
        <v>493</v>
      </c>
      <c r="V135" s="476" t="s">
        <v>493</v>
      </c>
      <c r="W135" s="476" t="s">
        <v>493</v>
      </c>
      <c r="X135" s="476" t="s">
        <v>493</v>
      </c>
      <c r="Y135" s="476" t="s">
        <v>493</v>
      </c>
      <c r="Z135" s="476" t="s">
        <v>493</v>
      </c>
      <c r="AA135" s="476" t="s">
        <v>493</v>
      </c>
      <c r="AB135" s="476" t="s">
        <v>493</v>
      </c>
      <c r="AC135" s="473" t="s">
        <v>1063</v>
      </c>
      <c r="AD135" s="475" t="s">
        <v>1047</v>
      </c>
      <c r="AE135" s="475" t="s">
        <v>1047</v>
      </c>
    </row>
    <row r="136" spans="1:31" ht="110.25" x14ac:dyDescent="0.25">
      <c r="A136" s="257" t="str">
        <f>В0228_1037000158513_02_0_69_!A136</f>
        <v>1.6</v>
      </c>
      <c r="B136" s="430" t="str">
        <f>В0228_1037000158513_02_0_69_!B136</f>
        <v>Приобретение Листогибочного пресса</v>
      </c>
      <c r="C136" s="257" t="str">
        <f>В0228_1037000158513_02_0_69_!C136</f>
        <v>Е_0000007069</v>
      </c>
      <c r="D136" s="475" t="s">
        <v>493</v>
      </c>
      <c r="E136" s="475" t="s">
        <v>493</v>
      </c>
      <c r="F136" s="475" t="s">
        <v>493</v>
      </c>
      <c r="G136" s="475" t="s">
        <v>493</v>
      </c>
      <c r="H136" s="475" t="s">
        <v>493</v>
      </c>
      <c r="I136" s="475" t="s">
        <v>493</v>
      </c>
      <c r="J136" s="475" t="s">
        <v>493</v>
      </c>
      <c r="K136" s="475" t="s">
        <v>493</v>
      </c>
      <c r="L136" s="475" t="s">
        <v>1049</v>
      </c>
      <c r="M136" s="475" t="s">
        <v>1047</v>
      </c>
      <c r="N136" s="475" t="s">
        <v>1047</v>
      </c>
      <c r="O136" s="475" t="s">
        <v>1047</v>
      </c>
      <c r="P136" s="475" t="s">
        <v>493</v>
      </c>
      <c r="Q136" s="476" t="s">
        <v>493</v>
      </c>
      <c r="R136" s="476" t="s">
        <v>493</v>
      </c>
      <c r="S136" s="476" t="s">
        <v>493</v>
      </c>
      <c r="T136" s="476" t="s">
        <v>493</v>
      </c>
      <c r="U136" s="476" t="s">
        <v>493</v>
      </c>
      <c r="V136" s="476" t="s">
        <v>493</v>
      </c>
      <c r="W136" s="476" t="s">
        <v>493</v>
      </c>
      <c r="X136" s="476" t="s">
        <v>493</v>
      </c>
      <c r="Y136" s="476" t="s">
        <v>493</v>
      </c>
      <c r="Z136" s="476" t="s">
        <v>493</v>
      </c>
      <c r="AA136" s="476" t="s">
        <v>493</v>
      </c>
      <c r="AB136" s="476" t="s">
        <v>493</v>
      </c>
      <c r="AC136" s="473" t="s">
        <v>1063</v>
      </c>
      <c r="AD136" s="475" t="s">
        <v>1047</v>
      </c>
      <c r="AE136" s="475" t="s">
        <v>1047</v>
      </c>
    </row>
    <row r="137" spans="1:31" ht="110.25" x14ac:dyDescent="0.25">
      <c r="A137" s="257" t="str">
        <f>В0228_1037000158513_02_0_69_!A137</f>
        <v>1.6</v>
      </c>
      <c r="B137" s="430" t="str">
        <f>В0228_1037000158513_02_0_69_!B137</f>
        <v xml:space="preserve">Приобретение Дизельной электростанции </v>
      </c>
      <c r="C137" s="257" t="str">
        <f>В0228_1037000158513_02_0_69_!C137</f>
        <v>Е_0000007070</v>
      </c>
      <c r="D137" s="475" t="s">
        <v>493</v>
      </c>
      <c r="E137" s="475" t="s">
        <v>493</v>
      </c>
      <c r="F137" s="475" t="s">
        <v>493</v>
      </c>
      <c r="G137" s="475" t="s">
        <v>493</v>
      </c>
      <c r="H137" s="475" t="s">
        <v>493</v>
      </c>
      <c r="I137" s="475" t="s">
        <v>493</v>
      </c>
      <c r="J137" s="475" t="s">
        <v>493</v>
      </c>
      <c r="K137" s="475" t="s">
        <v>493</v>
      </c>
      <c r="L137" s="475" t="s">
        <v>1049</v>
      </c>
      <c r="M137" s="475" t="s">
        <v>1047</v>
      </c>
      <c r="N137" s="475" t="s">
        <v>1047</v>
      </c>
      <c r="O137" s="475" t="s">
        <v>1047</v>
      </c>
      <c r="P137" s="475" t="s">
        <v>493</v>
      </c>
      <c r="Q137" s="476" t="s">
        <v>493</v>
      </c>
      <c r="R137" s="476" t="s">
        <v>493</v>
      </c>
      <c r="S137" s="476" t="s">
        <v>493</v>
      </c>
      <c r="T137" s="476" t="s">
        <v>493</v>
      </c>
      <c r="U137" s="476" t="s">
        <v>493</v>
      </c>
      <c r="V137" s="476" t="s">
        <v>493</v>
      </c>
      <c r="W137" s="476" t="s">
        <v>493</v>
      </c>
      <c r="X137" s="476" t="s">
        <v>493</v>
      </c>
      <c r="Y137" s="476" t="s">
        <v>493</v>
      </c>
      <c r="Z137" s="476" t="s">
        <v>493</v>
      </c>
      <c r="AA137" s="476" t="s">
        <v>493</v>
      </c>
      <c r="AB137" s="476" t="s">
        <v>493</v>
      </c>
      <c r="AC137" s="473" t="s">
        <v>1063</v>
      </c>
      <c r="AD137" s="475" t="s">
        <v>1047</v>
      </c>
      <c r="AE137" s="475" t="s">
        <v>1047</v>
      </c>
    </row>
    <row r="138" spans="1:31" ht="110.25" x14ac:dyDescent="0.25">
      <c r="A138" s="257" t="str">
        <f>В0228_1037000158513_02_0_69_!A138</f>
        <v>1.6</v>
      </c>
      <c r="B138" s="430" t="str">
        <f>В0228_1037000158513_02_0_69_!B138</f>
        <v xml:space="preserve">Приобретение Электролаборатории </v>
      </c>
      <c r="C138" s="257" t="str">
        <f>В0228_1037000158513_02_0_69_!C138</f>
        <v>Е_0000007071</v>
      </c>
      <c r="D138" s="475" t="s">
        <v>493</v>
      </c>
      <c r="E138" s="475" t="s">
        <v>493</v>
      </c>
      <c r="F138" s="475" t="s">
        <v>493</v>
      </c>
      <c r="G138" s="475" t="s">
        <v>493</v>
      </c>
      <c r="H138" s="475" t="s">
        <v>493</v>
      </c>
      <c r="I138" s="475" t="s">
        <v>493</v>
      </c>
      <c r="J138" s="475" t="s">
        <v>493</v>
      </c>
      <c r="K138" s="475" t="s">
        <v>493</v>
      </c>
      <c r="L138" s="475" t="s">
        <v>1049</v>
      </c>
      <c r="M138" s="475" t="s">
        <v>1047</v>
      </c>
      <c r="N138" s="475" t="s">
        <v>1047</v>
      </c>
      <c r="O138" s="475" t="s">
        <v>1047</v>
      </c>
      <c r="P138" s="475" t="s">
        <v>493</v>
      </c>
      <c r="Q138" s="476" t="s">
        <v>493</v>
      </c>
      <c r="R138" s="476" t="s">
        <v>493</v>
      </c>
      <c r="S138" s="476" t="s">
        <v>493</v>
      </c>
      <c r="T138" s="476" t="s">
        <v>493</v>
      </c>
      <c r="U138" s="476" t="s">
        <v>493</v>
      </c>
      <c r="V138" s="476" t="s">
        <v>493</v>
      </c>
      <c r="W138" s="476" t="s">
        <v>493</v>
      </c>
      <c r="X138" s="476" t="s">
        <v>493</v>
      </c>
      <c r="Y138" s="476" t="s">
        <v>493</v>
      </c>
      <c r="Z138" s="476" t="s">
        <v>493</v>
      </c>
      <c r="AA138" s="476" t="s">
        <v>493</v>
      </c>
      <c r="AB138" s="476" t="s">
        <v>493</v>
      </c>
      <c r="AC138" s="473" t="s">
        <v>1063</v>
      </c>
      <c r="AD138" s="475" t="s">
        <v>1047</v>
      </c>
      <c r="AE138" s="475" t="s">
        <v>1047</v>
      </c>
    </row>
    <row r="139" spans="1:31" ht="110.25" x14ac:dyDescent="0.25">
      <c r="A139" s="257" t="str">
        <f>В0228_1037000158513_02_0_69_!A139</f>
        <v>1.6</v>
      </c>
      <c r="B139" s="430" t="str">
        <f>В0228_1037000158513_02_0_69_!B139</f>
        <v>Приобретение Серевера</v>
      </c>
      <c r="C139" s="257" t="str">
        <f>В0228_1037000158513_02_0_69_!C139</f>
        <v>Е_0000007072</v>
      </c>
      <c r="D139" s="475" t="s">
        <v>493</v>
      </c>
      <c r="E139" s="475" t="s">
        <v>493</v>
      </c>
      <c r="F139" s="475" t="s">
        <v>493</v>
      </c>
      <c r="G139" s="475" t="s">
        <v>493</v>
      </c>
      <c r="H139" s="475" t="s">
        <v>493</v>
      </c>
      <c r="I139" s="475" t="s">
        <v>493</v>
      </c>
      <c r="J139" s="475" t="s">
        <v>493</v>
      </c>
      <c r="K139" s="475" t="s">
        <v>493</v>
      </c>
      <c r="L139" s="475" t="s">
        <v>1049</v>
      </c>
      <c r="M139" s="475" t="s">
        <v>1047</v>
      </c>
      <c r="N139" s="475" t="s">
        <v>1047</v>
      </c>
      <c r="O139" s="475" t="s">
        <v>1047</v>
      </c>
      <c r="P139" s="475" t="s">
        <v>493</v>
      </c>
      <c r="Q139" s="476" t="s">
        <v>493</v>
      </c>
      <c r="R139" s="476" t="s">
        <v>493</v>
      </c>
      <c r="S139" s="476" t="s">
        <v>493</v>
      </c>
      <c r="T139" s="476" t="s">
        <v>493</v>
      </c>
      <c r="U139" s="476" t="s">
        <v>493</v>
      </c>
      <c r="V139" s="476" t="s">
        <v>493</v>
      </c>
      <c r="W139" s="476" t="s">
        <v>493</v>
      </c>
      <c r="X139" s="476" t="s">
        <v>493</v>
      </c>
      <c r="Y139" s="476" t="s">
        <v>493</v>
      </c>
      <c r="Z139" s="476" t="s">
        <v>493</v>
      </c>
      <c r="AA139" s="476" t="s">
        <v>493</v>
      </c>
      <c r="AB139" s="476" t="s">
        <v>493</v>
      </c>
      <c r="AC139" s="473" t="s">
        <v>1063</v>
      </c>
      <c r="AD139" s="475" t="s">
        <v>1047</v>
      </c>
      <c r="AE139" s="475" t="s">
        <v>1047</v>
      </c>
    </row>
    <row r="140" spans="1:31" ht="110.25" x14ac:dyDescent="0.25">
      <c r="A140" s="257" t="str">
        <f>В0228_1037000158513_02_0_69_!A140</f>
        <v>1.6</v>
      </c>
      <c r="B140" s="430" t="str">
        <f>В0228_1037000158513_02_0_69_!B140</f>
        <v>Приобретение Информационно-вычислительной техники</v>
      </c>
      <c r="C140" s="257" t="str">
        <f>В0228_1037000158513_02_0_69_!C140</f>
        <v>Е_0000007073</v>
      </c>
      <c r="D140" s="475" t="s">
        <v>493</v>
      </c>
      <c r="E140" s="475" t="s">
        <v>493</v>
      </c>
      <c r="F140" s="475" t="s">
        <v>493</v>
      </c>
      <c r="G140" s="475" t="s">
        <v>493</v>
      </c>
      <c r="H140" s="475" t="s">
        <v>493</v>
      </c>
      <c r="I140" s="475" t="s">
        <v>493</v>
      </c>
      <c r="J140" s="475" t="s">
        <v>493</v>
      </c>
      <c r="K140" s="475" t="s">
        <v>493</v>
      </c>
      <c r="L140" s="475" t="s">
        <v>1049</v>
      </c>
      <c r="M140" s="475" t="s">
        <v>1047</v>
      </c>
      <c r="N140" s="475" t="s">
        <v>1047</v>
      </c>
      <c r="O140" s="475" t="s">
        <v>1047</v>
      </c>
      <c r="P140" s="475" t="s">
        <v>493</v>
      </c>
      <c r="Q140" s="476" t="s">
        <v>493</v>
      </c>
      <c r="R140" s="476" t="s">
        <v>493</v>
      </c>
      <c r="S140" s="476" t="s">
        <v>493</v>
      </c>
      <c r="T140" s="476" t="s">
        <v>493</v>
      </c>
      <c r="U140" s="476" t="s">
        <v>493</v>
      </c>
      <c r="V140" s="476" t="s">
        <v>493</v>
      </c>
      <c r="W140" s="476" t="s">
        <v>493</v>
      </c>
      <c r="X140" s="476" t="s">
        <v>493</v>
      </c>
      <c r="Y140" s="476" t="s">
        <v>493</v>
      </c>
      <c r="Z140" s="476" t="s">
        <v>493</v>
      </c>
      <c r="AA140" s="476" t="s">
        <v>493</v>
      </c>
      <c r="AB140" s="476" t="s">
        <v>493</v>
      </c>
      <c r="AC140" s="473" t="s">
        <v>1063</v>
      </c>
      <c r="AD140" s="475" t="s">
        <v>1047</v>
      </c>
      <c r="AE140" s="475" t="s">
        <v>1047</v>
      </c>
    </row>
    <row r="141" spans="1:31" ht="110.25" x14ac:dyDescent="0.25">
      <c r="A141" s="257" t="str">
        <f>В0228_1037000158513_02_0_69_!A141</f>
        <v>1.6</v>
      </c>
      <c r="B141" s="430" t="str">
        <f>В0228_1037000158513_02_0_69_!B141</f>
        <v>Приобретение пассажирского лифта</v>
      </c>
      <c r="C141" s="257" t="str">
        <f>В0228_1037000158513_02_0_69_!C141</f>
        <v>Е_0000007074</v>
      </c>
      <c r="D141" s="475" t="s">
        <v>493</v>
      </c>
      <c r="E141" s="475" t="s">
        <v>493</v>
      </c>
      <c r="F141" s="475" t="s">
        <v>493</v>
      </c>
      <c r="G141" s="475" t="s">
        <v>493</v>
      </c>
      <c r="H141" s="475" t="s">
        <v>493</v>
      </c>
      <c r="I141" s="475" t="s">
        <v>493</v>
      </c>
      <c r="J141" s="475" t="s">
        <v>493</v>
      </c>
      <c r="K141" s="475" t="s">
        <v>493</v>
      </c>
      <c r="L141" s="475" t="s">
        <v>1049</v>
      </c>
      <c r="M141" s="475" t="s">
        <v>1047</v>
      </c>
      <c r="N141" s="475" t="s">
        <v>1047</v>
      </c>
      <c r="O141" s="475" t="s">
        <v>1047</v>
      </c>
      <c r="P141" s="475" t="s">
        <v>493</v>
      </c>
      <c r="Q141" s="476" t="s">
        <v>493</v>
      </c>
      <c r="R141" s="476" t="s">
        <v>493</v>
      </c>
      <c r="S141" s="476" t="s">
        <v>493</v>
      </c>
      <c r="T141" s="476" t="s">
        <v>493</v>
      </c>
      <c r="U141" s="476" t="s">
        <v>493</v>
      </c>
      <c r="V141" s="476" t="s">
        <v>493</v>
      </c>
      <c r="W141" s="476" t="s">
        <v>493</v>
      </c>
      <c r="X141" s="476" t="s">
        <v>493</v>
      </c>
      <c r="Y141" s="476" t="s">
        <v>493</v>
      </c>
      <c r="Z141" s="476" t="s">
        <v>493</v>
      </c>
      <c r="AA141" s="476" t="s">
        <v>493</v>
      </c>
      <c r="AB141" s="476" t="s">
        <v>493</v>
      </c>
      <c r="AC141" s="473" t="s">
        <v>1063</v>
      </c>
      <c r="AD141" s="475" t="s">
        <v>1047</v>
      </c>
      <c r="AE141" s="475" t="s">
        <v>1047</v>
      </c>
    </row>
    <row r="142" spans="1:31" ht="78.75" x14ac:dyDescent="0.25">
      <c r="A142" s="257" t="str">
        <f>В0228_1037000158513_02_0_69_!A142</f>
        <v>1.6</v>
      </c>
      <c r="B142" s="2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57" t="str">
        <f>В0228_1037000158513_02_0_69_!C142</f>
        <v>Е_0000007057</v>
      </c>
      <c r="D142" s="255" t="s">
        <v>493</v>
      </c>
      <c r="E142" s="255" t="s">
        <v>493</v>
      </c>
      <c r="F142" s="255" t="s">
        <v>493</v>
      </c>
      <c r="G142" s="255" t="s">
        <v>493</v>
      </c>
      <c r="H142" s="255" t="s">
        <v>493</v>
      </c>
      <c r="I142" s="255" t="s">
        <v>493</v>
      </c>
      <c r="J142" s="255" t="s">
        <v>493</v>
      </c>
      <c r="K142" s="255" t="s">
        <v>493</v>
      </c>
      <c r="L142" s="475" t="s">
        <v>1049</v>
      </c>
      <c r="M142" s="475" t="s">
        <v>1047</v>
      </c>
      <c r="N142" s="255" t="s">
        <v>1047</v>
      </c>
      <c r="O142" s="255" t="s">
        <v>1047</v>
      </c>
      <c r="P142" s="255" t="s">
        <v>493</v>
      </c>
      <c r="Q142" s="86" t="s">
        <v>493</v>
      </c>
      <c r="R142" s="86" t="s">
        <v>493</v>
      </c>
      <c r="S142" s="86" t="s">
        <v>493</v>
      </c>
      <c r="T142" s="86" t="s">
        <v>493</v>
      </c>
      <c r="U142" s="86" t="s">
        <v>493</v>
      </c>
      <c r="V142" s="86" t="s">
        <v>493</v>
      </c>
      <c r="W142" s="86" t="s">
        <v>493</v>
      </c>
      <c r="X142" s="86" t="s">
        <v>493</v>
      </c>
      <c r="Y142" s="86" t="s">
        <v>493</v>
      </c>
      <c r="Z142" s="86" t="s">
        <v>493</v>
      </c>
      <c r="AA142" s="255" t="s">
        <v>493</v>
      </c>
      <c r="AB142" s="255" t="s">
        <v>493</v>
      </c>
      <c r="AC142" s="255" t="s">
        <v>1064</v>
      </c>
      <c r="AD142" s="255" t="s">
        <v>1047</v>
      </c>
      <c r="AE142" s="255" t="s">
        <v>1047</v>
      </c>
    </row>
    <row r="143" spans="1:31" ht="94.5" x14ac:dyDescent="0.25">
      <c r="A143" s="257" t="str">
        <f>В0228_1037000158513_02_0_69_!A143</f>
        <v>1.6</v>
      </c>
      <c r="B143" s="258" t="str">
        <f>В0228_1037000158513_02_0_69_!B143</f>
        <v>Приобретение Программного обеспечение "Единая информационная система городских электрических сетей"</v>
      </c>
      <c r="C143" s="257" t="str">
        <f>В0228_1037000158513_02_0_69_!C143</f>
        <v>Е_0000007058</v>
      </c>
      <c r="D143" s="255" t="s">
        <v>493</v>
      </c>
      <c r="E143" s="255" t="s">
        <v>493</v>
      </c>
      <c r="F143" s="255" t="s">
        <v>493</v>
      </c>
      <c r="G143" s="255" t="s">
        <v>493</v>
      </c>
      <c r="H143" s="255" t="s">
        <v>493</v>
      </c>
      <c r="I143" s="255" t="s">
        <v>493</v>
      </c>
      <c r="J143" s="255" t="s">
        <v>493</v>
      </c>
      <c r="K143" s="255" t="s">
        <v>493</v>
      </c>
      <c r="L143" s="475" t="s">
        <v>1049</v>
      </c>
      <c r="M143" s="475" t="s">
        <v>1047</v>
      </c>
      <c r="N143" s="255" t="s">
        <v>1047</v>
      </c>
      <c r="O143" s="255" t="s">
        <v>1047</v>
      </c>
      <c r="P143" s="255" t="s">
        <v>493</v>
      </c>
      <c r="Q143" s="86" t="s">
        <v>493</v>
      </c>
      <c r="R143" s="86" t="s">
        <v>493</v>
      </c>
      <c r="S143" s="86" t="s">
        <v>493</v>
      </c>
      <c r="T143" s="86" t="s">
        <v>493</v>
      </c>
      <c r="U143" s="86" t="s">
        <v>493</v>
      </c>
      <c r="V143" s="86" t="s">
        <v>493</v>
      </c>
      <c r="W143" s="86" t="s">
        <v>493</v>
      </c>
      <c r="X143" s="86" t="s">
        <v>493</v>
      </c>
      <c r="Y143" s="86" t="s">
        <v>493</v>
      </c>
      <c r="Z143" s="86" t="s">
        <v>493</v>
      </c>
      <c r="AA143" s="255" t="s">
        <v>493</v>
      </c>
      <c r="AB143" s="255" t="s">
        <v>493</v>
      </c>
      <c r="AC143" s="255" t="s">
        <v>1065</v>
      </c>
      <c r="AD143" s="255" t="s">
        <v>1047</v>
      </c>
      <c r="AE143" s="255" t="s">
        <v>1047</v>
      </c>
    </row>
    <row r="144" spans="1:31" ht="63" x14ac:dyDescent="0.25">
      <c r="A144" s="257" t="str">
        <f>В0228_1037000158513_02_0_69_!A144</f>
        <v>1.6</v>
      </c>
      <c r="B144" s="258" t="str">
        <f>В0228_1037000158513_02_0_69_!B144</f>
        <v>Приобретение Системы электронной очереди</v>
      </c>
      <c r="C144" s="257" t="str">
        <f>В0228_1037000158513_02_0_69_!C144</f>
        <v>Е_0000007059</v>
      </c>
      <c r="D144" s="255" t="s">
        <v>493</v>
      </c>
      <c r="E144" s="255" t="s">
        <v>493</v>
      </c>
      <c r="F144" s="255" t="s">
        <v>493</v>
      </c>
      <c r="G144" s="255" t="s">
        <v>493</v>
      </c>
      <c r="H144" s="255" t="s">
        <v>493</v>
      </c>
      <c r="I144" s="255" t="s">
        <v>493</v>
      </c>
      <c r="J144" s="255" t="s">
        <v>493</v>
      </c>
      <c r="K144" s="255" t="s">
        <v>493</v>
      </c>
      <c r="L144" s="475" t="s">
        <v>1049</v>
      </c>
      <c r="M144" s="475" t="s">
        <v>1047</v>
      </c>
      <c r="N144" s="255" t="s">
        <v>1047</v>
      </c>
      <c r="O144" s="255" t="s">
        <v>1047</v>
      </c>
      <c r="P144" s="255" t="s">
        <v>493</v>
      </c>
      <c r="Q144" s="86" t="s">
        <v>493</v>
      </c>
      <c r="R144" s="86" t="s">
        <v>493</v>
      </c>
      <c r="S144" s="86" t="s">
        <v>493</v>
      </c>
      <c r="T144" s="86" t="s">
        <v>493</v>
      </c>
      <c r="U144" s="86" t="s">
        <v>493</v>
      </c>
      <c r="V144" s="86" t="s">
        <v>493</v>
      </c>
      <c r="W144" s="86" t="s">
        <v>493</v>
      </c>
      <c r="X144" s="86" t="s">
        <v>493</v>
      </c>
      <c r="Y144" s="86" t="s">
        <v>493</v>
      </c>
      <c r="Z144" s="86" t="s">
        <v>493</v>
      </c>
      <c r="AA144" s="255" t="s">
        <v>493</v>
      </c>
      <c r="AB144" s="255" t="s">
        <v>493</v>
      </c>
      <c r="AC144" s="255" t="s">
        <v>1064</v>
      </c>
      <c r="AD144" s="255" t="s">
        <v>1047</v>
      </c>
      <c r="AE144" s="255" t="s">
        <v>1047</v>
      </c>
    </row>
    <row r="145" spans="1:31" ht="63" x14ac:dyDescent="0.25">
      <c r="A145" s="257" t="str">
        <f>В0228_1037000158513_02_0_69_!A145</f>
        <v>1.6</v>
      </c>
      <c r="B145" s="258" t="str">
        <f>В0228_1037000158513_02_0_69_!B145</f>
        <v>Приобретение Телефонной станции</v>
      </c>
      <c r="C145" s="257" t="str">
        <f>В0228_1037000158513_02_0_69_!C145</f>
        <v>Е_0000007060</v>
      </c>
      <c r="D145" s="255" t="s">
        <v>493</v>
      </c>
      <c r="E145" s="255" t="s">
        <v>493</v>
      </c>
      <c r="F145" s="255" t="s">
        <v>493</v>
      </c>
      <c r="G145" s="255" t="s">
        <v>493</v>
      </c>
      <c r="H145" s="255" t="s">
        <v>493</v>
      </c>
      <c r="I145" s="255" t="s">
        <v>493</v>
      </c>
      <c r="J145" s="255" t="s">
        <v>493</v>
      </c>
      <c r="K145" s="255" t="s">
        <v>493</v>
      </c>
      <c r="L145" s="475" t="s">
        <v>1049</v>
      </c>
      <c r="M145" s="475" t="s">
        <v>1047</v>
      </c>
      <c r="N145" s="255" t="s">
        <v>1047</v>
      </c>
      <c r="O145" s="255" t="s">
        <v>1047</v>
      </c>
      <c r="P145" s="255" t="s">
        <v>493</v>
      </c>
      <c r="Q145" s="86" t="s">
        <v>493</v>
      </c>
      <c r="R145" s="86" t="s">
        <v>493</v>
      </c>
      <c r="S145" s="86" t="s">
        <v>493</v>
      </c>
      <c r="T145" s="86" t="s">
        <v>493</v>
      </c>
      <c r="U145" s="86" t="s">
        <v>493</v>
      </c>
      <c r="V145" s="86" t="s">
        <v>493</v>
      </c>
      <c r="W145" s="86" t="s">
        <v>493</v>
      </c>
      <c r="X145" s="86" t="s">
        <v>493</v>
      </c>
      <c r="Y145" s="86" t="s">
        <v>493</v>
      </c>
      <c r="Z145" s="86" t="s">
        <v>493</v>
      </c>
      <c r="AA145" s="255" t="s">
        <v>493</v>
      </c>
      <c r="AB145" s="255" t="s">
        <v>493</v>
      </c>
      <c r="AC145" s="255" t="s">
        <v>1064</v>
      </c>
      <c r="AD145" s="255" t="s">
        <v>1047</v>
      </c>
      <c r="AE145" s="255" t="s">
        <v>1047</v>
      </c>
    </row>
    <row r="147" spans="1:31" ht="37.5" x14ac:dyDescent="0.25">
      <c r="B147" s="1008" t="s">
        <v>1196</v>
      </c>
      <c r="C147" s="1008"/>
      <c r="D147" s="360"/>
      <c r="E147" s="361" t="s">
        <v>1197</v>
      </c>
    </row>
    <row r="148" spans="1:31" ht="18.75" x14ac:dyDescent="0.25">
      <c r="B148" s="360"/>
      <c r="C148" s="144"/>
      <c r="D148" s="360"/>
      <c r="E148" s="360"/>
    </row>
    <row r="149" spans="1:31" ht="18.75" x14ac:dyDescent="0.25">
      <c r="B149" s="1008" t="s">
        <v>1202</v>
      </c>
      <c r="C149" s="1008"/>
      <c r="D149" s="360"/>
      <c r="E149" s="361" t="s">
        <v>1203</v>
      </c>
    </row>
  </sheetData>
  <autoFilter ref="A20:AH145"/>
  <customSheetViews>
    <customSheetView guid="{7827CC47-A8A6-411C-BB9A-80AEDD4B0446}"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43" fitToWidth="2" fitToHeight="0" orientation="landscape" r:id="rId1"/>
      <headerFooter alignWithMargins="0"/>
      <autoFilter ref="A20:AH145"/>
    </customSheetView>
    <customSheetView guid="{5D1DDB92-E2F2-4E40-9215-C70ED035E1A7}"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62" fitToWidth="2" fitToHeight="0" orientation="landscape" r:id="rId2"/>
      <headerFooter alignWithMargins="0"/>
      <autoFilter ref="A20:AH145"/>
    </customSheetView>
  </customSheetViews>
  <mergeCells count="38">
    <mergeCell ref="AC1:AE1"/>
    <mergeCell ref="Y18:Z18"/>
    <mergeCell ref="U17:Z17"/>
    <mergeCell ref="AA17:AB18"/>
    <mergeCell ref="AC17:AC19"/>
    <mergeCell ref="AD17:AE18"/>
    <mergeCell ref="A16:AC16"/>
    <mergeCell ref="A17:A19"/>
    <mergeCell ref="J18:J19"/>
    <mergeCell ref="K18:K19"/>
    <mergeCell ref="U18:V18"/>
    <mergeCell ref="W18:X18"/>
    <mergeCell ref="S17:S19"/>
    <mergeCell ref="A7:N7"/>
    <mergeCell ref="A8:N8"/>
    <mergeCell ref="A9:N9"/>
    <mergeCell ref="B147:C147"/>
    <mergeCell ref="B149:C149"/>
    <mergeCell ref="AC3:AE3"/>
    <mergeCell ref="AC2:AE2"/>
    <mergeCell ref="F17:F19"/>
    <mergeCell ref="N17:N19"/>
    <mergeCell ref="O17:O19"/>
    <mergeCell ref="P17:P19"/>
    <mergeCell ref="Q17:R18"/>
    <mergeCell ref="G17:G19"/>
    <mergeCell ref="T17:T19"/>
    <mergeCell ref="H17:K17"/>
    <mergeCell ref="L17:M18"/>
    <mergeCell ref="A4:N4"/>
    <mergeCell ref="A5:N5"/>
    <mergeCell ref="A6:N6"/>
    <mergeCell ref="H18:H19"/>
    <mergeCell ref="I18:I19"/>
    <mergeCell ref="B17:B19"/>
    <mergeCell ref="C17:C19"/>
    <mergeCell ref="D17:D19"/>
    <mergeCell ref="E17:E19"/>
  </mergeCells>
  <pageMargins left="0.59055118110236227" right="0.19685039370078741" top="0.19685039370078741" bottom="0.19685039370078741" header="0.27559055118110237" footer="0.27559055118110237"/>
  <pageSetup paperSize="8" scale="43" fitToWidth="2" fitToHeight="0" orientation="landscape" r:id="rId3"/>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E140"/>
  <sheetViews>
    <sheetView view="pageBreakPreview" zoomScale="75" zoomScaleNormal="100" zoomScaleSheetLayoutView="75" workbookViewId="0">
      <selection activeCell="AB87" sqref="AB87"/>
    </sheetView>
  </sheetViews>
  <sheetFormatPr defaultColWidth="19.28515625" defaultRowHeight="15" x14ac:dyDescent="0.25"/>
  <cols>
    <col min="1" max="1" width="11.28515625" style="35" customWidth="1"/>
    <col min="2" max="2" width="36.28515625" style="35" customWidth="1"/>
    <col min="3" max="3" width="16" style="35" customWidth="1"/>
    <col min="4" max="4" width="23" style="34" customWidth="1"/>
    <col min="5" max="5" width="20.42578125" style="34" customWidth="1"/>
    <col min="6" max="6" width="35.5703125" style="34" customWidth="1"/>
    <col min="7" max="7" width="33.28515625" style="34" customWidth="1"/>
    <col min="8" max="8" width="36.5703125" style="34" customWidth="1"/>
    <col min="9" max="9" width="37" style="34" customWidth="1"/>
    <col min="10" max="10" width="24.140625" style="34" customWidth="1"/>
    <col min="11" max="11" width="27.28515625" style="34" customWidth="1"/>
    <col min="12" max="12" width="7.5703125" style="35" customWidth="1"/>
    <col min="13" max="13" width="9.28515625" style="35" customWidth="1"/>
    <col min="14" max="14" width="13.85546875" style="35" customWidth="1"/>
    <col min="15" max="243" width="10.28515625" style="35" customWidth="1"/>
    <col min="244" max="244" width="4.42578125" style="35" customWidth="1"/>
    <col min="245" max="245" width="18.28515625" style="35" customWidth="1"/>
    <col min="246" max="246" width="19" style="35" customWidth="1"/>
    <col min="247" max="247" width="15.42578125" style="35" customWidth="1"/>
    <col min="248" max="249" width="12.42578125" style="35" customWidth="1"/>
    <col min="250" max="250" width="7.140625" style="35" customWidth="1"/>
    <col min="251" max="251" width="10.140625" style="35" customWidth="1"/>
    <col min="252" max="252" width="15.85546875" style="35" customWidth="1"/>
    <col min="253" max="253" width="15.140625" style="35" customWidth="1"/>
    <col min="254" max="254" width="18.28515625" style="35" customWidth="1"/>
    <col min="255" max="255" width="13.28515625" style="35" customWidth="1"/>
    <col min="256" max="16384" width="19.28515625" style="35"/>
  </cols>
  <sheetData>
    <row r="1" spans="1:31" s="32" customFormat="1" ht="15.75" x14ac:dyDescent="0.25">
      <c r="D1" s="33"/>
      <c r="E1" s="33"/>
      <c r="F1" s="33"/>
      <c r="G1" s="33"/>
      <c r="H1" s="33"/>
      <c r="I1" s="33"/>
      <c r="J1" s="33"/>
      <c r="K1" s="328" t="s">
        <v>409</v>
      </c>
    </row>
    <row r="2" spans="1:31" s="32" customFormat="1" ht="15.75" x14ac:dyDescent="0.25">
      <c r="D2" s="33"/>
      <c r="E2" s="33"/>
      <c r="F2" s="33"/>
      <c r="G2" s="33"/>
      <c r="H2" s="33"/>
      <c r="I2" s="33"/>
      <c r="J2" s="33"/>
      <c r="K2" s="328" t="s">
        <v>0</v>
      </c>
    </row>
    <row r="3" spans="1:31" s="32" customFormat="1" ht="15.75" x14ac:dyDescent="0.25">
      <c r="D3" s="33"/>
      <c r="E3" s="33"/>
      <c r="F3" s="33"/>
      <c r="G3" s="33"/>
      <c r="H3" s="33"/>
      <c r="I3" s="33"/>
      <c r="J3" s="33"/>
      <c r="K3" s="328" t="s">
        <v>1</v>
      </c>
    </row>
    <row r="4" spans="1:31" ht="16.5" x14ac:dyDescent="0.25">
      <c r="A4" s="1286" t="s">
        <v>410</v>
      </c>
      <c r="B4" s="1286"/>
      <c r="C4" s="1286"/>
      <c r="D4" s="1286"/>
      <c r="E4" s="1286"/>
      <c r="F4" s="1286"/>
      <c r="G4" s="1286"/>
      <c r="H4" s="1286"/>
      <c r="I4" s="1286"/>
      <c r="J4" s="1286"/>
      <c r="K4" s="1286"/>
    </row>
    <row r="5" spans="1:31" x14ac:dyDescent="0.25">
      <c r="L5" s="47"/>
      <c r="M5" s="47"/>
    </row>
    <row r="6" spans="1:31" ht="15.75" x14ac:dyDescent="0.25">
      <c r="A6" s="1287" t="s">
        <v>1066</v>
      </c>
      <c r="B6" s="1287"/>
      <c r="C6" s="1287"/>
      <c r="D6" s="1287"/>
      <c r="E6" s="1287"/>
      <c r="F6" s="1287"/>
      <c r="G6" s="1287"/>
      <c r="H6" s="1287"/>
      <c r="I6" s="1287"/>
      <c r="J6" s="1287"/>
      <c r="K6" s="1287"/>
      <c r="L6" s="37"/>
      <c r="M6" s="37"/>
      <c r="N6" s="37"/>
      <c r="O6" s="37"/>
      <c r="P6" s="37"/>
      <c r="Q6" s="37"/>
      <c r="R6" s="37"/>
      <c r="S6" s="37"/>
      <c r="T6" s="37"/>
      <c r="U6" s="37"/>
      <c r="V6" s="37"/>
      <c r="W6" s="37"/>
      <c r="X6" s="37"/>
      <c r="Y6" s="37"/>
      <c r="Z6" s="37"/>
      <c r="AA6" s="37"/>
      <c r="AB6" s="37"/>
      <c r="AC6" s="37"/>
      <c r="AD6" s="37"/>
      <c r="AE6" s="37"/>
    </row>
    <row r="7" spans="1:31" ht="15.75" x14ac:dyDescent="0.25">
      <c r="A7" s="1287" t="s">
        <v>411</v>
      </c>
      <c r="B7" s="1287"/>
      <c r="C7" s="1287"/>
      <c r="D7" s="1287"/>
      <c r="E7" s="1287"/>
      <c r="F7" s="1287"/>
      <c r="G7" s="1287"/>
      <c r="H7" s="1287"/>
      <c r="I7" s="1287"/>
      <c r="J7" s="1287"/>
      <c r="K7" s="1287"/>
      <c r="L7" s="79"/>
      <c r="M7" s="79"/>
      <c r="N7" s="79"/>
      <c r="O7" s="79"/>
      <c r="P7" s="79"/>
      <c r="Q7" s="79"/>
      <c r="R7" s="79"/>
      <c r="S7" s="79"/>
      <c r="T7" s="79"/>
      <c r="U7" s="79"/>
      <c r="V7" s="79"/>
      <c r="W7" s="79"/>
      <c r="X7" s="79"/>
      <c r="Y7" s="79"/>
      <c r="Z7" s="79"/>
      <c r="AA7" s="79"/>
      <c r="AB7" s="79"/>
      <c r="AC7" s="79"/>
      <c r="AD7" s="79"/>
      <c r="AE7" s="79"/>
    </row>
    <row r="8" spans="1:31" ht="16.5" x14ac:dyDescent="0.25">
      <c r="L8" s="283"/>
      <c r="M8" s="283"/>
      <c r="N8" s="283"/>
      <c r="O8" s="283"/>
      <c r="P8" s="283"/>
      <c r="Q8" s="283"/>
      <c r="R8" s="283"/>
      <c r="S8" s="283"/>
      <c r="T8" s="283"/>
      <c r="U8" s="283"/>
      <c r="V8" s="283"/>
      <c r="W8" s="283"/>
      <c r="X8" s="283"/>
      <c r="Y8" s="283"/>
      <c r="Z8" s="283"/>
      <c r="AA8" s="283"/>
      <c r="AB8" s="283"/>
      <c r="AC8" s="283"/>
      <c r="AD8" s="283"/>
      <c r="AE8" s="283"/>
    </row>
    <row r="9" spans="1:31" ht="16.5" hidden="1" x14ac:dyDescent="0.25">
      <c r="L9" s="283"/>
      <c r="M9" s="283"/>
      <c r="N9" s="283"/>
      <c r="O9" s="283"/>
      <c r="P9" s="283"/>
      <c r="Q9" s="283"/>
      <c r="R9" s="283"/>
      <c r="S9" s="283"/>
      <c r="T9" s="283"/>
      <c r="U9" s="283"/>
      <c r="V9" s="283"/>
      <c r="W9" s="283"/>
      <c r="X9" s="283"/>
      <c r="Y9" s="283"/>
      <c r="Z9" s="283"/>
      <c r="AA9" s="283"/>
      <c r="AB9" s="283"/>
      <c r="AC9" s="283"/>
      <c r="AD9" s="283"/>
      <c r="AE9" s="283"/>
    </row>
    <row r="10" spans="1:31" ht="16.5" hidden="1" x14ac:dyDescent="0.25">
      <c r="L10" s="283"/>
      <c r="M10" s="283"/>
      <c r="N10" s="283"/>
      <c r="O10" s="283"/>
      <c r="P10" s="283"/>
      <c r="Q10" s="283"/>
      <c r="R10" s="283"/>
      <c r="S10" s="283"/>
      <c r="T10" s="283"/>
      <c r="U10" s="283"/>
      <c r="V10" s="283"/>
      <c r="W10" s="283"/>
      <c r="X10" s="283"/>
      <c r="Y10" s="283"/>
      <c r="Z10" s="283"/>
      <c r="AA10" s="283"/>
      <c r="AB10" s="283"/>
      <c r="AC10" s="283"/>
      <c r="AD10" s="283"/>
      <c r="AE10" s="283"/>
    </row>
    <row r="11" spans="1:31" ht="16.5" hidden="1" x14ac:dyDescent="0.25">
      <c r="L11" s="283"/>
      <c r="M11" s="283"/>
      <c r="N11" s="283"/>
      <c r="O11" s="283"/>
      <c r="P11" s="283"/>
      <c r="Q11" s="283"/>
      <c r="R11" s="283"/>
      <c r="S11" s="283"/>
      <c r="T11" s="283"/>
      <c r="U11" s="283"/>
      <c r="V11" s="283"/>
      <c r="W11" s="283"/>
      <c r="X11" s="283"/>
      <c r="Y11" s="283"/>
      <c r="Z11" s="283"/>
      <c r="AA11" s="283"/>
      <c r="AB11" s="283"/>
      <c r="AC11" s="283"/>
      <c r="AD11" s="283"/>
      <c r="AE11" s="283"/>
    </row>
    <row r="12" spans="1:31" ht="16.5" x14ac:dyDescent="0.25">
      <c r="L12" s="283"/>
      <c r="M12" s="283"/>
      <c r="N12" s="283"/>
      <c r="O12" s="283"/>
      <c r="P12" s="283"/>
      <c r="Q12" s="283"/>
      <c r="R12" s="283"/>
      <c r="S12" s="283"/>
      <c r="T12" s="283"/>
      <c r="U12" s="283"/>
      <c r="V12" s="283"/>
      <c r="W12" s="283"/>
      <c r="X12" s="283"/>
      <c r="Y12" s="283"/>
      <c r="Z12" s="283"/>
      <c r="AA12" s="283"/>
      <c r="AB12" s="283"/>
      <c r="AC12" s="283"/>
      <c r="AD12" s="283"/>
      <c r="AE12" s="283"/>
    </row>
    <row r="13" spans="1:31" x14ac:dyDescent="0.25">
      <c r="A13" s="1288" t="s">
        <v>1274</v>
      </c>
      <c r="B13" s="1289"/>
      <c r="C13" s="1289"/>
      <c r="D13" s="1289"/>
      <c r="E13" s="1289"/>
      <c r="F13" s="1289"/>
      <c r="G13" s="1289"/>
      <c r="H13" s="1289"/>
      <c r="I13" s="1289"/>
      <c r="J13" s="1289"/>
      <c r="K13" s="1289"/>
      <c r="L13" s="47"/>
      <c r="M13" s="47"/>
    </row>
    <row r="14" spans="1:31" x14ac:dyDescent="0.25">
      <c r="A14" s="284"/>
      <c r="B14" s="285"/>
      <c r="C14" s="285"/>
      <c r="D14" s="285"/>
      <c r="E14" s="285"/>
      <c r="F14" s="285"/>
      <c r="G14" s="285"/>
      <c r="H14" s="285"/>
      <c r="I14" s="285"/>
      <c r="J14" s="285"/>
      <c r="K14" s="285"/>
      <c r="L14" s="47"/>
      <c r="M14" s="47"/>
    </row>
    <row r="15" spans="1:31" x14ac:dyDescent="0.25">
      <c r="A15" s="284"/>
      <c r="B15" s="285"/>
      <c r="C15" s="285"/>
      <c r="D15" s="285"/>
      <c r="E15" s="285"/>
      <c r="F15" s="285"/>
      <c r="G15" s="285"/>
      <c r="H15" s="285"/>
      <c r="I15" s="285"/>
      <c r="J15" s="285"/>
      <c r="K15" s="285"/>
      <c r="L15" s="47"/>
      <c r="M15" s="47"/>
    </row>
    <row r="16" spans="1:31" x14ac:dyDescent="0.25">
      <c r="A16" s="284"/>
      <c r="B16" s="285"/>
      <c r="C16" s="285"/>
      <c r="D16" s="285"/>
      <c r="E16" s="285"/>
      <c r="F16" s="285"/>
      <c r="G16" s="285"/>
      <c r="H16" s="285"/>
      <c r="I16" s="285"/>
      <c r="J16" s="285"/>
      <c r="K16" s="285"/>
      <c r="L16" s="47"/>
      <c r="M16" s="47"/>
    </row>
    <row r="17" spans="1:14" s="34" customFormat="1" ht="66" customHeight="1" x14ac:dyDescent="0.25">
      <c r="A17" s="1253" t="s">
        <v>7</v>
      </c>
      <c r="B17" s="1253" t="s">
        <v>8</v>
      </c>
      <c r="C17" s="1253" t="s">
        <v>47</v>
      </c>
      <c r="D17" s="1253" t="s">
        <v>412</v>
      </c>
      <c r="E17" s="1253" t="s">
        <v>413</v>
      </c>
      <c r="F17" s="1256" t="s">
        <v>1157</v>
      </c>
      <c r="G17" s="1256" t="s">
        <v>1069</v>
      </c>
      <c r="H17" s="1256"/>
      <c r="I17" s="1253" t="s">
        <v>414</v>
      </c>
      <c r="J17" s="1285" t="s">
        <v>401</v>
      </c>
      <c r="K17" s="1285"/>
      <c r="L17" s="35"/>
      <c r="M17" s="35"/>
      <c r="N17" s="35"/>
    </row>
    <row r="18" spans="1:14" s="34" customFormat="1" ht="220.5" x14ac:dyDescent="0.25">
      <c r="A18" s="1253"/>
      <c r="B18" s="1253"/>
      <c r="C18" s="1253"/>
      <c r="D18" s="1253"/>
      <c r="E18" s="1253"/>
      <c r="F18" s="1256"/>
      <c r="G18" s="84" t="s">
        <v>1068</v>
      </c>
      <c r="H18" s="84" t="s">
        <v>415</v>
      </c>
      <c r="I18" s="1253"/>
      <c r="J18" s="86" t="s">
        <v>390</v>
      </c>
      <c r="K18" s="86" t="s">
        <v>389</v>
      </c>
      <c r="L18" s="35"/>
      <c r="M18" s="35"/>
      <c r="N18" s="35"/>
    </row>
    <row r="19" spans="1:14" s="34" customFormat="1" x14ac:dyDescent="0.25">
      <c r="A19" s="87">
        <v>1</v>
      </c>
      <c r="B19" s="87">
        <v>2</v>
      </c>
      <c r="C19" s="87">
        <v>3</v>
      </c>
      <c r="D19" s="87">
        <v>4</v>
      </c>
      <c r="E19" s="87">
        <v>5</v>
      </c>
      <c r="F19" s="87">
        <v>6</v>
      </c>
      <c r="G19" s="87">
        <v>7</v>
      </c>
      <c r="H19" s="87">
        <v>8</v>
      </c>
      <c r="I19" s="87">
        <v>9</v>
      </c>
      <c r="J19" s="87">
        <v>10</v>
      </c>
      <c r="K19" s="87">
        <v>11</v>
      </c>
      <c r="L19" s="35"/>
      <c r="M19" s="35"/>
      <c r="N19" s="35"/>
    </row>
    <row r="20" spans="1:14" s="34" customFormat="1" x14ac:dyDescent="0.25">
      <c r="A20" s="87">
        <v>1</v>
      </c>
      <c r="B20" s="87" t="s">
        <v>1043</v>
      </c>
      <c r="C20" s="87" t="s">
        <v>747</v>
      </c>
      <c r="D20" s="87" t="s">
        <v>493</v>
      </c>
      <c r="E20" s="87" t="s">
        <v>493</v>
      </c>
      <c r="F20" s="87" t="s">
        <v>493</v>
      </c>
      <c r="G20" s="87" t="s">
        <v>493</v>
      </c>
      <c r="H20" s="87" t="s">
        <v>493</v>
      </c>
      <c r="I20" s="87" t="s">
        <v>493</v>
      </c>
      <c r="J20" s="87" t="s">
        <v>493</v>
      </c>
      <c r="K20" s="87" t="s">
        <v>493</v>
      </c>
      <c r="L20" s="35" t="s">
        <v>1067</v>
      </c>
      <c r="M20" s="35"/>
      <c r="N20" s="35"/>
    </row>
    <row r="21" spans="1:14" ht="30" hidden="1" x14ac:dyDescent="0.25">
      <c r="A21" s="286">
        <f>В0228_1037000158513_02_0_69_!A21</f>
        <v>0</v>
      </c>
      <c r="B21" s="282" t="str">
        <f>В0228_1037000158513_02_0_69_!B21</f>
        <v>ВСЕГО по инвестиционной программе, в том числе:</v>
      </c>
      <c r="C21" s="286" t="str">
        <f>В0228_1037000158513_02_0_69_!C21</f>
        <v>Г</v>
      </c>
      <c r="D21" s="89"/>
      <c r="E21" s="89"/>
      <c r="F21" s="89"/>
      <c r="G21" s="89"/>
      <c r="H21" s="89"/>
      <c r="I21" s="89"/>
      <c r="J21" s="90"/>
      <c r="K21" s="90"/>
    </row>
    <row r="22" spans="1:14" ht="30" hidden="1" x14ac:dyDescent="0.25">
      <c r="A22" s="286" t="str">
        <f>В0228_1037000158513_02_0_69_!A22</f>
        <v>0.1</v>
      </c>
      <c r="B22" s="282" t="str">
        <f>В0228_1037000158513_02_0_69_!B22</f>
        <v>Технологическое присоединение, всего</v>
      </c>
      <c r="C22" s="286" t="str">
        <f>В0228_1037000158513_02_0_69_!C22</f>
        <v>Г</v>
      </c>
      <c r="D22" s="89"/>
      <c r="E22" s="89"/>
      <c r="F22" s="89"/>
      <c r="G22" s="89"/>
      <c r="H22" s="89"/>
      <c r="I22" s="89"/>
      <c r="J22" s="90"/>
      <c r="K22" s="90"/>
    </row>
    <row r="23" spans="1:14" ht="30" hidden="1" x14ac:dyDescent="0.25">
      <c r="A23" s="286" t="str">
        <f>В0228_1037000158513_02_0_69_!A23</f>
        <v>0.2</v>
      </c>
      <c r="B23" s="282" t="str">
        <f>В0228_1037000158513_02_0_69_!B23</f>
        <v>Реконструкция, модернизация, техническое перевооружение, всего</v>
      </c>
      <c r="C23" s="286" t="str">
        <f>В0228_1037000158513_02_0_69_!C23</f>
        <v>Г</v>
      </c>
      <c r="D23" s="89"/>
      <c r="E23" s="89"/>
      <c r="F23" s="89"/>
      <c r="G23" s="89"/>
      <c r="H23" s="89"/>
      <c r="I23" s="89"/>
      <c r="J23" s="90"/>
      <c r="K23" s="90"/>
    </row>
    <row r="24" spans="1:14" ht="60" hidden="1" x14ac:dyDescent="0.25">
      <c r="A24" s="286"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86" t="str">
        <f>В0228_1037000158513_02_0_69_!C24</f>
        <v>Г</v>
      </c>
      <c r="D24" s="89"/>
      <c r="E24" s="89"/>
      <c r="F24" s="89"/>
      <c r="G24" s="89"/>
      <c r="H24" s="89"/>
      <c r="I24" s="89"/>
      <c r="J24" s="90"/>
      <c r="K24" s="90"/>
    </row>
    <row r="25" spans="1:14" ht="45" hidden="1" x14ac:dyDescent="0.25">
      <c r="A25" s="286" t="str">
        <f>В0228_1037000158513_02_0_69_!A25</f>
        <v>0.4</v>
      </c>
      <c r="B25" s="282" t="str">
        <f>В0228_1037000158513_02_0_69_!B25</f>
        <v>Прочее новое строительство объектов электросетевого хозяйства, всего</v>
      </c>
      <c r="C25" s="286" t="str">
        <f>В0228_1037000158513_02_0_69_!C25</f>
        <v>Г</v>
      </c>
      <c r="D25" s="89"/>
      <c r="E25" s="89"/>
      <c r="F25" s="89"/>
      <c r="G25" s="89"/>
      <c r="H25" s="89"/>
      <c r="I25" s="89"/>
      <c r="J25" s="90"/>
      <c r="K25" s="90"/>
    </row>
    <row r="26" spans="1:14" ht="45" hidden="1" x14ac:dyDescent="0.25">
      <c r="A26" s="286" t="str">
        <f>В0228_1037000158513_02_0_69_!A26</f>
        <v>0.5</v>
      </c>
      <c r="B26" s="282" t="str">
        <f>В0228_1037000158513_02_0_69_!B26</f>
        <v>Покупка земельных участков для целей реализации инвестиционных проектов, всего</v>
      </c>
      <c r="C26" s="286" t="str">
        <f>В0228_1037000158513_02_0_69_!C26</f>
        <v>Г</v>
      </c>
      <c r="D26" s="89"/>
      <c r="E26" s="89"/>
      <c r="F26" s="89"/>
      <c r="G26" s="89"/>
      <c r="H26" s="89"/>
      <c r="I26" s="89"/>
      <c r="J26" s="90"/>
      <c r="K26" s="90"/>
    </row>
    <row r="27" spans="1:14" ht="30" hidden="1" x14ac:dyDescent="0.25">
      <c r="A27" s="286" t="str">
        <f>В0228_1037000158513_02_0_69_!A27</f>
        <v>0.6</v>
      </c>
      <c r="B27" s="282" t="str">
        <f>В0228_1037000158513_02_0_69_!B27</f>
        <v>Прочие инвестиционные проекты, всего</v>
      </c>
      <c r="C27" s="286" t="str">
        <f>В0228_1037000158513_02_0_69_!C27</f>
        <v>Г</v>
      </c>
      <c r="D27" s="89"/>
      <c r="E27" s="89"/>
      <c r="F27" s="89"/>
      <c r="G27" s="89"/>
      <c r="H27" s="89"/>
      <c r="I27" s="89"/>
      <c r="J27" s="90"/>
      <c r="K27" s="90"/>
    </row>
    <row r="28" spans="1:14" ht="30" hidden="1" x14ac:dyDescent="0.25">
      <c r="A28" s="286" t="str">
        <f>В0228_1037000158513_02_0_69_!A28</f>
        <v>1.1</v>
      </c>
      <c r="B28" s="282" t="str">
        <f>В0228_1037000158513_02_0_69_!B28</f>
        <v>Технологическое присоединение, всего, в том числе:</v>
      </c>
      <c r="C28" s="286" t="str">
        <f>В0228_1037000158513_02_0_69_!C28</f>
        <v>Г</v>
      </c>
      <c r="D28" s="89"/>
      <c r="E28" s="89"/>
      <c r="F28" s="89"/>
      <c r="G28" s="89"/>
      <c r="H28" s="89"/>
      <c r="I28" s="89"/>
      <c r="J28" s="90"/>
      <c r="K28" s="90"/>
    </row>
    <row r="29" spans="1:14" ht="45" hidden="1" x14ac:dyDescent="0.25">
      <c r="A29" s="286"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286" t="str">
        <f>В0228_1037000158513_02_0_69_!C29</f>
        <v>Г</v>
      </c>
      <c r="D29" s="89"/>
      <c r="E29" s="89"/>
      <c r="F29" s="89"/>
      <c r="G29" s="89"/>
      <c r="H29" s="89"/>
      <c r="I29" s="89"/>
      <c r="J29" s="90"/>
      <c r="K29" s="90"/>
    </row>
    <row r="30" spans="1:14" ht="75" hidden="1" x14ac:dyDescent="0.25">
      <c r="A30" s="286"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86" t="str">
        <f>В0228_1037000158513_02_0_69_!C30</f>
        <v>Г</v>
      </c>
      <c r="D30" s="89"/>
      <c r="E30" s="89"/>
      <c r="F30" s="89"/>
      <c r="G30" s="89"/>
      <c r="H30" s="89"/>
      <c r="I30" s="89"/>
      <c r="J30" s="90"/>
      <c r="K30" s="90"/>
    </row>
    <row r="31" spans="1:14" ht="75" hidden="1" x14ac:dyDescent="0.25">
      <c r="A31" s="286"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86" t="str">
        <f>В0228_1037000158513_02_0_69_!C31</f>
        <v>Г</v>
      </c>
      <c r="D31" s="89"/>
      <c r="E31" s="89"/>
      <c r="F31" s="89"/>
      <c r="G31" s="89"/>
      <c r="H31" s="89"/>
      <c r="I31" s="89"/>
      <c r="J31" s="90"/>
      <c r="K31" s="90"/>
    </row>
    <row r="32" spans="1:14" ht="60" hidden="1" x14ac:dyDescent="0.25">
      <c r="A32" s="286"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286" t="str">
        <f>В0228_1037000158513_02_0_69_!C32</f>
        <v>Г</v>
      </c>
      <c r="D32" s="89"/>
      <c r="E32" s="89"/>
      <c r="F32" s="89"/>
      <c r="G32" s="89"/>
      <c r="H32" s="89"/>
      <c r="I32" s="89"/>
      <c r="J32" s="90"/>
      <c r="K32" s="90"/>
    </row>
    <row r="33" spans="1:11" ht="45" hidden="1" x14ac:dyDescent="0.25">
      <c r="A33" s="286" t="str">
        <f>В0228_1037000158513_02_0_69_!A33</f>
        <v>1.1.2</v>
      </c>
      <c r="B33" s="282" t="str">
        <f>В0228_1037000158513_02_0_69_!B33</f>
        <v>Технологическое присоединение объектов электросетевого хозяйства, всего, в том числе:</v>
      </c>
      <c r="C33" s="286" t="str">
        <f>В0228_1037000158513_02_0_69_!C33</f>
        <v>Г</v>
      </c>
      <c r="D33" s="89"/>
      <c r="E33" s="89"/>
      <c r="F33" s="89"/>
      <c r="G33" s="89"/>
      <c r="H33" s="89"/>
      <c r="I33" s="89"/>
      <c r="J33" s="90"/>
      <c r="K33" s="90"/>
    </row>
    <row r="34" spans="1:11" ht="75" hidden="1" x14ac:dyDescent="0.25">
      <c r="A34" s="286"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86" t="str">
        <f>В0228_1037000158513_02_0_69_!C34</f>
        <v>Г</v>
      </c>
      <c r="D34" s="89"/>
      <c r="E34" s="89"/>
      <c r="F34" s="89"/>
      <c r="G34" s="89"/>
      <c r="H34" s="89"/>
      <c r="I34" s="89"/>
      <c r="J34" s="90"/>
      <c r="K34" s="90"/>
    </row>
    <row r="35" spans="1:11" ht="45" hidden="1" x14ac:dyDescent="0.25">
      <c r="A35" s="286"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286" t="str">
        <f>В0228_1037000158513_02_0_69_!C35</f>
        <v>Г</v>
      </c>
      <c r="D35" s="89"/>
      <c r="E35" s="89"/>
      <c r="F35" s="89"/>
      <c r="G35" s="89"/>
      <c r="H35" s="89"/>
      <c r="I35" s="89"/>
      <c r="J35" s="90"/>
      <c r="K35" s="90"/>
    </row>
    <row r="36" spans="1:11" ht="60" hidden="1" x14ac:dyDescent="0.25">
      <c r="A36" s="286"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286" t="str">
        <f>В0228_1037000158513_02_0_69_!C36</f>
        <v>Г</v>
      </c>
      <c r="D36" s="89"/>
      <c r="E36" s="89"/>
      <c r="F36" s="89"/>
      <c r="G36" s="89"/>
      <c r="H36" s="89"/>
      <c r="I36" s="89"/>
      <c r="J36" s="90"/>
      <c r="K36" s="90"/>
    </row>
    <row r="37" spans="1:11" ht="135" hidden="1" x14ac:dyDescent="0.25">
      <c r="A37" s="286"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86" t="str">
        <f>В0228_1037000158513_02_0_69_!C37</f>
        <v>Г</v>
      </c>
      <c r="D37" s="89"/>
      <c r="E37" s="89"/>
      <c r="F37" s="89"/>
      <c r="G37" s="89"/>
      <c r="H37" s="89"/>
      <c r="I37" s="89"/>
      <c r="J37" s="90"/>
      <c r="K37" s="90"/>
    </row>
    <row r="38" spans="1:11" ht="105" hidden="1" x14ac:dyDescent="0.25">
      <c r="A38" s="286"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86" t="str">
        <f>В0228_1037000158513_02_0_69_!C38</f>
        <v>Г</v>
      </c>
      <c r="D38" s="89"/>
      <c r="E38" s="89"/>
      <c r="F38" s="89"/>
      <c r="G38" s="89"/>
      <c r="H38" s="89"/>
      <c r="I38" s="89"/>
      <c r="J38" s="90"/>
      <c r="K38" s="90"/>
    </row>
    <row r="39" spans="1:11" ht="120" hidden="1" x14ac:dyDescent="0.25">
      <c r="A39" s="286"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86" t="str">
        <f>В0228_1037000158513_02_0_69_!C39</f>
        <v>Г</v>
      </c>
      <c r="D39" s="89"/>
      <c r="E39" s="89"/>
      <c r="F39" s="89"/>
      <c r="G39" s="89"/>
      <c r="H39" s="89"/>
      <c r="I39" s="89"/>
      <c r="J39" s="90"/>
      <c r="K39" s="90"/>
    </row>
    <row r="40" spans="1:11" ht="135" hidden="1" x14ac:dyDescent="0.25">
      <c r="A40" s="286"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86" t="str">
        <f>В0228_1037000158513_02_0_69_!C40</f>
        <v>Г</v>
      </c>
      <c r="D40" s="89"/>
      <c r="E40" s="89"/>
      <c r="F40" s="89"/>
      <c r="G40" s="89"/>
      <c r="H40" s="89"/>
      <c r="I40" s="89"/>
      <c r="J40" s="90"/>
      <c r="K40" s="90"/>
    </row>
    <row r="41" spans="1:11" ht="105" hidden="1" x14ac:dyDescent="0.25">
      <c r="A41" s="286"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86" t="str">
        <f>В0228_1037000158513_02_0_69_!C41</f>
        <v>Г</v>
      </c>
      <c r="D41" s="89"/>
      <c r="E41" s="89"/>
      <c r="F41" s="89"/>
      <c r="G41" s="89"/>
      <c r="H41" s="89"/>
      <c r="I41" s="89"/>
      <c r="J41" s="90"/>
      <c r="K41" s="90"/>
    </row>
    <row r="42" spans="1:11" ht="120" hidden="1" x14ac:dyDescent="0.25">
      <c r="A42" s="286"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86" t="str">
        <f>В0228_1037000158513_02_0_69_!C42</f>
        <v>Г</v>
      </c>
      <c r="D42" s="89"/>
      <c r="E42" s="89"/>
      <c r="F42" s="89"/>
      <c r="G42" s="89"/>
      <c r="H42" s="89"/>
      <c r="I42" s="89"/>
      <c r="J42" s="90"/>
      <c r="K42" s="90"/>
    </row>
    <row r="43" spans="1:11" ht="90" hidden="1" x14ac:dyDescent="0.25">
      <c r="A43" s="286"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86" t="str">
        <f>В0228_1037000158513_02_0_69_!C43</f>
        <v>Г</v>
      </c>
      <c r="D43" s="89"/>
      <c r="E43" s="89"/>
      <c r="F43" s="89"/>
      <c r="G43" s="89"/>
      <c r="H43" s="89"/>
      <c r="I43" s="89"/>
      <c r="J43" s="90"/>
      <c r="K43" s="90"/>
    </row>
    <row r="44" spans="1:11" ht="75" hidden="1" x14ac:dyDescent="0.25">
      <c r="A44" s="286"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86" t="str">
        <f>В0228_1037000158513_02_0_69_!C44</f>
        <v>Г</v>
      </c>
      <c r="D44" s="89"/>
      <c r="E44" s="89"/>
      <c r="F44" s="89"/>
      <c r="G44" s="89"/>
      <c r="H44" s="89"/>
      <c r="I44" s="89"/>
      <c r="J44" s="90"/>
      <c r="K44" s="90"/>
    </row>
    <row r="45" spans="1:11" ht="90" hidden="1" x14ac:dyDescent="0.25">
      <c r="A45" s="286"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86" t="str">
        <f>В0228_1037000158513_02_0_69_!C45</f>
        <v>Г</v>
      </c>
      <c r="D45" s="89"/>
      <c r="E45" s="89"/>
      <c r="F45" s="89"/>
      <c r="G45" s="89"/>
      <c r="H45" s="89"/>
      <c r="I45" s="89"/>
      <c r="J45" s="90"/>
      <c r="K45" s="90"/>
    </row>
    <row r="46" spans="1:11" ht="45" hidden="1" x14ac:dyDescent="0.25">
      <c r="A46" s="286" t="str">
        <f>В0228_1037000158513_02_0_69_!A46</f>
        <v>1.2</v>
      </c>
      <c r="B46" s="282" t="str">
        <f>В0228_1037000158513_02_0_69_!B46</f>
        <v>Реконструкция, модернизация, техническое перевооружение всего, в том числе:</v>
      </c>
      <c r="C46" s="286" t="str">
        <f>В0228_1037000158513_02_0_69_!C46</f>
        <v>Г</v>
      </c>
      <c r="D46" s="89"/>
      <c r="E46" s="89"/>
      <c r="F46" s="89"/>
      <c r="G46" s="89"/>
      <c r="H46" s="89"/>
      <c r="I46" s="89"/>
      <c r="J46" s="90"/>
      <c r="K46" s="90"/>
    </row>
    <row r="47" spans="1:11" ht="75" hidden="1" x14ac:dyDescent="0.25">
      <c r="A47" s="286"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86" t="str">
        <f>В0228_1037000158513_02_0_69_!C47</f>
        <v>Г</v>
      </c>
      <c r="D47" s="89"/>
      <c r="E47" s="89"/>
      <c r="F47" s="89"/>
      <c r="G47" s="89"/>
      <c r="H47" s="89"/>
      <c r="I47" s="89"/>
      <c r="J47" s="90"/>
      <c r="K47" s="90"/>
    </row>
    <row r="48" spans="1:11" ht="30" hidden="1" x14ac:dyDescent="0.25">
      <c r="A48" s="286" t="str">
        <f>В0228_1037000158513_02_0_69_!A48</f>
        <v>1.2.1.1</v>
      </c>
      <c r="B48" s="282" t="str">
        <f>В0228_1037000158513_02_0_69_!B48</f>
        <v>Реконструкция трансформаторных и иных подстанций, всего, в числе:</v>
      </c>
      <c r="C48" s="286" t="str">
        <f>В0228_1037000158513_02_0_69_!C48</f>
        <v>Г</v>
      </c>
      <c r="D48" s="89"/>
      <c r="E48" s="89"/>
      <c r="F48" s="89"/>
      <c r="G48" s="89"/>
      <c r="H48" s="89"/>
      <c r="I48" s="89"/>
      <c r="J48" s="90"/>
      <c r="K48" s="90"/>
    </row>
    <row r="49" spans="1:11" ht="30" hidden="1" x14ac:dyDescent="0.25">
      <c r="A49" s="286" t="str">
        <f>В0228_1037000158513_02_0_69_!A49</f>
        <v>1.2.1.1</v>
      </c>
      <c r="B49" s="282" t="str">
        <f>В0228_1037000158513_02_0_69_!B49</f>
        <v xml:space="preserve">Реконструкция  оборудования 10 кВ в ПС ЗПП-Т </v>
      </c>
      <c r="C49" s="286" t="str">
        <f>В0228_1037000158513_02_0_69_!C49</f>
        <v>Е_1000000001</v>
      </c>
      <c r="D49" s="89"/>
      <c r="E49" s="89"/>
      <c r="F49" s="89"/>
      <c r="G49" s="89"/>
      <c r="H49" s="89"/>
      <c r="I49" s="89"/>
      <c r="J49" s="90"/>
      <c r="K49" s="90"/>
    </row>
    <row r="50" spans="1:11" ht="30" hidden="1" x14ac:dyDescent="0.25">
      <c r="A50" s="286" t="str">
        <f>В0228_1037000158513_02_0_69_!A50</f>
        <v>1.2.1.1</v>
      </c>
      <c r="B50" s="282" t="str">
        <f>В0228_1037000158513_02_0_69_!B50</f>
        <v xml:space="preserve">Реконструкция  оборудования 35 кВ в ПС ЗПП-Т </v>
      </c>
      <c r="C50" s="286" t="str">
        <f>В0228_1037000158513_02_0_69_!C50</f>
        <v>Е_1034000002</v>
      </c>
      <c r="D50" s="89"/>
      <c r="E50" s="89"/>
      <c r="F50" s="89"/>
      <c r="G50" s="89"/>
      <c r="H50" s="89"/>
      <c r="I50" s="89"/>
      <c r="J50" s="90"/>
      <c r="K50" s="90"/>
    </row>
    <row r="51" spans="1:11" ht="60" hidden="1" x14ac:dyDescent="0.25">
      <c r="A51" s="286"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286" t="str">
        <f>В0228_1037000158513_02_0_69_!C51</f>
        <v>Г</v>
      </c>
      <c r="D51" s="89"/>
      <c r="E51" s="89"/>
      <c r="F51" s="89"/>
      <c r="G51" s="89"/>
      <c r="H51" s="89"/>
      <c r="I51" s="89"/>
      <c r="J51" s="90"/>
      <c r="K51" s="90"/>
    </row>
    <row r="52" spans="1:11" ht="30" hidden="1" x14ac:dyDescent="0.25">
      <c r="A52" s="286" t="str">
        <f>В0228_1037000158513_02_0_69_!A52</f>
        <v>1.2.1.2</v>
      </c>
      <c r="B52" s="282" t="str">
        <f>В0228_1037000158513_02_0_69_!B52</f>
        <v>Установка системы телемеханики и диспетчеризации</v>
      </c>
      <c r="C52" s="286" t="str">
        <f>В0228_1037000158513_02_0_69_!C52</f>
        <v>Е_0000060003</v>
      </c>
      <c r="D52" s="89"/>
      <c r="E52" s="89"/>
      <c r="F52" s="89"/>
      <c r="G52" s="89"/>
      <c r="H52" s="89"/>
      <c r="I52" s="89"/>
      <c r="J52" s="90"/>
      <c r="K52" s="90"/>
    </row>
    <row r="53" spans="1:11" ht="30" hidden="1" x14ac:dyDescent="0.25">
      <c r="A53" s="286" t="str">
        <f>В0228_1037000158513_02_0_69_!A53</f>
        <v>1.2.1.2</v>
      </c>
      <c r="B53" s="282" t="str">
        <f>В0228_1037000158513_02_0_69_!B53</f>
        <v>Установка системы телеметрии в электрических сетях г.Томска</v>
      </c>
      <c r="C53" s="286" t="str">
        <f>В0228_1037000158513_02_0_69_!C53</f>
        <v>Е_0000060004</v>
      </c>
      <c r="D53" s="89"/>
      <c r="E53" s="89"/>
      <c r="F53" s="89"/>
      <c r="G53" s="89"/>
      <c r="H53" s="89"/>
      <c r="I53" s="89"/>
      <c r="J53" s="90"/>
      <c r="K53" s="90"/>
    </row>
    <row r="54" spans="1:11" ht="30" hidden="1" x14ac:dyDescent="0.25">
      <c r="A54" s="286" t="str">
        <f>В0228_1037000158513_02_0_69_!A54</f>
        <v>1.2.1.2</v>
      </c>
      <c r="B54" s="282" t="str">
        <f>В0228_1037000158513_02_0_69_!B54</f>
        <v>Монтаж системы сигнализации в трансформаторной подстанции</v>
      </c>
      <c r="C54" s="286" t="str">
        <f>В0228_1037000158513_02_0_69_!C54</f>
        <v>Е_0000060005</v>
      </c>
      <c r="D54" s="89"/>
      <c r="E54" s="89"/>
      <c r="F54" s="89"/>
      <c r="G54" s="89"/>
      <c r="H54" s="89"/>
      <c r="I54" s="89"/>
      <c r="J54" s="90"/>
      <c r="K54" s="90"/>
    </row>
    <row r="55" spans="1:11" ht="45" hidden="1" x14ac:dyDescent="0.25">
      <c r="A55" s="286"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286" t="str">
        <f>В0228_1037000158513_02_0_69_!C55</f>
        <v>Г</v>
      </c>
      <c r="D55" s="89"/>
      <c r="E55" s="89"/>
      <c r="F55" s="89"/>
      <c r="G55" s="89"/>
      <c r="H55" s="89"/>
      <c r="I55" s="89"/>
      <c r="J55" s="90"/>
      <c r="K55" s="90"/>
    </row>
    <row r="56" spans="1:11" ht="30" hidden="1" x14ac:dyDescent="0.25">
      <c r="A56" s="286" t="str">
        <f>В0228_1037000158513_02_0_69_!A56</f>
        <v>1.2.2.1</v>
      </c>
      <c r="B56" s="282" t="str">
        <f>В0228_1037000158513_02_0_69_!B56</f>
        <v>Реконструкция линий электропередачи, всего, в том числе:</v>
      </c>
      <c r="C56" s="286" t="str">
        <f>В0228_1037000158513_02_0_69_!C56</f>
        <v>Г</v>
      </c>
      <c r="D56" s="89"/>
      <c r="E56" s="89"/>
      <c r="F56" s="89"/>
      <c r="G56" s="89"/>
      <c r="H56" s="89"/>
      <c r="I56" s="89"/>
      <c r="J56" s="90"/>
      <c r="K56" s="90"/>
    </row>
    <row r="57" spans="1:11" ht="45" hidden="1" x14ac:dyDescent="0.25">
      <c r="A57" s="286" t="str">
        <f>В0228_1037000158513_02_0_69_!A57</f>
        <v>1.2.2.2</v>
      </c>
      <c r="B57" s="282" t="str">
        <f>В0228_1037000158513_02_0_69_!B57</f>
        <v>Модернизация, техническое перевооружение линий электропередачи, всего, в том числе:</v>
      </c>
      <c r="C57" s="286" t="str">
        <f>В0228_1037000158513_02_0_69_!C57</f>
        <v>Г</v>
      </c>
      <c r="D57" s="89"/>
      <c r="E57" s="89"/>
      <c r="F57" s="89"/>
      <c r="G57" s="89"/>
      <c r="H57" s="89"/>
      <c r="I57" s="89"/>
      <c r="J57" s="90"/>
      <c r="K57" s="90"/>
    </row>
    <row r="58" spans="1:11" ht="45" hidden="1" x14ac:dyDescent="0.25">
      <c r="A58" s="286" t="str">
        <f>В0228_1037000158513_02_0_69_!A58</f>
        <v>1.2.3</v>
      </c>
      <c r="B58" s="282" t="str">
        <f>В0228_1037000158513_02_0_69_!B58</f>
        <v>Развитие и модернизация учета электрической энергии (мощности), всего, в том числе:</v>
      </c>
      <c r="C58" s="286" t="str">
        <f>В0228_1037000158513_02_0_69_!C58</f>
        <v>Г</v>
      </c>
      <c r="D58" s="89"/>
      <c r="E58" s="89"/>
      <c r="F58" s="89"/>
      <c r="G58" s="89"/>
      <c r="H58" s="89"/>
      <c r="I58" s="89"/>
      <c r="J58" s="90"/>
      <c r="K58" s="90"/>
    </row>
    <row r="59" spans="1:11" ht="45" hidden="1" x14ac:dyDescent="0.25">
      <c r="A59" s="286" t="str">
        <f>В0228_1037000158513_02_0_69_!A59</f>
        <v>1.2.3.1</v>
      </c>
      <c r="B59" s="282" t="str">
        <f>В0228_1037000158513_02_0_69_!B59</f>
        <v>"Установка приборов учета, класс напряжения 0,22 (0,4) кВ, всего, в том числе:"</v>
      </c>
      <c r="C59" s="286" t="str">
        <f>В0228_1037000158513_02_0_69_!C59</f>
        <v>Г</v>
      </c>
      <c r="D59" s="89"/>
      <c r="E59" s="89"/>
      <c r="F59" s="89"/>
      <c r="G59" s="89"/>
      <c r="H59" s="89"/>
      <c r="I59" s="89"/>
      <c r="J59" s="90"/>
      <c r="K59" s="90"/>
    </row>
    <row r="60" spans="1:11" ht="75" hidden="1" x14ac:dyDescent="0.25">
      <c r="A60" s="286"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86" t="str">
        <f>В0228_1037000158513_02_0_69_!C60</f>
        <v>Е_0030000006</v>
      </c>
      <c r="D60" s="89"/>
      <c r="E60" s="89"/>
      <c r="F60" s="89"/>
      <c r="G60" s="89"/>
      <c r="H60" s="89"/>
      <c r="I60" s="89"/>
      <c r="J60" s="90"/>
      <c r="K60" s="90"/>
    </row>
    <row r="61" spans="1:11" ht="60" hidden="1" x14ac:dyDescent="0.25">
      <c r="A61" s="286"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286" t="str">
        <f>В0228_1037000158513_02_0_69_!C61</f>
        <v>Е_0030000007</v>
      </c>
      <c r="D61" s="89"/>
      <c r="E61" s="89"/>
      <c r="F61" s="89"/>
      <c r="G61" s="89"/>
      <c r="H61" s="89"/>
      <c r="I61" s="89"/>
      <c r="J61" s="90"/>
      <c r="K61" s="90"/>
    </row>
    <row r="62" spans="1:11" ht="45" hidden="1" x14ac:dyDescent="0.25">
      <c r="A62" s="286" t="str">
        <f>В0228_1037000158513_02_0_69_!A62</f>
        <v>1.2.3.2</v>
      </c>
      <c r="B62" s="282" t="str">
        <f>В0228_1037000158513_02_0_69_!B62</f>
        <v>"Установка приборов учета, класс напряжения 6 (10) кВ, всего, в том числе:"</v>
      </c>
      <c r="C62" s="286" t="str">
        <f>В0228_1037000158513_02_0_69_!C62</f>
        <v>Г</v>
      </c>
      <c r="D62" s="89"/>
      <c r="E62" s="89"/>
      <c r="F62" s="89"/>
      <c r="G62" s="89"/>
      <c r="H62" s="89"/>
      <c r="I62" s="89"/>
      <c r="J62" s="90"/>
      <c r="K62" s="90"/>
    </row>
    <row r="63" spans="1:11" ht="45" hidden="1" x14ac:dyDescent="0.25">
      <c r="A63" s="286" t="str">
        <f>В0228_1037000158513_02_0_69_!A63</f>
        <v>1.2.3.3</v>
      </c>
      <c r="B63" s="282" t="str">
        <f>В0228_1037000158513_02_0_69_!B63</f>
        <v>"Установка приборов учета, класс напряжения 35 кВ, всего, в том числе:"</v>
      </c>
      <c r="C63" s="286" t="str">
        <f>В0228_1037000158513_02_0_69_!C63</f>
        <v>Г</v>
      </c>
      <c r="D63" s="89"/>
      <c r="E63" s="89"/>
      <c r="F63" s="89"/>
      <c r="G63" s="89"/>
      <c r="H63" s="89"/>
      <c r="I63" s="89"/>
      <c r="J63" s="90"/>
      <c r="K63" s="90"/>
    </row>
    <row r="64" spans="1:11" ht="45" hidden="1" x14ac:dyDescent="0.25">
      <c r="A64" s="286" t="str">
        <f>В0228_1037000158513_02_0_69_!A64</f>
        <v>1.2.3.4</v>
      </c>
      <c r="B64" s="282" t="str">
        <f>В0228_1037000158513_02_0_69_!B64</f>
        <v>"Установка приборов учета, класс напряжения 110 кВ и выше, всего, в том числе:"</v>
      </c>
      <c r="C64" s="286" t="str">
        <f>В0228_1037000158513_02_0_69_!C64</f>
        <v>Г</v>
      </c>
      <c r="D64" s="89"/>
      <c r="E64" s="89"/>
      <c r="F64" s="89"/>
      <c r="G64" s="89"/>
      <c r="H64" s="89"/>
      <c r="I64" s="89"/>
      <c r="J64" s="90"/>
      <c r="K64" s="90"/>
    </row>
    <row r="65" spans="1:12" ht="60" hidden="1" x14ac:dyDescent="0.25">
      <c r="A65" s="286"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286" t="str">
        <f>В0228_1037000158513_02_0_69_!C65</f>
        <v>Г</v>
      </c>
      <c r="D65" s="89"/>
      <c r="E65" s="89"/>
      <c r="F65" s="89"/>
      <c r="G65" s="89"/>
      <c r="H65" s="89"/>
      <c r="I65" s="89"/>
      <c r="J65" s="90"/>
      <c r="K65" s="90"/>
    </row>
    <row r="66" spans="1:12" ht="30" hidden="1" x14ac:dyDescent="0.25">
      <c r="A66" s="286" t="str">
        <f>В0228_1037000158513_02_0_69_!A66</f>
        <v>1.2.3.5</v>
      </c>
      <c r="B66" s="282" t="str">
        <f>В0228_1037000158513_02_0_69_!B66</f>
        <v>Монтаж устройств передачи данных для АСКУЭ в ТП</v>
      </c>
      <c r="C66" s="286" t="str">
        <f>В0228_1037000158513_02_0_69_!C66</f>
        <v>Е_0030000008</v>
      </c>
      <c r="D66" s="89"/>
      <c r="E66" s="89"/>
      <c r="F66" s="89"/>
      <c r="G66" s="89"/>
      <c r="H66" s="89"/>
      <c r="I66" s="89"/>
      <c r="J66" s="90"/>
      <c r="K66" s="90"/>
    </row>
    <row r="67" spans="1:12" ht="30" hidden="1" x14ac:dyDescent="0.25">
      <c r="A67" s="286" t="str">
        <f>В0228_1037000158513_02_0_69_!A67</f>
        <v>1.2.3.5</v>
      </c>
      <c r="B67" s="282" t="str">
        <f>В0228_1037000158513_02_0_69_!B67</f>
        <v>Монтаж системы учета с АСКУЭ в ТП</v>
      </c>
      <c r="C67" s="286" t="str">
        <f>В0228_1037000158513_02_0_69_!C67</f>
        <v>Е_0030000009</v>
      </c>
      <c r="D67" s="89"/>
      <c r="E67" s="89"/>
      <c r="F67" s="89"/>
      <c r="G67" s="89"/>
      <c r="H67" s="89"/>
      <c r="I67" s="89"/>
      <c r="J67" s="90"/>
      <c r="K67" s="90"/>
    </row>
    <row r="68" spans="1:12" ht="60" hidden="1" x14ac:dyDescent="0.25">
      <c r="A68" s="286"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286" t="str">
        <f>В0228_1037000158513_02_0_69_!C68</f>
        <v>Г</v>
      </c>
      <c r="D68" s="89"/>
      <c r="E68" s="89"/>
      <c r="F68" s="89"/>
      <c r="G68" s="89"/>
      <c r="H68" s="89"/>
      <c r="I68" s="89"/>
      <c r="J68" s="90"/>
      <c r="K68" s="90"/>
    </row>
    <row r="69" spans="1:12" ht="60" hidden="1" x14ac:dyDescent="0.25">
      <c r="A69" s="286"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286" t="str">
        <f>В0228_1037000158513_02_0_69_!C69</f>
        <v>Г</v>
      </c>
      <c r="D69" s="89"/>
      <c r="E69" s="89"/>
      <c r="F69" s="89"/>
      <c r="G69" s="89"/>
      <c r="H69" s="89"/>
      <c r="I69" s="89"/>
      <c r="J69" s="90"/>
      <c r="K69" s="90"/>
    </row>
    <row r="70" spans="1:12" ht="60" hidden="1" x14ac:dyDescent="0.25">
      <c r="A70" s="286"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286" t="str">
        <f>В0228_1037000158513_02_0_69_!C70</f>
        <v>Г</v>
      </c>
      <c r="D70" s="89"/>
      <c r="E70" s="89"/>
      <c r="F70" s="89"/>
      <c r="G70" s="89"/>
      <c r="H70" s="89"/>
      <c r="I70" s="89"/>
      <c r="J70" s="90"/>
      <c r="K70" s="90"/>
    </row>
    <row r="71" spans="1:12" ht="60" hidden="1" x14ac:dyDescent="0.25">
      <c r="A71" s="286"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286" t="str">
        <f>В0228_1037000158513_02_0_69_!C71</f>
        <v>Г</v>
      </c>
      <c r="D71" s="89"/>
      <c r="E71" s="89"/>
      <c r="F71" s="89"/>
      <c r="G71" s="89"/>
      <c r="H71" s="89"/>
      <c r="I71" s="89"/>
      <c r="J71" s="90"/>
      <c r="K71" s="90"/>
    </row>
    <row r="72" spans="1:12" ht="30" hidden="1" x14ac:dyDescent="0.25">
      <c r="A72" s="286" t="str">
        <f>В0228_1037000158513_02_0_69_!A72</f>
        <v>1.2.4.1</v>
      </c>
      <c r="B72" s="282" t="str">
        <f>В0228_1037000158513_02_0_69_!B72</f>
        <v>Реконструкция прочих объектов основных средств, всего, в том числе:</v>
      </c>
      <c r="C72" s="286" t="str">
        <f>В0228_1037000158513_02_0_69_!C72</f>
        <v>Г</v>
      </c>
      <c r="D72" s="89"/>
      <c r="E72" s="89"/>
      <c r="F72" s="89"/>
      <c r="G72" s="89"/>
      <c r="H72" s="89"/>
      <c r="I72" s="89"/>
      <c r="J72" s="90"/>
      <c r="K72" s="90"/>
    </row>
    <row r="73" spans="1:12" ht="30" hidden="1" x14ac:dyDescent="0.25">
      <c r="A73" s="286" t="str">
        <f>В0228_1037000158513_02_0_69_!A73</f>
        <v>1.2.4.1</v>
      </c>
      <c r="B73" s="282" t="str">
        <f>В0228_1037000158513_02_0_69_!B73</f>
        <v>Реконструкция нежилых помещений по адресу ул.  Шевченко, 62а</v>
      </c>
      <c r="C73" s="286" t="str">
        <f>В0228_1037000158513_02_0_69_!C73</f>
        <v>Е_0000007010</v>
      </c>
      <c r="D73" s="89"/>
      <c r="E73" s="89"/>
      <c r="F73" s="89"/>
      <c r="G73" s="89"/>
      <c r="H73" s="89"/>
      <c r="I73" s="89"/>
      <c r="J73" s="90"/>
      <c r="K73" s="90"/>
    </row>
    <row r="74" spans="1:12" ht="45" hidden="1" x14ac:dyDescent="0.25">
      <c r="A74" s="286"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286" t="str">
        <f>В0228_1037000158513_02_0_69_!C74</f>
        <v>Г</v>
      </c>
      <c r="D74" s="89"/>
      <c r="E74" s="89"/>
      <c r="F74" s="89"/>
      <c r="G74" s="89"/>
      <c r="H74" s="89"/>
      <c r="I74" s="89"/>
      <c r="J74" s="90"/>
      <c r="K74" s="90"/>
    </row>
    <row r="75" spans="1:12" ht="75" x14ac:dyDescent="0.25">
      <c r="A75" s="286"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286" t="str">
        <f>В0228_1037000158513_02_0_69_!C76</f>
        <v>Г</v>
      </c>
      <c r="D75" s="90" t="s">
        <v>493</v>
      </c>
      <c r="E75" s="90" t="s">
        <v>493</v>
      </c>
      <c r="F75" s="90" t="s">
        <v>493</v>
      </c>
      <c r="G75" s="90" t="s">
        <v>493</v>
      </c>
      <c r="H75" s="90" t="s">
        <v>493</v>
      </c>
      <c r="I75" s="90" t="s">
        <v>493</v>
      </c>
      <c r="J75" s="90" t="s">
        <v>493</v>
      </c>
      <c r="K75" s="90" t="s">
        <v>493</v>
      </c>
      <c r="L75" s="35" t="s">
        <v>1067</v>
      </c>
    </row>
    <row r="76" spans="1:12" ht="75" x14ac:dyDescent="0.25">
      <c r="A76" s="286"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286" t="str">
        <f>В0228_1037000158513_02_0_69_!C77</f>
        <v>Г</v>
      </c>
      <c r="D76" s="90" t="s">
        <v>493</v>
      </c>
      <c r="E76" s="90" t="s">
        <v>493</v>
      </c>
      <c r="F76" s="90" t="s">
        <v>493</v>
      </c>
      <c r="G76" s="90" t="s">
        <v>493</v>
      </c>
      <c r="H76" s="90" t="s">
        <v>493</v>
      </c>
      <c r="I76" s="90" t="s">
        <v>493</v>
      </c>
      <c r="J76" s="90" t="s">
        <v>493</v>
      </c>
      <c r="K76" s="90" t="s">
        <v>493</v>
      </c>
      <c r="L76" s="35" t="s">
        <v>1067</v>
      </c>
    </row>
    <row r="77" spans="1:12" ht="75" x14ac:dyDescent="0.25">
      <c r="A77" s="286"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286" t="str">
        <f>В0228_1037000158513_02_0_69_!C78</f>
        <v>Г</v>
      </c>
      <c r="D77" s="90" t="s">
        <v>493</v>
      </c>
      <c r="E77" s="90" t="s">
        <v>493</v>
      </c>
      <c r="F77" s="90" t="s">
        <v>493</v>
      </c>
      <c r="G77" s="90" t="s">
        <v>493</v>
      </c>
      <c r="H77" s="90" t="s">
        <v>493</v>
      </c>
      <c r="I77" s="90" t="s">
        <v>493</v>
      </c>
      <c r="J77" s="90" t="s">
        <v>493</v>
      </c>
      <c r="K77" s="90" t="s">
        <v>493</v>
      </c>
      <c r="L77" s="35" t="s">
        <v>1067</v>
      </c>
    </row>
    <row r="78" spans="1:12" x14ac:dyDescent="0.25">
      <c r="A78" s="286" t="str">
        <f>В0228_1037000158513_02_0_69_!A79</f>
        <v>1.3.2</v>
      </c>
      <c r="B78" s="282" t="str">
        <f>В0228_1037000158513_02_0_69_!B79</f>
        <v>РП ТИЗ</v>
      </c>
      <c r="C78" s="286" t="str">
        <f>В0228_1037000158513_02_0_69_!C79</f>
        <v>Е_1000000011</v>
      </c>
      <c r="D78" s="90">
        <f>В0228_1037000158513_02_0_69_!R79</f>
        <v>2018</v>
      </c>
      <c r="E78" s="90">
        <f>D78</f>
        <v>2018</v>
      </c>
      <c r="F78" s="90" t="s">
        <v>493</v>
      </c>
      <c r="G78" s="90" t="s">
        <v>493</v>
      </c>
      <c r="H78" s="85" t="s">
        <v>493</v>
      </c>
      <c r="I78" s="90" t="s">
        <v>1049</v>
      </c>
      <c r="J78" s="90" t="s">
        <v>1047</v>
      </c>
      <c r="K78" s="90" t="s">
        <v>1047</v>
      </c>
      <c r="L78" s="35" t="s">
        <v>1067</v>
      </c>
    </row>
    <row r="79" spans="1:12" x14ac:dyDescent="0.25">
      <c r="A79" s="286" t="str">
        <f>В0228_1037000158513_02_0_69_!A80</f>
        <v>1.3.2</v>
      </c>
      <c r="B79" s="282" t="str">
        <f>В0228_1037000158513_02_0_69_!B80</f>
        <v>РП мкр. Солнечная долина</v>
      </c>
      <c r="C79" s="286" t="str">
        <f>В0228_1037000158513_02_0_69_!C80</f>
        <v>Е_1000000012</v>
      </c>
      <c r="D79" s="90">
        <f>В0228_1037000158513_02_0_69_!R80</f>
        <v>2019</v>
      </c>
      <c r="E79" s="90">
        <f t="shared" ref="E79:E98" si="0">D79</f>
        <v>2019</v>
      </c>
      <c r="F79" s="90" t="s">
        <v>493</v>
      </c>
      <c r="G79" s="90" t="s">
        <v>493</v>
      </c>
      <c r="H79" s="85" t="s">
        <v>493</v>
      </c>
      <c r="I79" s="90" t="s">
        <v>1049</v>
      </c>
      <c r="J79" s="90" t="s">
        <v>1047</v>
      </c>
      <c r="K79" s="90" t="s">
        <v>1047</v>
      </c>
      <c r="L79" s="35" t="s">
        <v>1067</v>
      </c>
    </row>
    <row r="80" spans="1:12" x14ac:dyDescent="0.25">
      <c r="A80" s="286" t="str">
        <f>В0228_1037000158513_02_0_69_!A81</f>
        <v>1.3.2</v>
      </c>
      <c r="B80" s="282" t="str">
        <f>В0228_1037000158513_02_0_69_!B81</f>
        <v>РП в Центральном районе города</v>
      </c>
      <c r="C80" s="286" t="str">
        <f>В0228_1037000158513_02_0_69_!C81</f>
        <v>Е_1000000013</v>
      </c>
      <c r="D80" s="90">
        <f>В0228_1037000158513_02_0_69_!R81</f>
        <v>2019</v>
      </c>
      <c r="E80" s="90">
        <f t="shared" si="0"/>
        <v>2019</v>
      </c>
      <c r="F80" s="90" t="s">
        <v>493</v>
      </c>
      <c r="G80" s="90" t="s">
        <v>493</v>
      </c>
      <c r="H80" s="85" t="s">
        <v>493</v>
      </c>
      <c r="I80" s="90" t="s">
        <v>1049</v>
      </c>
      <c r="J80" s="90" t="s">
        <v>1047</v>
      </c>
      <c r="K80" s="90" t="s">
        <v>1047</v>
      </c>
      <c r="L80" s="35" t="s">
        <v>1067</v>
      </c>
    </row>
    <row r="81" spans="1:12" x14ac:dyDescent="0.25">
      <c r="A81" s="286" t="str">
        <f>В0228_1037000158513_02_0_69_!A82</f>
        <v>1.3.2</v>
      </c>
      <c r="B81" s="282" t="str">
        <f>В0228_1037000158513_02_0_69_!B82</f>
        <v>РП Трудовой</v>
      </c>
      <c r="C81" s="286" t="str">
        <f>В0228_1037000158513_02_0_69_!C82</f>
        <v>Е_1000000014</v>
      </c>
      <c r="D81" s="90">
        <f>В0228_1037000158513_02_0_69_!R82</f>
        <v>2017</v>
      </c>
      <c r="E81" s="90">
        <f t="shared" si="0"/>
        <v>2017</v>
      </c>
      <c r="F81" s="90" t="s">
        <v>493</v>
      </c>
      <c r="G81" s="90" t="s">
        <v>493</v>
      </c>
      <c r="H81" s="85" t="s">
        <v>493</v>
      </c>
      <c r="I81" s="90" t="s">
        <v>1049</v>
      </c>
      <c r="J81" s="90" t="s">
        <v>1047</v>
      </c>
      <c r="K81" s="90" t="s">
        <v>1047</v>
      </c>
      <c r="L81" s="35" t="s">
        <v>1067</v>
      </c>
    </row>
    <row r="82" spans="1:12" ht="30" x14ac:dyDescent="0.25">
      <c r="A82" s="286" t="str">
        <f>В0228_1037000158513_02_0_69_!A83</f>
        <v>1.3.2</v>
      </c>
      <c r="B82" s="282" t="str">
        <f>В0228_1037000158513_02_0_69_!B83</f>
        <v>КЛ-10 кВ от ПС Научная к РП Степановский</v>
      </c>
      <c r="C82" s="286" t="str">
        <f>В0228_1037000158513_02_0_69_!C83</f>
        <v>Е_0004000015</v>
      </c>
      <c r="D82" s="90">
        <f>В0228_1037000158513_02_0_69_!R83</f>
        <v>2015</v>
      </c>
      <c r="E82" s="90">
        <f t="shared" si="0"/>
        <v>2015</v>
      </c>
      <c r="F82" s="90" t="s">
        <v>493</v>
      </c>
      <c r="G82" s="90" t="s">
        <v>493</v>
      </c>
      <c r="H82" s="85" t="s">
        <v>493</v>
      </c>
      <c r="I82" s="90" t="s">
        <v>1049</v>
      </c>
      <c r="J82" s="90" t="s">
        <v>1047</v>
      </c>
      <c r="K82" s="90" t="s">
        <v>1047</v>
      </c>
      <c r="L82" s="35" t="s">
        <v>1067</v>
      </c>
    </row>
    <row r="83" spans="1:12" x14ac:dyDescent="0.25">
      <c r="A83" s="286" t="str">
        <f>В0228_1037000158513_02_0_69_!A84</f>
        <v>1.3.2</v>
      </c>
      <c r="B83" s="282" t="str">
        <f>В0228_1037000158513_02_0_69_!B84</f>
        <v>2КЛЭП-10кВ от ТП 868 до ТП 870</v>
      </c>
      <c r="C83" s="286" t="str">
        <f>В0228_1037000158513_02_0_69_!C84</f>
        <v>Е_0004000016</v>
      </c>
      <c r="D83" s="90">
        <f>В0228_1037000158513_02_0_69_!R84</f>
        <v>2016</v>
      </c>
      <c r="E83" s="90">
        <f t="shared" si="0"/>
        <v>2016</v>
      </c>
      <c r="F83" s="90" t="s">
        <v>493</v>
      </c>
      <c r="G83" s="90" t="s">
        <v>493</v>
      </c>
      <c r="H83" s="85" t="s">
        <v>493</v>
      </c>
      <c r="I83" s="90" t="s">
        <v>1049</v>
      </c>
      <c r="J83" s="90" t="s">
        <v>1047</v>
      </c>
      <c r="K83" s="90" t="s">
        <v>1047</v>
      </c>
      <c r="L83" s="35" t="s">
        <v>1067</v>
      </c>
    </row>
    <row r="84" spans="1:12" ht="75" x14ac:dyDescent="0.25">
      <c r="A84" s="286"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286" t="str">
        <f>В0228_1037000158513_02_0_69_!C85</f>
        <v>Е_0004000017</v>
      </c>
      <c r="D84" s="90" t="str">
        <f>В0228_1037000158513_02_0_69_!R85</f>
        <v>нд</v>
      </c>
      <c r="E84" s="90" t="str">
        <f t="shared" si="0"/>
        <v>нд</v>
      </c>
      <c r="F84" s="90" t="s">
        <v>493</v>
      </c>
      <c r="G84" s="90" t="s">
        <v>493</v>
      </c>
      <c r="H84" s="85" t="s">
        <v>493</v>
      </c>
      <c r="I84" s="90" t="s">
        <v>1049</v>
      </c>
      <c r="J84" s="90" t="s">
        <v>1047</v>
      </c>
      <c r="K84" s="90" t="s">
        <v>1047</v>
      </c>
      <c r="L84" s="35" t="s">
        <v>1067</v>
      </c>
    </row>
    <row r="85" spans="1:12" ht="90" x14ac:dyDescent="0.25">
      <c r="A85" s="286"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286" t="str">
        <f>В0228_1037000158513_02_0_69_!C86</f>
        <v>Е_0004000018</v>
      </c>
      <c r="D85" s="90">
        <f>В0228_1037000158513_02_0_69_!R86</f>
        <v>2017</v>
      </c>
      <c r="E85" s="90">
        <f t="shared" si="0"/>
        <v>2017</v>
      </c>
      <c r="F85" s="90" t="s">
        <v>493</v>
      </c>
      <c r="G85" s="90" t="s">
        <v>493</v>
      </c>
      <c r="H85" s="85" t="s">
        <v>493</v>
      </c>
      <c r="I85" s="90" t="s">
        <v>1049</v>
      </c>
      <c r="J85" s="90" t="s">
        <v>1047</v>
      </c>
      <c r="K85" s="90" t="s">
        <v>1047</v>
      </c>
      <c r="L85" s="35" t="s">
        <v>1067</v>
      </c>
    </row>
    <row r="86" spans="1:12" ht="90" x14ac:dyDescent="0.25">
      <c r="A86" s="286"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286" t="str">
        <f>В0228_1037000158513_02_0_69_!C87</f>
        <v>Е_0004000019</v>
      </c>
      <c r="D86" s="90">
        <f>В0228_1037000158513_02_0_69_!R87</f>
        <v>2017</v>
      </c>
      <c r="E86" s="90">
        <f t="shared" si="0"/>
        <v>2017</v>
      </c>
      <c r="F86" s="90" t="s">
        <v>493</v>
      </c>
      <c r="G86" s="90" t="s">
        <v>493</v>
      </c>
      <c r="H86" s="85" t="s">
        <v>493</v>
      </c>
      <c r="I86" s="90" t="s">
        <v>1049</v>
      </c>
      <c r="J86" s="90" t="s">
        <v>1047</v>
      </c>
      <c r="K86" s="90" t="s">
        <v>1047</v>
      </c>
      <c r="L86" s="35" t="s">
        <v>1067</v>
      </c>
    </row>
    <row r="87" spans="1:12" ht="90" x14ac:dyDescent="0.25">
      <c r="A87" s="286"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286" t="str">
        <f>В0228_1037000158513_02_0_69_!C88</f>
        <v>Е_0004000020</v>
      </c>
      <c r="D87" s="90" t="str">
        <f>В0228_1037000158513_02_0_69_!R88</f>
        <v>нд</v>
      </c>
      <c r="E87" s="90" t="str">
        <f t="shared" si="0"/>
        <v>нд</v>
      </c>
      <c r="F87" s="90" t="s">
        <v>493</v>
      </c>
      <c r="G87" s="90" t="s">
        <v>493</v>
      </c>
      <c r="H87" s="85" t="s">
        <v>493</v>
      </c>
      <c r="I87" s="90" t="s">
        <v>1049</v>
      </c>
      <c r="J87" s="90" t="s">
        <v>1047</v>
      </c>
      <c r="K87" s="90" t="s">
        <v>1047</v>
      </c>
      <c r="L87" s="35" t="s">
        <v>1067</v>
      </c>
    </row>
    <row r="88" spans="1:12" ht="90" x14ac:dyDescent="0.25">
      <c r="A88" s="286"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286" t="str">
        <f>В0228_1037000158513_02_0_69_!C89</f>
        <v>Е_0004000021</v>
      </c>
      <c r="D88" s="90">
        <f>В0228_1037000158513_02_0_69_!R89</f>
        <v>2018</v>
      </c>
      <c r="E88" s="90">
        <f t="shared" si="0"/>
        <v>2018</v>
      </c>
      <c r="F88" s="90" t="s">
        <v>493</v>
      </c>
      <c r="G88" s="90" t="s">
        <v>493</v>
      </c>
      <c r="H88" s="85" t="s">
        <v>493</v>
      </c>
      <c r="I88" s="90" t="s">
        <v>1049</v>
      </c>
      <c r="J88" s="90" t="s">
        <v>1047</v>
      </c>
      <c r="K88" s="90" t="s">
        <v>1047</v>
      </c>
      <c r="L88" s="35" t="s">
        <v>1067</v>
      </c>
    </row>
    <row r="89" spans="1:12" ht="75" x14ac:dyDescent="0.25">
      <c r="A89" s="286"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286" t="str">
        <f>В0228_1037000158513_02_0_69_!C90</f>
        <v>Е_0004000022</v>
      </c>
      <c r="D89" s="90">
        <f>В0228_1037000158513_02_0_69_!R90</f>
        <v>2018</v>
      </c>
      <c r="E89" s="90">
        <f t="shared" si="0"/>
        <v>2018</v>
      </c>
      <c r="F89" s="90" t="s">
        <v>493</v>
      </c>
      <c r="G89" s="90" t="s">
        <v>493</v>
      </c>
      <c r="H89" s="85" t="s">
        <v>493</v>
      </c>
      <c r="I89" s="90" t="s">
        <v>1049</v>
      </c>
      <c r="J89" s="90" t="s">
        <v>1047</v>
      </c>
      <c r="K89" s="90" t="s">
        <v>1047</v>
      </c>
      <c r="L89" s="35" t="s">
        <v>1067</v>
      </c>
    </row>
    <row r="90" spans="1:12" ht="60" x14ac:dyDescent="0.25">
      <c r="A90" s="286" t="str">
        <f>В0228_1037000158513_02_0_69_!A91</f>
        <v>1.3.2</v>
      </c>
      <c r="B90" s="282" t="str">
        <f>В0228_1037000158513_02_0_69_!B91</f>
        <v>Обеспечение надежности и бесперебойности электроснабжения потребителей п.Киргизка Ленинского района г. Томска</v>
      </c>
      <c r="C90" s="286" t="str">
        <f>В0228_1037000158513_02_0_69_!C91</f>
        <v>Е_0003400063</v>
      </c>
      <c r="D90" s="478">
        <v>2018</v>
      </c>
      <c r="E90" s="478">
        <v>2018</v>
      </c>
      <c r="F90" s="478" t="s">
        <v>493</v>
      </c>
      <c r="G90" s="478" t="s">
        <v>493</v>
      </c>
      <c r="H90" s="472" t="s">
        <v>493</v>
      </c>
      <c r="I90" s="478" t="s">
        <v>1047</v>
      </c>
      <c r="J90" s="478" t="s">
        <v>1047</v>
      </c>
      <c r="K90" s="478" t="s">
        <v>1047</v>
      </c>
      <c r="L90" s="35" t="s">
        <v>1067</v>
      </c>
    </row>
    <row r="91" spans="1:12" ht="90" x14ac:dyDescent="0.25">
      <c r="A91" s="286" t="str">
        <f>В0228_1037000158513_02_0_69_!A92</f>
        <v>1.3.2</v>
      </c>
      <c r="B91" s="28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286" t="str">
        <f>В0228_1037000158513_02_0_69_!C92</f>
        <v>Е_0003400064</v>
      </c>
      <c r="D91" s="478">
        <v>2018</v>
      </c>
      <c r="E91" s="478">
        <v>2018</v>
      </c>
      <c r="F91" s="478" t="s">
        <v>493</v>
      </c>
      <c r="G91" s="478" t="s">
        <v>493</v>
      </c>
      <c r="H91" s="472" t="s">
        <v>493</v>
      </c>
      <c r="I91" s="478" t="s">
        <v>1047</v>
      </c>
      <c r="J91" s="478" t="s">
        <v>1047</v>
      </c>
      <c r="K91" s="478" t="s">
        <v>1047</v>
      </c>
      <c r="L91" s="35" t="s">
        <v>1067</v>
      </c>
    </row>
    <row r="92" spans="1:12" ht="90" x14ac:dyDescent="0.25">
      <c r="A92" s="286" t="str">
        <f>В0228_1037000158513_02_0_69_!A93</f>
        <v>1.3.2</v>
      </c>
      <c r="B92" s="28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286" t="str">
        <f>В0228_1037000158513_02_0_69_!C93</f>
        <v>Е_0003000065</v>
      </c>
      <c r="D92" s="478">
        <v>2018</v>
      </c>
      <c r="E92" s="478">
        <v>2018</v>
      </c>
      <c r="F92" s="478" t="s">
        <v>493</v>
      </c>
      <c r="G92" s="478" t="s">
        <v>493</v>
      </c>
      <c r="H92" s="472" t="s">
        <v>493</v>
      </c>
      <c r="I92" s="478" t="s">
        <v>1047</v>
      </c>
      <c r="J92" s="478" t="s">
        <v>1047</v>
      </c>
      <c r="K92" s="478" t="s">
        <v>1047</v>
      </c>
      <c r="L92" s="35" t="s">
        <v>1067</v>
      </c>
    </row>
    <row r="93" spans="1:12" ht="90" x14ac:dyDescent="0.25">
      <c r="A93" s="286" t="str">
        <f>В0228_1037000158513_02_0_69_!A94</f>
        <v>1.3.2</v>
      </c>
      <c r="B93" s="28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286" t="str">
        <f>В0228_1037000158513_02_0_69_!C94</f>
        <v>Е_0003400066</v>
      </c>
      <c r="D93" s="478">
        <v>2018</v>
      </c>
      <c r="E93" s="478">
        <v>2018</v>
      </c>
      <c r="F93" s="478" t="s">
        <v>493</v>
      </c>
      <c r="G93" s="478" t="s">
        <v>493</v>
      </c>
      <c r="H93" s="472" t="s">
        <v>493</v>
      </c>
      <c r="I93" s="478" t="s">
        <v>1047</v>
      </c>
      <c r="J93" s="478" t="s">
        <v>1047</v>
      </c>
      <c r="K93" s="478" t="s">
        <v>1047</v>
      </c>
      <c r="L93" s="35" t="s">
        <v>1067</v>
      </c>
    </row>
    <row r="94" spans="1:12" ht="90" x14ac:dyDescent="0.25">
      <c r="A94" s="286" t="str">
        <f>В0228_1037000158513_02_0_69_!A95</f>
        <v>1.3.2</v>
      </c>
      <c r="B94"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286" t="str">
        <f>В0228_1037000158513_02_0_69_!C95</f>
        <v>Е_0004000023</v>
      </c>
      <c r="D94" s="90">
        <f>В0228_1037000158513_02_0_69_!R95</f>
        <v>2019</v>
      </c>
      <c r="E94" s="90">
        <f t="shared" si="0"/>
        <v>2019</v>
      </c>
      <c r="F94" s="90" t="s">
        <v>493</v>
      </c>
      <c r="G94" s="90" t="s">
        <v>493</v>
      </c>
      <c r="H94" s="85" t="s">
        <v>493</v>
      </c>
      <c r="I94" s="90" t="s">
        <v>1049</v>
      </c>
      <c r="J94" s="90" t="s">
        <v>1047</v>
      </c>
      <c r="K94" s="90" t="s">
        <v>1047</v>
      </c>
      <c r="L94" s="35" t="s">
        <v>1067</v>
      </c>
    </row>
    <row r="95" spans="1:12" ht="105" x14ac:dyDescent="0.25">
      <c r="A95" s="286" t="str">
        <f>В0228_1037000158513_02_0_69_!A96</f>
        <v>1.3.2</v>
      </c>
      <c r="B95"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286" t="str">
        <f>В0228_1037000158513_02_0_69_!C96</f>
        <v>Е_0004000024</v>
      </c>
      <c r="D95" s="90">
        <f>В0228_1037000158513_02_0_69_!R96</f>
        <v>2019</v>
      </c>
      <c r="E95" s="90">
        <f t="shared" si="0"/>
        <v>2019</v>
      </c>
      <c r="F95" s="90" t="s">
        <v>493</v>
      </c>
      <c r="G95" s="90" t="s">
        <v>493</v>
      </c>
      <c r="H95" s="85" t="s">
        <v>493</v>
      </c>
      <c r="I95" s="90" t="s">
        <v>1049</v>
      </c>
      <c r="J95" s="90" t="s">
        <v>1047</v>
      </c>
      <c r="K95" s="90" t="s">
        <v>1047</v>
      </c>
      <c r="L95" s="35" t="s">
        <v>1067</v>
      </c>
    </row>
    <row r="96" spans="1:12" ht="90" x14ac:dyDescent="0.25">
      <c r="A96" s="286" t="str">
        <f>В0228_1037000158513_02_0_69_!A97</f>
        <v>1.3.2</v>
      </c>
      <c r="B96"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286" t="str">
        <f>В0228_1037000158513_02_0_69_!C97</f>
        <v>Е_0004000025</v>
      </c>
      <c r="D96" s="90">
        <f>В0228_1037000158513_02_0_69_!R97</f>
        <v>2019</v>
      </c>
      <c r="E96" s="90">
        <f t="shared" si="0"/>
        <v>2019</v>
      </c>
      <c r="F96" s="90" t="s">
        <v>493</v>
      </c>
      <c r="G96" s="90" t="s">
        <v>493</v>
      </c>
      <c r="H96" s="85" t="s">
        <v>493</v>
      </c>
      <c r="I96" s="90" t="s">
        <v>1049</v>
      </c>
      <c r="J96" s="90" t="s">
        <v>1047</v>
      </c>
      <c r="K96" s="90" t="s">
        <v>1047</v>
      </c>
      <c r="L96" s="35" t="s">
        <v>1067</v>
      </c>
    </row>
    <row r="97" spans="1:12" x14ac:dyDescent="0.25">
      <c r="A97" s="286" t="str">
        <f>В0228_1037000158513_02_0_69_!A98</f>
        <v>1.3.2</v>
      </c>
      <c r="B97" s="282" t="str">
        <f>В0228_1037000158513_02_0_69_!B98</f>
        <v xml:space="preserve">2КЛЭП-10 кВ от ТП 870 до ТП 684 </v>
      </c>
      <c r="C97" s="286" t="str">
        <f>В0228_1037000158513_02_0_69_!C98</f>
        <v>Е_0004000026</v>
      </c>
      <c r="D97" s="90">
        <f>В0228_1037000158513_02_0_69_!R98</f>
        <v>2017</v>
      </c>
      <c r="E97" s="90">
        <f t="shared" si="0"/>
        <v>2017</v>
      </c>
      <c r="F97" s="90" t="s">
        <v>493</v>
      </c>
      <c r="G97" s="90" t="s">
        <v>493</v>
      </c>
      <c r="H97" s="85" t="s">
        <v>493</v>
      </c>
      <c r="I97" s="90" t="s">
        <v>1049</v>
      </c>
      <c r="J97" s="90" t="s">
        <v>1047</v>
      </c>
      <c r="K97" s="90" t="s">
        <v>1047</v>
      </c>
      <c r="L97" s="35" t="s">
        <v>1067</v>
      </c>
    </row>
    <row r="98" spans="1:12" ht="90" x14ac:dyDescent="0.25">
      <c r="A98" s="286" t="str">
        <f>В0228_1037000158513_02_0_69_!A99</f>
        <v>1.3.2</v>
      </c>
      <c r="B98"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286" t="str">
        <f>В0228_1037000158513_02_0_69_!C99</f>
        <v>Е_0004000027</v>
      </c>
      <c r="D98" s="90" t="str">
        <f>В0228_1037000158513_02_0_69_!R99</f>
        <v>нд</v>
      </c>
      <c r="E98" s="90" t="str">
        <f t="shared" si="0"/>
        <v>нд</v>
      </c>
      <c r="F98" s="90" t="s">
        <v>493</v>
      </c>
      <c r="G98" s="90" t="s">
        <v>493</v>
      </c>
      <c r="H98" s="85" t="s">
        <v>493</v>
      </c>
      <c r="I98" s="90" t="s">
        <v>1049</v>
      </c>
      <c r="J98" s="90" t="s">
        <v>1047</v>
      </c>
      <c r="K98" s="90" t="s">
        <v>1047</v>
      </c>
      <c r="L98" s="35" t="s">
        <v>1067</v>
      </c>
    </row>
    <row r="99" spans="1:12" ht="45" hidden="1" x14ac:dyDescent="0.25">
      <c r="A99" s="286" t="str">
        <f>В0228_1037000158513_02_0_69_!A100</f>
        <v>1.4</v>
      </c>
      <c r="B99" s="282" t="str">
        <f>В0228_1037000158513_02_0_69_!B100</f>
        <v>Прочее новое строительство объектов электросетевого хозяйства, всего, в том числе:</v>
      </c>
      <c r="C99" s="286" t="str">
        <f>В0228_1037000158513_02_0_69_!C100</f>
        <v>Г</v>
      </c>
      <c r="D99" s="89"/>
      <c r="E99" s="89"/>
      <c r="F99" s="89"/>
      <c r="G99" s="89"/>
      <c r="H99" s="89"/>
      <c r="I99" s="89"/>
      <c r="J99" s="90"/>
      <c r="K99" s="90"/>
    </row>
    <row r="100" spans="1:12" ht="120" hidden="1" x14ac:dyDescent="0.25">
      <c r="A100" s="286" t="str">
        <f>В0228_1037000158513_02_0_69_!A101</f>
        <v>1.4</v>
      </c>
      <c r="B100"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286" t="str">
        <f>В0228_1037000158513_02_0_69_!C101</f>
        <v>Е_1234000028</v>
      </c>
      <c r="D100" s="89"/>
      <c r="E100" s="89"/>
      <c r="F100" s="89"/>
      <c r="G100" s="89"/>
      <c r="H100" s="89"/>
      <c r="I100" s="89"/>
      <c r="J100" s="90"/>
      <c r="K100" s="90"/>
    </row>
    <row r="101" spans="1:12" ht="150" hidden="1" x14ac:dyDescent="0.25">
      <c r="A101" s="286" t="str">
        <f>В0228_1037000158513_02_0_69_!A102</f>
        <v>1.4</v>
      </c>
      <c r="B101"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286" t="str">
        <f>В0228_1037000158513_02_0_69_!C102</f>
        <v>Е_1004000029</v>
      </c>
      <c r="D101" s="89"/>
      <c r="E101" s="89"/>
      <c r="F101" s="89"/>
      <c r="G101" s="89"/>
      <c r="H101" s="89"/>
      <c r="I101" s="89"/>
      <c r="J101" s="90"/>
      <c r="K101" s="90"/>
    </row>
    <row r="102" spans="1:12" ht="135" hidden="1" x14ac:dyDescent="0.25">
      <c r="A102" s="286" t="str">
        <f>В0228_1037000158513_02_0_69_!A103</f>
        <v>1.4</v>
      </c>
      <c r="B102"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286" t="str">
        <f>В0228_1037000158513_02_0_69_!C103</f>
        <v>Е_1004000030</v>
      </c>
      <c r="D102" s="89"/>
      <c r="E102" s="89"/>
      <c r="F102" s="89"/>
      <c r="G102" s="89"/>
      <c r="H102" s="89"/>
      <c r="I102" s="89"/>
      <c r="J102" s="90"/>
      <c r="K102" s="90"/>
    </row>
    <row r="103" spans="1:12" ht="135" hidden="1" x14ac:dyDescent="0.25">
      <c r="A103" s="286" t="str">
        <f>В0228_1037000158513_02_0_69_!A104</f>
        <v>1.4</v>
      </c>
      <c r="B103"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286" t="str">
        <f>В0228_1037000158513_02_0_69_!C104</f>
        <v>Е_1004000031</v>
      </c>
      <c r="D103" s="89"/>
      <c r="E103" s="89"/>
      <c r="F103" s="89"/>
      <c r="G103" s="89"/>
      <c r="H103" s="89"/>
      <c r="I103" s="89"/>
      <c r="J103" s="90"/>
      <c r="K103" s="90"/>
    </row>
    <row r="104" spans="1:12" ht="135" hidden="1" x14ac:dyDescent="0.25">
      <c r="A104" s="286" t="str">
        <f>В0228_1037000158513_02_0_69_!A106</f>
        <v>1.4</v>
      </c>
      <c r="B104"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4" s="286" t="str">
        <f>В0228_1037000158513_02_0_69_!C106</f>
        <v>Е_1004500032</v>
      </c>
      <c r="D104" s="89"/>
      <c r="E104" s="89"/>
      <c r="F104" s="89"/>
      <c r="G104" s="89"/>
      <c r="H104" s="89"/>
      <c r="I104" s="89"/>
      <c r="J104" s="90"/>
      <c r="K104" s="90"/>
    </row>
    <row r="105" spans="1:12" ht="60" hidden="1" x14ac:dyDescent="0.25">
      <c r="A105" s="286" t="str">
        <f>В0228_1037000158513_02_0_69_!A107</f>
        <v>1.4</v>
      </c>
      <c r="B105" s="282" t="str">
        <f>В0228_1037000158513_02_0_69_!B107</f>
        <v>Строительство и реконструкция сетей электроснабжения 0,4кВ для обеспечения качества и надежности электроснабжения</v>
      </c>
      <c r="C105" s="286" t="str">
        <f>В0228_1037000158513_02_0_69_!C107</f>
        <v>Е_0004500033</v>
      </c>
      <c r="D105" s="89"/>
      <c r="E105" s="89"/>
      <c r="F105" s="89"/>
      <c r="G105" s="89"/>
      <c r="H105" s="89"/>
      <c r="I105" s="89"/>
      <c r="J105" s="90"/>
      <c r="K105" s="90"/>
    </row>
    <row r="106" spans="1:12" ht="45" hidden="1" x14ac:dyDescent="0.25">
      <c r="A106" s="286" t="str">
        <f>В0228_1037000158513_02_0_69_!A110</f>
        <v>1.5</v>
      </c>
      <c r="B106" s="282" t="str">
        <f>В0228_1037000158513_02_0_69_!B110</f>
        <v>Покупка земельных участков для целей реализации инвестиционных проектов, всего, в том числе:</v>
      </c>
      <c r="C106" s="286" t="str">
        <f>В0228_1037000158513_02_0_69_!C110</f>
        <v>Г</v>
      </c>
      <c r="D106" s="89"/>
      <c r="E106" s="89"/>
      <c r="F106" s="89"/>
      <c r="G106" s="89"/>
      <c r="H106" s="89"/>
      <c r="I106" s="89"/>
      <c r="J106" s="90"/>
      <c r="K106" s="90"/>
    </row>
    <row r="107" spans="1:12" ht="30" hidden="1" x14ac:dyDescent="0.25">
      <c r="A107" s="286" t="str">
        <f>В0228_1037000158513_02_0_69_!A111</f>
        <v>1.6</v>
      </c>
      <c r="B107" s="282" t="str">
        <f>В0228_1037000158513_02_0_69_!B111</f>
        <v>Прочие инвестиционные проекты, всего, в том числе:</v>
      </c>
      <c r="C107" s="286" t="str">
        <f>В0228_1037000158513_02_0_69_!C111</f>
        <v>Г</v>
      </c>
      <c r="D107" s="89"/>
      <c r="E107" s="89"/>
      <c r="F107" s="89"/>
      <c r="G107" s="89"/>
      <c r="H107" s="89"/>
      <c r="I107" s="89"/>
      <c r="J107" s="90"/>
      <c r="K107" s="90"/>
    </row>
    <row r="108" spans="1:12" hidden="1" x14ac:dyDescent="0.25">
      <c r="A108" s="286" t="str">
        <f>В0228_1037000158513_02_0_69_!A112</f>
        <v>1.6</v>
      </c>
      <c r="B108" s="282" t="str">
        <f>В0228_1037000158513_02_0_69_!B112</f>
        <v>Приобретение ПС "ДСЗ"</v>
      </c>
      <c r="C108" s="286" t="str">
        <f>В0228_1037000158513_02_0_69_!C112</f>
        <v>Е_0000007034</v>
      </c>
      <c r="D108" s="89"/>
      <c r="E108" s="89"/>
      <c r="F108" s="89"/>
      <c r="G108" s="89"/>
      <c r="H108" s="89"/>
      <c r="I108" s="89"/>
      <c r="J108" s="90"/>
      <c r="K108" s="90"/>
    </row>
    <row r="109" spans="1:12" ht="30" hidden="1" x14ac:dyDescent="0.25">
      <c r="A109" s="286" t="str">
        <f>В0228_1037000158513_02_0_69_!A113</f>
        <v>1.6</v>
      </c>
      <c r="B109" s="282" t="str">
        <f>В0228_1037000158513_02_0_69_!B113</f>
        <v>Приобретение имущества Томского района (от ПС Мирный)</v>
      </c>
      <c r="C109" s="286" t="str">
        <f>В0228_1037000158513_02_0_69_!C113</f>
        <v>Е_0000007035</v>
      </c>
      <c r="D109" s="89"/>
      <c r="E109" s="89"/>
      <c r="F109" s="89"/>
      <c r="G109" s="89"/>
      <c r="H109" s="89"/>
      <c r="I109" s="89"/>
      <c r="J109" s="90"/>
      <c r="K109" s="90"/>
    </row>
    <row r="110" spans="1:12" ht="60" hidden="1" x14ac:dyDescent="0.25">
      <c r="A110" s="286" t="str">
        <f>В0228_1037000158513_02_0_69_!A114</f>
        <v>1.6</v>
      </c>
      <c r="B110" s="282" t="str">
        <f>В0228_1037000158513_02_0_69_!B114</f>
        <v>Приобретение объектов электросетевого хозяйства и земельных участков под их размещение</v>
      </c>
      <c r="C110" s="286" t="str">
        <f>В0228_1037000158513_02_0_69_!C114</f>
        <v>Е_0000007036</v>
      </c>
      <c r="D110" s="89"/>
      <c r="E110" s="89"/>
      <c r="F110" s="89"/>
      <c r="G110" s="89"/>
      <c r="H110" s="89"/>
      <c r="I110" s="89"/>
      <c r="J110" s="90"/>
      <c r="K110" s="90"/>
    </row>
    <row r="111" spans="1:12" ht="30" hidden="1" x14ac:dyDescent="0.25">
      <c r="A111" s="286" t="str">
        <f>В0228_1037000158513_02_0_69_!A115</f>
        <v>1.6</v>
      </c>
      <c r="B111" s="282" t="str">
        <f>В0228_1037000158513_02_0_69_!B115</f>
        <v>Приобретение Автогидроподъемника 22 м</v>
      </c>
      <c r="C111" s="286" t="str">
        <f>В0228_1037000158513_02_0_69_!C115</f>
        <v>Е_0000007037</v>
      </c>
      <c r="D111" s="89"/>
      <c r="E111" s="89"/>
      <c r="F111" s="89"/>
      <c r="G111" s="89"/>
      <c r="H111" s="89"/>
      <c r="I111" s="89"/>
      <c r="J111" s="90"/>
      <c r="K111" s="90"/>
    </row>
    <row r="112" spans="1:12" ht="30" hidden="1" x14ac:dyDescent="0.25">
      <c r="A112" s="286" t="str">
        <f>В0228_1037000158513_02_0_69_!A116</f>
        <v>1.6</v>
      </c>
      <c r="B112" s="282" t="str">
        <f>В0228_1037000158513_02_0_69_!B116</f>
        <v>Приобретение Автогидроподъемника 18 м</v>
      </c>
      <c r="C112" s="286" t="str">
        <f>В0228_1037000158513_02_0_69_!C116</f>
        <v>Е_0000007038</v>
      </c>
      <c r="D112" s="89"/>
      <c r="E112" s="89"/>
      <c r="F112" s="89"/>
      <c r="G112" s="89"/>
      <c r="H112" s="89"/>
      <c r="I112" s="89"/>
      <c r="J112" s="90"/>
      <c r="K112" s="90"/>
    </row>
    <row r="113" spans="1:11" ht="45" hidden="1" x14ac:dyDescent="0.25">
      <c r="A113" s="286" t="str">
        <f>В0228_1037000158513_02_0_69_!A117</f>
        <v>1.6</v>
      </c>
      <c r="B113" s="282" t="str">
        <f>В0228_1037000158513_02_0_69_!B117</f>
        <v>Приобретение Бригадного автомобиля "Газель", 5 мест, тент, 4х4</v>
      </c>
      <c r="C113" s="286" t="str">
        <f>В0228_1037000158513_02_0_69_!C117</f>
        <v>Е_0000007039</v>
      </c>
      <c r="D113" s="89"/>
      <c r="E113" s="89"/>
      <c r="F113" s="89"/>
      <c r="G113" s="89"/>
      <c r="H113" s="89"/>
      <c r="I113" s="89"/>
      <c r="J113" s="90"/>
      <c r="K113" s="90"/>
    </row>
    <row r="114" spans="1:11" ht="45" hidden="1" x14ac:dyDescent="0.25">
      <c r="A114" s="286" t="str">
        <f>В0228_1037000158513_02_0_69_!A118</f>
        <v>1.6</v>
      </c>
      <c r="B114" s="282" t="str">
        <f>В0228_1037000158513_02_0_69_!B118</f>
        <v>Приобретение Бригадного автомобиля "Газель", 5 мест, тент, 4х2</v>
      </c>
      <c r="C114" s="286" t="str">
        <f>В0228_1037000158513_02_0_69_!C118</f>
        <v>Е_0000007040</v>
      </c>
      <c r="D114" s="89"/>
      <c r="E114" s="89"/>
      <c r="F114" s="89"/>
      <c r="G114" s="89"/>
      <c r="H114" s="89"/>
      <c r="I114" s="89"/>
      <c r="J114" s="90"/>
      <c r="K114" s="90"/>
    </row>
    <row r="115" spans="1:11" ht="30" hidden="1" x14ac:dyDescent="0.25">
      <c r="A115" s="286" t="str">
        <f>В0228_1037000158513_02_0_69_!A119</f>
        <v>1.6</v>
      </c>
      <c r="B115" s="282" t="str">
        <f>В0228_1037000158513_02_0_69_!B119</f>
        <v>Приобретение УАЗ фургон,санитар. Модель 396255</v>
      </c>
      <c r="C115" s="286" t="str">
        <f>В0228_1037000158513_02_0_69_!C119</f>
        <v>Е_0000007041</v>
      </c>
      <c r="D115" s="89"/>
      <c r="E115" s="89"/>
      <c r="F115" s="89"/>
      <c r="G115" s="89"/>
      <c r="H115" s="89"/>
      <c r="I115" s="89"/>
      <c r="J115" s="90"/>
      <c r="K115" s="90"/>
    </row>
    <row r="116" spans="1:11" ht="30" hidden="1" x14ac:dyDescent="0.25">
      <c r="A116" s="286" t="str">
        <f>В0228_1037000158513_02_0_69_!A120</f>
        <v>1.6</v>
      </c>
      <c r="B116" s="282" t="str">
        <f>В0228_1037000158513_02_0_69_!B120</f>
        <v>Приобретение БКМ 317, база ГАЗ 33081</v>
      </c>
      <c r="C116" s="286" t="str">
        <f>В0228_1037000158513_02_0_69_!C120</f>
        <v>Е_0000007042</v>
      </c>
      <c r="D116" s="89"/>
      <c r="E116" s="89"/>
      <c r="F116" s="89"/>
      <c r="G116" s="89"/>
      <c r="H116" s="89"/>
      <c r="I116" s="89"/>
      <c r="J116" s="90"/>
      <c r="K116" s="90"/>
    </row>
    <row r="117" spans="1:11" ht="30" hidden="1" x14ac:dyDescent="0.25">
      <c r="A117" s="286" t="str">
        <f>В0228_1037000158513_02_0_69_!A121</f>
        <v>1.6</v>
      </c>
      <c r="B117" s="282" t="str">
        <f>В0228_1037000158513_02_0_69_!B121</f>
        <v>Приобретение Бригадного фургона ГАЗ 3308 с лебедкой, фаркопом</v>
      </c>
      <c r="C117" s="286" t="str">
        <f>В0228_1037000158513_02_0_69_!C121</f>
        <v>Е_0000007043</v>
      </c>
      <c r="D117" s="89"/>
      <c r="E117" s="89"/>
      <c r="F117" s="89"/>
      <c r="G117" s="89"/>
      <c r="H117" s="89"/>
      <c r="I117" s="89"/>
      <c r="J117" s="90"/>
      <c r="K117" s="90"/>
    </row>
    <row r="118" spans="1:11" ht="30" hidden="1" x14ac:dyDescent="0.25">
      <c r="A118" s="286" t="str">
        <f>В0228_1037000158513_02_0_69_!A122</f>
        <v>1.6</v>
      </c>
      <c r="B118" s="282" t="str">
        <f>В0228_1037000158513_02_0_69_!B122</f>
        <v>Приобретение Легкового служебного автомобиля</v>
      </c>
      <c r="C118" s="286" t="str">
        <f>В0228_1037000158513_02_0_69_!C122</f>
        <v>Е_0000007044</v>
      </c>
      <c r="D118" s="89"/>
      <c r="E118" s="89"/>
      <c r="F118" s="89"/>
      <c r="G118" s="89"/>
      <c r="H118" s="89"/>
      <c r="I118" s="89"/>
      <c r="J118" s="90"/>
      <c r="K118" s="90"/>
    </row>
    <row r="119" spans="1:11" ht="30" hidden="1" x14ac:dyDescent="0.25">
      <c r="A119" s="286" t="str">
        <f>В0228_1037000158513_02_0_69_!A123</f>
        <v>1.6</v>
      </c>
      <c r="B119" s="282" t="str">
        <f>В0228_1037000158513_02_0_69_!B123</f>
        <v>Приобретение Самосвала малый модель ГАЗ 35071</v>
      </c>
      <c r="C119" s="286" t="str">
        <f>В0228_1037000158513_02_0_69_!C123</f>
        <v>Е_0000007045</v>
      </c>
      <c r="D119" s="89"/>
      <c r="E119" s="89"/>
      <c r="F119" s="89"/>
      <c r="G119" s="89"/>
      <c r="H119" s="89"/>
      <c r="I119" s="89"/>
      <c r="J119" s="90"/>
      <c r="K119" s="90"/>
    </row>
    <row r="120" spans="1:11" hidden="1" x14ac:dyDescent="0.25">
      <c r="A120" s="286" t="str">
        <f>В0228_1037000158513_02_0_69_!A124</f>
        <v>1.6</v>
      </c>
      <c r="B120" s="282" t="str">
        <f>В0228_1037000158513_02_0_69_!B124</f>
        <v>Экскаватор JСВ 4СХ</v>
      </c>
      <c r="C120" s="286" t="str">
        <f>В0228_1037000158513_02_0_69_!C124</f>
        <v>Е_0000007045</v>
      </c>
      <c r="D120" s="89"/>
      <c r="E120" s="89"/>
      <c r="F120" s="89"/>
      <c r="G120" s="89"/>
      <c r="H120" s="89"/>
      <c r="I120" s="89"/>
      <c r="J120" s="90"/>
      <c r="K120" s="90"/>
    </row>
    <row r="121" spans="1:11" ht="30" hidden="1" x14ac:dyDescent="0.25">
      <c r="A121" s="286" t="str">
        <f>В0228_1037000158513_02_0_69_!A125</f>
        <v>1.6</v>
      </c>
      <c r="B121" s="282" t="str">
        <f>В0228_1037000158513_02_0_69_!B125</f>
        <v>Приобретение Грузового бортового с манипулятором</v>
      </c>
      <c r="C121" s="286" t="str">
        <f>В0228_1037000158513_02_0_69_!C125</f>
        <v>Е_0000007047</v>
      </c>
      <c r="D121" s="89"/>
      <c r="E121" s="89"/>
      <c r="F121" s="89"/>
      <c r="G121" s="89"/>
      <c r="H121" s="89"/>
      <c r="I121" s="89"/>
      <c r="J121" s="90"/>
      <c r="K121" s="90"/>
    </row>
    <row r="122" spans="1:11" ht="45" hidden="1" x14ac:dyDescent="0.25">
      <c r="A122" s="286" t="str">
        <f>В0228_1037000158513_02_0_69_!A126</f>
        <v>1.6</v>
      </c>
      <c r="B122" s="282" t="str">
        <f>В0228_1037000158513_02_0_69_!B126</f>
        <v>Приобретение Комплекса ГНБ Vermeer D9х13 в т.ч. смесительная установка</v>
      </c>
      <c r="C122" s="286" t="str">
        <f>В0228_1037000158513_02_0_69_!C126</f>
        <v>Е_0000007048</v>
      </c>
      <c r="D122" s="89"/>
      <c r="E122" s="89"/>
      <c r="F122" s="89"/>
      <c r="G122" s="89"/>
      <c r="H122" s="89"/>
      <c r="I122" s="89"/>
      <c r="J122" s="90"/>
      <c r="K122" s="90"/>
    </row>
    <row r="123" spans="1:11" ht="45" hidden="1" x14ac:dyDescent="0.25">
      <c r="A123" s="286" t="str">
        <f>В0228_1037000158513_02_0_69_!A127</f>
        <v>1.6</v>
      </c>
      <c r="B123" s="282" t="str">
        <f>В0228_1037000158513_02_0_69_!B127</f>
        <v>Приобретение Прицепа низкорамного для транспортировки ГНБ грузоподъемность 8-10т.</v>
      </c>
      <c r="C123" s="286" t="str">
        <f>В0228_1037000158513_02_0_69_!C127</f>
        <v>Е_0000007049</v>
      </c>
      <c r="D123" s="89"/>
      <c r="E123" s="89"/>
      <c r="F123" s="89"/>
      <c r="G123" s="89"/>
      <c r="H123" s="89"/>
      <c r="I123" s="89"/>
      <c r="J123" s="90"/>
      <c r="K123" s="90"/>
    </row>
    <row r="124" spans="1:11" ht="30" hidden="1" x14ac:dyDescent="0.25">
      <c r="A124" s="286" t="str">
        <f>В0228_1037000158513_02_0_69_!A128</f>
        <v>1.6</v>
      </c>
      <c r="B124" s="282" t="str">
        <f>В0228_1037000158513_02_0_69_!B128</f>
        <v>Приобретение Электролаборатории на базе автомобиля Газель (4х4)</v>
      </c>
      <c r="C124" s="286" t="str">
        <f>В0228_1037000158513_02_0_69_!C128</f>
        <v>Е_0000007050</v>
      </c>
      <c r="D124" s="89"/>
      <c r="E124" s="89"/>
      <c r="F124" s="89"/>
      <c r="G124" s="89"/>
      <c r="H124" s="89"/>
      <c r="I124" s="89"/>
      <c r="J124" s="90"/>
      <c r="K124" s="90"/>
    </row>
    <row r="125" spans="1:11" ht="30" hidden="1" x14ac:dyDescent="0.25">
      <c r="A125" s="286" t="str">
        <f>В0228_1037000158513_02_0_69_!A129</f>
        <v>1.6</v>
      </c>
      <c r="B125" s="282" t="str">
        <f>В0228_1037000158513_02_0_69_!B129</f>
        <v>Приобретение Ножниц гильотинных SB-12/2500</v>
      </c>
      <c r="C125" s="286" t="str">
        <f>В0228_1037000158513_02_0_69_!C129</f>
        <v>Е_0000007051</v>
      </c>
      <c r="D125" s="89"/>
      <c r="E125" s="89"/>
      <c r="F125" s="89"/>
      <c r="G125" s="89"/>
      <c r="H125" s="89"/>
      <c r="I125" s="89"/>
      <c r="J125" s="90"/>
      <c r="K125" s="90"/>
    </row>
    <row r="126" spans="1:11" ht="30" hidden="1" x14ac:dyDescent="0.25">
      <c r="A126" s="286" t="str">
        <f>В0228_1037000158513_02_0_69_!A130</f>
        <v>1.6</v>
      </c>
      <c r="B126" s="282" t="str">
        <f>В0228_1037000158513_02_0_69_!B130</f>
        <v>Приобретение электронного тахеометра</v>
      </c>
      <c r="C126" s="286" t="str">
        <f>В0228_1037000158513_02_0_69_!C130</f>
        <v>Е_0000007052</v>
      </c>
      <c r="D126" s="89"/>
      <c r="E126" s="89"/>
      <c r="F126" s="89"/>
      <c r="G126" s="89"/>
      <c r="H126" s="89"/>
      <c r="I126" s="89"/>
      <c r="J126" s="90"/>
      <c r="K126" s="90"/>
    </row>
    <row r="127" spans="1:11" hidden="1" x14ac:dyDescent="0.25">
      <c r="A127" s="286" t="str">
        <f>В0228_1037000158513_02_0_69_!A131</f>
        <v>1.6</v>
      </c>
      <c r="B127" s="282" t="str">
        <f>В0228_1037000158513_02_0_69_!B131</f>
        <v>Приобретение Бортового автомобиля</v>
      </c>
      <c r="C127" s="286" t="str">
        <f>В0228_1037000158513_02_0_69_!C131</f>
        <v>Е_0000007053</v>
      </c>
      <c r="D127" s="89"/>
      <c r="E127" s="89"/>
      <c r="F127" s="89"/>
      <c r="G127" s="89"/>
      <c r="H127" s="89"/>
      <c r="I127" s="89"/>
      <c r="J127" s="90"/>
      <c r="K127" s="90"/>
    </row>
    <row r="128" spans="1:11" ht="30" hidden="1" x14ac:dyDescent="0.25">
      <c r="A128" s="286" t="str">
        <f>В0228_1037000158513_02_0_69_!A132</f>
        <v>1.6</v>
      </c>
      <c r="B128" s="282" t="str">
        <f>В0228_1037000158513_02_0_69_!B132</f>
        <v>Приобретение Бригадного автомобиля</v>
      </c>
      <c r="C128" s="286" t="str">
        <f>В0228_1037000158513_02_0_69_!C132</f>
        <v>Е_0000007054</v>
      </c>
      <c r="D128" s="89"/>
      <c r="E128" s="89"/>
      <c r="F128" s="89"/>
      <c r="G128" s="89"/>
      <c r="H128" s="89"/>
      <c r="I128" s="89"/>
      <c r="J128" s="90"/>
      <c r="K128" s="90"/>
    </row>
    <row r="129" spans="1:11" ht="30" hidden="1" x14ac:dyDescent="0.25">
      <c r="A129" s="286" t="str">
        <f>В0228_1037000158513_02_0_69_!A133</f>
        <v>1.6</v>
      </c>
      <c r="B129" s="282" t="str">
        <f>В0228_1037000158513_02_0_69_!B133</f>
        <v>Приобретение Легкового полноприводного автомобиля</v>
      </c>
      <c r="C129" s="286" t="str">
        <f>В0228_1037000158513_02_0_69_!C133</f>
        <v>Е_0000007055</v>
      </c>
      <c r="D129" s="89"/>
      <c r="E129" s="89"/>
      <c r="F129" s="89"/>
      <c r="G129" s="89"/>
      <c r="H129" s="89"/>
      <c r="I129" s="89"/>
      <c r="J129" s="90"/>
      <c r="K129" s="90"/>
    </row>
    <row r="130" spans="1:11" hidden="1" x14ac:dyDescent="0.25">
      <c r="A130" s="286" t="str">
        <f>В0228_1037000158513_02_0_69_!A134</f>
        <v>1.6</v>
      </c>
      <c r="B130" s="282" t="str">
        <f>В0228_1037000158513_02_0_69_!B134</f>
        <v>Приобретение Бочки-илосос</v>
      </c>
      <c r="C130" s="286" t="str">
        <f>В0228_1037000158513_02_0_69_!C134</f>
        <v>Е_0000007056</v>
      </c>
      <c r="D130" s="89"/>
      <c r="E130" s="89"/>
      <c r="F130" s="89"/>
      <c r="G130" s="89"/>
      <c r="H130" s="89"/>
      <c r="I130" s="89"/>
      <c r="J130" s="90"/>
      <c r="K130" s="90"/>
    </row>
    <row r="131" spans="1:11" ht="75" hidden="1" x14ac:dyDescent="0.25">
      <c r="A131" s="286" t="str">
        <f>В0228_1037000158513_02_0_69_!A142</f>
        <v>1.6</v>
      </c>
      <c r="B131"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1" s="286" t="str">
        <f>В0228_1037000158513_02_0_69_!C142</f>
        <v>Е_0000007057</v>
      </c>
      <c r="D131" s="89"/>
      <c r="E131" s="89"/>
      <c r="F131" s="89"/>
      <c r="G131" s="89"/>
      <c r="H131" s="89"/>
      <c r="I131" s="89"/>
      <c r="J131" s="90"/>
      <c r="K131" s="90"/>
    </row>
    <row r="132" spans="1:11" ht="60" hidden="1" x14ac:dyDescent="0.25">
      <c r="A132" s="286" t="str">
        <f>В0228_1037000158513_02_0_69_!A143</f>
        <v>1.6</v>
      </c>
      <c r="B132" s="282" t="str">
        <f>В0228_1037000158513_02_0_69_!B143</f>
        <v>Приобретение Программного обеспечение "Единая информационная система городских электрических сетей"</v>
      </c>
      <c r="C132" s="286" t="str">
        <f>В0228_1037000158513_02_0_69_!C143</f>
        <v>Е_0000007058</v>
      </c>
      <c r="D132" s="89"/>
      <c r="E132" s="89"/>
      <c r="F132" s="89"/>
      <c r="G132" s="89"/>
      <c r="H132" s="89"/>
      <c r="I132" s="89"/>
      <c r="J132" s="90"/>
      <c r="K132" s="90"/>
    </row>
    <row r="133" spans="1:11" ht="30" hidden="1" x14ac:dyDescent="0.25">
      <c r="A133" s="286" t="str">
        <f>В0228_1037000158513_02_0_69_!A144</f>
        <v>1.6</v>
      </c>
      <c r="B133" s="282" t="str">
        <f>В0228_1037000158513_02_0_69_!B144</f>
        <v>Приобретение Системы электронной очереди</v>
      </c>
      <c r="C133" s="286" t="str">
        <f>В0228_1037000158513_02_0_69_!C144</f>
        <v>Е_0000007059</v>
      </c>
      <c r="D133" s="89"/>
      <c r="E133" s="89"/>
      <c r="F133" s="89"/>
      <c r="G133" s="89"/>
      <c r="H133" s="89"/>
      <c r="I133" s="89"/>
      <c r="J133" s="90"/>
      <c r="K133" s="90"/>
    </row>
    <row r="134" spans="1:11" hidden="1" x14ac:dyDescent="0.25">
      <c r="A134" s="286" t="str">
        <f>В0228_1037000158513_02_0_69_!A145</f>
        <v>1.6</v>
      </c>
      <c r="B134" s="282" t="str">
        <f>В0228_1037000158513_02_0_69_!B145</f>
        <v>Приобретение Телефонной станции</v>
      </c>
      <c r="C134" s="286" t="str">
        <f>В0228_1037000158513_02_0_69_!C145</f>
        <v>Е_0000007060</v>
      </c>
      <c r="D134" s="89"/>
      <c r="E134" s="89"/>
      <c r="F134" s="89"/>
      <c r="G134" s="89"/>
      <c r="H134" s="89"/>
      <c r="I134" s="89"/>
      <c r="J134" s="90"/>
      <c r="K134" s="90"/>
    </row>
    <row r="136" spans="1:11" ht="18.75" x14ac:dyDescent="0.25">
      <c r="B136" s="1008" t="s">
        <v>1196</v>
      </c>
      <c r="C136" s="1008"/>
      <c r="D136" s="360"/>
      <c r="E136" s="360"/>
      <c r="F136" s="1008" t="s">
        <v>1197</v>
      </c>
      <c r="G136" s="1008"/>
      <c r="H136" s="1008"/>
    </row>
    <row r="137" spans="1:11" ht="18.75" x14ac:dyDescent="0.25">
      <c r="B137" s="360"/>
      <c r="C137" s="144"/>
      <c r="D137" s="360"/>
      <c r="E137" s="360"/>
      <c r="F137" s="360"/>
      <c r="G137" s="48"/>
      <c r="H137" s="48"/>
    </row>
    <row r="138" spans="1:11" ht="18.75" x14ac:dyDescent="0.25">
      <c r="B138" s="1008" t="s">
        <v>1198</v>
      </c>
      <c r="C138" s="1008"/>
      <c r="D138" s="360"/>
      <c r="E138" s="360"/>
      <c r="F138" s="1008" t="s">
        <v>1199</v>
      </c>
      <c r="G138" s="1008"/>
      <c r="H138" s="1008"/>
    </row>
    <row r="139" spans="1:11" ht="18.75" x14ac:dyDescent="0.25">
      <c r="B139" s="360"/>
      <c r="C139" s="144"/>
      <c r="D139" s="360"/>
      <c r="E139" s="360"/>
      <c r="F139" s="360"/>
      <c r="G139" s="48"/>
      <c r="H139" s="48"/>
    </row>
    <row r="140" spans="1:11" ht="18.75" x14ac:dyDescent="0.25">
      <c r="B140" s="1008" t="s">
        <v>1200</v>
      </c>
      <c r="C140" s="1008"/>
      <c r="D140" s="360"/>
      <c r="E140" s="360"/>
      <c r="F140" s="1008" t="s">
        <v>1201</v>
      </c>
      <c r="G140" s="1008"/>
      <c r="H140" s="1008"/>
    </row>
  </sheetData>
  <autoFilter ref="A19:AE134">
    <filterColumn colId="11">
      <customFilters and="1">
        <customFilter operator="notEqual" val=" "/>
      </customFilters>
    </filterColumn>
  </autoFilter>
  <customSheetViews>
    <customSheetView guid="{7827CC47-A8A6-411C-BB9A-80AEDD4B0446}"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46" fitToHeight="0" orientation="landscape" r:id="rId1"/>
      <headerFooter alignWithMargins="0"/>
      <autoFilter ref="A19:AE134">
        <filterColumn colId="11">
          <customFilters and="1">
            <customFilter operator="notEqual" val=" "/>
          </customFilters>
        </filterColumn>
      </autoFilter>
    </customSheetView>
    <customSheetView guid="{5D1DDB92-E2F2-4E40-9215-C70ED035E1A7}"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66" fitToHeight="0" orientation="landscape" r:id="rId2"/>
      <headerFooter alignWithMargins="0"/>
      <autoFilter ref="A19:AE134">
        <filterColumn colId="11">
          <customFilters and="1">
            <customFilter operator="notEqual" val=" "/>
          </customFilters>
        </filterColumn>
      </autoFilter>
    </customSheetView>
  </customSheetViews>
  <mergeCells count="19">
    <mergeCell ref="B136:C136"/>
    <mergeCell ref="F136:H136"/>
    <mergeCell ref="B138:C138"/>
    <mergeCell ref="F138:H138"/>
    <mergeCell ref="B140:C140"/>
    <mergeCell ref="F140:H140"/>
    <mergeCell ref="A4:K4"/>
    <mergeCell ref="A6:K6"/>
    <mergeCell ref="A7:K7"/>
    <mergeCell ref="A13:K13"/>
    <mergeCell ref="A17:A18"/>
    <mergeCell ref="B17:B18"/>
    <mergeCell ref="C17:C18"/>
    <mergeCell ref="D17:D18"/>
    <mergeCell ref="E17:E18"/>
    <mergeCell ref="F17:F18"/>
    <mergeCell ref="G17:H17"/>
    <mergeCell ref="I17:I18"/>
    <mergeCell ref="J17:K17"/>
  </mergeCells>
  <pageMargins left="0.59055118110236227" right="0.19685039370078741" top="0.19685039370078741" bottom="0.19685039370078741" header="0.27559055118110237" footer="0.27559055118110237"/>
  <pageSetup paperSize="8" scale="46" fitToHeight="0" orientation="landscape" r:id="rId3"/>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W146"/>
  <sheetViews>
    <sheetView view="pageBreakPreview" zoomScale="70" zoomScaleNormal="100" zoomScaleSheetLayoutView="70" workbookViewId="0">
      <pane ySplit="94" topLeftCell="A95" activePane="bottomLeft" state="frozen"/>
      <selection activeCell="AB87" sqref="AB87"/>
      <selection pane="bottomLeft" activeCell="AB87" sqref="AB87"/>
    </sheetView>
  </sheetViews>
  <sheetFormatPr defaultColWidth="15.42578125" defaultRowHeight="15" x14ac:dyDescent="0.25"/>
  <cols>
    <col min="1" max="1" width="11.85546875" style="248" customWidth="1"/>
    <col min="2" max="2" width="37.7109375" style="248" customWidth="1"/>
    <col min="3" max="3" width="16" style="248" customWidth="1"/>
    <col min="4" max="4" width="23" style="53" customWidth="1"/>
    <col min="5" max="5" width="21.28515625" style="53" customWidth="1"/>
    <col min="6" max="6" width="13.42578125" style="53" customWidth="1"/>
    <col min="7" max="7" width="15" style="53" customWidth="1"/>
    <col min="8" max="8" width="17.5703125" style="53" customWidth="1"/>
    <col min="9" max="9" width="17.7109375" style="53" customWidth="1"/>
    <col min="10" max="10" width="15.85546875" style="53" customWidth="1"/>
    <col min="11" max="11" width="21.5703125" style="53" customWidth="1"/>
    <col min="12" max="12" width="16.85546875" style="53" customWidth="1"/>
    <col min="13" max="13" width="18.28515625" style="53" customWidth="1"/>
    <col min="14" max="15" width="20.42578125" style="53" customWidth="1"/>
    <col min="16" max="16" width="14" style="53" customWidth="1"/>
    <col min="17" max="19" width="10.7109375" style="53" customWidth="1"/>
    <col min="20" max="20" width="12.5703125" style="53" customWidth="1"/>
    <col min="21" max="21" width="13" style="53" customWidth="1"/>
    <col min="22" max="22" width="9.28515625" style="248" customWidth="1"/>
    <col min="23" max="23" width="13.85546875" style="248" customWidth="1"/>
    <col min="24" max="252" width="10.28515625" style="248" customWidth="1"/>
    <col min="253" max="253" width="4.42578125" style="248" customWidth="1"/>
    <col min="254" max="254" width="18.28515625" style="248" customWidth="1"/>
    <col min="255" max="255" width="19" style="248" customWidth="1"/>
    <col min="256" max="16384" width="15.42578125" style="248"/>
  </cols>
  <sheetData>
    <row r="1" spans="1:23" s="246" customFormat="1" ht="15" customHeight="1" x14ac:dyDescent="0.25">
      <c r="D1" s="247"/>
      <c r="E1" s="247"/>
      <c r="F1" s="247"/>
      <c r="G1" s="247"/>
      <c r="H1" s="247"/>
      <c r="I1" s="247"/>
      <c r="J1" s="247"/>
      <c r="K1" s="247"/>
      <c r="L1" s="247"/>
      <c r="M1" s="247"/>
      <c r="N1" s="247"/>
      <c r="O1" s="247"/>
      <c r="P1" s="247"/>
      <c r="Q1" s="247"/>
      <c r="R1" s="247"/>
      <c r="S1" s="1223" t="s">
        <v>416</v>
      </c>
      <c r="T1" s="1223"/>
      <c r="U1" s="1223"/>
    </row>
    <row r="2" spans="1:23" s="246" customFormat="1" ht="15" customHeight="1" x14ac:dyDescent="0.25">
      <c r="D2" s="247"/>
      <c r="E2" s="247"/>
      <c r="F2" s="247"/>
      <c r="G2" s="247"/>
      <c r="H2" s="247"/>
      <c r="I2" s="247"/>
      <c r="J2" s="247"/>
      <c r="K2" s="247"/>
      <c r="L2" s="247"/>
      <c r="M2" s="247"/>
      <c r="N2" s="247"/>
      <c r="O2" s="247"/>
      <c r="P2" s="247"/>
      <c r="Q2" s="247"/>
      <c r="R2" s="247"/>
      <c r="S2" s="1223" t="s">
        <v>0</v>
      </c>
      <c r="T2" s="1223"/>
      <c r="U2" s="1223"/>
    </row>
    <row r="3" spans="1:23" s="246" customFormat="1" ht="15" customHeight="1" x14ac:dyDescent="0.25">
      <c r="D3" s="247"/>
      <c r="E3" s="247"/>
      <c r="F3" s="247"/>
      <c r="G3" s="247"/>
      <c r="H3" s="247"/>
      <c r="I3" s="247"/>
      <c r="J3" s="247"/>
      <c r="K3" s="247"/>
      <c r="L3" s="247"/>
      <c r="M3" s="247"/>
      <c r="N3" s="247"/>
      <c r="O3" s="247"/>
      <c r="P3" s="247"/>
      <c r="Q3" s="247"/>
      <c r="R3" s="247"/>
      <c r="S3" s="1223" t="s">
        <v>1</v>
      </c>
      <c r="T3" s="1223"/>
      <c r="U3" s="1223"/>
    </row>
    <row r="4" spans="1:23" ht="16.5" customHeight="1" x14ac:dyDescent="0.25">
      <c r="A4" s="1292" t="s">
        <v>417</v>
      </c>
      <c r="B4" s="1292"/>
      <c r="C4" s="1292"/>
      <c r="D4" s="1292"/>
      <c r="E4" s="1292"/>
      <c r="F4" s="1292"/>
      <c r="G4" s="1292"/>
      <c r="H4" s="1292"/>
      <c r="I4" s="1292"/>
      <c r="J4" s="1292"/>
      <c r="K4" s="1292"/>
      <c r="L4" s="1292"/>
      <c r="M4" s="1292"/>
      <c r="N4" s="1292"/>
      <c r="O4" s="1292"/>
      <c r="P4" s="1292"/>
      <c r="Q4" s="1292"/>
      <c r="R4" s="1292"/>
      <c r="S4" s="1292"/>
      <c r="T4" s="1292"/>
      <c r="U4" s="1292"/>
    </row>
    <row r="5" spans="1:23" ht="15" customHeight="1" x14ac:dyDescent="0.25">
      <c r="V5" s="287"/>
    </row>
    <row r="6" spans="1:23" ht="15.75" customHeight="1" x14ac:dyDescent="0.25">
      <c r="A6" s="1293" t="s">
        <v>1070</v>
      </c>
      <c r="B6" s="1293"/>
      <c r="C6" s="1293"/>
      <c r="D6" s="1293"/>
      <c r="E6" s="1293"/>
      <c r="F6" s="1293"/>
      <c r="G6" s="1293"/>
      <c r="H6" s="1293"/>
      <c r="I6" s="1293"/>
      <c r="J6" s="1293"/>
      <c r="K6" s="1293"/>
      <c r="L6" s="1293"/>
      <c r="M6" s="1293"/>
      <c r="N6" s="1293"/>
      <c r="O6" s="1293"/>
      <c r="P6" s="1293"/>
      <c r="Q6" s="1293"/>
      <c r="R6" s="1293"/>
      <c r="S6" s="1293"/>
      <c r="T6" s="1293"/>
      <c r="U6" s="1293"/>
      <c r="V6" s="287"/>
    </row>
    <row r="7" spans="1:23" ht="15.75" customHeight="1" x14ac:dyDescent="0.25">
      <c r="A7" s="1293" t="s">
        <v>411</v>
      </c>
      <c r="B7" s="1293"/>
      <c r="C7" s="1293"/>
      <c r="D7" s="1293"/>
      <c r="E7" s="1293"/>
      <c r="F7" s="1293"/>
      <c r="G7" s="1293"/>
      <c r="H7" s="1293"/>
      <c r="I7" s="1293"/>
      <c r="J7" s="1293"/>
      <c r="K7" s="1293"/>
      <c r="L7" s="1293"/>
      <c r="M7" s="1293"/>
      <c r="N7" s="1293"/>
      <c r="O7" s="1293"/>
      <c r="P7" s="1293"/>
      <c r="Q7" s="1293"/>
      <c r="R7" s="1293"/>
      <c r="S7" s="1293"/>
      <c r="T7" s="1293"/>
      <c r="U7" s="1293"/>
      <c r="V7" s="287"/>
    </row>
    <row r="8" spans="1:23" ht="15.75" customHeight="1" x14ac:dyDescent="0.25">
      <c r="A8" s="250"/>
      <c r="B8" s="250"/>
      <c r="C8" s="250"/>
      <c r="D8" s="250"/>
      <c r="E8" s="250"/>
      <c r="F8" s="250"/>
      <c r="G8" s="250"/>
      <c r="H8" s="250"/>
      <c r="I8" s="250"/>
      <c r="J8" s="250"/>
      <c r="K8" s="250"/>
      <c r="L8" s="250"/>
      <c r="M8" s="250"/>
      <c r="N8" s="250"/>
      <c r="O8" s="250"/>
      <c r="P8" s="250"/>
      <c r="Q8" s="250"/>
      <c r="R8" s="250"/>
      <c r="S8" s="250"/>
      <c r="T8" s="250"/>
      <c r="U8" s="250"/>
      <c r="V8" s="287"/>
    </row>
    <row r="9" spans="1:23" ht="15.75" customHeight="1" x14ac:dyDescent="0.25">
      <c r="A9" s="1246" t="s">
        <v>1274</v>
      </c>
      <c r="B9" s="1247"/>
      <c r="C9" s="1247"/>
      <c r="D9" s="1247"/>
      <c r="E9" s="1247"/>
      <c r="F9" s="1247"/>
      <c r="G9" s="1247"/>
      <c r="H9" s="1247"/>
      <c r="I9" s="1247"/>
      <c r="J9" s="1247"/>
      <c r="K9" s="1247"/>
      <c r="L9" s="1247"/>
      <c r="M9" s="1247"/>
      <c r="N9" s="1247"/>
      <c r="O9" s="1247"/>
      <c r="P9" s="1247"/>
      <c r="Q9" s="1247"/>
      <c r="R9" s="1247"/>
      <c r="S9" s="1247"/>
      <c r="T9" s="1247"/>
      <c r="U9" s="1247"/>
      <c r="V9" s="287"/>
    </row>
    <row r="10" spans="1:23" ht="15.75" hidden="1" customHeight="1" x14ac:dyDescent="0.25">
      <c r="A10" s="288"/>
      <c r="B10" s="252"/>
      <c r="C10" s="252"/>
      <c r="D10" s="252"/>
      <c r="E10" s="252"/>
      <c r="F10" s="252"/>
      <c r="G10" s="252"/>
      <c r="H10" s="252"/>
      <c r="I10" s="252"/>
      <c r="J10" s="252"/>
      <c r="K10" s="252"/>
      <c r="L10" s="252"/>
      <c r="M10" s="252"/>
      <c r="N10" s="252"/>
      <c r="O10" s="252"/>
      <c r="P10" s="252"/>
      <c r="Q10" s="252"/>
      <c r="R10" s="252"/>
      <c r="S10" s="252"/>
      <c r="T10" s="252"/>
      <c r="U10" s="252"/>
      <c r="V10" s="287"/>
    </row>
    <row r="11" spans="1:23" ht="15.75" hidden="1" customHeight="1" x14ac:dyDescent="0.25">
      <c r="A11" s="288"/>
      <c r="B11" s="252"/>
      <c r="C11" s="252"/>
      <c r="D11" s="252"/>
      <c r="E11" s="252"/>
      <c r="F11" s="252"/>
      <c r="G11" s="252"/>
      <c r="H11" s="252"/>
      <c r="I11" s="252"/>
      <c r="J11" s="252"/>
      <c r="K11" s="252"/>
      <c r="L11" s="252"/>
      <c r="M11" s="252"/>
      <c r="N11" s="252"/>
      <c r="O11" s="252"/>
      <c r="P11" s="252"/>
      <c r="Q11" s="252"/>
      <c r="R11" s="252"/>
      <c r="S11" s="252"/>
      <c r="T11" s="252"/>
      <c r="U11" s="252"/>
      <c r="V11" s="287"/>
    </row>
    <row r="12" spans="1:23" ht="15.75" hidden="1" customHeight="1" x14ac:dyDescent="0.25">
      <c r="A12" s="288"/>
      <c r="B12" s="252"/>
      <c r="C12" s="252"/>
      <c r="D12" s="252"/>
      <c r="E12" s="252"/>
      <c r="F12" s="252"/>
      <c r="G12" s="252"/>
      <c r="H12" s="252"/>
      <c r="I12" s="252"/>
      <c r="J12" s="252"/>
      <c r="K12" s="252"/>
      <c r="L12" s="252"/>
      <c r="M12" s="252"/>
      <c r="N12" s="252"/>
      <c r="O12" s="252"/>
      <c r="P12" s="252"/>
      <c r="Q12" s="252"/>
      <c r="R12" s="252"/>
      <c r="S12" s="252"/>
      <c r="T12" s="252"/>
      <c r="U12" s="252"/>
      <c r="V12" s="287"/>
    </row>
    <row r="13" spans="1:23" ht="15.75" hidden="1" customHeight="1" x14ac:dyDescent="0.25">
      <c r="A13" s="288"/>
      <c r="B13" s="252"/>
      <c r="C13" s="252"/>
      <c r="D13" s="252"/>
      <c r="E13" s="252"/>
      <c r="F13" s="252"/>
      <c r="G13" s="252"/>
      <c r="H13" s="252"/>
      <c r="I13" s="252"/>
      <c r="J13" s="252"/>
      <c r="K13" s="252"/>
      <c r="L13" s="252"/>
      <c r="M13" s="252"/>
      <c r="N13" s="252"/>
      <c r="O13" s="252"/>
      <c r="P13" s="252"/>
      <c r="Q13" s="252"/>
      <c r="R13" s="252"/>
      <c r="S13" s="252"/>
      <c r="T13" s="252"/>
      <c r="U13" s="252"/>
      <c r="V13" s="287"/>
    </row>
    <row r="14" spans="1:23" ht="15.75" hidden="1" customHeight="1" x14ac:dyDescent="0.25">
      <c r="A14" s="252"/>
      <c r="B14" s="252"/>
      <c r="C14" s="252"/>
      <c r="D14" s="252"/>
      <c r="E14" s="252"/>
      <c r="F14" s="252"/>
      <c r="G14" s="252"/>
      <c r="H14" s="252"/>
      <c r="I14" s="252"/>
      <c r="J14" s="252"/>
      <c r="K14" s="252"/>
      <c r="L14" s="252"/>
      <c r="M14" s="252"/>
      <c r="N14" s="252"/>
      <c r="O14" s="252"/>
      <c r="P14" s="252"/>
      <c r="Q14" s="252"/>
      <c r="R14" s="252"/>
      <c r="S14" s="252"/>
      <c r="T14" s="252"/>
      <c r="U14" s="252"/>
      <c r="V14" s="287"/>
    </row>
    <row r="15" spans="1:23" s="53" customFormat="1" ht="16.5" customHeight="1" x14ac:dyDescent="0.25">
      <c r="A15" s="1243"/>
      <c r="B15" s="1243"/>
      <c r="C15" s="1243"/>
      <c r="D15" s="1243"/>
      <c r="E15" s="1243"/>
      <c r="F15" s="1243"/>
      <c r="G15" s="1243"/>
      <c r="H15" s="1243"/>
      <c r="I15" s="1243"/>
      <c r="J15" s="1243"/>
      <c r="K15" s="1243"/>
      <c r="L15" s="1243"/>
      <c r="M15" s="1243"/>
      <c r="N15" s="1243"/>
      <c r="O15" s="1243"/>
      <c r="P15" s="1243"/>
      <c r="Q15" s="1243"/>
      <c r="R15" s="1243"/>
      <c r="S15" s="1243"/>
      <c r="T15" s="1243"/>
      <c r="V15" s="248"/>
      <c r="W15" s="248"/>
    </row>
    <row r="16" spans="1:23" s="53" customFormat="1" ht="38.25" customHeight="1" x14ac:dyDescent="0.25">
      <c r="A16" s="1253" t="s">
        <v>7</v>
      </c>
      <c r="B16" s="1253" t="s">
        <v>8</v>
      </c>
      <c r="C16" s="1253" t="s">
        <v>47</v>
      </c>
      <c r="D16" s="1256" t="s">
        <v>53</v>
      </c>
      <c r="E16" s="1256" t="s">
        <v>418</v>
      </c>
      <c r="F16" s="1256" t="s">
        <v>419</v>
      </c>
      <c r="G16" s="1256"/>
      <c r="H16" s="1256"/>
      <c r="I16" s="1256"/>
      <c r="J16" s="1256"/>
      <c r="K16" s="1256" t="s">
        <v>420</v>
      </c>
      <c r="L16" s="1256" t="s">
        <v>421</v>
      </c>
      <c r="M16" s="1256"/>
      <c r="N16" s="1253" t="s">
        <v>422</v>
      </c>
      <c r="O16" s="1253" t="s">
        <v>423</v>
      </c>
      <c r="P16" s="1256" t="s">
        <v>424</v>
      </c>
      <c r="Q16" s="1256"/>
      <c r="R16" s="1256"/>
      <c r="S16" s="1256"/>
      <c r="T16" s="1256"/>
      <c r="U16" s="1256"/>
      <c r="V16" s="248"/>
      <c r="W16" s="248"/>
    </row>
    <row r="17" spans="1:23" s="53" customFormat="1" ht="51" customHeight="1" x14ac:dyDescent="0.25">
      <c r="A17" s="1253"/>
      <c r="B17" s="1253"/>
      <c r="C17" s="1253"/>
      <c r="D17" s="1256"/>
      <c r="E17" s="1256"/>
      <c r="F17" s="1256"/>
      <c r="G17" s="1256"/>
      <c r="H17" s="1256"/>
      <c r="I17" s="1256"/>
      <c r="J17" s="1256"/>
      <c r="K17" s="1256"/>
      <c r="L17" s="1256"/>
      <c r="M17" s="1256"/>
      <c r="N17" s="1253"/>
      <c r="O17" s="1253"/>
      <c r="P17" s="1256" t="s">
        <v>1073</v>
      </c>
      <c r="Q17" s="1256"/>
      <c r="R17" s="1290" t="s">
        <v>1074</v>
      </c>
      <c r="S17" s="1291"/>
      <c r="T17" s="1256" t="s">
        <v>1075</v>
      </c>
      <c r="U17" s="1256"/>
      <c r="V17" s="248"/>
      <c r="W17" s="248"/>
    </row>
    <row r="18" spans="1:23" s="53" customFormat="1" ht="137.25" customHeight="1" x14ac:dyDescent="0.25">
      <c r="A18" s="1253"/>
      <c r="B18" s="1253"/>
      <c r="C18" s="1253"/>
      <c r="D18" s="1256"/>
      <c r="E18" s="1256"/>
      <c r="F18" s="96" t="s">
        <v>67</v>
      </c>
      <c r="G18" s="96" t="s">
        <v>68</v>
      </c>
      <c r="H18" s="96" t="s">
        <v>425</v>
      </c>
      <c r="I18" s="97" t="s">
        <v>70</v>
      </c>
      <c r="J18" s="96" t="s">
        <v>71</v>
      </c>
      <c r="K18" s="1256"/>
      <c r="L18" s="84" t="s">
        <v>426</v>
      </c>
      <c r="M18" s="84" t="s">
        <v>427</v>
      </c>
      <c r="N18" s="1253"/>
      <c r="O18" s="1253"/>
      <c r="P18" s="96" t="s">
        <v>428</v>
      </c>
      <c r="Q18" s="96" t="s">
        <v>429</v>
      </c>
      <c r="R18" s="96" t="s">
        <v>428</v>
      </c>
      <c r="S18" s="96" t="s">
        <v>429</v>
      </c>
      <c r="T18" s="96" t="s">
        <v>428</v>
      </c>
      <c r="U18" s="96" t="s">
        <v>429</v>
      </c>
      <c r="V18" s="248"/>
      <c r="W18" s="248"/>
    </row>
    <row r="19" spans="1:23" s="53" customFormat="1" ht="15" customHeight="1" x14ac:dyDescent="0.25">
      <c r="A19" s="83">
        <v>1</v>
      </c>
      <c r="B19" s="83">
        <v>2</v>
      </c>
      <c r="C19" s="83">
        <v>3</v>
      </c>
      <c r="D19" s="83">
        <v>4</v>
      </c>
      <c r="E19" s="83">
        <v>5</v>
      </c>
      <c r="F19" s="83">
        <v>6</v>
      </c>
      <c r="G19" s="83">
        <v>7</v>
      </c>
      <c r="H19" s="83">
        <v>8</v>
      </c>
      <c r="I19" s="83">
        <v>9</v>
      </c>
      <c r="J19" s="83">
        <v>10</v>
      </c>
      <c r="K19" s="83">
        <v>11</v>
      </c>
      <c r="L19" s="83">
        <v>12</v>
      </c>
      <c r="M19" s="83">
        <v>13</v>
      </c>
      <c r="N19" s="83">
        <v>14</v>
      </c>
      <c r="O19" s="83">
        <v>15</v>
      </c>
      <c r="P19" s="100" t="s">
        <v>430</v>
      </c>
      <c r="Q19" s="100" t="s">
        <v>431</v>
      </c>
      <c r="R19" s="100" t="s">
        <v>432</v>
      </c>
      <c r="S19" s="100" t="s">
        <v>433</v>
      </c>
      <c r="T19" s="100" t="s">
        <v>1076</v>
      </c>
      <c r="U19" s="100" t="s">
        <v>1077</v>
      </c>
      <c r="V19" s="248"/>
      <c r="W19" s="248"/>
    </row>
    <row r="20" spans="1:23" ht="15" customHeight="1" x14ac:dyDescent="0.25">
      <c r="A20" s="85">
        <v>1</v>
      </c>
      <c r="B20" s="83" t="s">
        <v>1043</v>
      </c>
      <c r="C20" s="85" t="s">
        <v>747</v>
      </c>
      <c r="D20" s="289">
        <f>SUM(D95,D105,D106)</f>
        <v>265.94866197900399</v>
      </c>
      <c r="E20" s="289" t="s">
        <v>493</v>
      </c>
      <c r="F20" s="289">
        <f t="shared" ref="F20:M20" si="0">SUM(F95,F105,F106)</f>
        <v>342.17572838800402</v>
      </c>
      <c r="G20" s="289">
        <f t="shared" si="0"/>
        <v>0</v>
      </c>
      <c r="H20" s="289">
        <f t="shared" si="0"/>
        <v>0</v>
      </c>
      <c r="I20" s="289">
        <f t="shared" si="0"/>
        <v>342.17572838800402</v>
      </c>
      <c r="J20" s="289">
        <f t="shared" si="0"/>
        <v>0</v>
      </c>
      <c r="K20" s="289">
        <f t="shared" si="0"/>
        <v>306.86138420051861</v>
      </c>
      <c r="L20" s="289">
        <f t="shared" si="0"/>
        <v>0</v>
      </c>
      <c r="M20" s="289">
        <f t="shared" si="0"/>
        <v>302.62409606051864</v>
      </c>
      <c r="N20" s="289" t="s">
        <v>493</v>
      </c>
      <c r="O20" s="289" t="s">
        <v>493</v>
      </c>
      <c r="P20" s="289">
        <f t="shared" ref="P20:U20" si="1">SUM(P95,P105,P106)</f>
        <v>0</v>
      </c>
      <c r="Q20" s="289">
        <f t="shared" si="1"/>
        <v>15.92</v>
      </c>
      <c r="R20" s="289">
        <f t="shared" si="1"/>
        <v>0</v>
      </c>
      <c r="S20" s="289">
        <f t="shared" si="1"/>
        <v>89.841499999999996</v>
      </c>
      <c r="T20" s="289">
        <f t="shared" si="1"/>
        <v>0</v>
      </c>
      <c r="U20" s="289">
        <f t="shared" si="1"/>
        <v>26</v>
      </c>
      <c r="V20" s="248" t="s">
        <v>1071</v>
      </c>
    </row>
    <row r="21" spans="1:23" ht="30" hidden="1" x14ac:dyDescent="0.25">
      <c r="A21" s="101">
        <f>В0228_1037000158513_02_0_69_!A21</f>
        <v>0</v>
      </c>
      <c r="B21" s="282" t="str">
        <f>В0228_1037000158513_02_0_69_!B21</f>
        <v>ВСЕГО по инвестиционной программе, в том числе:</v>
      </c>
      <c r="C21" s="101" t="str">
        <f>В0228_1037000158513_02_0_69_!C21</f>
        <v>Г</v>
      </c>
      <c r="D21" s="102"/>
      <c r="E21" s="102"/>
      <c r="F21" s="102"/>
      <c r="G21" s="102"/>
      <c r="H21" s="102"/>
      <c r="I21" s="102"/>
      <c r="J21" s="102"/>
      <c r="K21" s="102"/>
      <c r="L21" s="102"/>
      <c r="M21" s="102"/>
      <c r="N21" s="102"/>
      <c r="O21" s="102"/>
      <c r="P21" s="102"/>
      <c r="Q21" s="102"/>
      <c r="R21" s="102"/>
      <c r="S21" s="102"/>
      <c r="T21" s="102"/>
      <c r="U21" s="85"/>
    </row>
    <row r="22" spans="1:23" hidden="1" x14ac:dyDescent="0.25">
      <c r="A22" s="101" t="str">
        <f>В0228_1037000158513_02_0_69_!A22</f>
        <v>0.1</v>
      </c>
      <c r="B22" s="282" t="str">
        <f>В0228_1037000158513_02_0_69_!B22</f>
        <v>Технологическое присоединение, всего</v>
      </c>
      <c r="C22" s="101" t="str">
        <f>В0228_1037000158513_02_0_69_!C22</f>
        <v>Г</v>
      </c>
      <c r="D22" s="102"/>
      <c r="E22" s="102"/>
      <c r="F22" s="102"/>
      <c r="G22" s="102"/>
      <c r="H22" s="102"/>
      <c r="I22" s="102"/>
      <c r="J22" s="102"/>
      <c r="K22" s="102"/>
      <c r="L22" s="102"/>
      <c r="M22" s="102"/>
      <c r="N22" s="102"/>
      <c r="O22" s="102"/>
      <c r="P22" s="102"/>
      <c r="Q22" s="102"/>
      <c r="R22" s="102"/>
      <c r="S22" s="102"/>
      <c r="T22" s="102"/>
      <c r="U22" s="85"/>
    </row>
    <row r="23" spans="1:23" ht="30" hidden="1" x14ac:dyDescent="0.25">
      <c r="A23" s="101" t="str">
        <f>В0228_1037000158513_02_0_69_!A23</f>
        <v>0.2</v>
      </c>
      <c r="B23" s="282" t="str">
        <f>В0228_1037000158513_02_0_69_!B23</f>
        <v>Реконструкция, модернизация, техническое перевооружение, всего</v>
      </c>
      <c r="C23" s="101" t="str">
        <f>В0228_1037000158513_02_0_69_!C23</f>
        <v>Г</v>
      </c>
      <c r="D23" s="102"/>
      <c r="E23" s="102"/>
      <c r="F23" s="102"/>
      <c r="G23" s="102"/>
      <c r="H23" s="102"/>
      <c r="I23" s="102"/>
      <c r="J23" s="102"/>
      <c r="K23" s="102"/>
      <c r="L23" s="102"/>
      <c r="M23" s="102"/>
      <c r="N23" s="102"/>
      <c r="O23" s="102"/>
      <c r="P23" s="102"/>
      <c r="Q23" s="102"/>
      <c r="R23" s="102"/>
      <c r="S23" s="102"/>
      <c r="T23" s="102"/>
      <c r="U23" s="85"/>
    </row>
    <row r="24" spans="1:23" ht="60" hidden="1" x14ac:dyDescent="0.25">
      <c r="A24" s="101"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01" t="str">
        <f>В0228_1037000158513_02_0_69_!C24</f>
        <v>Г</v>
      </c>
      <c r="D24" s="102"/>
      <c r="E24" s="102"/>
      <c r="F24" s="102"/>
      <c r="G24" s="102"/>
      <c r="H24" s="102"/>
      <c r="I24" s="102"/>
      <c r="J24" s="102"/>
      <c r="K24" s="102"/>
      <c r="L24" s="102"/>
      <c r="M24" s="102"/>
      <c r="N24" s="102"/>
      <c r="O24" s="102"/>
      <c r="P24" s="102"/>
      <c r="Q24" s="102"/>
      <c r="R24" s="102"/>
      <c r="S24" s="102"/>
      <c r="T24" s="102"/>
      <c r="U24" s="85"/>
    </row>
    <row r="25" spans="1:23" ht="30" hidden="1" x14ac:dyDescent="0.25">
      <c r="A25" s="101" t="str">
        <f>В0228_1037000158513_02_0_69_!A25</f>
        <v>0.4</v>
      </c>
      <c r="B25" s="282" t="str">
        <f>В0228_1037000158513_02_0_69_!B25</f>
        <v>Прочее новое строительство объектов электросетевого хозяйства, всего</v>
      </c>
      <c r="C25" s="101" t="str">
        <f>В0228_1037000158513_02_0_69_!C25</f>
        <v>Г</v>
      </c>
      <c r="D25" s="102"/>
      <c r="E25" s="102"/>
      <c r="F25" s="102"/>
      <c r="G25" s="102"/>
      <c r="H25" s="102"/>
      <c r="I25" s="102"/>
      <c r="J25" s="102"/>
      <c r="K25" s="102"/>
      <c r="L25" s="102"/>
      <c r="M25" s="102"/>
      <c r="N25" s="102"/>
      <c r="O25" s="102"/>
      <c r="P25" s="102"/>
      <c r="Q25" s="102"/>
      <c r="R25" s="102"/>
      <c r="S25" s="102"/>
      <c r="T25" s="102"/>
      <c r="U25" s="85"/>
    </row>
    <row r="26" spans="1:23" ht="45" hidden="1" x14ac:dyDescent="0.25">
      <c r="A26" s="101" t="str">
        <f>В0228_1037000158513_02_0_69_!A26</f>
        <v>0.5</v>
      </c>
      <c r="B26" s="282" t="str">
        <f>В0228_1037000158513_02_0_69_!B26</f>
        <v>Покупка земельных участков для целей реализации инвестиционных проектов, всего</v>
      </c>
      <c r="C26" s="101" t="str">
        <f>В0228_1037000158513_02_0_69_!C26</f>
        <v>Г</v>
      </c>
      <c r="D26" s="102"/>
      <c r="E26" s="102"/>
      <c r="F26" s="102"/>
      <c r="G26" s="102"/>
      <c r="H26" s="102"/>
      <c r="I26" s="102"/>
      <c r="J26" s="102"/>
      <c r="K26" s="102"/>
      <c r="L26" s="102"/>
      <c r="M26" s="102"/>
      <c r="N26" s="102"/>
      <c r="O26" s="102"/>
      <c r="P26" s="102"/>
      <c r="Q26" s="102"/>
      <c r="R26" s="102"/>
      <c r="S26" s="102"/>
      <c r="T26" s="102"/>
      <c r="U26" s="85"/>
    </row>
    <row r="27" spans="1:23" hidden="1" x14ac:dyDescent="0.25">
      <c r="A27" s="101" t="str">
        <f>В0228_1037000158513_02_0_69_!A27</f>
        <v>0.6</v>
      </c>
      <c r="B27" s="282" t="str">
        <f>В0228_1037000158513_02_0_69_!B27</f>
        <v>Прочие инвестиционные проекты, всего</v>
      </c>
      <c r="C27" s="101" t="str">
        <f>В0228_1037000158513_02_0_69_!C27</f>
        <v>Г</v>
      </c>
      <c r="D27" s="102"/>
      <c r="E27" s="102"/>
      <c r="F27" s="102"/>
      <c r="G27" s="102"/>
      <c r="H27" s="102"/>
      <c r="I27" s="102"/>
      <c r="J27" s="102"/>
      <c r="K27" s="102"/>
      <c r="L27" s="102"/>
      <c r="M27" s="102"/>
      <c r="N27" s="102"/>
      <c r="O27" s="102"/>
      <c r="P27" s="102"/>
      <c r="Q27" s="102"/>
      <c r="R27" s="102"/>
      <c r="S27" s="102"/>
      <c r="T27" s="102"/>
      <c r="U27" s="85"/>
    </row>
    <row r="28" spans="1:23" ht="30" hidden="1" x14ac:dyDescent="0.25">
      <c r="A28" s="101" t="str">
        <f>В0228_1037000158513_02_0_69_!A28</f>
        <v>1.1</v>
      </c>
      <c r="B28" s="282" t="str">
        <f>В0228_1037000158513_02_0_69_!B28</f>
        <v>Технологическое присоединение, всего, в том числе:</v>
      </c>
      <c r="C28" s="101" t="str">
        <f>В0228_1037000158513_02_0_69_!C28</f>
        <v>Г</v>
      </c>
      <c r="D28" s="102"/>
      <c r="E28" s="102"/>
      <c r="F28" s="102"/>
      <c r="G28" s="102"/>
      <c r="H28" s="102"/>
      <c r="I28" s="102"/>
      <c r="J28" s="102"/>
      <c r="K28" s="102"/>
      <c r="L28" s="102"/>
      <c r="M28" s="102"/>
      <c r="N28" s="102"/>
      <c r="O28" s="102"/>
      <c r="P28" s="102"/>
      <c r="Q28" s="102"/>
      <c r="R28" s="102"/>
      <c r="S28" s="102"/>
      <c r="T28" s="102"/>
      <c r="U28" s="85"/>
    </row>
    <row r="29" spans="1:23" ht="45" hidden="1" x14ac:dyDescent="0.25">
      <c r="A29" s="101"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101" t="str">
        <f>В0228_1037000158513_02_0_69_!C29</f>
        <v>Г</v>
      </c>
      <c r="D29" s="102"/>
      <c r="E29" s="102"/>
      <c r="F29" s="102"/>
      <c r="G29" s="102"/>
      <c r="H29" s="102"/>
      <c r="I29" s="102"/>
      <c r="J29" s="102"/>
      <c r="K29" s="102"/>
      <c r="L29" s="102"/>
      <c r="M29" s="102"/>
      <c r="N29" s="102"/>
      <c r="O29" s="102"/>
      <c r="P29" s="102"/>
      <c r="Q29" s="102"/>
      <c r="R29" s="102"/>
      <c r="S29" s="102"/>
      <c r="T29" s="102"/>
      <c r="U29" s="85"/>
    </row>
    <row r="30" spans="1:23" ht="75" hidden="1" x14ac:dyDescent="0.25">
      <c r="A30" s="101"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01" t="str">
        <f>В0228_1037000158513_02_0_69_!C30</f>
        <v>Г</v>
      </c>
      <c r="D30" s="102"/>
      <c r="E30" s="102"/>
      <c r="F30" s="102"/>
      <c r="G30" s="102"/>
      <c r="H30" s="102"/>
      <c r="I30" s="102"/>
      <c r="J30" s="102"/>
      <c r="K30" s="102"/>
      <c r="L30" s="102"/>
      <c r="M30" s="102"/>
      <c r="N30" s="102"/>
      <c r="O30" s="102"/>
      <c r="P30" s="102"/>
      <c r="Q30" s="102"/>
      <c r="R30" s="102"/>
      <c r="S30" s="102"/>
      <c r="T30" s="102"/>
      <c r="U30" s="85"/>
    </row>
    <row r="31" spans="1:23" ht="75" hidden="1" x14ac:dyDescent="0.25">
      <c r="A31" s="101"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01" t="str">
        <f>В0228_1037000158513_02_0_69_!C31</f>
        <v>Г</v>
      </c>
      <c r="D31" s="102"/>
      <c r="E31" s="102"/>
      <c r="F31" s="102"/>
      <c r="G31" s="102"/>
      <c r="H31" s="102"/>
      <c r="I31" s="102"/>
      <c r="J31" s="102"/>
      <c r="K31" s="102"/>
      <c r="L31" s="102"/>
      <c r="M31" s="102"/>
      <c r="N31" s="102"/>
      <c r="O31" s="102"/>
      <c r="P31" s="102"/>
      <c r="Q31" s="102"/>
      <c r="R31" s="102"/>
      <c r="S31" s="102"/>
      <c r="T31" s="102"/>
      <c r="U31" s="85"/>
    </row>
    <row r="32" spans="1:23" ht="60" hidden="1" x14ac:dyDescent="0.25">
      <c r="A32" s="101"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101" t="str">
        <f>В0228_1037000158513_02_0_69_!C32</f>
        <v>Г</v>
      </c>
      <c r="D32" s="102"/>
      <c r="E32" s="102"/>
      <c r="F32" s="102"/>
      <c r="G32" s="102"/>
      <c r="H32" s="102"/>
      <c r="I32" s="102"/>
      <c r="J32" s="102"/>
      <c r="K32" s="102"/>
      <c r="L32" s="102"/>
      <c r="M32" s="102"/>
      <c r="N32" s="102"/>
      <c r="O32" s="102"/>
      <c r="P32" s="102"/>
      <c r="Q32" s="102"/>
      <c r="R32" s="102"/>
      <c r="S32" s="102"/>
      <c r="T32" s="102"/>
      <c r="U32" s="85"/>
    </row>
    <row r="33" spans="1:21" ht="45" hidden="1" x14ac:dyDescent="0.25">
      <c r="A33" s="101" t="str">
        <f>В0228_1037000158513_02_0_69_!A33</f>
        <v>1.1.2</v>
      </c>
      <c r="B33" s="282" t="str">
        <f>В0228_1037000158513_02_0_69_!B33</f>
        <v>Технологическое присоединение объектов электросетевого хозяйства, всего, в том числе:</v>
      </c>
      <c r="C33" s="101" t="str">
        <f>В0228_1037000158513_02_0_69_!C33</f>
        <v>Г</v>
      </c>
      <c r="D33" s="102"/>
      <c r="E33" s="102"/>
      <c r="F33" s="102"/>
      <c r="G33" s="102"/>
      <c r="H33" s="102"/>
      <c r="I33" s="102"/>
      <c r="J33" s="102"/>
      <c r="K33" s="102"/>
      <c r="L33" s="102"/>
      <c r="M33" s="102"/>
      <c r="N33" s="102"/>
      <c r="O33" s="102"/>
      <c r="P33" s="102"/>
      <c r="Q33" s="102"/>
      <c r="R33" s="102"/>
      <c r="S33" s="102"/>
      <c r="T33" s="102"/>
      <c r="U33" s="85"/>
    </row>
    <row r="34" spans="1:21" ht="75" hidden="1" x14ac:dyDescent="0.25">
      <c r="A34" s="101"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01" t="str">
        <f>В0228_1037000158513_02_0_69_!C34</f>
        <v>Г</v>
      </c>
      <c r="D34" s="102"/>
      <c r="E34" s="102"/>
      <c r="F34" s="102"/>
      <c r="G34" s="102"/>
      <c r="H34" s="102"/>
      <c r="I34" s="102"/>
      <c r="J34" s="102"/>
      <c r="K34" s="102"/>
      <c r="L34" s="102"/>
      <c r="M34" s="102"/>
      <c r="N34" s="102"/>
      <c r="O34" s="102"/>
      <c r="P34" s="102"/>
      <c r="Q34" s="102"/>
      <c r="R34" s="102"/>
      <c r="S34" s="102"/>
      <c r="T34" s="102"/>
      <c r="U34" s="85"/>
    </row>
    <row r="35" spans="1:21" ht="45" hidden="1" x14ac:dyDescent="0.25">
      <c r="A35" s="101"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101" t="str">
        <f>В0228_1037000158513_02_0_69_!C35</f>
        <v>Г</v>
      </c>
      <c r="D35" s="102"/>
      <c r="E35" s="102"/>
      <c r="F35" s="102"/>
      <c r="G35" s="102"/>
      <c r="H35" s="102"/>
      <c r="I35" s="102"/>
      <c r="J35" s="102"/>
      <c r="K35" s="102"/>
      <c r="L35" s="102"/>
      <c r="M35" s="102"/>
      <c r="N35" s="102"/>
      <c r="O35" s="102"/>
      <c r="P35" s="102"/>
      <c r="Q35" s="102"/>
      <c r="R35" s="102"/>
      <c r="S35" s="102"/>
      <c r="T35" s="102"/>
      <c r="U35" s="85"/>
    </row>
    <row r="36" spans="1:21" ht="60" hidden="1" x14ac:dyDescent="0.25">
      <c r="A36" s="101"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101" t="str">
        <f>В0228_1037000158513_02_0_69_!C36</f>
        <v>Г</v>
      </c>
      <c r="D36" s="102"/>
      <c r="E36" s="102"/>
      <c r="F36" s="102"/>
      <c r="G36" s="102"/>
      <c r="H36" s="102"/>
      <c r="I36" s="102"/>
      <c r="J36" s="102"/>
      <c r="K36" s="102"/>
      <c r="L36" s="102"/>
      <c r="M36" s="102"/>
      <c r="N36" s="102"/>
      <c r="O36" s="102"/>
      <c r="P36" s="102"/>
      <c r="Q36" s="102"/>
      <c r="R36" s="102"/>
      <c r="S36" s="102"/>
      <c r="T36" s="102"/>
      <c r="U36" s="85"/>
    </row>
    <row r="37" spans="1:21" ht="120" hidden="1" x14ac:dyDescent="0.25">
      <c r="A37" s="101"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01" t="str">
        <f>В0228_1037000158513_02_0_69_!C37</f>
        <v>Г</v>
      </c>
      <c r="D37" s="102"/>
      <c r="E37" s="102"/>
      <c r="F37" s="102"/>
      <c r="G37" s="102"/>
      <c r="H37" s="102"/>
      <c r="I37" s="102"/>
      <c r="J37" s="102"/>
      <c r="K37" s="102"/>
      <c r="L37" s="102"/>
      <c r="M37" s="102"/>
      <c r="N37" s="102"/>
      <c r="O37" s="102"/>
      <c r="P37" s="102"/>
      <c r="Q37" s="102"/>
      <c r="R37" s="102"/>
      <c r="S37" s="102"/>
      <c r="T37" s="102"/>
      <c r="U37" s="85"/>
    </row>
    <row r="38" spans="1:21" ht="105" hidden="1" x14ac:dyDescent="0.25">
      <c r="A38" s="101"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01" t="str">
        <f>В0228_1037000158513_02_0_69_!C38</f>
        <v>Г</v>
      </c>
      <c r="D38" s="102"/>
      <c r="E38" s="102"/>
      <c r="F38" s="102"/>
      <c r="G38" s="102"/>
      <c r="H38" s="102"/>
      <c r="I38" s="102"/>
      <c r="J38" s="102"/>
      <c r="K38" s="102"/>
      <c r="L38" s="102"/>
      <c r="M38" s="102"/>
      <c r="N38" s="102"/>
      <c r="O38" s="102"/>
      <c r="P38" s="102"/>
      <c r="Q38" s="102"/>
      <c r="R38" s="102"/>
      <c r="S38" s="102"/>
      <c r="T38" s="102"/>
      <c r="U38" s="85"/>
    </row>
    <row r="39" spans="1:21" ht="105" hidden="1" x14ac:dyDescent="0.25">
      <c r="A39" s="101"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01" t="str">
        <f>В0228_1037000158513_02_0_69_!C39</f>
        <v>Г</v>
      </c>
      <c r="D39" s="102"/>
      <c r="E39" s="102"/>
      <c r="F39" s="102"/>
      <c r="G39" s="102"/>
      <c r="H39" s="102"/>
      <c r="I39" s="102"/>
      <c r="J39" s="102"/>
      <c r="K39" s="102"/>
      <c r="L39" s="102"/>
      <c r="M39" s="102"/>
      <c r="N39" s="102"/>
      <c r="O39" s="102"/>
      <c r="P39" s="102"/>
      <c r="Q39" s="102"/>
      <c r="R39" s="102"/>
      <c r="S39" s="102"/>
      <c r="T39" s="102"/>
      <c r="U39" s="85"/>
    </row>
    <row r="40" spans="1:21" ht="120" hidden="1" x14ac:dyDescent="0.25">
      <c r="A40" s="101"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01" t="str">
        <f>В0228_1037000158513_02_0_69_!C40</f>
        <v>Г</v>
      </c>
      <c r="D40" s="102"/>
      <c r="E40" s="102"/>
      <c r="F40" s="102"/>
      <c r="G40" s="102"/>
      <c r="H40" s="102"/>
      <c r="I40" s="102"/>
      <c r="J40" s="102"/>
      <c r="K40" s="102"/>
      <c r="L40" s="102"/>
      <c r="M40" s="102"/>
      <c r="N40" s="102"/>
      <c r="O40" s="102"/>
      <c r="P40" s="102"/>
      <c r="Q40" s="102"/>
      <c r="R40" s="102"/>
      <c r="S40" s="102"/>
      <c r="T40" s="102"/>
      <c r="U40" s="85"/>
    </row>
    <row r="41" spans="1:21" ht="105" hidden="1" x14ac:dyDescent="0.25">
      <c r="A41" s="101"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01" t="str">
        <f>В0228_1037000158513_02_0_69_!C41</f>
        <v>Г</v>
      </c>
      <c r="D41" s="102"/>
      <c r="E41" s="102"/>
      <c r="F41" s="102"/>
      <c r="G41" s="102"/>
      <c r="H41" s="102"/>
      <c r="I41" s="102"/>
      <c r="J41" s="102"/>
      <c r="K41" s="102"/>
      <c r="L41" s="102"/>
      <c r="M41" s="102"/>
      <c r="N41" s="102"/>
      <c r="O41" s="102"/>
      <c r="P41" s="102"/>
      <c r="Q41" s="102"/>
      <c r="R41" s="102"/>
      <c r="S41" s="102"/>
      <c r="T41" s="102"/>
      <c r="U41" s="85"/>
    </row>
    <row r="42" spans="1:21" ht="105" hidden="1" x14ac:dyDescent="0.25">
      <c r="A42" s="101"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01" t="str">
        <f>В0228_1037000158513_02_0_69_!C42</f>
        <v>Г</v>
      </c>
      <c r="D42" s="102"/>
      <c r="E42" s="102"/>
      <c r="F42" s="102"/>
      <c r="G42" s="102"/>
      <c r="H42" s="102"/>
      <c r="I42" s="102"/>
      <c r="J42" s="102"/>
      <c r="K42" s="102"/>
      <c r="L42" s="102"/>
      <c r="M42" s="102"/>
      <c r="N42" s="102"/>
      <c r="O42" s="102"/>
      <c r="P42" s="102"/>
      <c r="Q42" s="102"/>
      <c r="R42" s="102"/>
      <c r="S42" s="102"/>
      <c r="T42" s="102"/>
      <c r="U42" s="85"/>
    </row>
    <row r="43" spans="1:21" ht="90" hidden="1" x14ac:dyDescent="0.25">
      <c r="A43" s="101"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01" t="str">
        <f>В0228_1037000158513_02_0_69_!C43</f>
        <v>Г</v>
      </c>
      <c r="D43" s="102"/>
      <c r="E43" s="102"/>
      <c r="F43" s="102"/>
      <c r="G43" s="102"/>
      <c r="H43" s="102"/>
      <c r="I43" s="102"/>
      <c r="J43" s="102"/>
      <c r="K43" s="102"/>
      <c r="L43" s="102"/>
      <c r="M43" s="102"/>
      <c r="N43" s="102"/>
      <c r="O43" s="102"/>
      <c r="P43" s="102"/>
      <c r="Q43" s="102"/>
      <c r="R43" s="102"/>
      <c r="S43" s="102"/>
      <c r="T43" s="102"/>
      <c r="U43" s="85"/>
    </row>
    <row r="44" spans="1:21" ht="75" hidden="1" x14ac:dyDescent="0.25">
      <c r="A44" s="101"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01" t="str">
        <f>В0228_1037000158513_02_0_69_!C44</f>
        <v>Г</v>
      </c>
      <c r="D44" s="102"/>
      <c r="E44" s="102"/>
      <c r="F44" s="102"/>
      <c r="G44" s="102"/>
      <c r="H44" s="102"/>
      <c r="I44" s="102"/>
      <c r="J44" s="102"/>
      <c r="K44" s="102"/>
      <c r="L44" s="102"/>
      <c r="M44" s="102"/>
      <c r="N44" s="102"/>
      <c r="O44" s="102"/>
      <c r="P44" s="102"/>
      <c r="Q44" s="102"/>
      <c r="R44" s="102"/>
      <c r="S44" s="102"/>
      <c r="T44" s="102"/>
      <c r="U44" s="85"/>
    </row>
    <row r="45" spans="1:21" ht="75" hidden="1" x14ac:dyDescent="0.25">
      <c r="A45" s="101"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01" t="str">
        <f>В0228_1037000158513_02_0_69_!C45</f>
        <v>Г</v>
      </c>
      <c r="D45" s="102"/>
      <c r="E45" s="102"/>
      <c r="F45" s="102"/>
      <c r="G45" s="102"/>
      <c r="H45" s="102"/>
      <c r="I45" s="102"/>
      <c r="J45" s="102"/>
      <c r="K45" s="102"/>
      <c r="L45" s="102"/>
      <c r="M45" s="102"/>
      <c r="N45" s="102"/>
      <c r="O45" s="102"/>
      <c r="P45" s="102"/>
      <c r="Q45" s="102"/>
      <c r="R45" s="102"/>
      <c r="S45" s="102"/>
      <c r="T45" s="102"/>
      <c r="U45" s="85"/>
    </row>
    <row r="46" spans="1:21" ht="45" hidden="1" x14ac:dyDescent="0.25">
      <c r="A46" s="101" t="str">
        <f>В0228_1037000158513_02_0_69_!A46</f>
        <v>1.2</v>
      </c>
      <c r="B46" s="282" t="str">
        <f>В0228_1037000158513_02_0_69_!B46</f>
        <v>Реконструкция, модернизация, техническое перевооружение всего, в том числе:</v>
      </c>
      <c r="C46" s="101" t="str">
        <f>В0228_1037000158513_02_0_69_!C46</f>
        <v>Г</v>
      </c>
      <c r="D46" s="102"/>
      <c r="E46" s="102"/>
      <c r="F46" s="102"/>
      <c r="G46" s="102"/>
      <c r="H46" s="102"/>
      <c r="I46" s="102"/>
      <c r="J46" s="102"/>
      <c r="K46" s="102"/>
      <c r="L46" s="102"/>
      <c r="M46" s="102"/>
      <c r="N46" s="102"/>
      <c r="O46" s="102"/>
      <c r="P46" s="102"/>
      <c r="Q46" s="102"/>
      <c r="R46" s="102"/>
      <c r="S46" s="102"/>
      <c r="T46" s="102"/>
      <c r="U46" s="85"/>
    </row>
    <row r="47" spans="1:21" ht="75" hidden="1" x14ac:dyDescent="0.25">
      <c r="A47" s="101"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01" t="str">
        <f>В0228_1037000158513_02_0_69_!C47</f>
        <v>Г</v>
      </c>
      <c r="D47" s="102"/>
      <c r="E47" s="102"/>
      <c r="F47" s="102"/>
      <c r="G47" s="102"/>
      <c r="H47" s="102"/>
      <c r="I47" s="102"/>
      <c r="J47" s="102"/>
      <c r="K47" s="102"/>
      <c r="L47" s="102"/>
      <c r="M47" s="102"/>
      <c r="N47" s="102"/>
      <c r="O47" s="102"/>
      <c r="P47" s="102"/>
      <c r="Q47" s="102"/>
      <c r="R47" s="102"/>
      <c r="S47" s="102"/>
      <c r="T47" s="102"/>
      <c r="U47" s="85"/>
    </row>
    <row r="48" spans="1:21" ht="30" hidden="1" x14ac:dyDescent="0.25">
      <c r="A48" s="101" t="str">
        <f>В0228_1037000158513_02_0_69_!A48</f>
        <v>1.2.1.1</v>
      </c>
      <c r="B48" s="282" t="str">
        <f>В0228_1037000158513_02_0_69_!B48</f>
        <v>Реконструкция трансформаторных и иных подстанций, всего, в числе:</v>
      </c>
      <c r="C48" s="101" t="str">
        <f>В0228_1037000158513_02_0_69_!C48</f>
        <v>Г</v>
      </c>
      <c r="D48" s="102"/>
      <c r="E48" s="102"/>
      <c r="F48" s="102"/>
      <c r="G48" s="102"/>
      <c r="H48" s="102"/>
      <c r="I48" s="102"/>
      <c r="J48" s="102"/>
      <c r="K48" s="102"/>
      <c r="L48" s="102"/>
      <c r="M48" s="102"/>
      <c r="N48" s="102"/>
      <c r="O48" s="102"/>
      <c r="P48" s="102"/>
      <c r="Q48" s="102"/>
      <c r="R48" s="102"/>
      <c r="S48" s="102"/>
      <c r="T48" s="102"/>
      <c r="U48" s="85"/>
    </row>
    <row r="49" spans="1:21" ht="30" hidden="1" x14ac:dyDescent="0.25">
      <c r="A49" s="101" t="str">
        <f>В0228_1037000158513_02_0_69_!A49</f>
        <v>1.2.1.1</v>
      </c>
      <c r="B49" s="282" t="str">
        <f>В0228_1037000158513_02_0_69_!B49</f>
        <v xml:space="preserve">Реконструкция  оборудования 10 кВ в ПС ЗПП-Т </v>
      </c>
      <c r="C49" s="101" t="str">
        <f>В0228_1037000158513_02_0_69_!C49</f>
        <v>Е_1000000001</v>
      </c>
      <c r="D49" s="102"/>
      <c r="E49" s="102"/>
      <c r="F49" s="102"/>
      <c r="G49" s="102"/>
      <c r="H49" s="102"/>
      <c r="I49" s="102"/>
      <c r="J49" s="102"/>
      <c r="K49" s="102"/>
      <c r="L49" s="102"/>
      <c r="M49" s="102"/>
      <c r="N49" s="102"/>
      <c r="O49" s="102"/>
      <c r="P49" s="102"/>
      <c r="Q49" s="102"/>
      <c r="R49" s="102"/>
      <c r="S49" s="102"/>
      <c r="T49" s="102"/>
      <c r="U49" s="85"/>
    </row>
    <row r="50" spans="1:21" ht="30" hidden="1" x14ac:dyDescent="0.25">
      <c r="A50" s="101" t="str">
        <f>В0228_1037000158513_02_0_69_!A50</f>
        <v>1.2.1.1</v>
      </c>
      <c r="B50" s="282" t="str">
        <f>В0228_1037000158513_02_0_69_!B50</f>
        <v xml:space="preserve">Реконструкция  оборудования 35 кВ в ПС ЗПП-Т </v>
      </c>
      <c r="C50" s="101" t="str">
        <f>В0228_1037000158513_02_0_69_!C50</f>
        <v>Е_1034000002</v>
      </c>
      <c r="D50" s="102"/>
      <c r="E50" s="102"/>
      <c r="F50" s="102"/>
      <c r="G50" s="102"/>
      <c r="H50" s="102"/>
      <c r="I50" s="102"/>
      <c r="J50" s="102"/>
      <c r="K50" s="102"/>
      <c r="L50" s="102"/>
      <c r="M50" s="102"/>
      <c r="N50" s="102"/>
      <c r="O50" s="102"/>
      <c r="P50" s="102"/>
      <c r="Q50" s="102"/>
      <c r="R50" s="102"/>
      <c r="S50" s="102"/>
      <c r="T50" s="102"/>
      <c r="U50" s="85"/>
    </row>
    <row r="51" spans="1:21" ht="60" hidden="1" x14ac:dyDescent="0.25">
      <c r="A51" s="101"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101" t="str">
        <f>В0228_1037000158513_02_0_69_!C51</f>
        <v>Г</v>
      </c>
      <c r="D51" s="102"/>
      <c r="E51" s="102"/>
      <c r="F51" s="102"/>
      <c r="G51" s="102"/>
      <c r="H51" s="102"/>
      <c r="I51" s="102"/>
      <c r="J51" s="102"/>
      <c r="K51" s="102"/>
      <c r="L51" s="102"/>
      <c r="M51" s="102"/>
      <c r="N51" s="102"/>
      <c r="O51" s="102"/>
      <c r="P51" s="102"/>
      <c r="Q51" s="102"/>
      <c r="R51" s="102"/>
      <c r="S51" s="102"/>
      <c r="T51" s="102"/>
      <c r="U51" s="85"/>
    </row>
    <row r="52" spans="1:21" ht="30" hidden="1" x14ac:dyDescent="0.25">
      <c r="A52" s="101" t="str">
        <f>В0228_1037000158513_02_0_69_!A52</f>
        <v>1.2.1.2</v>
      </c>
      <c r="B52" s="282" t="str">
        <f>В0228_1037000158513_02_0_69_!B52</f>
        <v>Установка системы телемеханики и диспетчеризации</v>
      </c>
      <c r="C52" s="101" t="str">
        <f>В0228_1037000158513_02_0_69_!C52</f>
        <v>Е_0000060003</v>
      </c>
      <c r="D52" s="102"/>
      <c r="E52" s="102"/>
      <c r="F52" s="102"/>
      <c r="G52" s="102"/>
      <c r="H52" s="102"/>
      <c r="I52" s="102"/>
      <c r="J52" s="102"/>
      <c r="K52" s="102"/>
      <c r="L52" s="102"/>
      <c r="M52" s="102"/>
      <c r="N52" s="102"/>
      <c r="O52" s="102"/>
      <c r="P52" s="102"/>
      <c r="Q52" s="102"/>
      <c r="R52" s="102"/>
      <c r="S52" s="102"/>
      <c r="T52" s="102"/>
      <c r="U52" s="85"/>
    </row>
    <row r="53" spans="1:21" ht="30" hidden="1" x14ac:dyDescent="0.25">
      <c r="A53" s="101" t="str">
        <f>В0228_1037000158513_02_0_69_!A53</f>
        <v>1.2.1.2</v>
      </c>
      <c r="B53" s="282" t="str">
        <f>В0228_1037000158513_02_0_69_!B53</f>
        <v>Установка системы телеметрии в электрических сетях г.Томска</v>
      </c>
      <c r="C53" s="101" t="str">
        <f>В0228_1037000158513_02_0_69_!C53</f>
        <v>Е_0000060004</v>
      </c>
      <c r="D53" s="102"/>
      <c r="E53" s="102"/>
      <c r="F53" s="102"/>
      <c r="G53" s="102"/>
      <c r="H53" s="102"/>
      <c r="I53" s="102"/>
      <c r="J53" s="102"/>
      <c r="K53" s="102"/>
      <c r="L53" s="102"/>
      <c r="M53" s="102"/>
      <c r="N53" s="102"/>
      <c r="O53" s="102"/>
      <c r="P53" s="102"/>
      <c r="Q53" s="102"/>
      <c r="R53" s="102"/>
      <c r="S53" s="102"/>
      <c r="T53" s="102"/>
      <c r="U53" s="85"/>
    </row>
    <row r="54" spans="1:21" ht="30" hidden="1" x14ac:dyDescent="0.25">
      <c r="A54" s="101" t="str">
        <f>В0228_1037000158513_02_0_69_!A54</f>
        <v>1.2.1.2</v>
      </c>
      <c r="B54" s="282" t="str">
        <f>В0228_1037000158513_02_0_69_!B54</f>
        <v>Монтаж системы сигнализации в трансформаторной подстанции</v>
      </c>
      <c r="C54" s="101" t="str">
        <f>В0228_1037000158513_02_0_69_!C54</f>
        <v>Е_0000060005</v>
      </c>
      <c r="D54" s="102"/>
      <c r="E54" s="102"/>
      <c r="F54" s="102"/>
      <c r="G54" s="102"/>
      <c r="H54" s="102"/>
      <c r="I54" s="102"/>
      <c r="J54" s="102"/>
      <c r="K54" s="102"/>
      <c r="L54" s="102"/>
      <c r="M54" s="102"/>
      <c r="N54" s="102"/>
      <c r="O54" s="102"/>
      <c r="P54" s="102"/>
      <c r="Q54" s="102"/>
      <c r="R54" s="102"/>
      <c r="S54" s="102"/>
      <c r="T54" s="102"/>
      <c r="U54" s="85"/>
    </row>
    <row r="55" spans="1:21" ht="45" hidden="1" x14ac:dyDescent="0.25">
      <c r="A55" s="101"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101" t="str">
        <f>В0228_1037000158513_02_0_69_!C55</f>
        <v>Г</v>
      </c>
      <c r="D55" s="102"/>
      <c r="E55" s="102"/>
      <c r="F55" s="102"/>
      <c r="G55" s="102"/>
      <c r="H55" s="102"/>
      <c r="I55" s="102"/>
      <c r="J55" s="102"/>
      <c r="K55" s="102"/>
      <c r="L55" s="102"/>
      <c r="M55" s="102"/>
      <c r="N55" s="102"/>
      <c r="O55" s="102"/>
      <c r="P55" s="102"/>
      <c r="Q55" s="102"/>
      <c r="R55" s="102"/>
      <c r="S55" s="102"/>
      <c r="T55" s="102"/>
      <c r="U55" s="85"/>
    </row>
    <row r="56" spans="1:21" ht="30" hidden="1" x14ac:dyDescent="0.25">
      <c r="A56" s="101" t="str">
        <f>В0228_1037000158513_02_0_69_!A56</f>
        <v>1.2.2.1</v>
      </c>
      <c r="B56" s="282" t="str">
        <f>В0228_1037000158513_02_0_69_!B56</f>
        <v>Реконструкция линий электропередачи, всего, в том числе:</v>
      </c>
      <c r="C56" s="101" t="str">
        <f>В0228_1037000158513_02_0_69_!C56</f>
        <v>Г</v>
      </c>
      <c r="D56" s="102"/>
      <c r="E56" s="102"/>
      <c r="F56" s="102"/>
      <c r="G56" s="102"/>
      <c r="H56" s="102"/>
      <c r="I56" s="102"/>
      <c r="J56" s="102"/>
      <c r="K56" s="102"/>
      <c r="L56" s="102"/>
      <c r="M56" s="102"/>
      <c r="N56" s="102"/>
      <c r="O56" s="102"/>
      <c r="P56" s="102"/>
      <c r="Q56" s="102"/>
      <c r="R56" s="102"/>
      <c r="S56" s="102"/>
      <c r="T56" s="102"/>
      <c r="U56" s="85"/>
    </row>
    <row r="57" spans="1:21" ht="45" hidden="1" x14ac:dyDescent="0.25">
      <c r="A57" s="101" t="str">
        <f>В0228_1037000158513_02_0_69_!A57</f>
        <v>1.2.2.2</v>
      </c>
      <c r="B57" s="282" t="str">
        <f>В0228_1037000158513_02_0_69_!B57</f>
        <v>Модернизация, техническое перевооружение линий электропередачи, всего, в том числе:</v>
      </c>
      <c r="C57" s="101" t="str">
        <f>В0228_1037000158513_02_0_69_!C57</f>
        <v>Г</v>
      </c>
      <c r="D57" s="102"/>
      <c r="E57" s="102"/>
      <c r="F57" s="102"/>
      <c r="G57" s="102"/>
      <c r="H57" s="102"/>
      <c r="I57" s="102"/>
      <c r="J57" s="102"/>
      <c r="K57" s="102"/>
      <c r="L57" s="102"/>
      <c r="M57" s="102"/>
      <c r="N57" s="102"/>
      <c r="O57" s="102"/>
      <c r="P57" s="102"/>
      <c r="Q57" s="102"/>
      <c r="R57" s="102"/>
      <c r="S57" s="102"/>
      <c r="T57" s="102"/>
      <c r="U57" s="85"/>
    </row>
    <row r="58" spans="1:21" ht="45" hidden="1" x14ac:dyDescent="0.25">
      <c r="A58" s="101" t="str">
        <f>В0228_1037000158513_02_0_69_!A58</f>
        <v>1.2.3</v>
      </c>
      <c r="B58" s="282" t="str">
        <f>В0228_1037000158513_02_0_69_!B58</f>
        <v>Развитие и модернизация учета электрической энергии (мощности), всего, в том числе:</v>
      </c>
      <c r="C58" s="101" t="str">
        <f>В0228_1037000158513_02_0_69_!C58</f>
        <v>Г</v>
      </c>
      <c r="D58" s="102"/>
      <c r="E58" s="102"/>
      <c r="F58" s="102"/>
      <c r="G58" s="102"/>
      <c r="H58" s="102"/>
      <c r="I58" s="102"/>
      <c r="J58" s="102"/>
      <c r="K58" s="102"/>
      <c r="L58" s="102"/>
      <c r="M58" s="102"/>
      <c r="N58" s="102"/>
      <c r="O58" s="102"/>
      <c r="P58" s="102"/>
      <c r="Q58" s="102"/>
      <c r="R58" s="102"/>
      <c r="S58" s="102"/>
      <c r="T58" s="102"/>
      <c r="U58" s="85"/>
    </row>
    <row r="59" spans="1:21" ht="45" hidden="1" x14ac:dyDescent="0.25">
      <c r="A59" s="101" t="str">
        <f>В0228_1037000158513_02_0_69_!A59</f>
        <v>1.2.3.1</v>
      </c>
      <c r="B59" s="282" t="str">
        <f>В0228_1037000158513_02_0_69_!B59</f>
        <v>"Установка приборов учета, класс напряжения 0,22 (0,4) кВ, всего, в том числе:"</v>
      </c>
      <c r="C59" s="101" t="str">
        <f>В0228_1037000158513_02_0_69_!C59</f>
        <v>Г</v>
      </c>
      <c r="D59" s="102"/>
      <c r="E59" s="102"/>
      <c r="F59" s="102"/>
      <c r="G59" s="102"/>
      <c r="H59" s="102"/>
      <c r="I59" s="102"/>
      <c r="J59" s="102"/>
      <c r="K59" s="102"/>
      <c r="L59" s="102"/>
      <c r="M59" s="102"/>
      <c r="N59" s="102"/>
      <c r="O59" s="102"/>
      <c r="P59" s="102"/>
      <c r="Q59" s="102"/>
      <c r="R59" s="102"/>
      <c r="S59" s="102"/>
      <c r="T59" s="102"/>
      <c r="U59" s="85"/>
    </row>
    <row r="60" spans="1:21" ht="75" hidden="1" x14ac:dyDescent="0.25">
      <c r="A60" s="101"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01" t="str">
        <f>В0228_1037000158513_02_0_69_!C60</f>
        <v>Е_0030000006</v>
      </c>
      <c r="D60" s="102"/>
      <c r="E60" s="102"/>
      <c r="F60" s="102"/>
      <c r="G60" s="102"/>
      <c r="H60" s="102"/>
      <c r="I60" s="102"/>
      <c r="J60" s="102"/>
      <c r="K60" s="102"/>
      <c r="L60" s="102"/>
      <c r="M60" s="102"/>
      <c r="N60" s="102"/>
      <c r="O60" s="102"/>
      <c r="P60" s="102"/>
      <c r="Q60" s="102"/>
      <c r="R60" s="102"/>
      <c r="S60" s="102"/>
      <c r="T60" s="102"/>
      <c r="U60" s="85"/>
    </row>
    <row r="61" spans="1:21" ht="60" hidden="1" x14ac:dyDescent="0.25">
      <c r="A61" s="101"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101" t="str">
        <f>В0228_1037000158513_02_0_69_!C61</f>
        <v>Е_0030000007</v>
      </c>
      <c r="D61" s="102"/>
      <c r="E61" s="102"/>
      <c r="F61" s="102"/>
      <c r="G61" s="102"/>
      <c r="H61" s="102"/>
      <c r="I61" s="102"/>
      <c r="J61" s="102"/>
      <c r="K61" s="102"/>
      <c r="L61" s="102"/>
      <c r="M61" s="102"/>
      <c r="N61" s="102"/>
      <c r="O61" s="102"/>
      <c r="P61" s="102"/>
      <c r="Q61" s="102"/>
      <c r="R61" s="102"/>
      <c r="S61" s="102"/>
      <c r="T61" s="102"/>
      <c r="U61" s="85"/>
    </row>
    <row r="62" spans="1:21" ht="45" hidden="1" x14ac:dyDescent="0.25">
      <c r="A62" s="101" t="str">
        <f>В0228_1037000158513_02_0_69_!A62</f>
        <v>1.2.3.2</v>
      </c>
      <c r="B62" s="282" t="str">
        <f>В0228_1037000158513_02_0_69_!B62</f>
        <v>"Установка приборов учета, класс напряжения 6 (10) кВ, всего, в том числе:"</v>
      </c>
      <c r="C62" s="101" t="str">
        <f>В0228_1037000158513_02_0_69_!C62</f>
        <v>Г</v>
      </c>
      <c r="D62" s="102"/>
      <c r="E62" s="102"/>
      <c r="F62" s="102"/>
      <c r="G62" s="102"/>
      <c r="H62" s="102"/>
      <c r="I62" s="102"/>
      <c r="J62" s="102"/>
      <c r="K62" s="102"/>
      <c r="L62" s="102"/>
      <c r="M62" s="102"/>
      <c r="N62" s="102"/>
      <c r="O62" s="102"/>
      <c r="P62" s="102"/>
      <c r="Q62" s="102"/>
      <c r="R62" s="102"/>
      <c r="S62" s="102"/>
      <c r="T62" s="102"/>
      <c r="U62" s="85"/>
    </row>
    <row r="63" spans="1:21" ht="30" hidden="1" x14ac:dyDescent="0.25">
      <c r="A63" s="101" t="str">
        <f>В0228_1037000158513_02_0_69_!A63</f>
        <v>1.2.3.3</v>
      </c>
      <c r="B63" s="282" t="str">
        <f>В0228_1037000158513_02_0_69_!B63</f>
        <v>"Установка приборов учета, класс напряжения 35 кВ, всего, в том числе:"</v>
      </c>
      <c r="C63" s="101" t="str">
        <f>В0228_1037000158513_02_0_69_!C63</f>
        <v>Г</v>
      </c>
      <c r="D63" s="102"/>
      <c r="E63" s="102"/>
      <c r="F63" s="102"/>
      <c r="G63" s="102"/>
      <c r="H63" s="102"/>
      <c r="I63" s="102"/>
      <c r="J63" s="102"/>
      <c r="K63" s="102"/>
      <c r="L63" s="102"/>
      <c r="M63" s="102"/>
      <c r="N63" s="102"/>
      <c r="O63" s="102"/>
      <c r="P63" s="102"/>
      <c r="Q63" s="102"/>
      <c r="R63" s="102"/>
      <c r="S63" s="102"/>
      <c r="T63" s="102"/>
      <c r="U63" s="85"/>
    </row>
    <row r="64" spans="1:21" ht="45" hidden="1" x14ac:dyDescent="0.25">
      <c r="A64" s="101" t="str">
        <f>В0228_1037000158513_02_0_69_!A64</f>
        <v>1.2.3.4</v>
      </c>
      <c r="B64" s="282" t="str">
        <f>В0228_1037000158513_02_0_69_!B64</f>
        <v>"Установка приборов учета, класс напряжения 110 кВ и выше, всего, в том числе:"</v>
      </c>
      <c r="C64" s="101" t="str">
        <f>В0228_1037000158513_02_0_69_!C64</f>
        <v>Г</v>
      </c>
      <c r="D64" s="102"/>
      <c r="E64" s="102"/>
      <c r="F64" s="102"/>
      <c r="G64" s="102"/>
      <c r="H64" s="102"/>
      <c r="I64" s="102"/>
      <c r="J64" s="102"/>
      <c r="K64" s="102"/>
      <c r="L64" s="102"/>
      <c r="M64" s="102"/>
      <c r="N64" s="102"/>
      <c r="O64" s="102"/>
      <c r="P64" s="102"/>
      <c r="Q64" s="102"/>
      <c r="R64" s="102"/>
      <c r="S64" s="102"/>
      <c r="T64" s="102"/>
      <c r="U64" s="85"/>
    </row>
    <row r="65" spans="1:21" ht="60" hidden="1" x14ac:dyDescent="0.25">
      <c r="A65" s="101"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101" t="str">
        <f>В0228_1037000158513_02_0_69_!C65</f>
        <v>Г</v>
      </c>
      <c r="D65" s="102"/>
      <c r="E65" s="102"/>
      <c r="F65" s="102"/>
      <c r="G65" s="102"/>
      <c r="H65" s="102"/>
      <c r="I65" s="102"/>
      <c r="J65" s="102"/>
      <c r="K65" s="102"/>
      <c r="L65" s="102"/>
      <c r="M65" s="102"/>
      <c r="N65" s="102"/>
      <c r="O65" s="102"/>
      <c r="P65" s="102"/>
      <c r="Q65" s="102"/>
      <c r="R65" s="102"/>
      <c r="S65" s="102"/>
      <c r="T65" s="102"/>
      <c r="U65" s="85"/>
    </row>
    <row r="66" spans="1:21" ht="30" hidden="1" x14ac:dyDescent="0.25">
      <c r="A66" s="101" t="str">
        <f>В0228_1037000158513_02_0_69_!A66</f>
        <v>1.2.3.5</v>
      </c>
      <c r="B66" s="282" t="str">
        <f>В0228_1037000158513_02_0_69_!B66</f>
        <v>Монтаж устройств передачи данных для АСКУЭ в ТП</v>
      </c>
      <c r="C66" s="101" t="str">
        <f>В0228_1037000158513_02_0_69_!C66</f>
        <v>Е_0030000008</v>
      </c>
      <c r="D66" s="102"/>
      <c r="E66" s="102"/>
      <c r="F66" s="102"/>
      <c r="G66" s="102"/>
      <c r="H66" s="102"/>
      <c r="I66" s="102"/>
      <c r="J66" s="102"/>
      <c r="K66" s="102"/>
      <c r="L66" s="102"/>
      <c r="M66" s="102"/>
      <c r="N66" s="102"/>
      <c r="O66" s="102"/>
      <c r="P66" s="102"/>
      <c r="Q66" s="102"/>
      <c r="R66" s="102"/>
      <c r="S66" s="102"/>
      <c r="T66" s="102"/>
      <c r="U66" s="85"/>
    </row>
    <row r="67" spans="1:21" ht="30" hidden="1" x14ac:dyDescent="0.25">
      <c r="A67" s="101" t="str">
        <f>В0228_1037000158513_02_0_69_!A67</f>
        <v>1.2.3.5</v>
      </c>
      <c r="B67" s="282" t="str">
        <f>В0228_1037000158513_02_0_69_!B67</f>
        <v>Монтаж системы учета с АСКУЭ в ТП</v>
      </c>
      <c r="C67" s="101" t="str">
        <f>В0228_1037000158513_02_0_69_!C67</f>
        <v>Е_0030000009</v>
      </c>
      <c r="D67" s="102"/>
      <c r="E67" s="102"/>
      <c r="F67" s="102"/>
      <c r="G67" s="102"/>
      <c r="H67" s="102"/>
      <c r="I67" s="102"/>
      <c r="J67" s="102"/>
      <c r="K67" s="102"/>
      <c r="L67" s="102"/>
      <c r="M67" s="102"/>
      <c r="N67" s="102"/>
      <c r="O67" s="102"/>
      <c r="P67" s="102"/>
      <c r="Q67" s="102"/>
      <c r="R67" s="102"/>
      <c r="S67" s="102"/>
      <c r="T67" s="102"/>
      <c r="U67" s="85"/>
    </row>
    <row r="68" spans="1:21" ht="60" hidden="1" x14ac:dyDescent="0.25">
      <c r="A68" s="101"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101" t="str">
        <f>В0228_1037000158513_02_0_69_!C68</f>
        <v>Г</v>
      </c>
      <c r="D68" s="102"/>
      <c r="E68" s="102"/>
      <c r="F68" s="102"/>
      <c r="G68" s="102"/>
      <c r="H68" s="102"/>
      <c r="I68" s="102"/>
      <c r="J68" s="102"/>
      <c r="K68" s="102"/>
      <c r="L68" s="102"/>
      <c r="M68" s="102"/>
      <c r="N68" s="102"/>
      <c r="O68" s="102"/>
      <c r="P68" s="102"/>
      <c r="Q68" s="102"/>
      <c r="R68" s="102"/>
      <c r="S68" s="102"/>
      <c r="T68" s="102"/>
      <c r="U68" s="85"/>
    </row>
    <row r="69" spans="1:21" ht="45" hidden="1" x14ac:dyDescent="0.25">
      <c r="A69" s="101"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101" t="str">
        <f>В0228_1037000158513_02_0_69_!C69</f>
        <v>Г</v>
      </c>
      <c r="D69" s="102"/>
      <c r="E69" s="102"/>
      <c r="F69" s="102"/>
      <c r="G69" s="102"/>
      <c r="H69" s="102"/>
      <c r="I69" s="102"/>
      <c r="J69" s="102"/>
      <c r="K69" s="102"/>
      <c r="L69" s="102"/>
      <c r="M69" s="102"/>
      <c r="N69" s="102"/>
      <c r="O69" s="102"/>
      <c r="P69" s="102"/>
      <c r="Q69" s="102"/>
      <c r="R69" s="102"/>
      <c r="S69" s="102"/>
      <c r="T69" s="102"/>
      <c r="U69" s="85"/>
    </row>
    <row r="70" spans="1:21" ht="60" hidden="1" x14ac:dyDescent="0.25">
      <c r="A70" s="101"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101" t="str">
        <f>В0228_1037000158513_02_0_69_!C70</f>
        <v>Г</v>
      </c>
      <c r="D70" s="102"/>
      <c r="E70" s="102"/>
      <c r="F70" s="102"/>
      <c r="G70" s="102"/>
      <c r="H70" s="102"/>
      <c r="I70" s="102"/>
      <c r="J70" s="102"/>
      <c r="K70" s="102"/>
      <c r="L70" s="102"/>
      <c r="M70" s="102"/>
      <c r="N70" s="102"/>
      <c r="O70" s="102"/>
      <c r="P70" s="102"/>
      <c r="Q70" s="102"/>
      <c r="R70" s="102"/>
      <c r="S70" s="102"/>
      <c r="T70" s="102"/>
      <c r="U70" s="85"/>
    </row>
    <row r="71" spans="1:21" ht="60" hidden="1" x14ac:dyDescent="0.25">
      <c r="A71" s="101"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101" t="str">
        <f>В0228_1037000158513_02_0_69_!C71</f>
        <v>Г</v>
      </c>
      <c r="D71" s="102"/>
      <c r="E71" s="102"/>
      <c r="F71" s="102"/>
      <c r="G71" s="102"/>
      <c r="H71" s="102"/>
      <c r="I71" s="102"/>
      <c r="J71" s="102"/>
      <c r="K71" s="102"/>
      <c r="L71" s="102"/>
      <c r="M71" s="102"/>
      <c r="N71" s="102"/>
      <c r="O71" s="102"/>
      <c r="P71" s="102"/>
      <c r="Q71" s="102"/>
      <c r="R71" s="102"/>
      <c r="S71" s="102"/>
      <c r="T71" s="102"/>
      <c r="U71" s="85"/>
    </row>
    <row r="72" spans="1:21" ht="30" hidden="1" x14ac:dyDescent="0.25">
      <c r="A72" s="101" t="str">
        <f>В0228_1037000158513_02_0_69_!A72</f>
        <v>1.2.4.1</v>
      </c>
      <c r="B72" s="282" t="str">
        <f>В0228_1037000158513_02_0_69_!B72</f>
        <v>Реконструкция прочих объектов основных средств, всего, в том числе:</v>
      </c>
      <c r="C72" s="101" t="str">
        <f>В0228_1037000158513_02_0_69_!C72</f>
        <v>Г</v>
      </c>
      <c r="D72" s="102"/>
      <c r="E72" s="102"/>
      <c r="F72" s="102"/>
      <c r="G72" s="102"/>
      <c r="H72" s="102"/>
      <c r="I72" s="102"/>
      <c r="J72" s="102"/>
      <c r="K72" s="102"/>
      <c r="L72" s="102"/>
      <c r="M72" s="102"/>
      <c r="N72" s="102"/>
      <c r="O72" s="102"/>
      <c r="P72" s="102"/>
      <c r="Q72" s="102"/>
      <c r="R72" s="102"/>
      <c r="S72" s="102"/>
      <c r="T72" s="102"/>
      <c r="U72" s="85"/>
    </row>
    <row r="73" spans="1:21" ht="30" hidden="1" x14ac:dyDescent="0.25">
      <c r="A73" s="101" t="str">
        <f>В0228_1037000158513_02_0_69_!A73</f>
        <v>1.2.4.1</v>
      </c>
      <c r="B73" s="282" t="str">
        <f>В0228_1037000158513_02_0_69_!B73</f>
        <v>Реконструкция нежилых помещений по адресу ул.  Шевченко, 62а</v>
      </c>
      <c r="C73" s="101" t="str">
        <f>В0228_1037000158513_02_0_69_!C73</f>
        <v>Е_0000007010</v>
      </c>
      <c r="D73" s="102"/>
      <c r="E73" s="102"/>
      <c r="F73" s="102"/>
      <c r="G73" s="102"/>
      <c r="H73" s="102"/>
      <c r="I73" s="102"/>
      <c r="J73" s="102"/>
      <c r="K73" s="102"/>
      <c r="L73" s="102"/>
      <c r="M73" s="102"/>
      <c r="N73" s="102"/>
      <c r="O73" s="102"/>
      <c r="P73" s="102"/>
      <c r="Q73" s="102"/>
      <c r="R73" s="102"/>
      <c r="S73" s="102"/>
      <c r="T73" s="102"/>
      <c r="U73" s="85"/>
    </row>
    <row r="74" spans="1:21" ht="45" hidden="1" x14ac:dyDescent="0.25">
      <c r="A74" s="101"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101" t="str">
        <f>В0228_1037000158513_02_0_69_!C74</f>
        <v>Г</v>
      </c>
      <c r="D74" s="102"/>
      <c r="E74" s="102"/>
      <c r="F74" s="102"/>
      <c r="G74" s="102"/>
      <c r="H74" s="102"/>
      <c r="I74" s="102"/>
      <c r="J74" s="102"/>
      <c r="K74" s="102"/>
      <c r="L74" s="102"/>
      <c r="M74" s="102"/>
      <c r="N74" s="102"/>
      <c r="O74" s="102"/>
      <c r="P74" s="102"/>
      <c r="Q74" s="102"/>
      <c r="R74" s="102"/>
      <c r="S74" s="102"/>
      <c r="T74" s="102"/>
      <c r="U74" s="85"/>
    </row>
    <row r="75" spans="1:21" ht="60" hidden="1" x14ac:dyDescent="0.25">
      <c r="A75" s="101"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01" t="str">
        <f>В0228_1037000158513_02_0_69_!C76</f>
        <v>Г</v>
      </c>
      <c r="D75" s="102"/>
      <c r="E75" s="102"/>
      <c r="F75" s="102"/>
      <c r="G75" s="102"/>
      <c r="H75" s="102"/>
      <c r="I75" s="102"/>
      <c r="J75" s="102"/>
      <c r="K75" s="102"/>
      <c r="L75" s="102"/>
      <c r="M75" s="102"/>
      <c r="N75" s="102"/>
      <c r="O75" s="102"/>
      <c r="P75" s="102"/>
      <c r="Q75" s="102"/>
      <c r="R75" s="102"/>
      <c r="S75" s="102"/>
      <c r="T75" s="102"/>
      <c r="U75" s="85"/>
    </row>
    <row r="76" spans="1:21" ht="60" hidden="1" x14ac:dyDescent="0.25">
      <c r="A76" s="101"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01" t="str">
        <f>В0228_1037000158513_02_0_69_!C77</f>
        <v>Г</v>
      </c>
      <c r="D76" s="102"/>
      <c r="E76" s="102"/>
      <c r="F76" s="102"/>
      <c r="G76" s="102"/>
      <c r="H76" s="102"/>
      <c r="I76" s="102"/>
      <c r="J76" s="102"/>
      <c r="K76" s="102"/>
      <c r="L76" s="102"/>
      <c r="M76" s="102"/>
      <c r="N76" s="102"/>
      <c r="O76" s="102"/>
      <c r="P76" s="102"/>
      <c r="Q76" s="102"/>
      <c r="R76" s="102"/>
      <c r="S76" s="102"/>
      <c r="T76" s="102"/>
      <c r="U76" s="85"/>
    </row>
    <row r="77" spans="1:21" ht="60" hidden="1" x14ac:dyDescent="0.25">
      <c r="A77" s="101"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101" t="str">
        <f>В0228_1037000158513_02_0_69_!C78</f>
        <v>Г</v>
      </c>
      <c r="D77" s="102"/>
      <c r="E77" s="102"/>
      <c r="F77" s="102"/>
      <c r="G77" s="102"/>
      <c r="H77" s="102"/>
      <c r="I77" s="102"/>
      <c r="J77" s="102"/>
      <c r="K77" s="102"/>
      <c r="L77" s="102"/>
      <c r="M77" s="102"/>
      <c r="N77" s="102"/>
      <c r="O77" s="102"/>
      <c r="P77" s="102"/>
      <c r="Q77" s="102"/>
      <c r="R77" s="102"/>
      <c r="S77" s="102"/>
      <c r="T77" s="102"/>
      <c r="U77" s="85"/>
    </row>
    <row r="78" spans="1:21" hidden="1" x14ac:dyDescent="0.25">
      <c r="A78" s="101" t="str">
        <f>В0228_1037000158513_02_0_69_!A79</f>
        <v>1.3.2</v>
      </c>
      <c r="B78" s="282" t="str">
        <f>В0228_1037000158513_02_0_69_!B79</f>
        <v>РП ТИЗ</v>
      </c>
      <c r="C78" s="101" t="str">
        <f>В0228_1037000158513_02_0_69_!C79</f>
        <v>Е_1000000011</v>
      </c>
      <c r="D78" s="102"/>
      <c r="E78" s="102"/>
      <c r="F78" s="102"/>
      <c r="G78" s="102"/>
      <c r="H78" s="102"/>
      <c r="I78" s="102"/>
      <c r="J78" s="102"/>
      <c r="K78" s="102"/>
      <c r="L78" s="102"/>
      <c r="M78" s="102"/>
      <c r="N78" s="102"/>
      <c r="O78" s="102"/>
      <c r="P78" s="102"/>
      <c r="Q78" s="102"/>
      <c r="R78" s="102"/>
      <c r="S78" s="102"/>
      <c r="T78" s="102"/>
      <c r="U78" s="85"/>
    </row>
    <row r="79" spans="1:21" hidden="1" x14ac:dyDescent="0.25">
      <c r="A79" s="101" t="str">
        <f>В0228_1037000158513_02_0_69_!A80</f>
        <v>1.3.2</v>
      </c>
      <c r="B79" s="282" t="str">
        <f>В0228_1037000158513_02_0_69_!B80</f>
        <v>РП мкр. Солнечная долина</v>
      </c>
      <c r="C79" s="101" t="str">
        <f>В0228_1037000158513_02_0_69_!C80</f>
        <v>Е_1000000012</v>
      </c>
      <c r="D79" s="102"/>
      <c r="E79" s="102"/>
      <c r="F79" s="102"/>
      <c r="G79" s="102"/>
      <c r="H79" s="102"/>
      <c r="I79" s="102"/>
      <c r="J79" s="102"/>
      <c r="K79" s="102"/>
      <c r="L79" s="102"/>
      <c r="M79" s="102"/>
      <c r="N79" s="102"/>
      <c r="O79" s="102"/>
      <c r="P79" s="102"/>
      <c r="Q79" s="102"/>
      <c r="R79" s="102"/>
      <c r="S79" s="102"/>
      <c r="T79" s="102"/>
      <c r="U79" s="85"/>
    </row>
    <row r="80" spans="1:21" hidden="1" x14ac:dyDescent="0.25">
      <c r="A80" s="101" t="str">
        <f>В0228_1037000158513_02_0_69_!A81</f>
        <v>1.3.2</v>
      </c>
      <c r="B80" s="282" t="str">
        <f>В0228_1037000158513_02_0_69_!B81</f>
        <v>РП в Центральном районе города</v>
      </c>
      <c r="C80" s="101" t="str">
        <f>В0228_1037000158513_02_0_69_!C81</f>
        <v>Е_1000000013</v>
      </c>
      <c r="D80" s="102"/>
      <c r="E80" s="102"/>
      <c r="F80" s="102"/>
      <c r="G80" s="102"/>
      <c r="H80" s="102"/>
      <c r="I80" s="102"/>
      <c r="J80" s="102"/>
      <c r="K80" s="102"/>
      <c r="L80" s="102"/>
      <c r="M80" s="102"/>
      <c r="N80" s="102"/>
      <c r="O80" s="102"/>
      <c r="P80" s="102"/>
      <c r="Q80" s="102"/>
      <c r="R80" s="102"/>
      <c r="S80" s="102"/>
      <c r="T80" s="102"/>
      <c r="U80" s="85"/>
    </row>
    <row r="81" spans="1:22" hidden="1" x14ac:dyDescent="0.25">
      <c r="A81" s="101" t="str">
        <f>В0228_1037000158513_02_0_69_!A82</f>
        <v>1.3.2</v>
      </c>
      <c r="B81" s="282" t="str">
        <f>В0228_1037000158513_02_0_69_!B82</f>
        <v>РП Трудовой</v>
      </c>
      <c r="C81" s="101" t="str">
        <f>В0228_1037000158513_02_0_69_!C82</f>
        <v>Е_1000000014</v>
      </c>
      <c r="D81" s="102"/>
      <c r="E81" s="102"/>
      <c r="F81" s="102"/>
      <c r="G81" s="102"/>
      <c r="H81" s="102"/>
      <c r="I81" s="102"/>
      <c r="J81" s="102"/>
      <c r="K81" s="102"/>
      <c r="L81" s="102"/>
      <c r="M81" s="102"/>
      <c r="N81" s="102"/>
      <c r="O81" s="102"/>
      <c r="P81" s="102"/>
      <c r="Q81" s="102"/>
      <c r="R81" s="102"/>
      <c r="S81" s="102"/>
      <c r="T81" s="102"/>
      <c r="U81" s="85"/>
    </row>
    <row r="82" spans="1:22" ht="30" hidden="1" x14ac:dyDescent="0.25">
      <c r="A82" s="101" t="str">
        <f>В0228_1037000158513_02_0_69_!A83</f>
        <v>1.3.2</v>
      </c>
      <c r="B82" s="282" t="str">
        <f>В0228_1037000158513_02_0_69_!B83</f>
        <v>КЛ-10 кВ от ПС Научная к РП Степановский</v>
      </c>
      <c r="C82" s="101" t="str">
        <f>В0228_1037000158513_02_0_69_!C83</f>
        <v>Е_0004000015</v>
      </c>
      <c r="D82" s="102"/>
      <c r="E82" s="102"/>
      <c r="F82" s="102"/>
      <c r="G82" s="102"/>
      <c r="H82" s="102"/>
      <c r="I82" s="102"/>
      <c r="J82" s="102"/>
      <c r="K82" s="102"/>
      <c r="L82" s="102"/>
      <c r="M82" s="102"/>
      <c r="N82" s="102"/>
      <c r="O82" s="102"/>
      <c r="P82" s="102"/>
      <c r="Q82" s="102"/>
      <c r="R82" s="102"/>
      <c r="S82" s="102"/>
      <c r="T82" s="102"/>
      <c r="U82" s="85"/>
    </row>
    <row r="83" spans="1:22" hidden="1" x14ac:dyDescent="0.25">
      <c r="A83" s="101" t="str">
        <f>В0228_1037000158513_02_0_69_!A84</f>
        <v>1.3.2</v>
      </c>
      <c r="B83" s="282" t="str">
        <f>В0228_1037000158513_02_0_69_!B84</f>
        <v>2КЛЭП-10кВ от ТП 868 до ТП 870</v>
      </c>
      <c r="C83" s="101" t="str">
        <f>В0228_1037000158513_02_0_69_!C84</f>
        <v>Е_0004000016</v>
      </c>
      <c r="D83" s="102"/>
      <c r="E83" s="102"/>
      <c r="F83" s="102"/>
      <c r="G83" s="102"/>
      <c r="H83" s="102"/>
      <c r="I83" s="102"/>
      <c r="J83" s="102"/>
      <c r="K83" s="102"/>
      <c r="L83" s="102"/>
      <c r="M83" s="102"/>
      <c r="N83" s="102"/>
      <c r="O83" s="102"/>
      <c r="P83" s="102"/>
      <c r="Q83" s="102"/>
      <c r="R83" s="102"/>
      <c r="S83" s="102"/>
      <c r="T83" s="102"/>
      <c r="U83" s="85"/>
    </row>
    <row r="84" spans="1:22" ht="75" hidden="1" x14ac:dyDescent="0.25">
      <c r="A84" s="101"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01" t="str">
        <f>В0228_1037000158513_02_0_69_!C85</f>
        <v>Е_0004000017</v>
      </c>
      <c r="D84" s="102"/>
      <c r="E84" s="102"/>
      <c r="F84" s="102"/>
      <c r="G84" s="102"/>
      <c r="H84" s="102"/>
      <c r="I84" s="102"/>
      <c r="J84" s="102"/>
      <c r="K84" s="102"/>
      <c r="L84" s="102"/>
      <c r="M84" s="102"/>
      <c r="N84" s="102"/>
      <c r="O84" s="102"/>
      <c r="P84" s="102"/>
      <c r="Q84" s="102"/>
      <c r="R84" s="102"/>
      <c r="S84" s="102"/>
      <c r="T84" s="102"/>
      <c r="U84" s="85"/>
    </row>
    <row r="85" spans="1:22" ht="90" hidden="1" x14ac:dyDescent="0.25">
      <c r="A85" s="101"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01" t="str">
        <f>В0228_1037000158513_02_0_69_!C86</f>
        <v>Е_0004000018</v>
      </c>
      <c r="D85" s="102"/>
      <c r="E85" s="102"/>
      <c r="F85" s="102"/>
      <c r="G85" s="102"/>
      <c r="H85" s="102"/>
      <c r="I85" s="102"/>
      <c r="J85" s="102"/>
      <c r="K85" s="102"/>
      <c r="L85" s="102"/>
      <c r="M85" s="102"/>
      <c r="N85" s="102"/>
      <c r="O85" s="102"/>
      <c r="P85" s="102"/>
      <c r="Q85" s="102"/>
      <c r="R85" s="102"/>
      <c r="S85" s="102"/>
      <c r="T85" s="102"/>
      <c r="U85" s="85"/>
    </row>
    <row r="86" spans="1:22" ht="90" hidden="1" x14ac:dyDescent="0.25">
      <c r="A86" s="101"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01" t="str">
        <f>В0228_1037000158513_02_0_69_!C87</f>
        <v>Е_0004000019</v>
      </c>
      <c r="D86" s="102"/>
      <c r="E86" s="102"/>
      <c r="F86" s="102"/>
      <c r="G86" s="102"/>
      <c r="H86" s="102"/>
      <c r="I86" s="102"/>
      <c r="J86" s="102"/>
      <c r="K86" s="102"/>
      <c r="L86" s="102"/>
      <c r="M86" s="102"/>
      <c r="N86" s="102"/>
      <c r="O86" s="102"/>
      <c r="P86" s="102"/>
      <c r="Q86" s="102"/>
      <c r="R86" s="102"/>
      <c r="S86" s="102"/>
      <c r="T86" s="102"/>
      <c r="U86" s="85"/>
    </row>
    <row r="87" spans="1:22" ht="90" hidden="1" x14ac:dyDescent="0.25">
      <c r="A87" s="101"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01" t="str">
        <f>В0228_1037000158513_02_0_69_!C88</f>
        <v>Е_0004000020</v>
      </c>
      <c r="D87" s="102"/>
      <c r="E87" s="102"/>
      <c r="F87" s="102"/>
      <c r="G87" s="102"/>
      <c r="H87" s="102"/>
      <c r="I87" s="102"/>
      <c r="J87" s="102"/>
      <c r="K87" s="102"/>
      <c r="L87" s="102"/>
      <c r="M87" s="102"/>
      <c r="N87" s="102"/>
      <c r="O87" s="102"/>
      <c r="P87" s="102"/>
      <c r="Q87" s="102"/>
      <c r="R87" s="102"/>
      <c r="S87" s="102"/>
      <c r="T87" s="102"/>
      <c r="U87" s="85"/>
    </row>
    <row r="88" spans="1:22" ht="90" hidden="1" x14ac:dyDescent="0.25">
      <c r="A88" s="101"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01" t="str">
        <f>В0228_1037000158513_02_0_69_!C89</f>
        <v>Е_0004000021</v>
      </c>
      <c r="D88" s="102"/>
      <c r="E88" s="102"/>
      <c r="F88" s="102"/>
      <c r="G88" s="102"/>
      <c r="H88" s="102"/>
      <c r="I88" s="102"/>
      <c r="J88" s="102"/>
      <c r="K88" s="102"/>
      <c r="L88" s="102"/>
      <c r="M88" s="102"/>
      <c r="N88" s="102"/>
      <c r="O88" s="102"/>
      <c r="P88" s="102"/>
      <c r="Q88" s="102"/>
      <c r="R88" s="102"/>
      <c r="S88" s="102"/>
      <c r="T88" s="102"/>
      <c r="U88" s="85"/>
    </row>
    <row r="89" spans="1:22" ht="75" hidden="1" x14ac:dyDescent="0.25">
      <c r="A89" s="101"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01" t="str">
        <f>В0228_1037000158513_02_0_69_!C90</f>
        <v>Е_0004000022</v>
      </c>
      <c r="D89" s="102"/>
      <c r="E89" s="102"/>
      <c r="F89" s="102"/>
      <c r="G89" s="102"/>
      <c r="H89" s="102"/>
      <c r="I89" s="102"/>
      <c r="J89" s="102"/>
      <c r="K89" s="102"/>
      <c r="L89" s="102"/>
      <c r="M89" s="102"/>
      <c r="N89" s="102"/>
      <c r="O89" s="102"/>
      <c r="P89" s="102"/>
      <c r="Q89" s="102"/>
      <c r="R89" s="102"/>
      <c r="S89" s="102"/>
      <c r="T89" s="102"/>
      <c r="U89" s="85"/>
    </row>
    <row r="90" spans="1:22" ht="90" hidden="1" x14ac:dyDescent="0.25">
      <c r="A90" s="101" t="str">
        <f>В0228_1037000158513_02_0_69_!A95</f>
        <v>1.3.2</v>
      </c>
      <c r="B90"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01" t="str">
        <f>В0228_1037000158513_02_0_69_!C95</f>
        <v>Е_0004000023</v>
      </c>
      <c r="D90" s="102"/>
      <c r="E90" s="102"/>
      <c r="F90" s="102"/>
      <c r="G90" s="102"/>
      <c r="H90" s="102"/>
      <c r="I90" s="102"/>
      <c r="J90" s="102"/>
      <c r="K90" s="102"/>
      <c r="L90" s="102"/>
      <c r="M90" s="102"/>
      <c r="N90" s="102"/>
      <c r="O90" s="102"/>
      <c r="P90" s="102"/>
      <c r="Q90" s="102"/>
      <c r="R90" s="102"/>
      <c r="S90" s="102"/>
      <c r="T90" s="102"/>
      <c r="U90" s="85"/>
    </row>
    <row r="91" spans="1:22" ht="105" hidden="1" x14ac:dyDescent="0.25">
      <c r="A91" s="101" t="str">
        <f>В0228_1037000158513_02_0_69_!A96</f>
        <v>1.3.2</v>
      </c>
      <c r="B91"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01" t="str">
        <f>В0228_1037000158513_02_0_69_!C96</f>
        <v>Е_0004000024</v>
      </c>
      <c r="D91" s="102"/>
      <c r="E91" s="102"/>
      <c r="F91" s="102"/>
      <c r="G91" s="102"/>
      <c r="H91" s="102"/>
      <c r="I91" s="102"/>
      <c r="J91" s="102"/>
      <c r="K91" s="102"/>
      <c r="L91" s="102"/>
      <c r="M91" s="102"/>
      <c r="N91" s="102"/>
      <c r="O91" s="102"/>
      <c r="P91" s="102"/>
      <c r="Q91" s="102"/>
      <c r="R91" s="102"/>
      <c r="S91" s="102"/>
      <c r="T91" s="102"/>
      <c r="U91" s="85"/>
    </row>
    <row r="92" spans="1:22" ht="90" hidden="1" x14ac:dyDescent="0.25">
      <c r="A92" s="101" t="str">
        <f>В0228_1037000158513_02_0_69_!A97</f>
        <v>1.3.2</v>
      </c>
      <c r="B92"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01" t="str">
        <f>В0228_1037000158513_02_0_69_!C97</f>
        <v>Е_0004000025</v>
      </c>
      <c r="D92" s="102"/>
      <c r="E92" s="102"/>
      <c r="F92" s="102"/>
      <c r="G92" s="102"/>
      <c r="H92" s="102"/>
      <c r="I92" s="102"/>
      <c r="J92" s="102"/>
      <c r="K92" s="102"/>
      <c r="L92" s="102"/>
      <c r="M92" s="102"/>
      <c r="N92" s="102"/>
      <c r="O92" s="102"/>
      <c r="P92" s="102"/>
      <c r="Q92" s="102"/>
      <c r="R92" s="102"/>
      <c r="S92" s="102"/>
      <c r="T92" s="102"/>
      <c r="U92" s="85"/>
    </row>
    <row r="93" spans="1:22" hidden="1" x14ac:dyDescent="0.25">
      <c r="A93" s="101" t="str">
        <f>В0228_1037000158513_02_0_69_!A98</f>
        <v>1.3.2</v>
      </c>
      <c r="B93" s="282" t="str">
        <f>В0228_1037000158513_02_0_69_!B98</f>
        <v xml:space="preserve">2КЛЭП-10 кВ от ТП 870 до ТП 684 </v>
      </c>
      <c r="C93" s="101" t="str">
        <f>В0228_1037000158513_02_0_69_!C98</f>
        <v>Е_0004000026</v>
      </c>
      <c r="D93" s="102"/>
      <c r="E93" s="102"/>
      <c r="F93" s="102"/>
      <c r="G93" s="102"/>
      <c r="H93" s="102"/>
      <c r="I93" s="102"/>
      <c r="J93" s="102"/>
      <c r="K93" s="102"/>
      <c r="L93" s="102"/>
      <c r="M93" s="102"/>
      <c r="N93" s="102"/>
      <c r="O93" s="102"/>
      <c r="P93" s="102"/>
      <c r="Q93" s="102"/>
      <c r="R93" s="102"/>
      <c r="S93" s="102"/>
      <c r="T93" s="102"/>
      <c r="U93" s="85"/>
    </row>
    <row r="94" spans="1:22" ht="75" hidden="1" x14ac:dyDescent="0.25">
      <c r="A94" s="101" t="str">
        <f>В0228_1037000158513_02_0_69_!A99</f>
        <v>1.3.2</v>
      </c>
      <c r="B94"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01" t="str">
        <f>В0228_1037000158513_02_0_69_!C99</f>
        <v>Е_0004000027</v>
      </c>
      <c r="D94" s="102"/>
      <c r="E94" s="102"/>
      <c r="F94" s="102"/>
      <c r="G94" s="102"/>
      <c r="H94" s="102"/>
      <c r="I94" s="102"/>
      <c r="J94" s="102"/>
      <c r="K94" s="102"/>
      <c r="L94" s="102"/>
      <c r="M94" s="102"/>
      <c r="N94" s="102"/>
      <c r="O94" s="102"/>
      <c r="P94" s="102"/>
      <c r="Q94" s="102"/>
      <c r="R94" s="102"/>
      <c r="S94" s="102"/>
      <c r="T94" s="102"/>
      <c r="U94" s="85"/>
    </row>
    <row r="95" spans="1:22" ht="45" x14ac:dyDescent="0.25">
      <c r="A95" s="101" t="str">
        <f>В0228_1037000158513_02_0_69_!A100</f>
        <v>1.4</v>
      </c>
      <c r="B95" s="282" t="str">
        <f>В0228_1037000158513_02_0_69_!B100</f>
        <v>Прочее новое строительство объектов электросетевого хозяйства, всего, в том числе:</v>
      </c>
      <c r="C95" s="101" t="str">
        <f>В0228_1037000158513_02_0_69_!C100</f>
        <v>Г</v>
      </c>
      <c r="D95" s="289">
        <f>В0228_1037000158513_02_0_69_!AH100</f>
        <v>154.64709241240399</v>
      </c>
      <c r="E95" s="85" t="s">
        <v>493</v>
      </c>
      <c r="F95" s="289">
        <f>В0228_1037000158513_02_0_69_!CY100</f>
        <v>221.87754060480401</v>
      </c>
      <c r="G95" s="289">
        <f>В0228_1037000158513_02_0_69_!CZ100</f>
        <v>0</v>
      </c>
      <c r="H95" s="289">
        <f>В0228_1037000158513_02_0_69_!DA100</f>
        <v>0</v>
      </c>
      <c r="I95" s="289">
        <f>В0228_1037000158513_02_0_69_!DB100</f>
        <v>221.87754060480401</v>
      </c>
      <c r="J95" s="289">
        <f>В0228_1037000158513_02_0_69_!DC100</f>
        <v>0</v>
      </c>
      <c r="K95" s="289">
        <f>В0228_1037000158513_03_0_69_!AN100</f>
        <v>201.5467553634</v>
      </c>
      <c r="L95" s="85" t="str">
        <f>В0228_1037000158513_02_0_69_!R100</f>
        <v>нд</v>
      </c>
      <c r="M95" s="289">
        <f>В0228_1037000158513_04_0_69_!E100</f>
        <v>201.5467553634</v>
      </c>
      <c r="N95" s="85" t="str">
        <f>В0228_1037000158513_12_0_69_!AC100</f>
        <v>нд</v>
      </c>
      <c r="O95" s="85" t="s">
        <v>493</v>
      </c>
      <c r="P95" s="85">
        <f t="shared" ref="P95:U95" si="2">SUM(P96:P105)</f>
        <v>0</v>
      </c>
      <c r="Q95" s="407">
        <f t="shared" si="2"/>
        <v>7.92</v>
      </c>
      <c r="R95" s="407">
        <f t="shared" si="2"/>
        <v>0</v>
      </c>
      <c r="S95" s="289">
        <f t="shared" si="2"/>
        <v>80.661500000000004</v>
      </c>
      <c r="T95" s="407">
        <f t="shared" si="2"/>
        <v>0</v>
      </c>
      <c r="U95" s="407">
        <f t="shared" si="2"/>
        <v>3</v>
      </c>
      <c r="V95" s="248" t="s">
        <v>1071</v>
      </c>
    </row>
    <row r="96" spans="1:22" ht="150" x14ac:dyDescent="0.25">
      <c r="A96" s="101" t="str">
        <f>В0228_1037000158513_02_0_69_!A101</f>
        <v>1.4</v>
      </c>
      <c r="B96"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01" t="str">
        <f>В0228_1037000158513_02_0_69_!C101</f>
        <v>Е_1234000028</v>
      </c>
      <c r="D96" s="289">
        <f>В0228_1037000158513_02_0_69_!AH101</f>
        <v>7.8070000000000004</v>
      </c>
      <c r="E96" s="85" t="s">
        <v>1078</v>
      </c>
      <c r="F96" s="289">
        <f>В0228_1037000158513_02_0_69_!CY101</f>
        <v>7.8070000000000004</v>
      </c>
      <c r="G96" s="289">
        <f>В0228_1037000158513_02_0_69_!CZ101</f>
        <v>0</v>
      </c>
      <c r="H96" s="289">
        <f>В0228_1037000158513_02_0_69_!DA101</f>
        <v>0</v>
      </c>
      <c r="I96" s="289">
        <f>В0228_1037000158513_02_0_69_!DB101</f>
        <v>7.8070000000000004</v>
      </c>
      <c r="J96" s="289">
        <f>В0228_1037000158513_02_0_69_!DC101</f>
        <v>0</v>
      </c>
      <c r="K96" s="289">
        <f>В0228_1037000158513_03_0_69_!AN101</f>
        <v>7.3697603100000002</v>
      </c>
      <c r="L96" s="85">
        <f>В0228_1037000158513_02_0_69_!R101</f>
        <v>2015</v>
      </c>
      <c r="M96" s="289">
        <f>В0228_1037000158513_04_0_69_!E101</f>
        <v>7.3697603100000002</v>
      </c>
      <c r="N96" s="85" t="str">
        <f>В0228_1037000158513_12_0_69_!AC101</f>
        <v>обеспечение технологическим присоединением объектов строительства социального жилья, в рамках реализации федеральной программы доступного жилья</v>
      </c>
      <c r="O96" s="85" t="s">
        <v>493</v>
      </c>
      <c r="P96" s="85">
        <v>0</v>
      </c>
      <c r="Q96" s="289">
        <f>В0228_1037000158513_04_0_69_!CU101</f>
        <v>1.26</v>
      </c>
      <c r="R96" s="85">
        <v>0</v>
      </c>
      <c r="S96" s="289">
        <f>В0228_1037000158513_04_0_69_!CW101</f>
        <v>0.63100000000000001</v>
      </c>
      <c r="T96" s="85">
        <v>0</v>
      </c>
      <c r="U96" s="289">
        <f>В0228_1037000158513_04_0_69_!CY101</f>
        <v>0</v>
      </c>
      <c r="V96" s="248" t="s">
        <v>1071</v>
      </c>
    </row>
    <row r="97" spans="1:22" ht="135" x14ac:dyDescent="0.25">
      <c r="A97" s="101" t="str">
        <f>В0228_1037000158513_02_0_69_!A102</f>
        <v>1.4</v>
      </c>
      <c r="B97"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01" t="str">
        <f>В0228_1037000158513_02_0_69_!C102</f>
        <v>Е_1004000029</v>
      </c>
      <c r="D97" s="289">
        <f>В0228_1037000158513_02_0_69_!AH102</f>
        <v>19.742999999999999</v>
      </c>
      <c r="E97" s="85" t="s">
        <v>1078</v>
      </c>
      <c r="F97" s="289">
        <f>В0228_1037000158513_02_0_69_!CY102</f>
        <v>19.742999999999999</v>
      </c>
      <c r="G97" s="289">
        <f>В0228_1037000158513_02_0_69_!CZ102</f>
        <v>0</v>
      </c>
      <c r="H97" s="289">
        <f>В0228_1037000158513_02_0_69_!DA102</f>
        <v>0</v>
      </c>
      <c r="I97" s="289">
        <f>В0228_1037000158513_02_0_69_!DB102</f>
        <v>19.742999999999999</v>
      </c>
      <c r="J97" s="289">
        <f>В0228_1037000158513_02_0_69_!DC102</f>
        <v>0</v>
      </c>
      <c r="K97" s="289">
        <f>В0228_1037000158513_03_0_69_!AN102</f>
        <v>18.985516180000001</v>
      </c>
      <c r="L97" s="85">
        <f>В0228_1037000158513_02_0_69_!R102</f>
        <v>2015</v>
      </c>
      <c r="M97" s="289">
        <f>В0228_1037000158513_04_0_69_!E102</f>
        <v>18.985516180000001</v>
      </c>
      <c r="N97" s="85" t="str">
        <f>В0228_1037000158513_12_0_69_!AC102</f>
        <v>обеспечение технологическим присоединением общеобразовательных и дошкольных учреждений г. Томска</v>
      </c>
      <c r="O97" s="85" t="s">
        <v>493</v>
      </c>
      <c r="P97" s="85">
        <v>0</v>
      </c>
      <c r="Q97" s="289">
        <f>В0228_1037000158513_04_0_69_!CU102</f>
        <v>0.64</v>
      </c>
      <c r="R97" s="85">
        <v>0</v>
      </c>
      <c r="S97" s="289">
        <f>В0228_1037000158513_04_0_69_!CW102</f>
        <v>1.7685</v>
      </c>
      <c r="T97" s="85">
        <v>0</v>
      </c>
      <c r="U97" s="289">
        <f>В0228_1037000158513_04_0_69_!CY102</f>
        <v>0</v>
      </c>
      <c r="V97" s="248" t="s">
        <v>1071</v>
      </c>
    </row>
    <row r="98" spans="1:22" ht="120" x14ac:dyDescent="0.25">
      <c r="A98" s="101" t="str">
        <f>В0228_1037000158513_02_0_69_!A103</f>
        <v>1.4</v>
      </c>
      <c r="B98"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01" t="str">
        <f>В0228_1037000158513_02_0_69_!C103</f>
        <v>Е_1004000030</v>
      </c>
      <c r="D98" s="289">
        <f>В0228_1037000158513_02_0_69_!AH103</f>
        <v>0</v>
      </c>
      <c r="E98" s="85" t="s">
        <v>1078</v>
      </c>
      <c r="F98" s="289">
        <f>В0228_1037000158513_02_0_69_!CY103</f>
        <v>0</v>
      </c>
      <c r="G98" s="289">
        <f>В0228_1037000158513_02_0_69_!CZ103</f>
        <v>0</v>
      </c>
      <c r="H98" s="289">
        <f>В0228_1037000158513_02_0_69_!DA103</f>
        <v>0</v>
      </c>
      <c r="I98" s="289">
        <f>В0228_1037000158513_02_0_69_!DB103</f>
        <v>0</v>
      </c>
      <c r="J98" s="289">
        <f>В0228_1037000158513_02_0_69_!DC103</f>
        <v>0</v>
      </c>
      <c r="K98" s="289">
        <f>В0228_1037000158513_03_0_69_!AN103</f>
        <v>0</v>
      </c>
      <c r="L98" s="85" t="str">
        <f>В0228_1037000158513_02_0_69_!R103</f>
        <v>нд</v>
      </c>
      <c r="M98" s="289">
        <f>В0228_1037000158513_04_0_69_!E103</f>
        <v>0</v>
      </c>
      <c r="N98" s="85" t="str">
        <f>В0228_1037000158513_12_0_69_!AC103</f>
        <v>обеспечение технологическим присоединением общеобразовательных и дошкольных учреждений г. Томска</v>
      </c>
      <c r="O98" s="85" t="s">
        <v>493</v>
      </c>
      <c r="P98" s="85">
        <v>0</v>
      </c>
      <c r="Q98" s="289">
        <f>В0228_1037000158513_04_0_69_!CU103</f>
        <v>0</v>
      </c>
      <c r="R98" s="85">
        <v>0</v>
      </c>
      <c r="S98" s="289">
        <f>В0228_1037000158513_04_0_69_!CW103</f>
        <v>0</v>
      </c>
      <c r="T98" s="85">
        <v>0</v>
      </c>
      <c r="U98" s="289">
        <f>В0228_1037000158513_04_0_69_!CY103</f>
        <v>0</v>
      </c>
      <c r="V98" s="248" t="s">
        <v>1071</v>
      </c>
    </row>
    <row r="99" spans="1:22" ht="105" x14ac:dyDescent="0.25">
      <c r="A99" s="101" t="str">
        <f>В0228_1037000158513_02_0_69_!A104</f>
        <v>1.4</v>
      </c>
      <c r="B99"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01" t="str">
        <f>В0228_1037000158513_02_0_69_!C104</f>
        <v>Е_1004000031</v>
      </c>
      <c r="D99" s="289">
        <f>В0228_1037000158513_02_0_69_!AH104</f>
        <v>0</v>
      </c>
      <c r="E99" s="85" t="s">
        <v>1078</v>
      </c>
      <c r="F99" s="289">
        <f>В0228_1037000158513_02_0_69_!CY104</f>
        <v>0</v>
      </c>
      <c r="G99" s="289">
        <f>В0228_1037000158513_02_0_69_!CZ104</f>
        <v>0</v>
      </c>
      <c r="H99" s="289">
        <f>В0228_1037000158513_02_0_69_!DA104</f>
        <v>0</v>
      </c>
      <c r="I99" s="289">
        <f>В0228_1037000158513_02_0_69_!DB104</f>
        <v>0</v>
      </c>
      <c r="J99" s="289">
        <f>В0228_1037000158513_02_0_69_!DC104</f>
        <v>0</v>
      </c>
      <c r="K99" s="289">
        <f>В0228_1037000158513_03_0_69_!AN104</f>
        <v>0</v>
      </c>
      <c r="L99" s="85">
        <f>В0228_1037000158513_02_0_69_!R104</f>
        <v>2018</v>
      </c>
      <c r="M99" s="289">
        <f>В0228_1037000158513_04_0_69_!E104</f>
        <v>0</v>
      </c>
      <c r="N99" s="85" t="str">
        <f>В0228_1037000158513_12_0_69_!AC104</f>
        <v>обеспечение технологическим присоединением общеобразовательных и дошкольных учреждений г. Томска</v>
      </c>
      <c r="O99" s="85" t="s">
        <v>493</v>
      </c>
      <c r="P99" s="85">
        <v>0</v>
      </c>
      <c r="Q99" s="289">
        <f>В0228_1037000158513_04_0_69_!CU104</f>
        <v>0</v>
      </c>
      <c r="R99" s="85">
        <v>0</v>
      </c>
      <c r="S99" s="289">
        <f>В0228_1037000158513_04_0_69_!CW104</f>
        <v>0</v>
      </c>
      <c r="T99" s="85">
        <v>0</v>
      </c>
      <c r="U99" s="289">
        <f>В0228_1037000158513_04_0_69_!CY104</f>
        <v>0</v>
      </c>
      <c r="V99" s="248" t="s">
        <v>1071</v>
      </c>
    </row>
    <row r="100" spans="1:22" ht="75" x14ac:dyDescent="0.25">
      <c r="A100" s="101" t="str">
        <f>В0228_1037000158513_02_0_69_!A105</f>
        <v>1.4</v>
      </c>
      <c r="B100" s="431" t="str">
        <f>В0228_1037000158513_02_0_69_!B105</f>
        <v>Установка трансформаторов в ТП</v>
      </c>
      <c r="C100" s="101" t="str">
        <f>В0228_1037000158513_02_0_69_!C105</f>
        <v>Е_0100000067</v>
      </c>
      <c r="D100" s="289">
        <f>В0228_1037000158513_02_0_69_!AH105</f>
        <v>1.5778462968</v>
      </c>
      <c r="E100" s="423" t="s">
        <v>1078</v>
      </c>
      <c r="F100" s="289">
        <f>В0228_1037000158513_02_0_69_!CY105</f>
        <v>1.5778462968</v>
      </c>
      <c r="G100" s="289">
        <f>В0228_1037000158513_02_0_69_!CZ105</f>
        <v>0</v>
      </c>
      <c r="H100" s="289">
        <f>В0228_1037000158513_02_0_69_!DA105</f>
        <v>0</v>
      </c>
      <c r="I100" s="289">
        <f>В0228_1037000158513_02_0_69_!DB105</f>
        <v>1.5778462968</v>
      </c>
      <c r="J100" s="289">
        <f>В0228_1037000158513_02_0_69_!DC105</f>
        <v>0</v>
      </c>
      <c r="K100" s="289">
        <f>В0228_1037000158513_03_0_69_!AN105</f>
        <v>1.35055854</v>
      </c>
      <c r="L100" s="481">
        <f>В0228_1037000158513_02_0_69_!R105</f>
        <v>2018</v>
      </c>
      <c r="M100" s="289">
        <f>В0228_1037000158513_04_0_69_!E105</f>
        <v>1.35055854</v>
      </c>
      <c r="N100" s="481" t="str">
        <f>В0228_1037000158513_12_0_69_!AC105</f>
        <v xml:space="preserve">улучшение качества и надежности электроснабжения потребителей г. Томска </v>
      </c>
      <c r="O100" s="481" t="s">
        <v>493</v>
      </c>
      <c r="P100" s="481">
        <v>0</v>
      </c>
      <c r="Q100" s="289">
        <f>В0228_1037000158513_04_0_69_!CU105</f>
        <v>0</v>
      </c>
      <c r="R100" s="481">
        <v>0</v>
      </c>
      <c r="S100" s="289">
        <f>В0228_1037000158513_04_0_69_!CW105</f>
        <v>0</v>
      </c>
      <c r="T100" s="481">
        <v>0</v>
      </c>
      <c r="U100" s="289">
        <f>В0228_1037000158513_04_0_69_!CY105</f>
        <v>2</v>
      </c>
      <c r="V100" s="248" t="s">
        <v>1071</v>
      </c>
    </row>
    <row r="101" spans="1:22" ht="120" x14ac:dyDescent="0.25">
      <c r="A101" s="101" t="str">
        <f>В0228_1037000158513_02_0_69_!A106</f>
        <v>1.4</v>
      </c>
      <c r="B101"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1" s="101" t="str">
        <f>В0228_1037000158513_02_0_69_!C106</f>
        <v>Е_1004500032</v>
      </c>
      <c r="D101" s="289">
        <f>В0228_1037000158513_02_0_69_!AH106</f>
        <v>34.097547964335995</v>
      </c>
      <c r="E101" s="85" t="s">
        <v>1078</v>
      </c>
      <c r="F101" s="289">
        <f>В0228_1037000158513_02_0_69_!CY106</f>
        <v>37.513081970936</v>
      </c>
      <c r="G101" s="289">
        <f>В0228_1037000158513_02_0_69_!CZ106</f>
        <v>0</v>
      </c>
      <c r="H101" s="289">
        <f>В0228_1037000158513_02_0_69_!DA106</f>
        <v>0</v>
      </c>
      <c r="I101" s="289">
        <f>В0228_1037000158513_02_0_69_!DB106</f>
        <v>37.513081970936</v>
      </c>
      <c r="J101" s="289">
        <f>В0228_1037000158513_02_0_69_!DC106</f>
        <v>0</v>
      </c>
      <c r="K101" s="289">
        <f>В0228_1037000158513_03_0_69_!AN106</f>
        <v>34.204360660799999</v>
      </c>
      <c r="L101" s="85">
        <f>В0228_1037000158513_02_0_69_!R106</f>
        <v>2019</v>
      </c>
      <c r="M101" s="289">
        <f>В0228_1037000158513_04_0_69_!E106</f>
        <v>34.204360660799999</v>
      </c>
      <c r="N101" s="85" t="str">
        <f>В0228_1037000158513_12_0_69_!AC106</f>
        <v xml:space="preserve">улучшение качества и надежности электроснабжения потребителей г. Томска </v>
      </c>
      <c r="O101" s="85" t="s">
        <v>493</v>
      </c>
      <c r="P101" s="85">
        <v>0</v>
      </c>
      <c r="Q101" s="289">
        <f>В0228_1037000158513_04_0_69_!CU106</f>
        <v>4.76</v>
      </c>
      <c r="R101" s="85">
        <v>0</v>
      </c>
      <c r="S101" s="289">
        <f>В0228_1037000158513_04_0_69_!CW106</f>
        <v>14.110000000000001</v>
      </c>
      <c r="T101" s="85">
        <v>0</v>
      </c>
      <c r="U101" s="289">
        <f>В0228_1037000158513_04_0_69_!CY106</f>
        <v>0</v>
      </c>
      <c r="V101" s="248" t="s">
        <v>1071</v>
      </c>
    </row>
    <row r="102" spans="1:22" ht="75" x14ac:dyDescent="0.25">
      <c r="A102" s="101" t="str">
        <f>В0228_1037000158513_02_0_69_!A107</f>
        <v>1.4</v>
      </c>
      <c r="B102" s="282" t="str">
        <f>В0228_1037000158513_02_0_69_!B107</f>
        <v>Строительство и реконструкция сетей электроснабжения 0,4кВ для обеспечения качества и надежности электроснабжения</v>
      </c>
      <c r="C102" s="101" t="str">
        <f>В0228_1037000158513_02_0_69_!C107</f>
        <v>Е_0004500033</v>
      </c>
      <c r="D102" s="289">
        <f>В0228_1037000158513_02_0_69_!AH107</f>
        <v>91.421698151268004</v>
      </c>
      <c r="E102" s="85" t="s">
        <v>1078</v>
      </c>
      <c r="F102" s="289">
        <f>В0228_1037000158513_02_0_69_!CY107</f>
        <v>111.38018758866801</v>
      </c>
      <c r="G102" s="289">
        <f>В0228_1037000158513_02_0_69_!CZ107</f>
        <v>0</v>
      </c>
      <c r="H102" s="289">
        <f>В0228_1037000158513_02_0_69_!DA107</f>
        <v>0</v>
      </c>
      <c r="I102" s="289">
        <f>В0228_1037000158513_02_0_69_!DB107</f>
        <v>111.38018758866801</v>
      </c>
      <c r="J102" s="289">
        <f>В0228_1037000158513_02_0_69_!DC107</f>
        <v>0</v>
      </c>
      <c r="K102" s="289">
        <f>В0228_1037000158513_03_0_69_!AN107</f>
        <v>101.1072498426</v>
      </c>
      <c r="L102" s="85">
        <f>В0228_1037000158513_02_0_69_!R107</f>
        <v>2019</v>
      </c>
      <c r="M102" s="289">
        <f>В0228_1037000158513_04_0_69_!E107</f>
        <v>101.1072498426</v>
      </c>
      <c r="N102" s="85" t="str">
        <f>В0228_1037000158513_12_0_69_!AC107</f>
        <v xml:space="preserve">улучшение качества и надежности электроснабжения потребителей г. Томска </v>
      </c>
      <c r="O102" s="85" t="s">
        <v>493</v>
      </c>
      <c r="P102" s="85">
        <v>0</v>
      </c>
      <c r="Q102" s="289">
        <f>В0228_1037000158513_04_0_69_!CU107</f>
        <v>0</v>
      </c>
      <c r="R102" s="85">
        <v>0</v>
      </c>
      <c r="S102" s="289">
        <f>В0228_1037000158513_04_0_69_!CW107</f>
        <v>63.701999999999998</v>
      </c>
      <c r="T102" s="85">
        <v>0</v>
      </c>
      <c r="U102" s="289">
        <f>В0228_1037000158513_04_0_69_!CY107</f>
        <v>0</v>
      </c>
      <c r="V102" s="248" t="s">
        <v>1071</v>
      </c>
    </row>
    <row r="103" spans="1:22" ht="150" x14ac:dyDescent="0.25">
      <c r="A103" s="101" t="str">
        <f>В0228_1037000158513_02_0_69_!A108</f>
        <v>1.4</v>
      </c>
      <c r="B103" s="282" t="str">
        <f>В0228_1037000158513_02_0_69_!B108</f>
        <v>Строительство сетей внешнего электроснабжения по ул. Клюева, 4д (Амбулаторно-поликлиническое учреждение)</v>
      </c>
      <c r="C103" s="101" t="str">
        <f>В0228_1037000158513_02_0_69_!C108</f>
        <v>Е_1234500061</v>
      </c>
      <c r="D103" s="289">
        <f>В0228_1037000158513_02_0_69_!AH108</f>
        <v>0</v>
      </c>
      <c r="E103" s="398"/>
      <c r="F103" s="289">
        <f>В0228_1037000158513_02_0_69_!CY108</f>
        <v>5.4499322055999997</v>
      </c>
      <c r="G103" s="289">
        <f>В0228_1037000158513_02_0_69_!CZ108</f>
        <v>0</v>
      </c>
      <c r="H103" s="289">
        <f>В0228_1037000158513_02_0_69_!DA108</f>
        <v>0</v>
      </c>
      <c r="I103" s="289">
        <f>В0228_1037000158513_02_0_69_!DB108</f>
        <v>5.4499322055999997</v>
      </c>
      <c r="J103" s="289">
        <f>В0228_1037000158513_02_0_69_!DC108</f>
        <v>0</v>
      </c>
      <c r="K103" s="289">
        <f>В0228_1037000158513_03_0_69_!AN108</f>
        <v>5.2024491400000006</v>
      </c>
      <c r="L103" s="402">
        <f>В0228_1037000158513_02_0_69_!R108</f>
        <v>2017</v>
      </c>
      <c r="M103" s="289">
        <f>В0228_1037000158513_04_0_69_!E108</f>
        <v>5.2024491400000006</v>
      </c>
      <c r="N103" s="402" t="str">
        <f>В0228_1037000158513_12_0_69_!AC108</f>
        <v>Обеспечение надежности и качествва электроснабжения потребителей согласно действующих норм и правил путем строительства сетей электроснабжения</v>
      </c>
      <c r="O103" s="402" t="s">
        <v>493</v>
      </c>
      <c r="P103" s="398">
        <v>0</v>
      </c>
      <c r="Q103" s="289">
        <f>В0228_1037000158513_04_0_69_!CU108</f>
        <v>1.26</v>
      </c>
      <c r="R103" s="398">
        <v>0</v>
      </c>
      <c r="S103" s="289">
        <f>В0228_1037000158513_04_0_69_!CW108</f>
        <v>0.45</v>
      </c>
      <c r="T103" s="398">
        <v>0</v>
      </c>
      <c r="U103" s="289">
        <f>В0228_1037000158513_04_0_69_!CY108</f>
        <v>0</v>
      </c>
      <c r="V103" s="248" t="s">
        <v>1071</v>
      </c>
    </row>
    <row r="104" spans="1:22" ht="105" x14ac:dyDescent="0.25">
      <c r="A104" s="101" t="str">
        <f>В0228_1037000158513_02_0_69_!A109</f>
        <v>1.4</v>
      </c>
      <c r="B104" s="282" t="str">
        <f>В0228_1037000158513_02_0_69_!B109</f>
        <v>Автостоянка закрытого типа по адресу г.Томск, ул.Нижне-Луговая, 85а</v>
      </c>
      <c r="C104" s="101" t="str">
        <f>В0228_1037000158513_02_0_69_!C109</f>
        <v>Е_0000000862</v>
      </c>
      <c r="D104" s="289">
        <f>В0228_1037000158513_02_0_69_!AH109</f>
        <v>0</v>
      </c>
      <c r="E104" s="481" t="s">
        <v>1078</v>
      </c>
      <c r="F104" s="289">
        <f>В0228_1037000158513_02_0_69_!CY109</f>
        <v>38.406492542800002</v>
      </c>
      <c r="G104" s="289">
        <f>В0228_1037000158513_02_0_69_!CZ109</f>
        <v>0</v>
      </c>
      <c r="H104" s="289">
        <f>В0228_1037000158513_02_0_69_!DA109</f>
        <v>0</v>
      </c>
      <c r="I104" s="289">
        <f>В0228_1037000158513_02_0_69_!DB109</f>
        <v>38.406492542800002</v>
      </c>
      <c r="J104" s="289">
        <f>В0228_1037000158513_02_0_69_!DC109</f>
        <v>0</v>
      </c>
      <c r="K104" s="289">
        <f>В0228_1037000158513_03_0_69_!AN109</f>
        <v>33.326860690000004</v>
      </c>
      <c r="L104" s="402">
        <f>В0228_1037000158513_02_0_69_!R109</f>
        <v>2017</v>
      </c>
      <c r="M104" s="289">
        <f>В0228_1037000158513_04_0_69_!E109</f>
        <v>33.326860690000004</v>
      </c>
      <c r="N104" s="402" t="str">
        <f>В0228_1037000158513_12_0_69_!AC109</f>
        <v xml:space="preserve">Увеличение производственных площадей предприятия для хранения специализиованной техники </v>
      </c>
      <c r="O104" s="402" t="s">
        <v>493</v>
      </c>
      <c r="P104" s="398">
        <v>0</v>
      </c>
      <c r="Q104" s="289">
        <f>В0228_1037000158513_04_0_69_!CU109</f>
        <v>0</v>
      </c>
      <c r="R104" s="407">
        <v>0</v>
      </c>
      <c r="S104" s="289">
        <f>В0228_1037000158513_04_0_69_!CW109</f>
        <v>0</v>
      </c>
      <c r="T104" s="407">
        <v>0</v>
      </c>
      <c r="U104" s="289">
        <f>В0228_1037000158513_04_0_69_!CY109</f>
        <v>1</v>
      </c>
      <c r="V104" s="248" t="s">
        <v>1071</v>
      </c>
    </row>
    <row r="105" spans="1:22" ht="45" x14ac:dyDescent="0.25">
      <c r="A105" s="101" t="str">
        <f>В0228_1037000158513_02_0_69_!A110</f>
        <v>1.5</v>
      </c>
      <c r="B105" s="282" t="str">
        <f>В0228_1037000158513_02_0_69_!B110</f>
        <v>Покупка земельных участков для целей реализации инвестиционных проектов, всего, в том числе:</v>
      </c>
      <c r="C105" s="101" t="str">
        <f>В0228_1037000158513_02_0_69_!C110</f>
        <v>Г</v>
      </c>
      <c r="D105" s="289">
        <f>В0228_1037000158513_02_0_69_!AH110</f>
        <v>0</v>
      </c>
      <c r="E105" s="85" t="s">
        <v>493</v>
      </c>
      <c r="F105" s="289">
        <f>В0228_1037000158513_02_0_69_!CY110</f>
        <v>0</v>
      </c>
      <c r="G105" s="289">
        <f>В0228_1037000158513_02_0_69_!CZ110</f>
        <v>0</v>
      </c>
      <c r="H105" s="289">
        <f>В0228_1037000158513_02_0_69_!DA110</f>
        <v>0</v>
      </c>
      <c r="I105" s="289">
        <f>В0228_1037000158513_02_0_69_!DB110</f>
        <v>0</v>
      </c>
      <c r="J105" s="289">
        <f>В0228_1037000158513_02_0_69_!DC110</f>
        <v>0</v>
      </c>
      <c r="K105" s="289">
        <f>В0228_1037000158513_03_0_69_!AN110</f>
        <v>0</v>
      </c>
      <c r="L105" s="85" t="str">
        <f>В0228_1037000158513_02_0_69_!R110</f>
        <v>нд</v>
      </c>
      <c r="M105" s="289">
        <f>В0228_1037000158513_04_0_69_!E110</f>
        <v>0</v>
      </c>
      <c r="N105" s="85" t="str">
        <f>В0228_1037000158513_12_0_69_!AC110</f>
        <v>нд</v>
      </c>
      <c r="O105" s="85" t="s">
        <v>493</v>
      </c>
      <c r="P105" s="85">
        <v>0</v>
      </c>
      <c r="Q105" s="289">
        <f>В0228_1037000158513_04_0_69_!CU110</f>
        <v>0</v>
      </c>
      <c r="R105" s="85">
        <v>0</v>
      </c>
      <c r="S105" s="289">
        <f>В0228_1037000158513_04_0_69_!CW110</f>
        <v>0</v>
      </c>
      <c r="T105" s="85">
        <v>0</v>
      </c>
      <c r="U105" s="289">
        <f>В0228_1037000158513_04_0_69_!CY110</f>
        <v>0</v>
      </c>
      <c r="V105" s="248" t="s">
        <v>1071</v>
      </c>
    </row>
    <row r="106" spans="1:22" ht="30" x14ac:dyDescent="0.25">
      <c r="A106" s="101" t="str">
        <f>В0228_1037000158513_02_0_69_!A111</f>
        <v>1.6</v>
      </c>
      <c r="B106" s="282" t="str">
        <f>В0228_1037000158513_02_0_69_!B111</f>
        <v>Прочие инвестиционные проекты, всего, в том числе:</v>
      </c>
      <c r="C106" s="101" t="str">
        <f>В0228_1037000158513_02_0_69_!C111</f>
        <v>Г</v>
      </c>
      <c r="D106" s="289">
        <f>В0228_1037000158513_02_0_69_!AH111</f>
        <v>111.30156956659998</v>
      </c>
      <c r="E106" s="85" t="s">
        <v>493</v>
      </c>
      <c r="F106" s="289">
        <f>В0228_1037000158513_02_0_69_!CY111</f>
        <v>120.29818778319998</v>
      </c>
      <c r="G106" s="289">
        <f>В0228_1037000158513_02_0_69_!CZ111</f>
        <v>0</v>
      </c>
      <c r="H106" s="289">
        <f>В0228_1037000158513_02_0_69_!DA111</f>
        <v>0</v>
      </c>
      <c r="I106" s="289">
        <f>В0228_1037000158513_02_0_69_!DB111</f>
        <v>120.29818778319998</v>
      </c>
      <c r="J106" s="289">
        <f>В0228_1037000158513_02_0_69_!DC111</f>
        <v>0</v>
      </c>
      <c r="K106" s="289">
        <f>В0228_1037000158513_03_0_69_!AN111</f>
        <v>105.31462883711865</v>
      </c>
      <c r="L106" s="85" t="str">
        <f>В0228_1037000158513_02_0_69_!R111</f>
        <v>нд</v>
      </c>
      <c r="M106" s="289">
        <f>В0228_1037000158513_04_0_69_!E111</f>
        <v>101.07734069711866</v>
      </c>
      <c r="N106" s="85" t="str">
        <f>В0228_1037000158513_12_0_69_!AC111</f>
        <v>нд</v>
      </c>
      <c r="O106" s="85" t="s">
        <v>493</v>
      </c>
      <c r="P106" s="85">
        <f>SUM(P107:P140)</f>
        <v>0</v>
      </c>
      <c r="Q106" s="289">
        <f>В0228_1037000158513_04_0_69_!CU111</f>
        <v>8</v>
      </c>
      <c r="R106" s="407">
        <f>SUM(R107:R140)</f>
        <v>0</v>
      </c>
      <c r="S106" s="289">
        <f>В0228_1037000158513_04_0_69_!CW111</f>
        <v>9.18</v>
      </c>
      <c r="T106" s="407">
        <f>SUM(T107:T140)</f>
        <v>0</v>
      </c>
      <c r="U106" s="289">
        <f>В0228_1037000158513_04_0_69_!CY111</f>
        <v>23</v>
      </c>
      <c r="V106" s="248" t="s">
        <v>1071</v>
      </c>
    </row>
    <row r="107" spans="1:22" ht="165" x14ac:dyDescent="0.25">
      <c r="A107" s="101" t="str">
        <f>В0228_1037000158513_02_0_69_!A112</f>
        <v>1.6</v>
      </c>
      <c r="B107" s="282" t="str">
        <f>В0228_1037000158513_02_0_69_!B112</f>
        <v>Приобретение ПС "ДСЗ"</v>
      </c>
      <c r="C107" s="101" t="str">
        <f>В0228_1037000158513_02_0_69_!C112</f>
        <v>Е_0000007034</v>
      </c>
      <c r="D107" s="289">
        <f>В0228_1037000158513_02_0_69_!AH112</f>
        <v>12.428463015199998</v>
      </c>
      <c r="E107" s="85" t="s">
        <v>1079</v>
      </c>
      <c r="F107" s="289">
        <f>В0228_1037000158513_02_0_69_!CY112</f>
        <v>12.428463015199998</v>
      </c>
      <c r="G107" s="289">
        <f>В0228_1037000158513_02_0_69_!CZ112</f>
        <v>0</v>
      </c>
      <c r="H107" s="289">
        <f>В0228_1037000158513_02_0_69_!DA112</f>
        <v>0</v>
      </c>
      <c r="I107" s="289">
        <f>В0228_1037000158513_02_0_69_!DB112</f>
        <v>12.428463015199998</v>
      </c>
      <c r="J107" s="289">
        <f>В0228_1037000158513_02_0_69_!DC112</f>
        <v>0</v>
      </c>
      <c r="K107" s="289">
        <f>В0228_1037000158513_03_0_69_!AN112</f>
        <v>10.60558166</v>
      </c>
      <c r="L107" s="85">
        <f>В0228_1037000158513_02_0_69_!R112</f>
        <v>2016</v>
      </c>
      <c r="M107" s="289">
        <f>В0228_1037000158513_04_0_69_!E112</f>
        <v>10.60558166</v>
      </c>
      <c r="N107" s="85" t="str">
        <f>В0228_1037000158513_12_0_69_!AC112</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7" s="85" t="s">
        <v>493</v>
      </c>
      <c r="P107" s="85">
        <v>0</v>
      </c>
      <c r="Q107" s="289">
        <f>В0228_1037000158513_04_0_69_!CU112</f>
        <v>8</v>
      </c>
      <c r="R107" s="85">
        <v>0</v>
      </c>
      <c r="S107" s="289">
        <f>В0228_1037000158513_04_0_69_!CW112</f>
        <v>9.18</v>
      </c>
      <c r="T107" s="85">
        <v>0</v>
      </c>
      <c r="U107" s="289">
        <f>В0228_1037000158513_04_0_69_!CY112</f>
        <v>0</v>
      </c>
      <c r="V107" s="248" t="s">
        <v>1071</v>
      </c>
    </row>
    <row r="108" spans="1:22" ht="165" x14ac:dyDescent="0.25">
      <c r="A108" s="101" t="str">
        <f>В0228_1037000158513_02_0_69_!A113</f>
        <v>1.6</v>
      </c>
      <c r="B108" s="282" t="str">
        <f>В0228_1037000158513_02_0_69_!B113</f>
        <v>Приобретение имущества Томского района (от ПС Мирный)</v>
      </c>
      <c r="C108" s="101" t="str">
        <f>В0228_1037000158513_02_0_69_!C113</f>
        <v>Е_0000007035</v>
      </c>
      <c r="D108" s="289">
        <f>В0228_1037000158513_02_0_69_!AH113</f>
        <v>0</v>
      </c>
      <c r="E108" s="85" t="s">
        <v>493</v>
      </c>
      <c r="F108" s="289">
        <f>В0228_1037000158513_02_0_69_!CY113</f>
        <v>0</v>
      </c>
      <c r="G108" s="289">
        <f>В0228_1037000158513_02_0_69_!CZ113</f>
        <v>0</v>
      </c>
      <c r="H108" s="289">
        <f>В0228_1037000158513_02_0_69_!DA113</f>
        <v>0</v>
      </c>
      <c r="I108" s="289">
        <f>В0228_1037000158513_02_0_69_!DB113</f>
        <v>0</v>
      </c>
      <c r="J108" s="289">
        <f>В0228_1037000158513_02_0_69_!DC113</f>
        <v>0</v>
      </c>
      <c r="K108" s="289">
        <f>В0228_1037000158513_03_0_69_!AN113</f>
        <v>0</v>
      </c>
      <c r="L108" s="85" t="str">
        <f>В0228_1037000158513_02_0_69_!R113</f>
        <v>нд</v>
      </c>
      <c r="M108" s="289">
        <f>В0228_1037000158513_04_0_69_!E113</f>
        <v>0</v>
      </c>
      <c r="N108" s="85" t="str">
        <f>В0228_1037000158513_12_0_69_!AC113</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8" s="85" t="s">
        <v>493</v>
      </c>
      <c r="P108" s="85">
        <v>0</v>
      </c>
      <c r="Q108" s="289">
        <f>В0228_1037000158513_04_0_69_!CU113</f>
        <v>0</v>
      </c>
      <c r="R108" s="85">
        <v>0</v>
      </c>
      <c r="S108" s="289">
        <f>В0228_1037000158513_04_0_69_!CW113</f>
        <v>0</v>
      </c>
      <c r="T108" s="85">
        <v>0</v>
      </c>
      <c r="U108" s="289">
        <f>В0228_1037000158513_04_0_69_!CY113</f>
        <v>0</v>
      </c>
      <c r="V108" s="248" t="s">
        <v>1071</v>
      </c>
    </row>
    <row r="109" spans="1:22" ht="165" x14ac:dyDescent="0.25">
      <c r="A109" s="101" t="str">
        <f>В0228_1037000158513_02_0_69_!A114</f>
        <v>1.6</v>
      </c>
      <c r="B109" s="282" t="str">
        <f>В0228_1037000158513_02_0_69_!B114</f>
        <v>Приобретение объектов электросетевого хозяйства и земельных участков под их размещение</v>
      </c>
      <c r="C109" s="101" t="str">
        <f>В0228_1037000158513_02_0_69_!C114</f>
        <v>Е_0000007036</v>
      </c>
      <c r="D109" s="289">
        <f>В0228_1037000158513_02_0_69_!AH114</f>
        <v>38.3102752</v>
      </c>
      <c r="E109" s="85" t="s">
        <v>493</v>
      </c>
      <c r="F109" s="289">
        <f>В0228_1037000158513_02_0_69_!CY114</f>
        <v>38.760275195199995</v>
      </c>
      <c r="G109" s="289">
        <f>В0228_1037000158513_02_0_69_!CZ114</f>
        <v>0</v>
      </c>
      <c r="H109" s="289">
        <f>В0228_1037000158513_02_0_69_!DA114</f>
        <v>0</v>
      </c>
      <c r="I109" s="289">
        <f>В0228_1037000158513_02_0_69_!DB114</f>
        <v>38.760275195199995</v>
      </c>
      <c r="J109" s="289">
        <f>В0228_1037000158513_02_0_69_!DC114</f>
        <v>0</v>
      </c>
      <c r="K109" s="289">
        <f>В0228_1037000158513_03_0_69_!AN114</f>
        <v>35.85430101</v>
      </c>
      <c r="L109" s="85">
        <f>В0228_1037000158513_02_0_69_!R114</f>
        <v>2017</v>
      </c>
      <c r="M109" s="289">
        <f>В0228_1037000158513_04_0_69_!E114</f>
        <v>35.85430101</v>
      </c>
      <c r="N109" s="85" t="str">
        <f>В0228_1037000158513_12_0_69_!AC114</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9" s="85" t="s">
        <v>493</v>
      </c>
      <c r="P109" s="85">
        <v>0</v>
      </c>
      <c r="Q109" s="289">
        <f>В0228_1037000158513_04_0_69_!CU114</f>
        <v>0</v>
      </c>
      <c r="R109" s="85">
        <v>0</v>
      </c>
      <c r="S109" s="289">
        <f>В0228_1037000158513_04_0_69_!CW114</f>
        <v>0</v>
      </c>
      <c r="T109" s="85">
        <v>0</v>
      </c>
      <c r="U109" s="289">
        <f>В0228_1037000158513_04_0_69_!CY114</f>
        <v>0</v>
      </c>
      <c r="V109" s="248" t="s">
        <v>1071</v>
      </c>
    </row>
    <row r="110" spans="1:22" ht="105" x14ac:dyDescent="0.25">
      <c r="A110" s="101" t="str">
        <f>В0228_1037000158513_02_0_69_!A115</f>
        <v>1.6</v>
      </c>
      <c r="B110" s="282" t="str">
        <f>В0228_1037000158513_02_0_69_!B115</f>
        <v>Приобретение Автогидроподъемника 22 м</v>
      </c>
      <c r="C110" s="101" t="str">
        <f>В0228_1037000158513_02_0_69_!C115</f>
        <v>Е_0000007037</v>
      </c>
      <c r="D110" s="289">
        <f>В0228_1037000158513_02_0_69_!AH115</f>
        <v>4.8499999982000004</v>
      </c>
      <c r="E110" s="85" t="s">
        <v>1080</v>
      </c>
      <c r="F110" s="289">
        <f>В0228_1037000158513_02_0_69_!CY115</f>
        <v>9.5999999996000014</v>
      </c>
      <c r="G110" s="289">
        <f>В0228_1037000158513_02_0_69_!CZ115</f>
        <v>0</v>
      </c>
      <c r="H110" s="289">
        <f>В0228_1037000158513_02_0_69_!DA115</f>
        <v>0</v>
      </c>
      <c r="I110" s="289">
        <f>В0228_1037000158513_02_0_69_!DB115</f>
        <v>9.5999999996000014</v>
      </c>
      <c r="J110" s="289">
        <f>В0228_1037000158513_02_0_69_!DC115</f>
        <v>0</v>
      </c>
      <c r="K110" s="289">
        <f>В0228_1037000158513_03_0_69_!AN115</f>
        <v>8.1355932200000005</v>
      </c>
      <c r="L110" s="85">
        <f>В0228_1037000158513_02_0_69_!R115</f>
        <v>2016</v>
      </c>
      <c r="M110" s="289">
        <f>В0228_1037000158513_04_0_69_!E115</f>
        <v>8.1355932200000005</v>
      </c>
      <c r="N110" s="85" t="str">
        <f>В0228_1037000158513_12_0_69_!AC115</f>
        <v>снижение эксплуатационных издержек , повышение надежности работы машин и спецтехники</v>
      </c>
      <c r="O110" s="85" t="s">
        <v>493</v>
      </c>
      <c r="P110" s="85">
        <v>0</v>
      </c>
      <c r="Q110" s="289">
        <f>В0228_1037000158513_04_0_69_!CU115</f>
        <v>0</v>
      </c>
      <c r="R110" s="85">
        <v>0</v>
      </c>
      <c r="S110" s="289">
        <f>В0228_1037000158513_04_0_69_!CW115</f>
        <v>0</v>
      </c>
      <c r="T110" s="85">
        <v>0</v>
      </c>
      <c r="U110" s="289">
        <f>В0228_1037000158513_04_0_69_!CY115</f>
        <v>2</v>
      </c>
      <c r="V110" s="248" t="s">
        <v>1071</v>
      </c>
    </row>
    <row r="111" spans="1:22" ht="105" x14ac:dyDescent="0.25">
      <c r="A111" s="101" t="str">
        <f>В0228_1037000158513_02_0_69_!A116</f>
        <v>1.6</v>
      </c>
      <c r="B111" s="282" t="str">
        <f>В0228_1037000158513_02_0_69_!B116</f>
        <v>Приобретение Автогидроподъемника 18 м</v>
      </c>
      <c r="C111" s="101" t="str">
        <f>В0228_1037000158513_02_0_69_!C116</f>
        <v>Е_0000007038</v>
      </c>
      <c r="D111" s="289">
        <f>В0228_1037000158513_02_0_69_!AH116</f>
        <v>10.304</v>
      </c>
      <c r="E111" s="85" t="s">
        <v>1080</v>
      </c>
      <c r="F111" s="289">
        <f>В0228_1037000158513_02_0_69_!CY116</f>
        <v>10.304</v>
      </c>
      <c r="G111" s="289">
        <f>В0228_1037000158513_02_0_69_!CZ116</f>
        <v>0</v>
      </c>
      <c r="H111" s="289">
        <f>В0228_1037000158513_02_0_69_!DA116</f>
        <v>0</v>
      </c>
      <c r="I111" s="289">
        <f>В0228_1037000158513_02_0_69_!DB116</f>
        <v>10.304</v>
      </c>
      <c r="J111" s="289">
        <f>В0228_1037000158513_02_0_69_!DC116</f>
        <v>0</v>
      </c>
      <c r="K111" s="289">
        <f>В0228_1037000158513_03_0_69_!AN116</f>
        <v>8.7322033898305094</v>
      </c>
      <c r="L111" s="85">
        <f>В0228_1037000158513_02_0_69_!R116</f>
        <v>2019</v>
      </c>
      <c r="M111" s="289">
        <f>В0228_1037000158513_04_0_69_!E116</f>
        <v>8.7322033898305094</v>
      </c>
      <c r="N111" s="85" t="str">
        <f>В0228_1037000158513_12_0_69_!AC116</f>
        <v>снижение эксплуатационных издержек , повышение надежности работы машин и спецтехники</v>
      </c>
      <c r="O111" s="85" t="s">
        <v>493</v>
      </c>
      <c r="P111" s="85">
        <v>0</v>
      </c>
      <c r="Q111" s="289">
        <f>В0228_1037000158513_04_0_69_!CU116</f>
        <v>0</v>
      </c>
      <c r="R111" s="85">
        <v>0</v>
      </c>
      <c r="S111" s="289">
        <f>В0228_1037000158513_04_0_69_!CW116</f>
        <v>0</v>
      </c>
      <c r="T111" s="85">
        <v>0</v>
      </c>
      <c r="U111" s="289">
        <f>В0228_1037000158513_04_0_69_!CY116</f>
        <v>2</v>
      </c>
      <c r="V111" s="248" t="s">
        <v>1071</v>
      </c>
    </row>
    <row r="112" spans="1:22" ht="105" x14ac:dyDescent="0.25">
      <c r="A112" s="101" t="str">
        <f>В0228_1037000158513_02_0_69_!A117</f>
        <v>1.6</v>
      </c>
      <c r="B112" s="282" t="str">
        <f>В0228_1037000158513_02_0_69_!B117</f>
        <v>Приобретение Бригадного автомобиля "Газель", 5 мест, тент, 4х4</v>
      </c>
      <c r="C112" s="101" t="str">
        <f>В0228_1037000158513_02_0_69_!C117</f>
        <v>Е_0000007039</v>
      </c>
      <c r="D112" s="289">
        <f>В0228_1037000158513_02_0_69_!AH117</f>
        <v>0.74339999999999995</v>
      </c>
      <c r="E112" s="85" t="s">
        <v>1080</v>
      </c>
      <c r="F112" s="289">
        <f>В0228_1037000158513_02_0_69_!CY117</f>
        <v>0.74339999999999995</v>
      </c>
      <c r="G112" s="289">
        <f>В0228_1037000158513_02_0_69_!CZ117</f>
        <v>0</v>
      </c>
      <c r="H112" s="289">
        <f>В0228_1037000158513_02_0_69_!DA117</f>
        <v>0</v>
      </c>
      <c r="I112" s="289">
        <f>В0228_1037000158513_02_0_69_!DB117</f>
        <v>0.74339999999999995</v>
      </c>
      <c r="J112" s="289">
        <f>В0228_1037000158513_02_0_69_!DC117</f>
        <v>0</v>
      </c>
      <c r="K112" s="289">
        <f>В0228_1037000158513_03_0_69_!AN117</f>
        <v>0.63</v>
      </c>
      <c r="L112" s="85">
        <f>В0228_1037000158513_02_0_69_!R117</f>
        <v>2019</v>
      </c>
      <c r="M112" s="289">
        <f>В0228_1037000158513_04_0_69_!E117</f>
        <v>0.63</v>
      </c>
      <c r="N112" s="85" t="str">
        <f>В0228_1037000158513_12_0_69_!AC117</f>
        <v>снижение эксплуатационных издержек , повышение надежности работы машин и спецтехники</v>
      </c>
      <c r="O112" s="85" t="s">
        <v>493</v>
      </c>
      <c r="P112" s="85">
        <v>0</v>
      </c>
      <c r="Q112" s="289">
        <f>В0228_1037000158513_04_0_69_!CU117</f>
        <v>0</v>
      </c>
      <c r="R112" s="85">
        <v>0</v>
      </c>
      <c r="S112" s="289">
        <f>В0228_1037000158513_04_0_69_!CW117</f>
        <v>0</v>
      </c>
      <c r="T112" s="85">
        <v>0</v>
      </c>
      <c r="U112" s="289">
        <f>В0228_1037000158513_04_0_69_!CY117</f>
        <v>0</v>
      </c>
      <c r="V112" s="248" t="s">
        <v>1071</v>
      </c>
    </row>
    <row r="113" spans="1:22" ht="105" x14ac:dyDescent="0.25">
      <c r="A113" s="101" t="str">
        <f>В0228_1037000158513_02_0_69_!A118</f>
        <v>1.6</v>
      </c>
      <c r="B113" s="282" t="str">
        <f>В0228_1037000158513_02_0_69_!B118</f>
        <v>Приобретение Бригадного автомобиля "Газель", 5 мест, тент, 4х2</v>
      </c>
      <c r="C113" s="101" t="str">
        <f>В0228_1037000158513_02_0_69_!C118</f>
        <v>Е_0000007040</v>
      </c>
      <c r="D113" s="289">
        <f>В0228_1037000158513_02_0_69_!AH118</f>
        <v>0.7</v>
      </c>
      <c r="E113" s="85" t="s">
        <v>1080</v>
      </c>
      <c r="F113" s="289">
        <f>В0228_1037000158513_02_0_69_!CY118</f>
        <v>0.7</v>
      </c>
      <c r="G113" s="289">
        <f>В0228_1037000158513_02_0_69_!CZ118</f>
        <v>0</v>
      </c>
      <c r="H113" s="289">
        <f>В0228_1037000158513_02_0_69_!DA118</f>
        <v>0</v>
      </c>
      <c r="I113" s="289">
        <f>В0228_1037000158513_02_0_69_!DB118</f>
        <v>0.7</v>
      </c>
      <c r="J113" s="289">
        <f>В0228_1037000158513_02_0_69_!DC118</f>
        <v>0</v>
      </c>
      <c r="K113" s="289">
        <f>В0228_1037000158513_03_0_69_!AN118</f>
        <v>0.59322033898305082</v>
      </c>
      <c r="L113" s="85">
        <f>В0228_1037000158513_02_0_69_!R118</f>
        <v>2019</v>
      </c>
      <c r="M113" s="289">
        <f>В0228_1037000158513_04_0_69_!E118</f>
        <v>0.59322033898305082</v>
      </c>
      <c r="N113" s="85" t="str">
        <f>В0228_1037000158513_12_0_69_!AC118</f>
        <v>снижение эксплуатационных издержек , повышение надежности работы машин и спецтехники</v>
      </c>
      <c r="O113" s="85" t="s">
        <v>493</v>
      </c>
      <c r="P113" s="85">
        <v>0</v>
      </c>
      <c r="Q113" s="289">
        <f>В0228_1037000158513_04_0_69_!CU118</f>
        <v>0</v>
      </c>
      <c r="R113" s="85">
        <v>0</v>
      </c>
      <c r="S113" s="289">
        <f>В0228_1037000158513_04_0_69_!CW118</f>
        <v>0</v>
      </c>
      <c r="T113" s="85">
        <v>0</v>
      </c>
      <c r="U113" s="289">
        <f>В0228_1037000158513_04_0_69_!CY118</f>
        <v>0</v>
      </c>
      <c r="V113" s="248" t="s">
        <v>1071</v>
      </c>
    </row>
    <row r="114" spans="1:22" ht="105" x14ac:dyDescent="0.25">
      <c r="A114" s="101" t="str">
        <f>В0228_1037000158513_02_0_69_!A119</f>
        <v>1.6</v>
      </c>
      <c r="B114" s="282" t="str">
        <f>В0228_1037000158513_02_0_69_!B119</f>
        <v>Приобретение УАЗ фургон,санитар. Модель 396255</v>
      </c>
      <c r="C114" s="101" t="str">
        <f>В0228_1037000158513_02_0_69_!C119</f>
        <v>Е_0000007041</v>
      </c>
      <c r="D114" s="289">
        <f>В0228_1037000158513_02_0_69_!AH119</f>
        <v>0.5</v>
      </c>
      <c r="E114" s="85" t="s">
        <v>1080</v>
      </c>
      <c r="F114" s="289">
        <f>В0228_1037000158513_02_0_69_!CY119</f>
        <v>0.5</v>
      </c>
      <c r="G114" s="289">
        <f>В0228_1037000158513_02_0_69_!CZ119</f>
        <v>0</v>
      </c>
      <c r="H114" s="289">
        <f>В0228_1037000158513_02_0_69_!DA119</f>
        <v>0</v>
      </c>
      <c r="I114" s="289">
        <f>В0228_1037000158513_02_0_69_!DB119</f>
        <v>0.5</v>
      </c>
      <c r="J114" s="289">
        <f>В0228_1037000158513_02_0_69_!DC119</f>
        <v>0</v>
      </c>
      <c r="K114" s="289">
        <f>В0228_1037000158513_03_0_69_!AN119</f>
        <v>0.42372881355932207</v>
      </c>
      <c r="L114" s="85">
        <f>В0228_1037000158513_02_0_69_!R119</f>
        <v>2019</v>
      </c>
      <c r="M114" s="289">
        <f>В0228_1037000158513_04_0_69_!E119</f>
        <v>0.42372881355932207</v>
      </c>
      <c r="N114" s="85" t="str">
        <f>В0228_1037000158513_12_0_69_!AC119</f>
        <v>снижение эксплуатационных издержек , повышение надежности работы машин и спецтехники</v>
      </c>
      <c r="O114" s="85" t="s">
        <v>493</v>
      </c>
      <c r="P114" s="85">
        <v>0</v>
      </c>
      <c r="Q114" s="289">
        <f>В0228_1037000158513_04_0_69_!CU119</f>
        <v>0</v>
      </c>
      <c r="R114" s="85">
        <v>0</v>
      </c>
      <c r="S114" s="289">
        <f>В0228_1037000158513_04_0_69_!CW119</f>
        <v>0</v>
      </c>
      <c r="T114" s="85">
        <v>0</v>
      </c>
      <c r="U114" s="289">
        <f>В0228_1037000158513_04_0_69_!CY119</f>
        <v>0</v>
      </c>
      <c r="V114" s="248" t="s">
        <v>1071</v>
      </c>
    </row>
    <row r="115" spans="1:22" ht="105" x14ac:dyDescent="0.25">
      <c r="A115" s="101" t="str">
        <f>В0228_1037000158513_02_0_69_!A120</f>
        <v>1.6</v>
      </c>
      <c r="B115" s="282" t="str">
        <f>В0228_1037000158513_02_0_69_!B120</f>
        <v>Приобретение БКМ 317, база ГАЗ 33081</v>
      </c>
      <c r="C115" s="101" t="str">
        <f>В0228_1037000158513_02_0_69_!C120</f>
        <v>Е_0000007042</v>
      </c>
      <c r="D115" s="289">
        <f>В0228_1037000158513_02_0_69_!AH120</f>
        <v>2.7</v>
      </c>
      <c r="E115" s="85" t="s">
        <v>1080</v>
      </c>
      <c r="F115" s="289">
        <f>В0228_1037000158513_02_0_69_!CY120</f>
        <v>2.7</v>
      </c>
      <c r="G115" s="289">
        <f>В0228_1037000158513_02_0_69_!CZ120</f>
        <v>0</v>
      </c>
      <c r="H115" s="289">
        <f>В0228_1037000158513_02_0_69_!DA120</f>
        <v>0</v>
      </c>
      <c r="I115" s="289">
        <f>В0228_1037000158513_02_0_69_!DB120</f>
        <v>2.7</v>
      </c>
      <c r="J115" s="289">
        <f>В0228_1037000158513_02_0_69_!DC120</f>
        <v>0</v>
      </c>
      <c r="K115" s="289">
        <f>В0228_1037000158513_03_0_69_!AN120</f>
        <v>2.2881355932203391</v>
      </c>
      <c r="L115" s="85">
        <f>В0228_1037000158513_02_0_69_!R120</f>
        <v>2019</v>
      </c>
      <c r="M115" s="289">
        <f>В0228_1037000158513_04_0_69_!E120</f>
        <v>2.2881355932203391</v>
      </c>
      <c r="N115" s="85" t="str">
        <f>В0228_1037000158513_12_0_69_!AC120</f>
        <v>снижение эксплуатационных издержек , повышение надежности работы машин и спецтехники</v>
      </c>
      <c r="O115" s="85" t="s">
        <v>493</v>
      </c>
      <c r="P115" s="85">
        <v>0</v>
      </c>
      <c r="Q115" s="289">
        <f>В0228_1037000158513_04_0_69_!CU120</f>
        <v>0</v>
      </c>
      <c r="R115" s="85">
        <v>0</v>
      </c>
      <c r="S115" s="289">
        <f>В0228_1037000158513_04_0_69_!CW120</f>
        <v>0</v>
      </c>
      <c r="T115" s="85">
        <v>0</v>
      </c>
      <c r="U115" s="289">
        <f>В0228_1037000158513_04_0_69_!CY120</f>
        <v>0</v>
      </c>
      <c r="V115" s="248" t="s">
        <v>1071</v>
      </c>
    </row>
    <row r="116" spans="1:22" ht="105" x14ac:dyDescent="0.25">
      <c r="A116" s="101" t="str">
        <f>В0228_1037000158513_02_0_69_!A121</f>
        <v>1.6</v>
      </c>
      <c r="B116" s="282" t="str">
        <f>В0228_1037000158513_02_0_69_!B121</f>
        <v>Приобретение Бригадного фургона ГАЗ 3308 с лебедкой, фаркопом</v>
      </c>
      <c r="C116" s="101" t="str">
        <f>В0228_1037000158513_02_0_69_!C121</f>
        <v>Е_0000007043</v>
      </c>
      <c r="D116" s="289">
        <f>В0228_1037000158513_02_0_69_!AH121</f>
        <v>1.25</v>
      </c>
      <c r="E116" s="85" t="s">
        <v>1080</v>
      </c>
      <c r="F116" s="289">
        <f>В0228_1037000158513_02_0_69_!CY121</f>
        <v>1.25</v>
      </c>
      <c r="G116" s="289">
        <f>В0228_1037000158513_02_0_69_!CZ121</f>
        <v>0</v>
      </c>
      <c r="H116" s="289">
        <f>В0228_1037000158513_02_0_69_!DA121</f>
        <v>0</v>
      </c>
      <c r="I116" s="289">
        <f>В0228_1037000158513_02_0_69_!DB121</f>
        <v>1.25</v>
      </c>
      <c r="J116" s="289">
        <f>В0228_1037000158513_02_0_69_!DC121</f>
        <v>0</v>
      </c>
      <c r="K116" s="289">
        <f>В0228_1037000158513_03_0_69_!AN121</f>
        <v>1.0593220338983051</v>
      </c>
      <c r="L116" s="85">
        <f>В0228_1037000158513_02_0_69_!R121</f>
        <v>2019</v>
      </c>
      <c r="M116" s="289">
        <f>В0228_1037000158513_04_0_69_!E121</f>
        <v>1.0593220338983051</v>
      </c>
      <c r="N116" s="85" t="str">
        <f>В0228_1037000158513_12_0_69_!AC121</f>
        <v>снижение эксплуатационных издержек , повышение надежности работы машин и спецтехники</v>
      </c>
      <c r="O116" s="85" t="s">
        <v>493</v>
      </c>
      <c r="P116" s="85">
        <v>0</v>
      </c>
      <c r="Q116" s="289">
        <f>В0228_1037000158513_04_0_69_!CU121</f>
        <v>0</v>
      </c>
      <c r="R116" s="85">
        <v>0</v>
      </c>
      <c r="S116" s="289">
        <f>В0228_1037000158513_04_0_69_!CW121</f>
        <v>0</v>
      </c>
      <c r="T116" s="85">
        <v>0</v>
      </c>
      <c r="U116" s="289">
        <f>В0228_1037000158513_04_0_69_!CY121</f>
        <v>0</v>
      </c>
      <c r="V116" s="248" t="s">
        <v>1071</v>
      </c>
    </row>
    <row r="117" spans="1:22" ht="105" x14ac:dyDescent="0.25">
      <c r="A117" s="101" t="str">
        <f>В0228_1037000158513_02_0_69_!A122</f>
        <v>1.6</v>
      </c>
      <c r="B117" s="282" t="str">
        <f>В0228_1037000158513_02_0_69_!B122</f>
        <v>Приобретение Легкового служебного автомобиля</v>
      </c>
      <c r="C117" s="101" t="str">
        <f>В0228_1037000158513_02_0_69_!C122</f>
        <v>Е_0000007044</v>
      </c>
      <c r="D117" s="289">
        <f>В0228_1037000158513_02_0_69_!AH122</f>
        <v>2.2646999999999999</v>
      </c>
      <c r="E117" s="85" t="s">
        <v>1080</v>
      </c>
      <c r="F117" s="289">
        <f>В0228_1037000158513_02_0_69_!CY122</f>
        <v>2.6236249999999997</v>
      </c>
      <c r="G117" s="289">
        <f>В0228_1037000158513_02_0_69_!CZ122</f>
        <v>0</v>
      </c>
      <c r="H117" s="289">
        <f>В0228_1037000158513_02_0_69_!DA122</f>
        <v>0</v>
      </c>
      <c r="I117" s="289">
        <f>В0228_1037000158513_02_0_69_!DB122</f>
        <v>2.6236249999999997</v>
      </c>
      <c r="J117" s="289">
        <f>В0228_1037000158513_02_0_69_!DC122</f>
        <v>0</v>
      </c>
      <c r="K117" s="289">
        <f>В0228_1037000158513_03_0_69_!AN122</f>
        <v>2.2247877081355929</v>
      </c>
      <c r="L117" s="85">
        <f>В0228_1037000158513_02_0_69_!R122</f>
        <v>2019</v>
      </c>
      <c r="M117" s="289">
        <f>В0228_1037000158513_04_0_69_!E122</f>
        <v>2.2247877081355929</v>
      </c>
      <c r="N117" s="85" t="str">
        <f>В0228_1037000158513_12_0_69_!AC122</f>
        <v>снижение эксплуатационных издержек , повышение надежности работы машин и спецтехники</v>
      </c>
      <c r="O117" s="85" t="s">
        <v>493</v>
      </c>
      <c r="P117" s="85">
        <v>0</v>
      </c>
      <c r="Q117" s="289">
        <f>В0228_1037000158513_04_0_69_!CU122</f>
        <v>0</v>
      </c>
      <c r="R117" s="85">
        <v>0</v>
      </c>
      <c r="S117" s="289">
        <f>В0228_1037000158513_04_0_69_!CW122</f>
        <v>0</v>
      </c>
      <c r="T117" s="85">
        <v>0</v>
      </c>
      <c r="U117" s="289">
        <f>В0228_1037000158513_04_0_69_!CY122</f>
        <v>4</v>
      </c>
      <c r="V117" s="248" t="s">
        <v>1071</v>
      </c>
    </row>
    <row r="118" spans="1:22" ht="105" x14ac:dyDescent="0.25">
      <c r="A118" s="101" t="str">
        <f>В0228_1037000158513_02_0_69_!A123</f>
        <v>1.6</v>
      </c>
      <c r="B118" s="282" t="str">
        <f>В0228_1037000158513_02_0_69_!B123</f>
        <v>Приобретение Самосвала малый модель ГАЗ 35071</v>
      </c>
      <c r="C118" s="101" t="str">
        <f>В0228_1037000158513_02_0_69_!C123</f>
        <v>Е_0000007045</v>
      </c>
      <c r="D118" s="289">
        <f>В0228_1037000158513_02_0_69_!AH123</f>
        <v>1</v>
      </c>
      <c r="E118" s="85" t="s">
        <v>1080</v>
      </c>
      <c r="F118" s="289">
        <f>В0228_1037000158513_02_0_69_!CY123</f>
        <v>1</v>
      </c>
      <c r="G118" s="289">
        <f>В0228_1037000158513_02_0_69_!CZ123</f>
        <v>0</v>
      </c>
      <c r="H118" s="289">
        <f>В0228_1037000158513_02_0_69_!DA123</f>
        <v>0</v>
      </c>
      <c r="I118" s="289">
        <f>В0228_1037000158513_02_0_69_!DB123</f>
        <v>1</v>
      </c>
      <c r="J118" s="289">
        <f>В0228_1037000158513_02_0_69_!DC123</f>
        <v>0</v>
      </c>
      <c r="K118" s="289">
        <f>В0228_1037000158513_03_0_69_!AN123</f>
        <v>0.84745762711864414</v>
      </c>
      <c r="L118" s="85">
        <f>В0228_1037000158513_02_0_69_!R123</f>
        <v>2019</v>
      </c>
      <c r="M118" s="289">
        <f>В0228_1037000158513_04_0_69_!E123</f>
        <v>0.84745762711864414</v>
      </c>
      <c r="N118" s="85" t="str">
        <f>В0228_1037000158513_12_0_69_!AC123</f>
        <v>снижение эксплуатационных издержек , повышение надежности работы машин и спецтехники</v>
      </c>
      <c r="O118" s="85" t="s">
        <v>493</v>
      </c>
      <c r="P118" s="85">
        <v>0</v>
      </c>
      <c r="Q118" s="289">
        <f>В0228_1037000158513_04_0_69_!CU123</f>
        <v>0</v>
      </c>
      <c r="R118" s="85">
        <v>0</v>
      </c>
      <c r="S118" s="289">
        <f>В0228_1037000158513_04_0_69_!CW123</f>
        <v>0</v>
      </c>
      <c r="T118" s="85">
        <v>0</v>
      </c>
      <c r="U118" s="289">
        <f>В0228_1037000158513_04_0_69_!CY123</f>
        <v>0</v>
      </c>
      <c r="V118" s="248" t="s">
        <v>1071</v>
      </c>
    </row>
    <row r="119" spans="1:22" ht="105" x14ac:dyDescent="0.25">
      <c r="A119" s="101" t="str">
        <f>В0228_1037000158513_02_0_69_!A124</f>
        <v>1.6</v>
      </c>
      <c r="B119" s="282" t="str">
        <f>В0228_1037000158513_02_0_69_!B124</f>
        <v>Экскаватор JСВ 4СХ</v>
      </c>
      <c r="C119" s="101" t="str">
        <f>В0228_1037000158513_02_0_69_!C124</f>
        <v>Е_0000007045</v>
      </c>
      <c r="D119" s="289">
        <f>В0228_1037000158513_02_0_69_!AH124</f>
        <v>4.4000000000000004</v>
      </c>
      <c r="E119" s="85" t="s">
        <v>1080</v>
      </c>
      <c r="F119" s="289">
        <f>В0228_1037000158513_02_0_69_!CY124</f>
        <v>4.4000000000000004</v>
      </c>
      <c r="G119" s="289">
        <f>В0228_1037000158513_02_0_69_!CZ124</f>
        <v>0</v>
      </c>
      <c r="H119" s="289">
        <f>В0228_1037000158513_02_0_69_!DA124</f>
        <v>0</v>
      </c>
      <c r="I119" s="289">
        <f>В0228_1037000158513_02_0_69_!DB124</f>
        <v>4.4000000000000004</v>
      </c>
      <c r="J119" s="289">
        <f>В0228_1037000158513_02_0_69_!DC124</f>
        <v>0</v>
      </c>
      <c r="K119" s="289">
        <f>В0228_1037000158513_03_0_69_!AN124</f>
        <v>3.7288135593220342</v>
      </c>
      <c r="L119" s="85">
        <f>В0228_1037000158513_02_0_69_!R124</f>
        <v>2019</v>
      </c>
      <c r="M119" s="289">
        <f>В0228_1037000158513_04_0_69_!E124</f>
        <v>3.7288135593220342</v>
      </c>
      <c r="N119" s="85" t="str">
        <f>В0228_1037000158513_12_0_69_!AC124</f>
        <v>снижение эксплуатационных издержек , повышение надежности работы машин и спецтехники</v>
      </c>
      <c r="O119" s="85" t="s">
        <v>493</v>
      </c>
      <c r="P119" s="85">
        <v>0</v>
      </c>
      <c r="Q119" s="289">
        <f>В0228_1037000158513_04_0_69_!CU124</f>
        <v>0</v>
      </c>
      <c r="R119" s="85">
        <v>0</v>
      </c>
      <c r="S119" s="289">
        <f>В0228_1037000158513_04_0_69_!CW124</f>
        <v>0</v>
      </c>
      <c r="T119" s="85">
        <v>0</v>
      </c>
      <c r="U119" s="289">
        <f>В0228_1037000158513_04_0_69_!CY124</f>
        <v>0</v>
      </c>
      <c r="V119" s="248" t="s">
        <v>1071</v>
      </c>
    </row>
    <row r="120" spans="1:22" ht="105" x14ac:dyDescent="0.25">
      <c r="A120" s="101" t="str">
        <f>В0228_1037000158513_02_0_69_!A125</f>
        <v>1.6</v>
      </c>
      <c r="B120" s="282" t="str">
        <f>В0228_1037000158513_02_0_69_!B125</f>
        <v>Приобретение Грузового бортового с манипулятором</v>
      </c>
      <c r="C120" s="101" t="str">
        <f>В0228_1037000158513_02_0_69_!C125</f>
        <v>Е_0000007047</v>
      </c>
      <c r="D120" s="289">
        <f>В0228_1037000158513_02_0_69_!AH125</f>
        <v>6.2</v>
      </c>
      <c r="E120" s="85" t="s">
        <v>1080</v>
      </c>
      <c r="F120" s="289">
        <f>В0228_1037000158513_02_0_69_!CY125</f>
        <v>6.2</v>
      </c>
      <c r="G120" s="289">
        <f>В0228_1037000158513_02_0_69_!CZ125</f>
        <v>0</v>
      </c>
      <c r="H120" s="289">
        <f>В0228_1037000158513_02_0_69_!DA125</f>
        <v>0</v>
      </c>
      <c r="I120" s="289">
        <f>В0228_1037000158513_02_0_69_!DB125</f>
        <v>6.2</v>
      </c>
      <c r="J120" s="289">
        <f>В0228_1037000158513_02_0_69_!DC125</f>
        <v>0</v>
      </c>
      <c r="K120" s="289">
        <f>В0228_1037000158513_03_0_69_!AN125</f>
        <v>5.2542372881355934</v>
      </c>
      <c r="L120" s="85">
        <f>В0228_1037000158513_02_0_69_!R125</f>
        <v>2018</v>
      </c>
      <c r="M120" s="289">
        <f>В0228_1037000158513_04_0_69_!E125</f>
        <v>5.2542372881355934</v>
      </c>
      <c r="N120" s="85" t="str">
        <f>В0228_1037000158513_12_0_69_!AC125</f>
        <v>снижение эксплуатационных издержек , повышение надежности работы машин и спецтехники</v>
      </c>
      <c r="O120" s="85" t="s">
        <v>493</v>
      </c>
      <c r="P120" s="85">
        <v>0</v>
      </c>
      <c r="Q120" s="289">
        <f>В0228_1037000158513_04_0_69_!CU125</f>
        <v>0</v>
      </c>
      <c r="R120" s="85">
        <v>0</v>
      </c>
      <c r="S120" s="289">
        <f>В0228_1037000158513_04_0_69_!CW125</f>
        <v>0</v>
      </c>
      <c r="T120" s="85">
        <v>0</v>
      </c>
      <c r="U120" s="289">
        <f>В0228_1037000158513_04_0_69_!CY125</f>
        <v>1</v>
      </c>
      <c r="V120" s="248" t="s">
        <v>1071</v>
      </c>
    </row>
    <row r="121" spans="1:22" ht="105" x14ac:dyDescent="0.25">
      <c r="A121" s="101" t="str">
        <f>В0228_1037000158513_02_0_69_!A126</f>
        <v>1.6</v>
      </c>
      <c r="B121" s="282" t="str">
        <f>В0228_1037000158513_02_0_69_!B126</f>
        <v>Приобретение Комплекса ГНБ Vermeer D9х13 в т.ч. смесительная установка</v>
      </c>
      <c r="C121" s="101" t="str">
        <f>В0228_1037000158513_02_0_69_!C126</f>
        <v>Е_0000007048</v>
      </c>
      <c r="D121" s="289">
        <f>В0228_1037000158513_02_0_69_!AH126</f>
        <v>0</v>
      </c>
      <c r="E121" s="85" t="s">
        <v>1080</v>
      </c>
      <c r="F121" s="289">
        <f>В0228_1037000158513_02_0_69_!CY126</f>
        <v>0</v>
      </c>
      <c r="G121" s="289">
        <f>В0228_1037000158513_02_0_69_!CZ126</f>
        <v>0</v>
      </c>
      <c r="H121" s="289">
        <f>В0228_1037000158513_02_0_69_!DA126</f>
        <v>0</v>
      </c>
      <c r="I121" s="289">
        <f>В0228_1037000158513_02_0_69_!DB126</f>
        <v>0</v>
      </c>
      <c r="J121" s="289">
        <f>В0228_1037000158513_02_0_69_!DC126</f>
        <v>0</v>
      </c>
      <c r="K121" s="289">
        <f>В0228_1037000158513_03_0_69_!AN126</f>
        <v>0</v>
      </c>
      <c r="L121" s="85" t="str">
        <f>В0228_1037000158513_02_0_69_!R126</f>
        <v>нд</v>
      </c>
      <c r="M121" s="289">
        <f>В0228_1037000158513_04_0_69_!E126</f>
        <v>0</v>
      </c>
      <c r="N121" s="85" t="str">
        <f>В0228_1037000158513_12_0_69_!AC126</f>
        <v>снижение эксплуатационных издержек , повышение надежности работы машин и спецтехники</v>
      </c>
      <c r="O121" s="85" t="s">
        <v>493</v>
      </c>
      <c r="P121" s="85">
        <v>0</v>
      </c>
      <c r="Q121" s="289">
        <f>В0228_1037000158513_04_0_69_!CU126</f>
        <v>0</v>
      </c>
      <c r="R121" s="85">
        <v>0</v>
      </c>
      <c r="S121" s="289">
        <f>В0228_1037000158513_04_0_69_!CW126</f>
        <v>0</v>
      </c>
      <c r="T121" s="85">
        <v>0</v>
      </c>
      <c r="U121" s="289">
        <f>В0228_1037000158513_04_0_69_!CY126</f>
        <v>0</v>
      </c>
      <c r="V121" s="248" t="s">
        <v>1071</v>
      </c>
    </row>
    <row r="122" spans="1:22" ht="105" x14ac:dyDescent="0.25">
      <c r="A122" s="101" t="str">
        <f>В0228_1037000158513_02_0_69_!A127</f>
        <v>1.6</v>
      </c>
      <c r="B122" s="282" t="str">
        <f>В0228_1037000158513_02_0_69_!B127</f>
        <v>Приобретение Прицепа низкорамного для транспортировки ГНБ грузоподъемность 8-10т.</v>
      </c>
      <c r="C122" s="101" t="str">
        <f>В0228_1037000158513_02_0_69_!C127</f>
        <v>Е_0000007049</v>
      </c>
      <c r="D122" s="289">
        <f>В0228_1037000158513_02_0_69_!AH127</f>
        <v>0</v>
      </c>
      <c r="E122" s="85" t="s">
        <v>1080</v>
      </c>
      <c r="F122" s="289">
        <f>В0228_1037000158513_02_0_69_!CY127</f>
        <v>0</v>
      </c>
      <c r="G122" s="289">
        <f>В0228_1037000158513_02_0_69_!CZ127</f>
        <v>0</v>
      </c>
      <c r="H122" s="289">
        <f>В0228_1037000158513_02_0_69_!DA127</f>
        <v>0</v>
      </c>
      <c r="I122" s="289">
        <f>В0228_1037000158513_02_0_69_!DB127</f>
        <v>0</v>
      </c>
      <c r="J122" s="289">
        <f>В0228_1037000158513_02_0_69_!DC127</f>
        <v>0</v>
      </c>
      <c r="K122" s="289">
        <f>В0228_1037000158513_03_0_69_!AN127</f>
        <v>0</v>
      </c>
      <c r="L122" s="85" t="str">
        <f>В0228_1037000158513_02_0_69_!R127</f>
        <v>нд</v>
      </c>
      <c r="M122" s="289">
        <f>В0228_1037000158513_04_0_69_!E127</f>
        <v>0</v>
      </c>
      <c r="N122" s="85" t="str">
        <f>В0228_1037000158513_12_0_69_!AC127</f>
        <v>снижение эксплуатационных издержек , повышение надежности работы машин и спецтехники</v>
      </c>
      <c r="O122" s="85" t="s">
        <v>493</v>
      </c>
      <c r="P122" s="85">
        <v>0</v>
      </c>
      <c r="Q122" s="289">
        <f>В0228_1037000158513_04_0_69_!CU127</f>
        <v>0</v>
      </c>
      <c r="R122" s="85">
        <v>0</v>
      </c>
      <c r="S122" s="289">
        <f>В0228_1037000158513_04_0_69_!CW127</f>
        <v>0</v>
      </c>
      <c r="T122" s="85">
        <v>0</v>
      </c>
      <c r="U122" s="289">
        <f>В0228_1037000158513_04_0_69_!CY127</f>
        <v>0</v>
      </c>
      <c r="V122" s="248" t="s">
        <v>1071</v>
      </c>
    </row>
    <row r="123" spans="1:22" ht="105" x14ac:dyDescent="0.25">
      <c r="A123" s="101" t="str">
        <f>В0228_1037000158513_02_0_69_!A128</f>
        <v>1.6</v>
      </c>
      <c r="B123" s="282" t="str">
        <f>В0228_1037000158513_02_0_69_!B128</f>
        <v>Приобретение Электролаборатории на базе автомобиля Газель (4х4)</v>
      </c>
      <c r="C123" s="101" t="str">
        <f>В0228_1037000158513_02_0_69_!C128</f>
        <v>Е_0000007050</v>
      </c>
      <c r="D123" s="289">
        <f>В0228_1037000158513_02_0_69_!AH128</f>
        <v>2.5</v>
      </c>
      <c r="E123" s="85" t="s">
        <v>1080</v>
      </c>
      <c r="F123" s="289">
        <f>В0228_1037000158513_02_0_69_!CY128</f>
        <v>2.5</v>
      </c>
      <c r="G123" s="289">
        <f>В0228_1037000158513_02_0_69_!CZ128</f>
        <v>0</v>
      </c>
      <c r="H123" s="289">
        <f>В0228_1037000158513_02_0_69_!DA128</f>
        <v>0</v>
      </c>
      <c r="I123" s="289">
        <f>В0228_1037000158513_02_0_69_!DB128</f>
        <v>2.5</v>
      </c>
      <c r="J123" s="289">
        <f>В0228_1037000158513_02_0_69_!DC128</f>
        <v>0</v>
      </c>
      <c r="K123" s="289">
        <f>В0228_1037000158513_03_0_69_!AN128</f>
        <v>2.1186440677966103</v>
      </c>
      <c r="L123" s="85">
        <f>В0228_1037000158513_02_0_69_!R128</f>
        <v>2019</v>
      </c>
      <c r="M123" s="289">
        <f>В0228_1037000158513_04_0_69_!E128</f>
        <v>2.1186440677966103</v>
      </c>
      <c r="N123" s="85" t="str">
        <f>В0228_1037000158513_12_0_69_!AC128</f>
        <v>снижение эксплуатационных издержек , повышение надежности работы машин и спецтехники</v>
      </c>
      <c r="O123" s="85" t="s">
        <v>493</v>
      </c>
      <c r="P123" s="85">
        <v>0</v>
      </c>
      <c r="Q123" s="289">
        <f>В0228_1037000158513_04_0_69_!CU128</f>
        <v>0</v>
      </c>
      <c r="R123" s="85">
        <v>0</v>
      </c>
      <c r="S123" s="289">
        <f>В0228_1037000158513_04_0_69_!CW128</f>
        <v>0</v>
      </c>
      <c r="T123" s="85">
        <v>0</v>
      </c>
      <c r="U123" s="289">
        <f>В0228_1037000158513_04_0_69_!CY128</f>
        <v>0</v>
      </c>
      <c r="V123" s="248" t="s">
        <v>1071</v>
      </c>
    </row>
    <row r="124" spans="1:22" ht="105" x14ac:dyDescent="0.25">
      <c r="A124" s="101" t="str">
        <f>В0228_1037000158513_02_0_69_!A129</f>
        <v>1.6</v>
      </c>
      <c r="B124" s="282" t="str">
        <f>В0228_1037000158513_02_0_69_!B129</f>
        <v>Приобретение Ножниц гильотинных SB-12/2500</v>
      </c>
      <c r="C124" s="101" t="str">
        <f>В0228_1037000158513_02_0_69_!C129</f>
        <v>Е_0000007051</v>
      </c>
      <c r="D124" s="289">
        <f>В0228_1037000158513_02_0_69_!AH129</f>
        <v>0</v>
      </c>
      <c r="E124" s="85" t="s">
        <v>1080</v>
      </c>
      <c r="F124" s="289">
        <f>В0228_1037000158513_02_0_69_!CY129</f>
        <v>0</v>
      </c>
      <c r="G124" s="289">
        <f>В0228_1037000158513_02_0_69_!CZ129</f>
        <v>0</v>
      </c>
      <c r="H124" s="289">
        <f>В0228_1037000158513_02_0_69_!DA129</f>
        <v>0</v>
      </c>
      <c r="I124" s="289">
        <f>В0228_1037000158513_02_0_69_!DB129</f>
        <v>0</v>
      </c>
      <c r="J124" s="289">
        <f>В0228_1037000158513_02_0_69_!DC129</f>
        <v>0</v>
      </c>
      <c r="K124" s="289">
        <f>В0228_1037000158513_03_0_69_!AN129</f>
        <v>0</v>
      </c>
      <c r="L124" s="85" t="str">
        <f>В0228_1037000158513_02_0_69_!R129</f>
        <v>нд</v>
      </c>
      <c r="M124" s="289">
        <f>В0228_1037000158513_04_0_69_!E129</f>
        <v>0</v>
      </c>
      <c r="N124" s="85" t="str">
        <f>В0228_1037000158513_12_0_69_!AC129</f>
        <v>снижение эксплуатационных издержек , повышение надежности работы машин и спецтехники</v>
      </c>
      <c r="O124" s="85" t="s">
        <v>493</v>
      </c>
      <c r="P124" s="85">
        <v>0</v>
      </c>
      <c r="Q124" s="289">
        <f>В0228_1037000158513_04_0_69_!CU129</f>
        <v>0</v>
      </c>
      <c r="R124" s="85">
        <v>0</v>
      </c>
      <c r="S124" s="289">
        <f>В0228_1037000158513_04_0_69_!CW129</f>
        <v>0</v>
      </c>
      <c r="T124" s="85">
        <v>0</v>
      </c>
      <c r="U124" s="289">
        <f>В0228_1037000158513_04_0_69_!CY129</f>
        <v>0</v>
      </c>
      <c r="V124" s="248" t="s">
        <v>1071</v>
      </c>
    </row>
    <row r="125" spans="1:22" ht="105" x14ac:dyDescent="0.25">
      <c r="A125" s="101" t="str">
        <f>В0228_1037000158513_02_0_69_!A130</f>
        <v>1.6</v>
      </c>
      <c r="B125" s="282" t="str">
        <f>В0228_1037000158513_02_0_69_!B130</f>
        <v>Приобретение электронного тахеометра</v>
      </c>
      <c r="C125" s="101" t="str">
        <f>В0228_1037000158513_02_0_69_!C130</f>
        <v>Е_0000007052</v>
      </c>
      <c r="D125" s="289">
        <f>В0228_1037000158513_02_0_69_!AH130</f>
        <v>0.79999999799999999</v>
      </c>
      <c r="E125" s="85" t="s">
        <v>1080</v>
      </c>
      <c r="F125" s="289">
        <f>В0228_1037000158513_02_0_69_!CY130</f>
        <v>0.79999999799999999</v>
      </c>
      <c r="G125" s="289">
        <f>В0228_1037000158513_02_0_69_!CZ130</f>
        <v>0</v>
      </c>
      <c r="H125" s="289">
        <f>В0228_1037000158513_02_0_69_!DA130</f>
        <v>0</v>
      </c>
      <c r="I125" s="289">
        <f>В0228_1037000158513_02_0_69_!DB130</f>
        <v>0.79999999799999999</v>
      </c>
      <c r="J125" s="289">
        <f>В0228_1037000158513_02_0_69_!DC130</f>
        <v>0</v>
      </c>
      <c r="K125" s="289">
        <f>В0228_1037000158513_03_0_69_!AN130</f>
        <v>0.67796610000000002</v>
      </c>
      <c r="L125" s="85">
        <f>В0228_1037000158513_02_0_69_!R130</f>
        <v>2016</v>
      </c>
      <c r="M125" s="289">
        <f>В0228_1037000158513_04_0_69_!E130</f>
        <v>0.67796610000000002</v>
      </c>
      <c r="N125" s="85" t="str">
        <f>В0228_1037000158513_12_0_69_!AC130</f>
        <v>снижение эксплуатационных издержек , повышение надежности работы машин и спецтехники</v>
      </c>
      <c r="O125" s="85" t="s">
        <v>493</v>
      </c>
      <c r="P125" s="85">
        <v>0</v>
      </c>
      <c r="Q125" s="289">
        <f>В0228_1037000158513_04_0_69_!CU130</f>
        <v>0</v>
      </c>
      <c r="R125" s="85">
        <v>0</v>
      </c>
      <c r="S125" s="289">
        <f>В0228_1037000158513_04_0_69_!CW130</f>
        <v>0</v>
      </c>
      <c r="T125" s="85">
        <v>0</v>
      </c>
      <c r="U125" s="289">
        <f>В0228_1037000158513_04_0_69_!CY130</f>
        <v>1</v>
      </c>
      <c r="V125" s="248" t="s">
        <v>1071</v>
      </c>
    </row>
    <row r="126" spans="1:22" ht="105" x14ac:dyDescent="0.25">
      <c r="A126" s="101" t="str">
        <f>В0228_1037000158513_02_0_69_!A131</f>
        <v>1.6</v>
      </c>
      <c r="B126" s="282" t="str">
        <f>В0228_1037000158513_02_0_69_!B131</f>
        <v>Приобретение Бортового автомобиля</v>
      </c>
      <c r="C126" s="101" t="str">
        <f>В0228_1037000158513_02_0_69_!C131</f>
        <v>Е_0000007053</v>
      </c>
      <c r="D126" s="289">
        <f>В0228_1037000158513_02_0_69_!AH131</f>
        <v>0</v>
      </c>
      <c r="E126" s="85" t="s">
        <v>1080</v>
      </c>
      <c r="F126" s="289">
        <f>В0228_1037000158513_02_0_69_!CY131</f>
        <v>0</v>
      </c>
      <c r="G126" s="289">
        <f>В0228_1037000158513_02_0_69_!CZ131</f>
        <v>0</v>
      </c>
      <c r="H126" s="289">
        <f>В0228_1037000158513_02_0_69_!DA131</f>
        <v>0</v>
      </c>
      <c r="I126" s="289">
        <f>В0228_1037000158513_02_0_69_!DB131</f>
        <v>0</v>
      </c>
      <c r="J126" s="289">
        <f>В0228_1037000158513_02_0_69_!DC131</f>
        <v>0</v>
      </c>
      <c r="K126" s="289">
        <f>В0228_1037000158513_03_0_69_!AN131</f>
        <v>0</v>
      </c>
      <c r="L126" s="85" t="str">
        <f>В0228_1037000158513_02_0_69_!R131</f>
        <v>нд</v>
      </c>
      <c r="M126" s="289">
        <f>В0228_1037000158513_04_0_69_!E131</f>
        <v>0</v>
      </c>
      <c r="N126" s="85" t="str">
        <f>В0228_1037000158513_12_0_69_!AC131</f>
        <v>снижение эксплуатационных издержек , повышение надежности работы машин и спецтехники</v>
      </c>
      <c r="O126" s="85" t="s">
        <v>493</v>
      </c>
      <c r="P126" s="85">
        <v>0</v>
      </c>
      <c r="Q126" s="289">
        <f>В0228_1037000158513_04_0_69_!CU131</f>
        <v>0</v>
      </c>
      <c r="R126" s="85">
        <v>0</v>
      </c>
      <c r="S126" s="289">
        <f>В0228_1037000158513_04_0_69_!CW131</f>
        <v>0</v>
      </c>
      <c r="T126" s="85">
        <v>0</v>
      </c>
      <c r="U126" s="289">
        <f>В0228_1037000158513_04_0_69_!CY131</f>
        <v>0</v>
      </c>
      <c r="V126" s="248" t="s">
        <v>1071</v>
      </c>
    </row>
    <row r="127" spans="1:22" ht="105" x14ac:dyDescent="0.25">
      <c r="A127" s="101" t="str">
        <f>В0228_1037000158513_02_0_69_!A132</f>
        <v>1.6</v>
      </c>
      <c r="B127" s="282" t="str">
        <f>В0228_1037000158513_02_0_69_!B132</f>
        <v>Приобретение Бригадного автомобиля</v>
      </c>
      <c r="C127" s="101" t="str">
        <f>В0228_1037000158513_02_0_69_!C132</f>
        <v>Е_0000007054</v>
      </c>
      <c r="D127" s="289">
        <f>В0228_1037000158513_02_0_69_!AH132</f>
        <v>1.5649900000000001</v>
      </c>
      <c r="E127" s="85" t="s">
        <v>1080</v>
      </c>
      <c r="F127" s="289">
        <f>В0228_1037000158513_02_0_69_!CY132</f>
        <v>1.5649900000000001</v>
      </c>
      <c r="G127" s="289">
        <f>В0228_1037000158513_02_0_69_!CZ132</f>
        <v>0</v>
      </c>
      <c r="H127" s="289">
        <f>В0228_1037000158513_02_0_69_!DA132</f>
        <v>0</v>
      </c>
      <c r="I127" s="289">
        <f>В0228_1037000158513_02_0_69_!DB132</f>
        <v>1.5649900000000001</v>
      </c>
      <c r="J127" s="289">
        <f>В0228_1037000158513_02_0_69_!DC132</f>
        <v>0</v>
      </c>
      <c r="K127" s="289">
        <f>В0228_1037000158513_03_0_69_!AN132</f>
        <v>1.3262627118644068</v>
      </c>
      <c r="L127" s="85">
        <f>В0228_1037000158513_02_0_69_!R132</f>
        <v>2018</v>
      </c>
      <c r="M127" s="289">
        <f>В0228_1037000158513_04_0_69_!E132</f>
        <v>1.3262627118644068</v>
      </c>
      <c r="N127" s="85" t="str">
        <f>В0228_1037000158513_12_0_69_!AC132</f>
        <v>снижение эксплуатационных издержек , повышение надежности работы машин и спецтехники</v>
      </c>
      <c r="O127" s="85" t="s">
        <v>493</v>
      </c>
      <c r="P127" s="85">
        <v>0</v>
      </c>
      <c r="Q127" s="289">
        <f>В0228_1037000158513_04_0_69_!CU132</f>
        <v>0</v>
      </c>
      <c r="R127" s="85">
        <v>0</v>
      </c>
      <c r="S127" s="289">
        <f>В0228_1037000158513_04_0_69_!CW132</f>
        <v>0</v>
      </c>
      <c r="T127" s="85">
        <v>0</v>
      </c>
      <c r="U127" s="289">
        <f>В0228_1037000158513_04_0_69_!CY132</f>
        <v>2</v>
      </c>
      <c r="V127" s="248" t="s">
        <v>1071</v>
      </c>
    </row>
    <row r="128" spans="1:22" ht="105" x14ac:dyDescent="0.25">
      <c r="A128" s="101" t="str">
        <f>В0228_1037000158513_02_0_69_!A133</f>
        <v>1.6</v>
      </c>
      <c r="B128" s="282" t="str">
        <f>В0228_1037000158513_02_0_69_!B133</f>
        <v>Приобретение Легкового полноприводного автомобиля</v>
      </c>
      <c r="C128" s="101" t="str">
        <f>В0228_1037000158513_02_0_69_!C133</f>
        <v>Е_0000007055</v>
      </c>
      <c r="D128" s="289">
        <f>В0228_1037000158513_02_0_69_!AH133</f>
        <v>0</v>
      </c>
      <c r="E128" s="85" t="s">
        <v>1080</v>
      </c>
      <c r="F128" s="289">
        <f>В0228_1037000158513_02_0_69_!CY133</f>
        <v>0</v>
      </c>
      <c r="G128" s="289">
        <f>В0228_1037000158513_02_0_69_!CZ133</f>
        <v>0</v>
      </c>
      <c r="H128" s="289">
        <f>В0228_1037000158513_02_0_69_!DA133</f>
        <v>0</v>
      </c>
      <c r="I128" s="289">
        <f>В0228_1037000158513_02_0_69_!DB133</f>
        <v>0</v>
      </c>
      <c r="J128" s="289">
        <f>В0228_1037000158513_02_0_69_!DC133</f>
        <v>0</v>
      </c>
      <c r="K128" s="289">
        <f>В0228_1037000158513_03_0_69_!AN133</f>
        <v>0</v>
      </c>
      <c r="L128" s="85" t="str">
        <f>В0228_1037000158513_02_0_69_!R133</f>
        <v>нд</v>
      </c>
      <c r="M128" s="289">
        <f>В0228_1037000158513_04_0_69_!E133</f>
        <v>0</v>
      </c>
      <c r="N128" s="85" t="str">
        <f>В0228_1037000158513_12_0_69_!AC133</f>
        <v>снижение эксплуатационных издержек , повышение надежности работы машин и спецтехники</v>
      </c>
      <c r="O128" s="85" t="s">
        <v>493</v>
      </c>
      <c r="P128" s="85">
        <v>0</v>
      </c>
      <c r="Q128" s="289">
        <f>В0228_1037000158513_04_0_69_!CU133</f>
        <v>0</v>
      </c>
      <c r="R128" s="85">
        <v>0</v>
      </c>
      <c r="S128" s="289">
        <f>В0228_1037000158513_04_0_69_!CW133</f>
        <v>0</v>
      </c>
      <c r="T128" s="85">
        <v>0</v>
      </c>
      <c r="U128" s="289">
        <f>В0228_1037000158513_04_0_69_!CY133</f>
        <v>0</v>
      </c>
      <c r="V128" s="248" t="s">
        <v>1071</v>
      </c>
    </row>
    <row r="129" spans="1:22" ht="105" x14ac:dyDescent="0.25">
      <c r="A129" s="101" t="str">
        <f>В0228_1037000158513_02_0_69_!A134</f>
        <v>1.6</v>
      </c>
      <c r="B129" s="282" t="str">
        <f>В0228_1037000158513_02_0_69_!B134</f>
        <v>Приобретение Бочки-илосос</v>
      </c>
      <c r="C129" s="101" t="str">
        <f>В0228_1037000158513_02_0_69_!C134</f>
        <v>Е_0000007056</v>
      </c>
      <c r="D129" s="289">
        <f>В0228_1037000158513_02_0_69_!AH134</f>
        <v>1.9419999999999999</v>
      </c>
      <c r="E129" s="85" t="s">
        <v>1080</v>
      </c>
      <c r="F129" s="289">
        <f>В0228_1037000158513_02_0_69_!CY134</f>
        <v>1.9419999999999999</v>
      </c>
      <c r="G129" s="289">
        <f>В0228_1037000158513_02_0_69_!CZ134</f>
        <v>0</v>
      </c>
      <c r="H129" s="289">
        <f>В0228_1037000158513_02_0_69_!DA134</f>
        <v>0</v>
      </c>
      <c r="I129" s="289">
        <f>В0228_1037000158513_02_0_69_!DB134</f>
        <v>1.9419999999999999</v>
      </c>
      <c r="J129" s="289">
        <f>В0228_1037000158513_02_0_69_!DC134</f>
        <v>0</v>
      </c>
      <c r="K129" s="289">
        <f>В0228_1037000158513_03_0_69_!AN134</f>
        <v>1.6457627118644069</v>
      </c>
      <c r="L129" s="85">
        <f>В0228_1037000158513_02_0_69_!R134</f>
        <v>2018</v>
      </c>
      <c r="M129" s="289">
        <f>В0228_1037000158513_04_0_69_!E134</f>
        <v>1.6457627118644069</v>
      </c>
      <c r="N129" s="85" t="str">
        <f>В0228_1037000158513_12_0_69_!AC134</f>
        <v>снижение эксплуатационных издержек , повышение надежности работы машин и спецтехники</v>
      </c>
      <c r="O129" s="85" t="s">
        <v>493</v>
      </c>
      <c r="P129" s="85">
        <v>0</v>
      </c>
      <c r="Q129" s="289">
        <f>В0228_1037000158513_04_0_69_!CU134</f>
        <v>0</v>
      </c>
      <c r="R129" s="85">
        <v>0</v>
      </c>
      <c r="S129" s="289">
        <f>В0228_1037000158513_04_0_69_!CW134</f>
        <v>0</v>
      </c>
      <c r="T129" s="85">
        <v>0</v>
      </c>
      <c r="U129" s="289">
        <f>В0228_1037000158513_04_0_69_!CY134</f>
        <v>1</v>
      </c>
      <c r="V129" s="248" t="s">
        <v>1071</v>
      </c>
    </row>
    <row r="130" spans="1:22" ht="105" x14ac:dyDescent="0.25">
      <c r="A130" s="101" t="str">
        <f>В0228_1037000158513_02_0_69_!A135</f>
        <v>1.6</v>
      </c>
      <c r="B130" s="431" t="str">
        <f>В0228_1037000158513_02_0_69_!B135</f>
        <v>Приобретение Плазмореза</v>
      </c>
      <c r="C130" s="101" t="str">
        <f>В0228_1037000158513_02_0_69_!C135</f>
        <v>Е_0000007068</v>
      </c>
      <c r="D130" s="289">
        <f>В0228_1037000158513_02_0_69_!AH135</f>
        <v>0.79514100000000032</v>
      </c>
      <c r="E130" s="472" t="s">
        <v>1080</v>
      </c>
      <c r="F130" s="289">
        <f>В0228_1037000158513_02_0_69_!CY135</f>
        <v>0.79514100000000032</v>
      </c>
      <c r="G130" s="289">
        <f>В0228_1037000158513_02_0_69_!CZ135</f>
        <v>0</v>
      </c>
      <c r="H130" s="289">
        <f>В0228_1037000158513_02_0_69_!DA135</f>
        <v>0</v>
      </c>
      <c r="I130" s="289">
        <f>В0228_1037000158513_02_0_69_!DB135</f>
        <v>0.79514100000000032</v>
      </c>
      <c r="J130" s="289">
        <f>В0228_1037000158513_02_0_69_!DC135</f>
        <v>0</v>
      </c>
      <c r="K130" s="289">
        <f>В0228_1037000158513_03_0_69_!AN135</f>
        <v>0.67384830508474602</v>
      </c>
      <c r="L130" s="472">
        <f>В0228_1037000158513_02_0_69_!R135</f>
        <v>2018</v>
      </c>
      <c r="M130" s="289">
        <f>В0228_1037000158513_04_0_69_!E135</f>
        <v>0.67384830508474602</v>
      </c>
      <c r="N130" s="472" t="str">
        <f>В0228_1037000158513_12_0_69_!AC135</f>
        <v>снижение эксплуатационных издержек , повышение надежности работы машин и спецтехники</v>
      </c>
      <c r="O130" s="472" t="s">
        <v>493</v>
      </c>
      <c r="P130" s="472">
        <v>0</v>
      </c>
      <c r="Q130" s="289">
        <f>В0228_1037000158513_04_0_69_!CU135</f>
        <v>0</v>
      </c>
      <c r="R130" s="472">
        <v>0</v>
      </c>
      <c r="S130" s="289">
        <f>В0228_1037000158513_04_0_69_!CW135</f>
        <v>0</v>
      </c>
      <c r="T130" s="472">
        <v>0</v>
      </c>
      <c r="U130" s="289">
        <v>1</v>
      </c>
      <c r="V130" s="248" t="s">
        <v>1071</v>
      </c>
    </row>
    <row r="131" spans="1:22" ht="105" x14ac:dyDescent="0.25">
      <c r="A131" s="101" t="str">
        <f>В0228_1037000158513_02_0_69_!A136</f>
        <v>1.6</v>
      </c>
      <c r="B131" s="431" t="str">
        <f>В0228_1037000158513_02_0_69_!B136</f>
        <v>Приобретение Листогибочного пресса</v>
      </c>
      <c r="C131" s="101" t="str">
        <f>В0228_1037000158513_02_0_69_!C136</f>
        <v>Е_0000007069</v>
      </c>
      <c r="D131" s="289">
        <f>В0228_1037000158513_02_0_69_!AH136</f>
        <v>1.0537358699999999</v>
      </c>
      <c r="E131" s="472" t="s">
        <v>1080</v>
      </c>
      <c r="F131" s="289">
        <f>В0228_1037000158513_02_0_69_!CY136</f>
        <v>1.0537358699999999</v>
      </c>
      <c r="G131" s="289">
        <f>В0228_1037000158513_02_0_69_!CZ136</f>
        <v>0</v>
      </c>
      <c r="H131" s="289">
        <f>В0228_1037000158513_02_0_69_!DA136</f>
        <v>0</v>
      </c>
      <c r="I131" s="289">
        <f>В0228_1037000158513_02_0_69_!DB136</f>
        <v>1.0537358699999999</v>
      </c>
      <c r="J131" s="289">
        <f>В0228_1037000158513_02_0_69_!DC136</f>
        <v>0</v>
      </c>
      <c r="K131" s="289">
        <f>В0228_1037000158513_03_0_69_!AN136</f>
        <v>0.89299650000000008</v>
      </c>
      <c r="L131" s="472">
        <f>В0228_1037000158513_02_0_69_!R136</f>
        <v>2018</v>
      </c>
      <c r="M131" s="289">
        <f>В0228_1037000158513_04_0_69_!E136</f>
        <v>0.89299650000000008</v>
      </c>
      <c r="N131" s="472" t="str">
        <f>В0228_1037000158513_12_0_69_!AC136</f>
        <v>снижение эксплуатационных издержек , повышение надежности работы машин и спецтехники</v>
      </c>
      <c r="O131" s="472" t="s">
        <v>493</v>
      </c>
      <c r="P131" s="472">
        <v>0</v>
      </c>
      <c r="Q131" s="289">
        <f>В0228_1037000158513_04_0_69_!CU136</f>
        <v>0</v>
      </c>
      <c r="R131" s="472">
        <v>0</v>
      </c>
      <c r="S131" s="289">
        <f>В0228_1037000158513_04_0_69_!CW136</f>
        <v>0</v>
      </c>
      <c r="T131" s="472">
        <v>0</v>
      </c>
      <c r="U131" s="289">
        <v>1</v>
      </c>
      <c r="V131" s="248" t="s">
        <v>1071</v>
      </c>
    </row>
    <row r="132" spans="1:22" ht="105" x14ac:dyDescent="0.25">
      <c r="A132" s="101" t="str">
        <f>В0228_1037000158513_02_0_69_!A137</f>
        <v>1.6</v>
      </c>
      <c r="B132" s="431" t="str">
        <f>В0228_1037000158513_02_0_69_!B137</f>
        <v xml:space="preserve">Приобретение Дизельной электростанции </v>
      </c>
      <c r="C132" s="101" t="str">
        <f>В0228_1037000158513_02_0_69_!C137</f>
        <v>Е_0000007070</v>
      </c>
      <c r="D132" s="289">
        <f>В0228_1037000158513_02_0_69_!AH137</f>
        <v>2.0499999999999998</v>
      </c>
      <c r="E132" s="472" t="s">
        <v>1080</v>
      </c>
      <c r="F132" s="289">
        <f>В0228_1037000158513_02_0_69_!CY137</f>
        <v>2.0499999999999998</v>
      </c>
      <c r="G132" s="289">
        <f>В0228_1037000158513_02_0_69_!CZ137</f>
        <v>0</v>
      </c>
      <c r="H132" s="289">
        <f>В0228_1037000158513_02_0_69_!DA137</f>
        <v>0</v>
      </c>
      <c r="I132" s="289">
        <f>В0228_1037000158513_02_0_69_!DB137</f>
        <v>2.0499999999999998</v>
      </c>
      <c r="J132" s="289">
        <f>В0228_1037000158513_02_0_69_!DC137</f>
        <v>0</v>
      </c>
      <c r="K132" s="289">
        <f>В0228_1037000158513_03_0_69_!AN137</f>
        <v>1.7372881355932204</v>
      </c>
      <c r="L132" s="472">
        <f>В0228_1037000158513_02_0_69_!R137</f>
        <v>2018</v>
      </c>
      <c r="M132" s="289">
        <f>В0228_1037000158513_04_0_69_!E137</f>
        <v>1.7372881355932204</v>
      </c>
      <c r="N132" s="472" t="str">
        <f>В0228_1037000158513_12_0_69_!AC137</f>
        <v>снижение эксплуатационных издержек , повышение надежности работы машин и спецтехники</v>
      </c>
      <c r="O132" s="472" t="s">
        <v>493</v>
      </c>
      <c r="P132" s="472">
        <v>0</v>
      </c>
      <c r="Q132" s="289">
        <f>В0228_1037000158513_04_0_69_!CU137</f>
        <v>0</v>
      </c>
      <c r="R132" s="472">
        <v>0</v>
      </c>
      <c r="S132" s="289">
        <f>В0228_1037000158513_04_0_69_!CW137</f>
        <v>0</v>
      </c>
      <c r="T132" s="472">
        <v>0</v>
      </c>
      <c r="U132" s="289">
        <v>1</v>
      </c>
      <c r="V132" s="248" t="s">
        <v>1071</v>
      </c>
    </row>
    <row r="133" spans="1:22" ht="105" x14ac:dyDescent="0.25">
      <c r="A133" s="101" t="str">
        <f>В0228_1037000158513_02_0_69_!A138</f>
        <v>1.6</v>
      </c>
      <c r="B133" s="431" t="str">
        <f>В0228_1037000158513_02_0_69_!B138</f>
        <v xml:space="preserve">Приобретение Электролаборатории </v>
      </c>
      <c r="C133" s="101" t="str">
        <f>В0228_1037000158513_02_0_69_!C138</f>
        <v>Е_0000007071</v>
      </c>
      <c r="D133" s="289">
        <f>В0228_1037000158513_02_0_69_!AH138</f>
        <v>5.5099</v>
      </c>
      <c r="E133" s="472" t="s">
        <v>1080</v>
      </c>
      <c r="F133" s="289">
        <f>В0228_1037000158513_02_0_69_!CY138</f>
        <v>5.5099</v>
      </c>
      <c r="G133" s="289">
        <f>В0228_1037000158513_02_0_69_!CZ138</f>
        <v>0</v>
      </c>
      <c r="H133" s="289">
        <f>В0228_1037000158513_02_0_69_!DA138</f>
        <v>0</v>
      </c>
      <c r="I133" s="289">
        <f>В0228_1037000158513_02_0_69_!DB138</f>
        <v>5.5099</v>
      </c>
      <c r="J133" s="289">
        <f>В0228_1037000158513_02_0_69_!DC138</f>
        <v>0</v>
      </c>
      <c r="K133" s="289">
        <f>В0228_1037000158513_03_0_69_!AN138</f>
        <v>4.669406779661017</v>
      </c>
      <c r="L133" s="472">
        <f>В0228_1037000158513_02_0_69_!R138</f>
        <v>2018</v>
      </c>
      <c r="M133" s="289">
        <f>В0228_1037000158513_04_0_69_!E138</f>
        <v>4.669406779661017</v>
      </c>
      <c r="N133" s="472" t="str">
        <f>В0228_1037000158513_12_0_69_!AC138</f>
        <v>снижение эксплуатационных издержек , повышение надежности работы машин и спецтехники</v>
      </c>
      <c r="O133" s="472" t="s">
        <v>493</v>
      </c>
      <c r="P133" s="472">
        <v>0</v>
      </c>
      <c r="Q133" s="289">
        <f>В0228_1037000158513_04_0_69_!CU138</f>
        <v>0</v>
      </c>
      <c r="R133" s="472">
        <v>0</v>
      </c>
      <c r="S133" s="289">
        <f>В0228_1037000158513_04_0_69_!CW138</f>
        <v>0</v>
      </c>
      <c r="T133" s="472">
        <v>0</v>
      </c>
      <c r="U133" s="289">
        <v>1</v>
      </c>
      <c r="V133" s="248" t="s">
        <v>1071</v>
      </c>
    </row>
    <row r="134" spans="1:22" ht="105" x14ac:dyDescent="0.25">
      <c r="A134" s="101" t="str">
        <f>В0228_1037000158513_02_0_69_!A139</f>
        <v>1.6</v>
      </c>
      <c r="B134" s="431" t="str">
        <f>В0228_1037000158513_02_0_69_!B139</f>
        <v>Приобретение Серевера</v>
      </c>
      <c r="C134" s="101" t="str">
        <f>В0228_1037000158513_02_0_69_!C139</f>
        <v>Е_0000007072</v>
      </c>
      <c r="D134" s="289">
        <f>В0228_1037000158513_02_0_69_!AH139</f>
        <v>0.68928047999999997</v>
      </c>
      <c r="E134" s="472" t="s">
        <v>1080</v>
      </c>
      <c r="F134" s="289">
        <f>В0228_1037000158513_02_0_69_!CY139</f>
        <v>0.68928047999999997</v>
      </c>
      <c r="G134" s="289">
        <f>В0228_1037000158513_02_0_69_!CZ139</f>
        <v>0</v>
      </c>
      <c r="H134" s="289">
        <f>В0228_1037000158513_02_0_69_!DA139</f>
        <v>0</v>
      </c>
      <c r="I134" s="289">
        <f>В0228_1037000158513_02_0_69_!DB139</f>
        <v>0.68928047999999997</v>
      </c>
      <c r="J134" s="289">
        <f>В0228_1037000158513_02_0_69_!DC139</f>
        <v>0</v>
      </c>
      <c r="K134" s="289">
        <f>В0228_1037000158513_03_0_69_!AN139</f>
        <v>0.58413599999999999</v>
      </c>
      <c r="L134" s="472">
        <f>В0228_1037000158513_02_0_69_!R139</f>
        <v>2018</v>
      </c>
      <c r="M134" s="289">
        <f>В0228_1037000158513_04_0_69_!E139</f>
        <v>0.58413599999999999</v>
      </c>
      <c r="N134" s="472" t="str">
        <f>В0228_1037000158513_12_0_69_!AC139</f>
        <v>снижение эксплуатационных издержек , повышение надежности работы машин и спецтехники</v>
      </c>
      <c r="O134" s="472" t="s">
        <v>493</v>
      </c>
      <c r="P134" s="472">
        <v>0</v>
      </c>
      <c r="Q134" s="289">
        <f>В0228_1037000158513_04_0_69_!CU139</f>
        <v>0</v>
      </c>
      <c r="R134" s="472">
        <v>0</v>
      </c>
      <c r="S134" s="289">
        <f>В0228_1037000158513_04_0_69_!CW139</f>
        <v>0</v>
      </c>
      <c r="T134" s="472">
        <v>0</v>
      </c>
      <c r="U134" s="289">
        <v>1</v>
      </c>
      <c r="V134" s="248" t="s">
        <v>1071</v>
      </c>
    </row>
    <row r="135" spans="1:22" ht="105" x14ac:dyDescent="0.25">
      <c r="A135" s="101" t="str">
        <f>В0228_1037000158513_02_0_69_!A140</f>
        <v>1.6</v>
      </c>
      <c r="B135" s="431" t="str">
        <f>В0228_1037000158513_02_0_69_!B140</f>
        <v>Приобретение Информационно-вычислительной техники</v>
      </c>
      <c r="C135" s="101" t="str">
        <f>В0228_1037000158513_02_0_69_!C140</f>
        <v>Е_0000007073</v>
      </c>
      <c r="D135" s="289">
        <f>В0228_1037000158513_02_0_69_!AH140</f>
        <v>2.1004</v>
      </c>
      <c r="E135" s="472" t="s">
        <v>1080</v>
      </c>
      <c r="F135" s="289">
        <f>В0228_1037000158513_02_0_69_!CY140</f>
        <v>2.1004</v>
      </c>
      <c r="G135" s="289">
        <f>В0228_1037000158513_02_0_69_!CZ140</f>
        <v>0</v>
      </c>
      <c r="H135" s="289">
        <f>В0228_1037000158513_02_0_69_!DA140</f>
        <v>0</v>
      </c>
      <c r="I135" s="289">
        <f>В0228_1037000158513_02_0_69_!DB140</f>
        <v>2.1004</v>
      </c>
      <c r="J135" s="289">
        <f>В0228_1037000158513_02_0_69_!DC140</f>
        <v>0</v>
      </c>
      <c r="K135" s="289">
        <f>В0228_1037000158513_03_0_69_!AN140</f>
        <v>1.7815889830508473</v>
      </c>
      <c r="L135" s="472">
        <f>В0228_1037000158513_02_0_69_!R140</f>
        <v>2018</v>
      </c>
      <c r="M135" s="289">
        <f>В0228_1037000158513_04_0_69_!E140</f>
        <v>1.7815889830508473</v>
      </c>
      <c r="N135" s="472" t="str">
        <f>В0228_1037000158513_12_0_69_!AC140</f>
        <v>снижение эксплуатационных издержек , повышение надежности работы машин и спецтехники</v>
      </c>
      <c r="O135" s="472" t="s">
        <v>493</v>
      </c>
      <c r="P135" s="472">
        <v>0</v>
      </c>
      <c r="Q135" s="289">
        <f>В0228_1037000158513_04_0_69_!CU140</f>
        <v>0</v>
      </c>
      <c r="R135" s="472">
        <v>0</v>
      </c>
      <c r="S135" s="289">
        <f>В0228_1037000158513_04_0_69_!CW140</f>
        <v>0</v>
      </c>
      <c r="T135" s="472">
        <v>0</v>
      </c>
      <c r="U135" s="289">
        <v>1</v>
      </c>
      <c r="V135" s="248" t="s">
        <v>1071</v>
      </c>
    </row>
    <row r="136" spans="1:22" ht="105" x14ac:dyDescent="0.25">
      <c r="A136" s="101" t="str">
        <f>В0228_1037000158513_02_0_69_!A141</f>
        <v>1.6</v>
      </c>
      <c r="B136" s="431" t="str">
        <f>В0228_1037000158513_02_0_69_!B141</f>
        <v>Приобретение пассажирского лифта</v>
      </c>
      <c r="C136" s="101" t="str">
        <f>В0228_1037000158513_02_0_69_!C141</f>
        <v>Е_0000007074</v>
      </c>
      <c r="D136" s="289">
        <f>В0228_1037000158513_02_0_69_!AH141</f>
        <v>2.2398539999999998</v>
      </c>
      <c r="E136" s="472" t="s">
        <v>1080</v>
      </c>
      <c r="F136" s="289">
        <f>В0228_1037000158513_02_0_69_!CY141</f>
        <v>2.2398539999999998</v>
      </c>
      <c r="G136" s="289">
        <f>В0228_1037000158513_02_0_69_!CZ141</f>
        <v>0</v>
      </c>
      <c r="H136" s="289">
        <f>В0228_1037000158513_02_0_69_!DA141</f>
        <v>0</v>
      </c>
      <c r="I136" s="289">
        <f>В0228_1037000158513_02_0_69_!DB141</f>
        <v>2.2398539999999998</v>
      </c>
      <c r="J136" s="289">
        <f>В0228_1037000158513_02_0_69_!DC141</f>
        <v>0</v>
      </c>
      <c r="K136" s="289">
        <f>В0228_1037000158513_03_0_69_!AN141</f>
        <v>1.8981813599999999</v>
      </c>
      <c r="L136" s="472">
        <f>В0228_1037000158513_02_0_69_!R141</f>
        <v>2018</v>
      </c>
      <c r="M136" s="289">
        <f>В0228_1037000158513_04_0_69_!E141</f>
        <v>1.8981813599999999</v>
      </c>
      <c r="N136" s="472" t="str">
        <f>В0228_1037000158513_12_0_69_!AC141</f>
        <v>снижение эксплуатационных издержек , повышение надежности работы машин и спецтехники</v>
      </c>
      <c r="O136" s="472" t="s">
        <v>493</v>
      </c>
      <c r="P136" s="472">
        <v>0</v>
      </c>
      <c r="Q136" s="289">
        <f>В0228_1037000158513_04_0_69_!CU141</f>
        <v>0</v>
      </c>
      <c r="R136" s="472">
        <v>0</v>
      </c>
      <c r="S136" s="289">
        <f>В0228_1037000158513_04_0_69_!CW141</f>
        <v>0</v>
      </c>
      <c r="T136" s="472">
        <v>0</v>
      </c>
      <c r="U136" s="289">
        <v>1</v>
      </c>
      <c r="V136" s="248" t="s">
        <v>1071</v>
      </c>
    </row>
    <row r="137" spans="1:22" ht="60" x14ac:dyDescent="0.25">
      <c r="A137" s="101" t="str">
        <f>В0228_1037000158513_02_0_69_!A142</f>
        <v>1.6</v>
      </c>
      <c r="B137"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7" s="101" t="str">
        <f>В0228_1037000158513_02_0_69_!C142</f>
        <v>Е_0000007057</v>
      </c>
      <c r="D137" s="289">
        <f>В0228_1037000158513_02_0_69_!AH142</f>
        <v>1.23363</v>
      </c>
      <c r="E137" s="85" t="s">
        <v>1080</v>
      </c>
      <c r="F137" s="289">
        <f>В0228_1037000158513_02_0_69_!CY142</f>
        <v>1.23363</v>
      </c>
      <c r="G137" s="289">
        <f>В0228_1037000158513_02_0_69_!CZ142</f>
        <v>0</v>
      </c>
      <c r="H137" s="289">
        <f>В0228_1037000158513_02_0_69_!DA142</f>
        <v>0</v>
      </c>
      <c r="I137" s="289">
        <f>В0228_1037000158513_02_0_69_!DB142</f>
        <v>1.23363</v>
      </c>
      <c r="J137" s="289">
        <f>В0228_1037000158513_02_0_69_!DC142</f>
        <v>0</v>
      </c>
      <c r="K137" s="289">
        <f>В0228_1037000158513_03_0_69_!AN142</f>
        <v>1.23363</v>
      </c>
      <c r="L137" s="85">
        <f>В0228_1037000158513_02_0_69_!R142</f>
        <v>2016</v>
      </c>
      <c r="M137" s="289">
        <f>В0228_1037000158513_04_0_69_!E142</f>
        <v>1.23363</v>
      </c>
      <c r="N137" s="85" t="str">
        <f>В0228_1037000158513_12_0_69_!AC142</f>
        <v>повышение качества обслуживания потребителей</v>
      </c>
      <c r="O137" s="85" t="s">
        <v>493</v>
      </c>
      <c r="P137" s="85">
        <v>0</v>
      </c>
      <c r="Q137" s="289">
        <f>В0228_1037000158513_04_0_69_!CU142</f>
        <v>0</v>
      </c>
      <c r="R137" s="85">
        <v>0</v>
      </c>
      <c r="S137" s="289">
        <f>В0228_1037000158513_04_0_69_!CW142</f>
        <v>0</v>
      </c>
      <c r="T137" s="85">
        <v>0</v>
      </c>
      <c r="U137" s="289">
        <f>В0228_1037000158513_04_0_69_!CY142</f>
        <v>1</v>
      </c>
      <c r="V137" s="248" t="s">
        <v>1071</v>
      </c>
    </row>
    <row r="138" spans="1:22" ht="75" x14ac:dyDescent="0.25">
      <c r="A138" s="101" t="str">
        <f>В0228_1037000158513_02_0_69_!A143</f>
        <v>1.6</v>
      </c>
      <c r="B138" s="282" t="str">
        <f>В0228_1037000158513_02_0_69_!B143</f>
        <v>Приобретение Программного обеспечение "Единая информационная система городских электрических сетей"</v>
      </c>
      <c r="C138" s="101" t="str">
        <f>В0228_1037000158513_02_0_69_!C143</f>
        <v>Е_0000007058</v>
      </c>
      <c r="D138" s="289">
        <f>В0228_1037000158513_02_0_69_!AH143</f>
        <v>2.6400000051999997</v>
      </c>
      <c r="E138" s="85" t="s">
        <v>1080</v>
      </c>
      <c r="F138" s="289">
        <f>В0228_1037000158513_02_0_69_!CY143</f>
        <v>5.0000000051999995</v>
      </c>
      <c r="G138" s="289">
        <f>В0228_1037000158513_02_0_69_!CZ143</f>
        <v>0</v>
      </c>
      <c r="H138" s="289">
        <f>В0228_1037000158513_02_0_69_!DA143</f>
        <v>0</v>
      </c>
      <c r="I138" s="289">
        <f>В0228_1037000158513_02_0_69_!DB143</f>
        <v>5.0000000051999995</v>
      </c>
      <c r="J138" s="289">
        <f>В0228_1037000158513_02_0_69_!DC143</f>
        <v>0</v>
      </c>
      <c r="K138" s="289">
        <f>В0228_1037000158513_03_0_69_!AN143</f>
        <v>4.2372881400000004</v>
      </c>
      <c r="L138" s="85">
        <f>В0228_1037000158513_02_0_69_!R143</f>
        <v>2019</v>
      </c>
      <c r="M138" s="289">
        <f>В0228_1037000158513_04_0_69_!E143</f>
        <v>0</v>
      </c>
      <c r="N138" s="85" t="str">
        <f>В0228_1037000158513_12_0_69_!AC143</f>
        <v>повышение качества обслуживания потребителей и уровня надежности услуг</v>
      </c>
      <c r="O138" s="85" t="s">
        <v>493</v>
      </c>
      <c r="P138" s="85">
        <v>0</v>
      </c>
      <c r="Q138" s="289">
        <f>В0228_1037000158513_04_0_69_!CU143</f>
        <v>0</v>
      </c>
      <c r="R138" s="85">
        <v>0</v>
      </c>
      <c r="S138" s="289">
        <f>В0228_1037000158513_04_0_69_!CW143</f>
        <v>0</v>
      </c>
      <c r="T138" s="85">
        <v>0</v>
      </c>
      <c r="U138" s="289">
        <f>В0228_1037000158513_04_0_69_!CY143</f>
        <v>0</v>
      </c>
      <c r="V138" s="248" t="s">
        <v>1071</v>
      </c>
    </row>
    <row r="139" spans="1:22" ht="45" x14ac:dyDescent="0.25">
      <c r="A139" s="101" t="str">
        <f>В0228_1037000158513_02_0_69_!A144</f>
        <v>1.6</v>
      </c>
      <c r="B139" s="282" t="str">
        <f>В0228_1037000158513_02_0_69_!B144</f>
        <v>Приобретение Системы электронной очереди</v>
      </c>
      <c r="C139" s="101" t="str">
        <f>В0228_1037000158513_02_0_69_!C144</f>
        <v>Е_0000007059</v>
      </c>
      <c r="D139" s="289">
        <f>В0228_1037000158513_02_0_69_!AH144</f>
        <v>0.53180000000000005</v>
      </c>
      <c r="E139" s="85" t="s">
        <v>1080</v>
      </c>
      <c r="F139" s="289">
        <f>В0228_1037000158513_02_0_69_!CY144</f>
        <v>0.53180000000000005</v>
      </c>
      <c r="G139" s="289">
        <f>В0228_1037000158513_02_0_69_!CZ144</f>
        <v>0</v>
      </c>
      <c r="H139" s="289">
        <f>В0228_1037000158513_02_0_69_!DA144</f>
        <v>0</v>
      </c>
      <c r="I139" s="289">
        <f>В0228_1037000158513_02_0_69_!DB144</f>
        <v>0.53180000000000005</v>
      </c>
      <c r="J139" s="289">
        <f>В0228_1037000158513_02_0_69_!DC144</f>
        <v>0</v>
      </c>
      <c r="K139" s="289">
        <f>В0228_1037000158513_03_0_69_!AN144</f>
        <v>0.53180000000000005</v>
      </c>
      <c r="L139" s="85" t="str">
        <f>В0228_1037000158513_02_0_69_!R144</f>
        <v>нд</v>
      </c>
      <c r="M139" s="289">
        <f>В0228_1037000158513_04_0_69_!E144</f>
        <v>0.53180000000000005</v>
      </c>
      <c r="N139" s="85" t="str">
        <f>В0228_1037000158513_12_0_69_!AC144</f>
        <v>повышение качества обслуживания потребителей</v>
      </c>
      <c r="O139" s="85" t="s">
        <v>493</v>
      </c>
      <c r="P139" s="85">
        <v>0</v>
      </c>
      <c r="Q139" s="289">
        <f>В0228_1037000158513_04_0_69_!CU144</f>
        <v>0</v>
      </c>
      <c r="R139" s="85">
        <v>0</v>
      </c>
      <c r="S139" s="289">
        <f>В0228_1037000158513_04_0_69_!CW144</f>
        <v>0</v>
      </c>
      <c r="T139" s="85">
        <v>0</v>
      </c>
      <c r="U139" s="289">
        <f>В0228_1037000158513_04_0_69_!CY144</f>
        <v>2</v>
      </c>
      <c r="V139" s="248" t="s">
        <v>1071</v>
      </c>
    </row>
    <row r="140" spans="1:22" ht="45" x14ac:dyDescent="0.25">
      <c r="A140" s="101" t="str">
        <f>В0228_1037000158513_02_0_69_!A145</f>
        <v>1.6</v>
      </c>
      <c r="B140" s="282" t="str">
        <f>В0228_1037000158513_02_0_69_!B145</f>
        <v>Приобретение Телефонной станции</v>
      </c>
      <c r="C140" s="101" t="str">
        <f>В0228_1037000158513_02_0_69_!C145</f>
        <v>Е_0000007060</v>
      </c>
      <c r="D140" s="289">
        <f>В0228_1037000158513_02_0_69_!AH145</f>
        <v>0</v>
      </c>
      <c r="E140" s="85" t="s">
        <v>1080</v>
      </c>
      <c r="F140" s="289">
        <f>В0228_1037000158513_02_0_69_!CY145</f>
        <v>1.07769322</v>
      </c>
      <c r="G140" s="289">
        <f>В0228_1037000158513_02_0_69_!CZ145</f>
        <v>0</v>
      </c>
      <c r="H140" s="289">
        <f>В0228_1037000158513_02_0_69_!DA145</f>
        <v>0</v>
      </c>
      <c r="I140" s="289">
        <f>В0228_1037000158513_02_0_69_!DB145</f>
        <v>1.07769322</v>
      </c>
      <c r="J140" s="289">
        <f>В0228_1037000158513_02_0_69_!DC145</f>
        <v>0</v>
      </c>
      <c r="K140" s="289">
        <f>В0228_1037000158513_03_0_69_!AN145</f>
        <v>0.92844679999999991</v>
      </c>
      <c r="L140" s="85">
        <f>В0228_1037000158513_02_0_69_!R145</f>
        <v>2017</v>
      </c>
      <c r="M140" s="289">
        <f>В0228_1037000158513_04_0_69_!E145</f>
        <v>0.92844679999999991</v>
      </c>
      <c r="N140" s="85" t="str">
        <f>В0228_1037000158513_12_0_69_!AC145</f>
        <v>повышение качества обслуживания потребителей</v>
      </c>
      <c r="O140" s="85" t="s">
        <v>493</v>
      </c>
      <c r="P140" s="85">
        <v>0</v>
      </c>
      <c r="Q140" s="289">
        <f>В0228_1037000158513_04_0_69_!CU145</f>
        <v>0</v>
      </c>
      <c r="R140" s="85">
        <v>0</v>
      </c>
      <c r="S140" s="289">
        <f>В0228_1037000158513_04_0_69_!CW145</f>
        <v>0</v>
      </c>
      <c r="T140" s="85">
        <v>0</v>
      </c>
      <c r="U140" s="289">
        <f>В0228_1037000158513_04_0_69_!CY145</f>
        <v>1</v>
      </c>
      <c r="V140" s="248" t="s">
        <v>1071</v>
      </c>
    </row>
    <row r="142" spans="1:22" ht="18.75" x14ac:dyDescent="0.25">
      <c r="B142" s="1008" t="s">
        <v>1196</v>
      </c>
      <c r="C142" s="1008"/>
      <c r="D142" s="360"/>
      <c r="E142" s="360"/>
      <c r="F142" s="1008" t="s">
        <v>1197</v>
      </c>
      <c r="G142" s="1008"/>
      <c r="H142" s="1008"/>
    </row>
    <row r="143" spans="1:22" ht="18.75" x14ac:dyDescent="0.25">
      <c r="B143" s="360"/>
      <c r="C143" s="144"/>
      <c r="D143" s="360"/>
      <c r="E143" s="360"/>
      <c r="F143" s="360"/>
      <c r="G143" s="48"/>
      <c r="H143" s="48"/>
    </row>
    <row r="144" spans="1:22" ht="18.75" x14ac:dyDescent="0.25">
      <c r="B144" s="1008" t="s">
        <v>1198</v>
      </c>
      <c r="C144" s="1008"/>
      <c r="D144" s="360"/>
      <c r="E144" s="360"/>
      <c r="F144" s="1008" t="s">
        <v>1199</v>
      </c>
      <c r="G144" s="1008"/>
      <c r="H144" s="1008"/>
    </row>
    <row r="145" spans="2:8" ht="18.75" x14ac:dyDescent="0.25">
      <c r="B145" s="360"/>
      <c r="C145" s="144"/>
      <c r="D145" s="360"/>
      <c r="E145" s="360"/>
      <c r="F145" s="360"/>
      <c r="G145" s="48"/>
      <c r="H145" s="48"/>
    </row>
    <row r="146" spans="2:8" ht="31.5" customHeight="1" x14ac:dyDescent="0.25">
      <c r="B146" s="1008" t="s">
        <v>1200</v>
      </c>
      <c r="C146" s="1008"/>
      <c r="D146" s="360"/>
      <c r="E146" s="360"/>
      <c r="F146" s="1008" t="s">
        <v>1201</v>
      </c>
      <c r="G146" s="1008"/>
      <c r="H146" s="1008"/>
    </row>
  </sheetData>
  <autoFilter ref="A19:W140">
    <filterColumn colId="21">
      <customFilters>
        <customFilter operator="notEqual" val=" "/>
      </customFilters>
    </filterColumn>
  </autoFilter>
  <customSheetViews>
    <customSheetView guid="{7827CC47-A8A6-411C-BB9A-80AEDD4B0446}"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38" fitToHeight="0" orientation="landscape" r:id="rId1"/>
      <headerFooter alignWithMargins="0"/>
      <autoFilter ref="A19:W140">
        <filterColumn colId="21">
          <customFilters>
            <customFilter operator="notEqual" val=" "/>
          </customFilters>
        </filterColumn>
      </autoFilter>
    </customSheetView>
    <customSheetView guid="{5D1DDB92-E2F2-4E40-9215-C70ED035E1A7}"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55" fitToHeight="0" orientation="landscape" r:id="rId2"/>
      <headerFooter alignWithMargins="0"/>
      <autoFilter ref="A19:W140">
        <filterColumn colId="21">
          <customFilters>
            <customFilter operator="notEqual" val=" "/>
          </customFilters>
        </filterColumn>
      </autoFilter>
    </customSheetView>
  </customSheetViews>
  <mergeCells count="28">
    <mergeCell ref="B146:C146"/>
    <mergeCell ref="F146:H146"/>
    <mergeCell ref="A7:U7"/>
    <mergeCell ref="B142:C142"/>
    <mergeCell ref="F142:H142"/>
    <mergeCell ref="B144:C144"/>
    <mergeCell ref="F144:H144"/>
    <mergeCell ref="A9:U9"/>
    <mergeCell ref="A15:T15"/>
    <mergeCell ref="A16:A18"/>
    <mergeCell ref="B16:B18"/>
    <mergeCell ref="C16:C18"/>
    <mergeCell ref="D16:D18"/>
    <mergeCell ref="E16:E18"/>
    <mergeCell ref="F16:J17"/>
    <mergeCell ref="K16:K18"/>
    <mergeCell ref="S3:U3"/>
    <mergeCell ref="S2:U2"/>
    <mergeCell ref="S1:U1"/>
    <mergeCell ref="A4:U4"/>
    <mergeCell ref="A6:U6"/>
    <mergeCell ref="L16:M17"/>
    <mergeCell ref="N16:N18"/>
    <mergeCell ref="O16:O18"/>
    <mergeCell ref="P16:U16"/>
    <mergeCell ref="P17:Q17"/>
    <mergeCell ref="T17:U17"/>
    <mergeCell ref="R17:S17"/>
  </mergeCells>
  <pageMargins left="0.59055118110236227" right="0.19685039370078741" top="0.19685039370078741" bottom="0.19685039370078741" header="0.27559055118110237" footer="0.27559055118110237"/>
  <pageSetup paperSize="8" scale="38" fitToHeight="0" orientation="landscape" r:id="rId3"/>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36"/>
  <sheetViews>
    <sheetView view="pageBreakPreview" zoomScale="60" zoomScaleNormal="100" workbookViewId="0">
      <pane xSplit="3" ySplit="19" topLeftCell="D20" activePane="bottomRight" state="frozen"/>
      <selection activeCell="AB87" sqref="AB87"/>
      <selection pane="topRight" activeCell="AB87" sqref="AB87"/>
      <selection pane="bottomLeft" activeCell="AB87" sqref="AB87"/>
      <selection pane="bottomRight" activeCell="AB87" sqref="AB87"/>
    </sheetView>
  </sheetViews>
  <sheetFormatPr defaultColWidth="18.28515625" defaultRowHeight="15" x14ac:dyDescent="0.25"/>
  <cols>
    <col min="1" max="1" width="13.7109375" style="51" customWidth="1"/>
    <col min="2" max="2" width="37.7109375" style="248" customWidth="1"/>
    <col min="3" max="3" width="17.7109375" style="34" customWidth="1"/>
    <col min="4" max="4" width="25.5703125" style="35" customWidth="1"/>
    <col min="5" max="5" width="31" style="35" customWidth="1"/>
    <col min="6" max="6" width="48.28515625" style="35" customWidth="1"/>
    <col min="7" max="7" width="20.42578125" style="35" customWidth="1"/>
    <col min="8" max="8" width="19.85546875" style="35" customWidth="1"/>
    <col min="9" max="9" width="16" style="35" customWidth="1"/>
    <col min="10" max="10" width="14.5703125" style="35" customWidth="1"/>
    <col min="11" max="12" width="19.85546875" style="35" customWidth="1"/>
    <col min="13" max="14" width="21.140625" style="35" customWidth="1"/>
    <col min="15" max="15" width="12" style="35" customWidth="1"/>
    <col min="16" max="16" width="13.140625" style="35" customWidth="1"/>
    <col min="17" max="17" width="25.140625" style="35" customWidth="1"/>
    <col min="18" max="18" width="25.85546875" style="35" customWidth="1"/>
    <col min="19" max="19" width="14.7109375" style="36" customWidth="1"/>
    <col min="20" max="20" width="17.85546875" style="36" customWidth="1"/>
    <col min="21" max="21" width="19.140625" style="36" customWidth="1"/>
    <col min="22" max="22" width="22" style="36" customWidth="1"/>
    <col min="23" max="23" width="22.7109375" style="36" customWidth="1"/>
    <col min="24" max="24" width="25.5703125" style="36" customWidth="1"/>
    <col min="25" max="25" width="52.7109375" style="36" customWidth="1"/>
    <col min="26" max="245" width="10.28515625" style="36" customWidth="1"/>
    <col min="246" max="246" width="4.42578125" style="36" customWidth="1"/>
    <col min="247" max="247" width="18.28515625" style="36"/>
    <col min="248" max="248" width="19" style="36" customWidth="1"/>
    <col min="249" max="249" width="15.42578125" style="36" customWidth="1"/>
    <col min="250" max="251" width="12.42578125" style="36" customWidth="1"/>
    <col min="252" max="252" width="7.140625" style="36" customWidth="1"/>
    <col min="253" max="253" width="10.140625" style="36" customWidth="1"/>
    <col min="254" max="254" width="15.85546875" style="36" customWidth="1"/>
    <col min="255" max="255" width="15.140625" style="36" customWidth="1"/>
    <col min="256" max="16384" width="18.28515625" style="36"/>
  </cols>
  <sheetData>
    <row r="1" spans="1:25" s="31" customFormat="1" ht="15.75" x14ac:dyDescent="0.2">
      <c r="A1" s="50"/>
      <c r="B1" s="246"/>
      <c r="C1" s="33"/>
      <c r="D1" s="32"/>
      <c r="E1" s="32"/>
      <c r="F1" s="32"/>
      <c r="G1" s="32"/>
      <c r="H1" s="32"/>
      <c r="I1" s="32"/>
      <c r="J1" s="32"/>
      <c r="K1" s="32"/>
      <c r="M1" s="32"/>
      <c r="N1" s="32"/>
      <c r="O1" s="32"/>
      <c r="P1" s="32"/>
      <c r="Q1" s="32"/>
      <c r="R1" s="32"/>
      <c r="Y1" s="328" t="s">
        <v>434</v>
      </c>
    </row>
    <row r="2" spans="1:25" s="31" customFormat="1" ht="15.75" x14ac:dyDescent="0.25">
      <c r="A2" s="50"/>
      <c r="B2" s="246"/>
      <c r="C2" s="33"/>
      <c r="D2" s="32"/>
      <c r="E2" s="32"/>
      <c r="F2" s="32"/>
      <c r="G2" s="32"/>
      <c r="H2" s="32"/>
      <c r="I2" s="32"/>
      <c r="J2" s="32"/>
      <c r="K2" s="32"/>
      <c r="M2" s="32"/>
      <c r="N2" s="32"/>
      <c r="O2" s="32"/>
      <c r="P2" s="32"/>
      <c r="Q2" s="32"/>
      <c r="R2" s="32"/>
      <c r="Y2" s="329" t="s">
        <v>0</v>
      </c>
    </row>
    <row r="3" spans="1:25" s="31" customFormat="1" ht="15.75" x14ac:dyDescent="0.25">
      <c r="A3" s="50"/>
      <c r="B3" s="246"/>
      <c r="C3" s="33"/>
      <c r="D3" s="32"/>
      <c r="E3" s="32"/>
      <c r="F3" s="32"/>
      <c r="G3" s="32"/>
      <c r="H3" s="32"/>
      <c r="I3" s="32"/>
      <c r="J3" s="32"/>
      <c r="K3" s="32"/>
      <c r="M3" s="32"/>
      <c r="N3" s="32"/>
      <c r="O3" s="32"/>
      <c r="P3" s="32"/>
      <c r="Q3" s="32"/>
      <c r="R3" s="32"/>
      <c r="Y3" s="329" t="s">
        <v>1</v>
      </c>
    </row>
    <row r="4" spans="1:25" ht="16.5" x14ac:dyDescent="0.25">
      <c r="A4" s="1296" t="s">
        <v>435</v>
      </c>
      <c r="B4" s="1296"/>
      <c r="C4" s="1296"/>
      <c r="D4" s="1296"/>
      <c r="E4" s="1296"/>
      <c r="F4" s="1296"/>
      <c r="G4" s="1296"/>
      <c r="H4" s="1296"/>
      <c r="I4" s="1296"/>
      <c r="J4" s="1296"/>
      <c r="K4" s="1296"/>
      <c r="L4" s="1296"/>
    </row>
    <row r="5" spans="1:25" ht="16.5" x14ac:dyDescent="0.25">
      <c r="A5" s="44"/>
      <c r="B5" s="339"/>
      <c r="C5" s="44"/>
      <c r="D5" s="44"/>
      <c r="E5" s="44"/>
      <c r="F5" s="44"/>
      <c r="G5" s="44"/>
      <c r="H5" s="44"/>
      <c r="I5" s="44"/>
      <c r="J5" s="44"/>
      <c r="K5" s="44"/>
      <c r="L5" s="44"/>
    </row>
    <row r="6" spans="1:25" ht="15.75" x14ac:dyDescent="0.25">
      <c r="A6" s="1287" t="s">
        <v>1182</v>
      </c>
      <c r="B6" s="1287"/>
      <c r="C6" s="1287"/>
      <c r="D6" s="1287"/>
      <c r="E6" s="1287"/>
      <c r="F6" s="1287"/>
      <c r="G6" s="1287"/>
      <c r="H6" s="1287"/>
      <c r="I6" s="1287"/>
      <c r="J6" s="1287"/>
      <c r="K6" s="1287"/>
      <c r="L6" s="1287"/>
      <c r="M6" s="37"/>
      <c r="N6" s="37"/>
      <c r="O6" s="37"/>
      <c r="P6" s="37"/>
      <c r="Q6" s="37"/>
      <c r="R6" s="37"/>
      <c r="S6" s="37"/>
      <c r="T6" s="37"/>
      <c r="U6" s="37"/>
      <c r="V6" s="37"/>
      <c r="W6" s="37"/>
      <c r="X6" s="37"/>
      <c r="Y6" s="37"/>
    </row>
    <row r="7" spans="1:25" ht="15.75" x14ac:dyDescent="0.25">
      <c r="A7" s="1297" t="s">
        <v>411</v>
      </c>
      <c r="B7" s="1297"/>
      <c r="C7" s="1297"/>
      <c r="D7" s="1297"/>
      <c r="E7" s="1297"/>
      <c r="F7" s="1297"/>
      <c r="G7" s="1297"/>
      <c r="H7" s="1297"/>
      <c r="I7" s="1297"/>
      <c r="J7" s="1297"/>
      <c r="K7" s="1297"/>
      <c r="L7" s="1297"/>
      <c r="M7" s="38"/>
      <c r="N7" s="38"/>
      <c r="O7" s="38"/>
      <c r="P7" s="38"/>
      <c r="Q7" s="38"/>
      <c r="R7" s="38"/>
      <c r="S7" s="38"/>
      <c r="T7" s="38"/>
      <c r="U7" s="38"/>
      <c r="V7" s="38"/>
      <c r="W7" s="38"/>
      <c r="X7" s="38"/>
      <c r="Y7" s="38"/>
    </row>
    <row r="8" spans="1:25" ht="15.75" x14ac:dyDescent="0.25">
      <c r="A8" s="1297"/>
      <c r="B8" s="1297"/>
      <c r="C8" s="1297"/>
      <c r="D8" s="1297"/>
      <c r="E8" s="1297"/>
      <c r="F8" s="1297"/>
      <c r="G8" s="1297"/>
      <c r="H8" s="1297"/>
      <c r="I8" s="1297"/>
      <c r="J8" s="1297"/>
      <c r="K8" s="1297"/>
      <c r="L8" s="1297"/>
      <c r="M8" s="38"/>
      <c r="N8" s="38"/>
      <c r="O8" s="38"/>
      <c r="P8" s="38"/>
      <c r="Q8" s="38"/>
      <c r="R8" s="38"/>
      <c r="S8" s="38"/>
      <c r="T8" s="38"/>
      <c r="U8" s="38"/>
      <c r="V8" s="38"/>
      <c r="W8" s="38"/>
      <c r="X8" s="38"/>
      <c r="Y8" s="38"/>
    </row>
    <row r="9" spans="1:25" ht="16.5" x14ac:dyDescent="0.25">
      <c r="A9" s="1298" t="s">
        <v>1274</v>
      </c>
      <c r="B9" s="1299"/>
      <c r="C9" s="1299"/>
      <c r="D9" s="1299"/>
      <c r="E9" s="1299"/>
      <c r="F9" s="1299"/>
      <c r="G9" s="1299"/>
      <c r="H9" s="1299"/>
      <c r="I9" s="1299"/>
      <c r="J9" s="1299"/>
      <c r="K9" s="1299"/>
      <c r="L9" s="1299"/>
      <c r="M9" s="41"/>
      <c r="N9" s="41"/>
      <c r="O9" s="41"/>
      <c r="P9" s="41"/>
      <c r="Q9" s="41"/>
      <c r="R9" s="41"/>
      <c r="S9" s="41"/>
      <c r="T9" s="41"/>
      <c r="U9" s="41"/>
      <c r="V9" s="41"/>
      <c r="W9" s="41"/>
      <c r="X9" s="41"/>
      <c r="Y9" s="41"/>
    </row>
    <row r="10" spans="1:25" ht="16.5" x14ac:dyDescent="0.25">
      <c r="A10" s="313"/>
      <c r="B10" s="312"/>
      <c r="C10" s="240"/>
      <c r="D10" s="240"/>
      <c r="E10" s="240"/>
      <c r="F10" s="240"/>
      <c r="G10" s="240"/>
      <c r="H10" s="240"/>
      <c r="I10" s="240"/>
      <c r="J10" s="240"/>
      <c r="K10" s="240"/>
      <c r="L10" s="240"/>
      <c r="M10" s="41"/>
      <c r="N10" s="41"/>
      <c r="O10" s="41"/>
      <c r="P10" s="41"/>
      <c r="Q10" s="41"/>
      <c r="R10" s="41"/>
      <c r="S10" s="41"/>
      <c r="T10" s="41"/>
      <c r="U10" s="41"/>
      <c r="V10" s="41"/>
      <c r="W10" s="41"/>
      <c r="X10" s="41"/>
      <c r="Y10" s="41"/>
    </row>
    <row r="11" spans="1:25" ht="16.5" x14ac:dyDescent="0.25">
      <c r="A11" s="313"/>
      <c r="B11" s="312"/>
      <c r="C11" s="240"/>
      <c r="D11" s="240"/>
      <c r="E11" s="240"/>
      <c r="F11" s="240"/>
      <c r="G11" s="240"/>
      <c r="H11" s="240"/>
      <c r="I11" s="240"/>
      <c r="J11" s="240"/>
      <c r="K11" s="240"/>
      <c r="L11" s="240"/>
      <c r="M11" s="41"/>
      <c r="N11" s="41"/>
      <c r="O11" s="41"/>
      <c r="P11" s="41"/>
      <c r="Q11" s="41"/>
      <c r="R11" s="41"/>
      <c r="S11" s="41"/>
      <c r="T11" s="41"/>
      <c r="U11" s="41"/>
      <c r="V11" s="41"/>
      <c r="W11" s="41"/>
      <c r="X11" s="41"/>
      <c r="Y11" s="41"/>
    </row>
    <row r="12" spans="1:25" ht="16.5" x14ac:dyDescent="0.25">
      <c r="A12" s="313"/>
      <c r="B12" s="312"/>
      <c r="C12" s="240"/>
      <c r="D12" s="240"/>
      <c r="E12" s="240"/>
      <c r="F12" s="240"/>
      <c r="G12" s="240"/>
      <c r="H12" s="240"/>
      <c r="I12" s="240"/>
      <c r="J12" s="240"/>
      <c r="K12" s="240"/>
      <c r="L12" s="240"/>
      <c r="M12" s="41"/>
      <c r="N12" s="41"/>
      <c r="O12" s="41"/>
      <c r="P12" s="41"/>
      <c r="Q12" s="41"/>
      <c r="R12" s="41"/>
      <c r="S12" s="41"/>
      <c r="T12" s="41"/>
      <c r="U12" s="41"/>
      <c r="V12" s="41"/>
      <c r="W12" s="41"/>
      <c r="X12" s="41"/>
      <c r="Y12" s="41"/>
    </row>
    <row r="13" spans="1:25" ht="16.5" x14ac:dyDescent="0.25">
      <c r="A13" s="313"/>
      <c r="B13" s="312"/>
      <c r="C13" s="240"/>
      <c r="D13" s="240"/>
      <c r="E13" s="240"/>
      <c r="F13" s="240"/>
      <c r="G13" s="240"/>
      <c r="H13" s="240"/>
      <c r="I13" s="240"/>
      <c r="J13" s="240"/>
      <c r="K13" s="240"/>
      <c r="L13" s="240"/>
      <c r="M13" s="41"/>
      <c r="N13" s="41"/>
      <c r="O13" s="41"/>
      <c r="P13" s="41"/>
      <c r="Q13" s="41"/>
      <c r="R13" s="41"/>
      <c r="S13" s="41"/>
      <c r="T13" s="41"/>
      <c r="U13" s="41"/>
      <c r="V13" s="41"/>
      <c r="W13" s="41"/>
      <c r="X13" s="41"/>
      <c r="Y13" s="41"/>
    </row>
    <row r="14" spans="1:25" ht="16.5" x14ac:dyDescent="0.25">
      <c r="A14" s="313"/>
      <c r="B14" s="312"/>
      <c r="C14" s="240"/>
      <c r="D14" s="240"/>
      <c r="E14" s="240"/>
      <c r="F14" s="240"/>
      <c r="G14" s="240"/>
      <c r="H14" s="240"/>
      <c r="I14" s="240"/>
      <c r="J14" s="240"/>
      <c r="K14" s="240"/>
      <c r="L14" s="240"/>
      <c r="M14" s="41"/>
      <c r="N14" s="41"/>
      <c r="O14" s="41"/>
      <c r="P14" s="41"/>
      <c r="Q14" s="41"/>
      <c r="R14" s="41"/>
      <c r="S14" s="41"/>
      <c r="T14" s="41"/>
      <c r="U14" s="41"/>
      <c r="V14" s="41"/>
      <c r="W14" s="41"/>
      <c r="X14" s="41"/>
      <c r="Y14" s="41"/>
    </row>
    <row r="15" spans="1:25" s="34" customFormat="1" x14ac:dyDescent="0.2">
      <c r="A15" s="1300"/>
      <c r="B15" s="1300"/>
      <c r="C15" s="1300"/>
      <c r="D15" s="1300"/>
      <c r="E15" s="1300"/>
      <c r="F15" s="1300"/>
      <c r="G15" s="1300"/>
      <c r="H15" s="1300"/>
      <c r="I15" s="1300"/>
      <c r="J15" s="1300"/>
      <c r="K15" s="1300"/>
      <c r="L15" s="1300"/>
      <c r="M15" s="1300"/>
      <c r="N15" s="1300"/>
      <c r="O15" s="1300"/>
      <c r="P15" s="1300"/>
      <c r="Q15" s="1300"/>
      <c r="R15" s="1300"/>
      <c r="S15" s="1300"/>
      <c r="T15" s="1300"/>
      <c r="U15" s="1300"/>
      <c r="V15" s="1300"/>
      <c r="W15" s="1300"/>
      <c r="X15" s="1300"/>
    </row>
    <row r="16" spans="1:25" s="34" customFormat="1" ht="63.75" customHeight="1" x14ac:dyDescent="0.25">
      <c r="A16" s="1253" t="s">
        <v>7</v>
      </c>
      <c r="B16" s="1253" t="s">
        <v>8</v>
      </c>
      <c r="C16" s="1253" t="s">
        <v>47</v>
      </c>
      <c r="D16" s="1254" t="s">
        <v>436</v>
      </c>
      <c r="E16" s="1254"/>
      <c r="F16" s="1254"/>
      <c r="G16" s="1253" t="s">
        <v>437</v>
      </c>
      <c r="H16" s="1253" t="s">
        <v>438</v>
      </c>
      <c r="I16" s="1253"/>
      <c r="J16" s="1253"/>
      <c r="K16" s="1253"/>
      <c r="L16" s="1253"/>
      <c r="M16" s="1256" t="s">
        <v>439</v>
      </c>
      <c r="N16" s="1256"/>
      <c r="O16" s="1256"/>
      <c r="P16" s="1256"/>
      <c r="Q16" s="1256" t="s">
        <v>440</v>
      </c>
      <c r="R16" s="1295" t="s">
        <v>441</v>
      </c>
      <c r="S16" s="1256" t="s">
        <v>442</v>
      </c>
      <c r="T16" s="1256"/>
      <c r="U16" s="1256"/>
      <c r="V16" s="1256"/>
      <c r="W16" s="1256" t="s">
        <v>443</v>
      </c>
      <c r="X16" s="1256"/>
      <c r="Y16" s="1253" t="s">
        <v>444</v>
      </c>
    </row>
    <row r="17" spans="1:25" s="34" customFormat="1" ht="180.75" customHeight="1" x14ac:dyDescent="0.25">
      <c r="A17" s="1253"/>
      <c r="B17" s="1253"/>
      <c r="C17" s="1253"/>
      <c r="D17" s="1253" t="s">
        <v>445</v>
      </c>
      <c r="E17" s="1253"/>
      <c r="F17" s="1253" t="s">
        <v>446</v>
      </c>
      <c r="G17" s="1253"/>
      <c r="H17" s="1253" t="s">
        <v>447</v>
      </c>
      <c r="I17" s="1253" t="s">
        <v>448</v>
      </c>
      <c r="J17" s="1253"/>
      <c r="K17" s="1253" t="s">
        <v>449</v>
      </c>
      <c r="L17" s="1253" t="s">
        <v>450</v>
      </c>
      <c r="M17" s="1295" t="s">
        <v>451</v>
      </c>
      <c r="N17" s="1295" t="s">
        <v>452</v>
      </c>
      <c r="O17" s="1295" t="s">
        <v>453</v>
      </c>
      <c r="P17" s="1295"/>
      <c r="Q17" s="1256"/>
      <c r="R17" s="1295"/>
      <c r="S17" s="1294" t="s">
        <v>454</v>
      </c>
      <c r="T17" s="1294"/>
      <c r="U17" s="1254" t="s">
        <v>455</v>
      </c>
      <c r="V17" s="1254"/>
      <c r="W17" s="1254" t="s">
        <v>456</v>
      </c>
      <c r="X17" s="1256" t="s">
        <v>457</v>
      </c>
      <c r="Y17" s="1253"/>
    </row>
    <row r="18" spans="1:25" s="34" customFormat="1" ht="78.75" customHeight="1" x14ac:dyDescent="0.25">
      <c r="A18" s="1253"/>
      <c r="B18" s="1253"/>
      <c r="C18" s="1253"/>
      <c r="D18" s="83" t="s">
        <v>345</v>
      </c>
      <c r="E18" s="83" t="s">
        <v>344</v>
      </c>
      <c r="F18" s="1253"/>
      <c r="G18" s="1253"/>
      <c r="H18" s="1253"/>
      <c r="I18" s="83" t="s">
        <v>343</v>
      </c>
      <c r="J18" s="83" t="s">
        <v>342</v>
      </c>
      <c r="K18" s="1253"/>
      <c r="L18" s="1253"/>
      <c r="M18" s="1295"/>
      <c r="N18" s="1295"/>
      <c r="O18" s="91" t="s">
        <v>339</v>
      </c>
      <c r="P18" s="91" t="s">
        <v>338</v>
      </c>
      <c r="Q18" s="1256"/>
      <c r="R18" s="1295"/>
      <c r="S18" s="92" t="s">
        <v>339</v>
      </c>
      <c r="T18" s="92" t="s">
        <v>338</v>
      </c>
      <c r="U18" s="92" t="s">
        <v>339</v>
      </c>
      <c r="V18" s="92" t="s">
        <v>338</v>
      </c>
      <c r="W18" s="1254"/>
      <c r="X18" s="1256"/>
      <c r="Y18" s="1253"/>
    </row>
    <row r="19" spans="1:25" s="34" customFormat="1" x14ac:dyDescent="0.25">
      <c r="A19" s="87">
        <v>1</v>
      </c>
      <c r="B19" s="83">
        <v>2</v>
      </c>
      <c r="C19" s="87">
        <v>3</v>
      </c>
      <c r="D19" s="87">
        <v>4</v>
      </c>
      <c r="E19" s="87">
        <v>5</v>
      </c>
      <c r="F19" s="87">
        <v>6</v>
      </c>
      <c r="G19" s="87">
        <v>7</v>
      </c>
      <c r="H19" s="87">
        <v>8</v>
      </c>
      <c r="I19" s="87">
        <v>9</v>
      </c>
      <c r="J19" s="87">
        <v>10</v>
      </c>
      <c r="K19" s="87">
        <v>11</v>
      </c>
      <c r="L19" s="87">
        <v>12</v>
      </c>
      <c r="M19" s="87">
        <v>13</v>
      </c>
      <c r="N19" s="87">
        <v>14</v>
      </c>
      <c r="O19" s="87">
        <v>15</v>
      </c>
      <c r="P19" s="87">
        <v>16</v>
      </c>
      <c r="Q19" s="87">
        <v>17</v>
      </c>
      <c r="R19" s="87">
        <v>18</v>
      </c>
      <c r="S19" s="87">
        <v>19</v>
      </c>
      <c r="T19" s="87">
        <v>20</v>
      </c>
      <c r="U19" s="87">
        <v>21</v>
      </c>
      <c r="V19" s="87">
        <v>22</v>
      </c>
      <c r="W19" s="87">
        <v>23</v>
      </c>
      <c r="X19" s="87">
        <v>24</v>
      </c>
      <c r="Y19" s="87">
        <v>25</v>
      </c>
    </row>
    <row r="20" spans="1:25" ht="15.75" x14ac:dyDescent="0.25">
      <c r="A20" s="88">
        <v>1</v>
      </c>
      <c r="B20" s="86" t="s">
        <v>1043</v>
      </c>
      <c r="C20" s="90" t="s">
        <v>747</v>
      </c>
      <c r="D20" s="89"/>
      <c r="E20" s="89"/>
      <c r="F20" s="89"/>
      <c r="G20" s="89"/>
      <c r="H20" s="89"/>
      <c r="I20" s="89"/>
      <c r="J20" s="89"/>
      <c r="K20" s="89"/>
      <c r="L20" s="89"/>
      <c r="M20" s="89"/>
      <c r="N20" s="89"/>
      <c r="O20" s="89"/>
      <c r="P20" s="89"/>
      <c r="Q20" s="89"/>
      <c r="R20" s="89"/>
      <c r="S20" s="89"/>
      <c r="T20" s="89"/>
      <c r="U20" s="89"/>
      <c r="V20" s="89"/>
      <c r="W20" s="93"/>
      <c r="X20" s="93"/>
      <c r="Y20" s="93"/>
    </row>
    <row r="21" spans="1:25" ht="31.5" x14ac:dyDescent="0.25">
      <c r="A21" s="88" t="s">
        <v>769</v>
      </c>
      <c r="B21" s="245" t="s">
        <v>491</v>
      </c>
      <c r="C21" s="90" t="s">
        <v>747</v>
      </c>
      <c r="D21" s="90" t="s">
        <v>493</v>
      </c>
      <c r="E21" s="90" t="s">
        <v>493</v>
      </c>
      <c r="F21" s="90" t="s">
        <v>493</v>
      </c>
      <c r="G21" s="90" t="s">
        <v>493</v>
      </c>
      <c r="H21" s="90" t="s">
        <v>493</v>
      </c>
      <c r="I21" s="90" t="s">
        <v>493</v>
      </c>
      <c r="J21" s="90" t="s">
        <v>493</v>
      </c>
      <c r="K21" s="90" t="s">
        <v>493</v>
      </c>
      <c r="L21" s="90" t="s">
        <v>493</v>
      </c>
      <c r="M21" s="90" t="s">
        <v>493</v>
      </c>
      <c r="N21" s="90" t="s">
        <v>493</v>
      </c>
      <c r="O21" s="90" t="s">
        <v>493</v>
      </c>
      <c r="P21" s="90" t="s">
        <v>493</v>
      </c>
      <c r="Q21" s="90" t="s">
        <v>493</v>
      </c>
      <c r="R21" s="90" t="s">
        <v>493</v>
      </c>
      <c r="S21" s="90" t="s">
        <v>493</v>
      </c>
      <c r="T21" s="90" t="s">
        <v>493</v>
      </c>
      <c r="U21" s="90" t="s">
        <v>493</v>
      </c>
      <c r="V21" s="90" t="s">
        <v>493</v>
      </c>
      <c r="W21" s="90" t="s">
        <v>493</v>
      </c>
      <c r="X21" s="90" t="s">
        <v>493</v>
      </c>
      <c r="Y21" s="90" t="s">
        <v>493</v>
      </c>
    </row>
    <row r="22" spans="1:25" ht="63" x14ac:dyDescent="0.25">
      <c r="A22" s="88" t="s">
        <v>544</v>
      </c>
      <c r="B22" s="245" t="s">
        <v>1168</v>
      </c>
      <c r="C22" s="90" t="s">
        <v>747</v>
      </c>
      <c r="D22" s="90" t="s">
        <v>493</v>
      </c>
      <c r="E22" s="90" t="s">
        <v>493</v>
      </c>
      <c r="F22" s="90" t="s">
        <v>493</v>
      </c>
      <c r="G22" s="90" t="s">
        <v>493</v>
      </c>
      <c r="H22" s="90" t="s">
        <v>493</v>
      </c>
      <c r="I22" s="90" t="s">
        <v>493</v>
      </c>
      <c r="J22" s="90" t="s">
        <v>493</v>
      </c>
      <c r="K22" s="90" t="s">
        <v>493</v>
      </c>
      <c r="L22" s="90" t="s">
        <v>493</v>
      </c>
      <c r="M22" s="90" t="s">
        <v>493</v>
      </c>
      <c r="N22" s="90" t="s">
        <v>493</v>
      </c>
      <c r="O22" s="90" t="s">
        <v>493</v>
      </c>
      <c r="P22" s="90" t="s">
        <v>493</v>
      </c>
      <c r="Q22" s="90" t="s">
        <v>493</v>
      </c>
      <c r="R22" s="90" t="s">
        <v>493</v>
      </c>
      <c r="S22" s="90" t="s">
        <v>493</v>
      </c>
      <c r="T22" s="90" t="s">
        <v>493</v>
      </c>
      <c r="U22" s="90" t="s">
        <v>493</v>
      </c>
      <c r="V22" s="90" t="s">
        <v>493</v>
      </c>
      <c r="W22" s="90" t="s">
        <v>493</v>
      </c>
      <c r="X22" s="90" t="s">
        <v>493</v>
      </c>
      <c r="Y22" s="90" t="s">
        <v>493</v>
      </c>
    </row>
    <row r="23" spans="1:25" ht="31.5" x14ac:dyDescent="0.25">
      <c r="A23" s="88" t="s">
        <v>546</v>
      </c>
      <c r="B23" s="245" t="s">
        <v>1169</v>
      </c>
      <c r="C23" s="90" t="s">
        <v>747</v>
      </c>
      <c r="D23" s="90" t="s">
        <v>493</v>
      </c>
      <c r="E23" s="90" t="s">
        <v>493</v>
      </c>
      <c r="F23" s="90" t="s">
        <v>493</v>
      </c>
      <c r="G23" s="90" t="s">
        <v>493</v>
      </c>
      <c r="H23" s="90" t="s">
        <v>493</v>
      </c>
      <c r="I23" s="90" t="s">
        <v>493</v>
      </c>
      <c r="J23" s="90" t="s">
        <v>493</v>
      </c>
      <c r="K23" s="90" t="s">
        <v>493</v>
      </c>
      <c r="L23" s="90" t="s">
        <v>493</v>
      </c>
      <c r="M23" s="90" t="s">
        <v>493</v>
      </c>
      <c r="N23" s="90" t="s">
        <v>493</v>
      </c>
      <c r="O23" s="90" t="s">
        <v>493</v>
      </c>
      <c r="P23" s="90" t="s">
        <v>493</v>
      </c>
      <c r="Q23" s="90" t="s">
        <v>493</v>
      </c>
      <c r="R23" s="90" t="s">
        <v>493</v>
      </c>
      <c r="S23" s="90" t="s">
        <v>493</v>
      </c>
      <c r="T23" s="90" t="s">
        <v>493</v>
      </c>
      <c r="U23" s="90" t="s">
        <v>493</v>
      </c>
      <c r="V23" s="90" t="s">
        <v>493</v>
      </c>
      <c r="W23" s="90" t="s">
        <v>493</v>
      </c>
      <c r="X23" s="90" t="s">
        <v>493</v>
      </c>
      <c r="Y23" s="90" t="s">
        <v>493</v>
      </c>
    </row>
    <row r="24" spans="1:25" ht="63" x14ac:dyDescent="0.25">
      <c r="A24" s="88" t="s">
        <v>549</v>
      </c>
      <c r="B24" s="245" t="s">
        <v>1170</v>
      </c>
      <c r="C24" s="90" t="s">
        <v>747</v>
      </c>
      <c r="D24" s="90" t="s">
        <v>493</v>
      </c>
      <c r="E24" s="90" t="s">
        <v>493</v>
      </c>
      <c r="F24" s="90" t="s">
        <v>493</v>
      </c>
      <c r="G24" s="90" t="s">
        <v>493</v>
      </c>
      <c r="H24" s="90" t="s">
        <v>493</v>
      </c>
      <c r="I24" s="90" t="s">
        <v>493</v>
      </c>
      <c r="J24" s="90" t="s">
        <v>493</v>
      </c>
      <c r="K24" s="90" t="s">
        <v>493</v>
      </c>
      <c r="L24" s="90" t="s">
        <v>493</v>
      </c>
      <c r="M24" s="90" t="s">
        <v>493</v>
      </c>
      <c r="N24" s="90" t="s">
        <v>493</v>
      </c>
      <c r="O24" s="90" t="s">
        <v>493</v>
      </c>
      <c r="P24" s="90" t="s">
        <v>493</v>
      </c>
      <c r="Q24" s="90" t="s">
        <v>493</v>
      </c>
      <c r="R24" s="90" t="s">
        <v>493</v>
      </c>
      <c r="S24" s="90" t="s">
        <v>493</v>
      </c>
      <c r="T24" s="90" t="s">
        <v>493</v>
      </c>
      <c r="U24" s="90" t="s">
        <v>493</v>
      </c>
      <c r="V24" s="90" t="s">
        <v>493</v>
      </c>
      <c r="W24" s="90" t="s">
        <v>493</v>
      </c>
      <c r="X24" s="90" t="s">
        <v>493</v>
      </c>
      <c r="Y24" s="90" t="s">
        <v>493</v>
      </c>
    </row>
    <row r="25" spans="1:25" ht="94.5" x14ac:dyDescent="0.25">
      <c r="A25" s="88" t="s">
        <v>1171</v>
      </c>
      <c r="B25" s="245" t="s">
        <v>1172</v>
      </c>
      <c r="C25" s="90" t="s">
        <v>747</v>
      </c>
      <c r="D25" s="90" t="s">
        <v>493</v>
      </c>
      <c r="E25" s="90" t="s">
        <v>493</v>
      </c>
      <c r="F25" s="90" t="s">
        <v>493</v>
      </c>
      <c r="G25" s="90" t="s">
        <v>493</v>
      </c>
      <c r="H25" s="90" t="s">
        <v>493</v>
      </c>
      <c r="I25" s="90" t="s">
        <v>493</v>
      </c>
      <c r="J25" s="90" t="s">
        <v>493</v>
      </c>
      <c r="K25" s="90" t="s">
        <v>493</v>
      </c>
      <c r="L25" s="90" t="s">
        <v>493</v>
      </c>
      <c r="M25" s="90" t="s">
        <v>493</v>
      </c>
      <c r="N25" s="90" t="s">
        <v>493</v>
      </c>
      <c r="O25" s="90" t="s">
        <v>493</v>
      </c>
      <c r="P25" s="90" t="s">
        <v>493</v>
      </c>
      <c r="Q25" s="90" t="s">
        <v>493</v>
      </c>
      <c r="R25" s="90" t="s">
        <v>493</v>
      </c>
      <c r="S25" s="90" t="s">
        <v>493</v>
      </c>
      <c r="T25" s="90" t="s">
        <v>493</v>
      </c>
      <c r="U25" s="90" t="s">
        <v>493</v>
      </c>
      <c r="V25" s="90" t="s">
        <v>493</v>
      </c>
      <c r="W25" s="90" t="s">
        <v>493</v>
      </c>
      <c r="X25" s="90" t="s">
        <v>493</v>
      </c>
      <c r="Y25" s="90" t="s">
        <v>493</v>
      </c>
    </row>
    <row r="26" spans="1:25" ht="94.5" x14ac:dyDescent="0.25">
      <c r="A26" s="88" t="s">
        <v>1173</v>
      </c>
      <c r="B26" s="245" t="s">
        <v>1174</v>
      </c>
      <c r="C26" s="90" t="s">
        <v>747</v>
      </c>
      <c r="D26" s="90" t="s">
        <v>493</v>
      </c>
      <c r="E26" s="90" t="s">
        <v>493</v>
      </c>
      <c r="F26" s="90" t="s">
        <v>493</v>
      </c>
      <c r="G26" s="90" t="s">
        <v>493</v>
      </c>
      <c r="H26" s="90" t="s">
        <v>493</v>
      </c>
      <c r="I26" s="90" t="s">
        <v>493</v>
      </c>
      <c r="J26" s="90" t="s">
        <v>493</v>
      </c>
      <c r="K26" s="90" t="s">
        <v>493</v>
      </c>
      <c r="L26" s="90" t="s">
        <v>493</v>
      </c>
      <c r="M26" s="90" t="s">
        <v>493</v>
      </c>
      <c r="N26" s="90" t="s">
        <v>493</v>
      </c>
      <c r="O26" s="90" t="s">
        <v>493</v>
      </c>
      <c r="P26" s="90" t="s">
        <v>493</v>
      </c>
      <c r="Q26" s="90" t="s">
        <v>493</v>
      </c>
      <c r="R26" s="90" t="s">
        <v>493</v>
      </c>
      <c r="S26" s="90" t="s">
        <v>493</v>
      </c>
      <c r="T26" s="90" t="s">
        <v>493</v>
      </c>
      <c r="U26" s="90" t="s">
        <v>493</v>
      </c>
      <c r="V26" s="90" t="s">
        <v>493</v>
      </c>
      <c r="W26" s="90" t="s">
        <v>493</v>
      </c>
      <c r="X26" s="90" t="s">
        <v>493</v>
      </c>
      <c r="Y26" s="90" t="s">
        <v>493</v>
      </c>
    </row>
    <row r="27" spans="1:25" ht="94.5" x14ac:dyDescent="0.25">
      <c r="A27" s="88" t="s">
        <v>1175</v>
      </c>
      <c r="B27" s="245" t="s">
        <v>1176</v>
      </c>
      <c r="C27" s="90" t="s">
        <v>747</v>
      </c>
      <c r="D27" s="90" t="s">
        <v>493</v>
      </c>
      <c r="E27" s="90" t="s">
        <v>493</v>
      </c>
      <c r="F27" s="90" t="s">
        <v>493</v>
      </c>
      <c r="G27" s="90" t="s">
        <v>493</v>
      </c>
      <c r="H27" s="90" t="s">
        <v>493</v>
      </c>
      <c r="I27" s="90" t="s">
        <v>493</v>
      </c>
      <c r="J27" s="90" t="s">
        <v>493</v>
      </c>
      <c r="K27" s="90" t="s">
        <v>493</v>
      </c>
      <c r="L27" s="90" t="s">
        <v>493</v>
      </c>
      <c r="M27" s="90" t="s">
        <v>493</v>
      </c>
      <c r="N27" s="90" t="s">
        <v>493</v>
      </c>
      <c r="O27" s="90" t="s">
        <v>493</v>
      </c>
      <c r="P27" s="90" t="s">
        <v>493</v>
      </c>
      <c r="Q27" s="90" t="s">
        <v>493</v>
      </c>
      <c r="R27" s="90" t="s">
        <v>493</v>
      </c>
      <c r="S27" s="90" t="s">
        <v>493</v>
      </c>
      <c r="T27" s="90" t="s">
        <v>493</v>
      </c>
      <c r="U27" s="90" t="s">
        <v>493</v>
      </c>
      <c r="V27" s="90" t="s">
        <v>493</v>
      </c>
      <c r="W27" s="90" t="s">
        <v>493</v>
      </c>
      <c r="X27" s="90" t="s">
        <v>493</v>
      </c>
      <c r="Y27" s="90" t="s">
        <v>493</v>
      </c>
    </row>
    <row r="28" spans="1:25" ht="126" x14ac:dyDescent="0.25">
      <c r="A28" s="88" t="s">
        <v>1177</v>
      </c>
      <c r="B28" s="245" t="s">
        <v>1178</v>
      </c>
      <c r="C28" s="90" t="s">
        <v>747</v>
      </c>
      <c r="D28" s="90" t="s">
        <v>493</v>
      </c>
      <c r="E28" s="90" t="s">
        <v>493</v>
      </c>
      <c r="F28" s="90" t="s">
        <v>493</v>
      </c>
      <c r="G28" s="90" t="s">
        <v>493</v>
      </c>
      <c r="H28" s="90" t="s">
        <v>493</v>
      </c>
      <c r="I28" s="90" t="s">
        <v>493</v>
      </c>
      <c r="J28" s="90" t="s">
        <v>493</v>
      </c>
      <c r="K28" s="90" t="s">
        <v>493</v>
      </c>
      <c r="L28" s="90" t="s">
        <v>493</v>
      </c>
      <c r="M28" s="90" t="s">
        <v>493</v>
      </c>
      <c r="N28" s="90" t="s">
        <v>493</v>
      </c>
      <c r="O28" s="90" t="s">
        <v>493</v>
      </c>
      <c r="P28" s="90" t="s">
        <v>493</v>
      </c>
      <c r="Q28" s="90" t="s">
        <v>493</v>
      </c>
      <c r="R28" s="90" t="s">
        <v>493</v>
      </c>
      <c r="S28" s="90" t="s">
        <v>493</v>
      </c>
      <c r="T28" s="90" t="s">
        <v>493</v>
      </c>
      <c r="U28" s="90" t="s">
        <v>493</v>
      </c>
      <c r="V28" s="90" t="s">
        <v>493</v>
      </c>
      <c r="W28" s="90" t="s">
        <v>493</v>
      </c>
      <c r="X28" s="90" t="s">
        <v>493</v>
      </c>
      <c r="Y28" s="90" t="s">
        <v>493</v>
      </c>
    </row>
    <row r="29" spans="1:25" ht="126" x14ac:dyDescent="0.25">
      <c r="A29" s="88" t="s">
        <v>1179</v>
      </c>
      <c r="B29" s="338" t="s">
        <v>1180</v>
      </c>
      <c r="C29" s="90" t="s">
        <v>747</v>
      </c>
      <c r="D29" s="90" t="s">
        <v>493</v>
      </c>
      <c r="E29" s="90" t="s">
        <v>493</v>
      </c>
      <c r="F29" s="90" t="s">
        <v>493</v>
      </c>
      <c r="G29" s="90" t="s">
        <v>493</v>
      </c>
      <c r="H29" s="90" t="s">
        <v>493</v>
      </c>
      <c r="I29" s="90" t="s">
        <v>493</v>
      </c>
      <c r="J29" s="90" t="s">
        <v>493</v>
      </c>
      <c r="K29" s="90" t="s">
        <v>493</v>
      </c>
      <c r="L29" s="90" t="s">
        <v>493</v>
      </c>
      <c r="M29" s="90" t="s">
        <v>493</v>
      </c>
      <c r="N29" s="90" t="s">
        <v>493</v>
      </c>
      <c r="O29" s="90" t="s">
        <v>493</v>
      </c>
      <c r="P29" s="90" t="s">
        <v>493</v>
      </c>
      <c r="Q29" s="90" t="s">
        <v>493</v>
      </c>
      <c r="R29" s="90" t="s">
        <v>493</v>
      </c>
      <c r="S29" s="90" t="s">
        <v>493</v>
      </c>
      <c r="T29" s="90" t="s">
        <v>493</v>
      </c>
      <c r="U29" s="90" t="s">
        <v>493</v>
      </c>
      <c r="V29" s="90" t="s">
        <v>493</v>
      </c>
      <c r="W29" s="90" t="s">
        <v>493</v>
      </c>
      <c r="X29" s="90" t="s">
        <v>493</v>
      </c>
      <c r="Y29" s="90" t="s">
        <v>493</v>
      </c>
    </row>
    <row r="30" spans="1:25" ht="47.25" x14ac:dyDescent="0.25">
      <c r="A30" s="88" t="s">
        <v>550</v>
      </c>
      <c r="B30" s="338" t="s">
        <v>1181</v>
      </c>
      <c r="C30" s="90" t="s">
        <v>747</v>
      </c>
      <c r="D30" s="90" t="s">
        <v>493</v>
      </c>
      <c r="E30" s="90" t="s">
        <v>493</v>
      </c>
      <c r="F30" s="90" t="s">
        <v>493</v>
      </c>
      <c r="G30" s="90" t="s">
        <v>493</v>
      </c>
      <c r="H30" s="90" t="s">
        <v>493</v>
      </c>
      <c r="I30" s="90" t="s">
        <v>493</v>
      </c>
      <c r="J30" s="90" t="s">
        <v>493</v>
      </c>
      <c r="K30" s="90" t="s">
        <v>493</v>
      </c>
      <c r="L30" s="90" t="s">
        <v>493</v>
      </c>
      <c r="M30" s="90" t="s">
        <v>493</v>
      </c>
      <c r="N30" s="90" t="s">
        <v>493</v>
      </c>
      <c r="O30" s="90" t="s">
        <v>493</v>
      </c>
      <c r="P30" s="90" t="s">
        <v>493</v>
      </c>
      <c r="Q30" s="90" t="s">
        <v>493</v>
      </c>
      <c r="R30" s="90" t="s">
        <v>493</v>
      </c>
      <c r="S30" s="90" t="s">
        <v>493</v>
      </c>
      <c r="T30" s="90" t="s">
        <v>493</v>
      </c>
      <c r="U30" s="90" t="s">
        <v>493</v>
      </c>
      <c r="V30" s="90" t="s">
        <v>493</v>
      </c>
      <c r="W30" s="90" t="s">
        <v>493</v>
      </c>
      <c r="X30" s="90" t="s">
        <v>493</v>
      </c>
      <c r="Y30" s="90" t="s">
        <v>493</v>
      </c>
    </row>
    <row r="32" spans="1:25" ht="18.75" x14ac:dyDescent="0.25">
      <c r="B32" s="1008" t="s">
        <v>1196</v>
      </c>
      <c r="C32" s="1008"/>
      <c r="D32" s="360"/>
      <c r="E32" s="360"/>
      <c r="F32" s="1008" t="s">
        <v>1197</v>
      </c>
      <c r="G32" s="1008"/>
      <c r="H32" s="1008"/>
    </row>
    <row r="33" spans="2:8" ht="18.75" x14ac:dyDescent="0.25">
      <c r="B33" s="360"/>
      <c r="C33" s="144"/>
      <c r="D33" s="360"/>
      <c r="E33" s="360"/>
      <c r="F33" s="360"/>
      <c r="G33" s="48"/>
      <c r="H33" s="48"/>
    </row>
    <row r="34" spans="2:8" ht="18.75" x14ac:dyDescent="0.25">
      <c r="B34" s="1008" t="s">
        <v>1198</v>
      </c>
      <c r="C34" s="1008"/>
      <c r="D34" s="360"/>
      <c r="E34" s="360"/>
      <c r="F34" s="1008" t="s">
        <v>1199</v>
      </c>
      <c r="G34" s="1008"/>
      <c r="H34" s="1008"/>
    </row>
    <row r="35" spans="2:8" ht="18.75" x14ac:dyDescent="0.25">
      <c r="B35" s="360"/>
      <c r="C35" s="144"/>
      <c r="D35" s="360"/>
      <c r="E35" s="360"/>
      <c r="F35" s="360"/>
      <c r="G35" s="48"/>
      <c r="H35" s="48"/>
    </row>
    <row r="36" spans="2:8" ht="42.75" customHeight="1" x14ac:dyDescent="0.25">
      <c r="B36" s="1008" t="s">
        <v>1200</v>
      </c>
      <c r="C36" s="1008"/>
      <c r="D36" s="360"/>
      <c r="E36" s="360"/>
      <c r="F36" s="1008" t="s">
        <v>1201</v>
      </c>
      <c r="G36" s="1008"/>
      <c r="H36" s="1008"/>
    </row>
  </sheetData>
  <autoFilter ref="A20:Z30"/>
  <customSheetViews>
    <customSheetView guid="{7827CC47-A8A6-411C-BB9A-80AEDD4B0446}"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47" fitToWidth="2" fitToHeight="0" orientation="landscape" r:id="rId1"/>
      <headerFooter alignWithMargins="0"/>
      <autoFilter ref="A20:Z30"/>
    </customSheetView>
    <customSheetView guid="{5D1DDB92-E2F2-4E40-9215-C70ED035E1A7}"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68" fitToWidth="2" fitToHeight="0" orientation="landscape" r:id="rId2"/>
      <headerFooter alignWithMargins="0"/>
      <autoFilter ref="A20:Z30"/>
    </customSheetView>
  </customSheetViews>
  <mergeCells count="37">
    <mergeCell ref="B36:C36"/>
    <mergeCell ref="F36:H36"/>
    <mergeCell ref="A15:X15"/>
    <mergeCell ref="B32:C32"/>
    <mergeCell ref="F32:H32"/>
    <mergeCell ref="B34:C34"/>
    <mergeCell ref="F34:H34"/>
    <mergeCell ref="H16:L16"/>
    <mergeCell ref="D17:E17"/>
    <mergeCell ref="F17:F18"/>
    <mergeCell ref="H17:H18"/>
    <mergeCell ref="I17:J17"/>
    <mergeCell ref="A16:A18"/>
    <mergeCell ref="B16:B18"/>
    <mergeCell ref="C16:C18"/>
    <mergeCell ref="D16:F16"/>
    <mergeCell ref="A4:L4"/>
    <mergeCell ref="A6:L6"/>
    <mergeCell ref="A7:L7"/>
    <mergeCell ref="A8:L8"/>
    <mergeCell ref="A9:L9"/>
    <mergeCell ref="G16:G18"/>
    <mergeCell ref="W16:X16"/>
    <mergeCell ref="Y16:Y18"/>
    <mergeCell ref="U17:V17"/>
    <mergeCell ref="W17:W18"/>
    <mergeCell ref="X17:X18"/>
    <mergeCell ref="S17:T17"/>
    <mergeCell ref="M16:P16"/>
    <mergeCell ref="Q16:Q18"/>
    <mergeCell ref="R16:R18"/>
    <mergeCell ref="S16:V16"/>
    <mergeCell ref="K17:K18"/>
    <mergeCell ref="L17:L18"/>
    <mergeCell ref="M17:M18"/>
    <mergeCell ref="N17:N18"/>
    <mergeCell ref="O17:P17"/>
  </mergeCells>
  <pageMargins left="0.59055118110236227" right="0.19685039370078741" top="0.19685039370078741" bottom="0.19685039370078741" header="0.27559055118110237" footer="0.27559055118110237"/>
  <pageSetup paperSize="8" scale="47" fitToWidth="2" fitToHeight="0" orientation="landscape" r:id="rId3"/>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53"/>
  <sheetViews>
    <sheetView view="pageBreakPreview" topLeftCell="A4" zoomScale="60" zoomScaleNormal="100" workbookViewId="0">
      <selection activeCell="AB87" sqref="AB87"/>
    </sheetView>
  </sheetViews>
  <sheetFormatPr defaultRowHeight="15" x14ac:dyDescent="0.25"/>
  <cols>
    <col min="1" max="1" width="11.7109375" style="350" customWidth="1"/>
    <col min="2" max="2" width="24.85546875" style="350" customWidth="1"/>
    <col min="3" max="3" width="18" style="350" customWidth="1"/>
    <col min="4" max="4" width="23.42578125" style="350" customWidth="1"/>
    <col min="5" max="5" width="13.42578125" style="350" customWidth="1"/>
    <col min="6" max="6" width="12.7109375" style="350" customWidth="1"/>
    <col min="7" max="7" width="18.42578125" style="350" customWidth="1"/>
    <col min="8" max="8" width="19.7109375" style="350" customWidth="1"/>
    <col min="9" max="9" width="24.140625" style="350" customWidth="1"/>
    <col min="10" max="10" width="22.7109375" style="350" customWidth="1"/>
    <col min="11" max="11" width="17.7109375" style="350" customWidth="1"/>
    <col min="12" max="12" width="17.140625" style="350" customWidth="1"/>
    <col min="13" max="13" width="16.42578125" style="350" customWidth="1"/>
    <col min="14" max="14" width="28" style="350" customWidth="1"/>
    <col min="15" max="16" width="22.7109375" style="350" customWidth="1"/>
    <col min="17" max="17" width="16.28515625" style="248" customWidth="1"/>
    <col min="18" max="18" width="9.85546875" style="248" customWidth="1"/>
    <col min="19" max="19" width="7.7109375" style="248" customWidth="1"/>
    <col min="20" max="21" width="10.85546875" style="248" customWidth="1"/>
    <col min="22" max="22" width="16.5703125" style="350" customWidth="1"/>
    <col min="23" max="23" width="15.140625" style="350" customWidth="1"/>
    <col min="24" max="24" width="15" style="350" customWidth="1"/>
    <col min="25" max="16384" width="9.140625" style="350"/>
  </cols>
  <sheetData>
    <row r="1" spans="1:29" s="342" customFormat="1" ht="15.75" x14ac:dyDescent="0.25">
      <c r="A1" s="340"/>
      <c r="B1" s="341"/>
      <c r="C1" s="341"/>
      <c r="D1" s="341"/>
      <c r="E1" s="341"/>
      <c r="F1" s="341"/>
      <c r="G1" s="341"/>
      <c r="H1" s="341"/>
      <c r="I1" s="341"/>
      <c r="J1" s="341"/>
      <c r="K1" s="341"/>
      <c r="L1" s="341"/>
      <c r="M1" s="341"/>
      <c r="N1" s="341"/>
      <c r="O1" s="341"/>
      <c r="P1" s="341"/>
      <c r="Q1" s="249"/>
      <c r="R1" s="249"/>
      <c r="S1" s="249"/>
      <c r="T1" s="249"/>
      <c r="U1" s="1305" t="s">
        <v>458</v>
      </c>
      <c r="V1" s="1305"/>
      <c r="W1" s="1305"/>
      <c r="X1" s="1305"/>
    </row>
    <row r="2" spans="1:29" s="342" customFormat="1" ht="15.75" x14ac:dyDescent="0.25">
      <c r="A2" s="340"/>
      <c r="B2" s="341"/>
      <c r="C2" s="341"/>
      <c r="D2" s="341"/>
      <c r="E2" s="341"/>
      <c r="F2" s="341"/>
      <c r="G2" s="341"/>
      <c r="H2" s="341"/>
      <c r="I2" s="341"/>
      <c r="J2" s="341"/>
      <c r="K2" s="341"/>
      <c r="L2" s="341"/>
      <c r="M2" s="341"/>
      <c r="N2" s="341"/>
      <c r="O2" s="341"/>
      <c r="P2" s="341"/>
      <c r="Q2" s="249"/>
      <c r="R2" s="249"/>
      <c r="S2" s="249"/>
      <c r="T2" s="249"/>
      <c r="U2" s="1305" t="s">
        <v>0</v>
      </c>
      <c r="V2" s="1305"/>
      <c r="W2" s="1305"/>
      <c r="X2" s="1305"/>
    </row>
    <row r="3" spans="1:29" s="342" customFormat="1" ht="15.75" x14ac:dyDescent="0.25">
      <c r="A3" s="343"/>
      <c r="B3" s="341"/>
      <c r="C3" s="341"/>
      <c r="D3" s="341"/>
      <c r="E3" s="341"/>
      <c r="F3" s="341"/>
      <c r="G3" s="341"/>
      <c r="H3" s="341"/>
      <c r="I3" s="341"/>
      <c r="J3" s="341"/>
      <c r="K3" s="341"/>
      <c r="L3" s="341"/>
      <c r="M3" s="341"/>
      <c r="N3" s="341"/>
      <c r="O3" s="341"/>
      <c r="P3" s="341"/>
      <c r="Q3" s="249"/>
      <c r="R3" s="249"/>
      <c r="S3" s="249"/>
      <c r="T3" s="249"/>
      <c r="U3" s="1305" t="s">
        <v>1</v>
      </c>
      <c r="V3" s="1305"/>
      <c r="W3" s="1305"/>
      <c r="X3" s="1305"/>
    </row>
    <row r="4" spans="1:29" s="341" customFormat="1" ht="16.5" customHeight="1" x14ac:dyDescent="0.25">
      <c r="A4" s="1307" t="s">
        <v>459</v>
      </c>
      <c r="B4" s="1307"/>
      <c r="C4" s="1307"/>
      <c r="D4" s="1307"/>
      <c r="E4" s="1307"/>
      <c r="F4" s="1307"/>
      <c r="G4" s="1307"/>
      <c r="H4" s="1307"/>
      <c r="I4" s="1307"/>
      <c r="J4" s="1307"/>
      <c r="K4" s="1307"/>
      <c r="L4" s="1307"/>
      <c r="M4" s="1307"/>
      <c r="N4" s="1307"/>
      <c r="O4" s="1307"/>
      <c r="P4" s="1307"/>
      <c r="Q4" s="1307"/>
      <c r="R4" s="1307"/>
      <c r="S4" s="1307"/>
      <c r="T4" s="1307"/>
      <c r="U4" s="1307"/>
      <c r="V4" s="1307"/>
      <c r="W4" s="1307"/>
      <c r="X4" s="1307"/>
    </row>
    <row r="5" spans="1:29" s="341" customFormat="1" ht="15.75" customHeight="1" x14ac:dyDescent="0.25">
      <c r="A5" s="1308"/>
      <c r="B5" s="1308"/>
      <c r="C5" s="1308"/>
      <c r="D5" s="1308"/>
      <c r="E5" s="1308"/>
      <c r="F5" s="1308"/>
      <c r="G5" s="1308"/>
      <c r="H5" s="1308"/>
      <c r="I5" s="1308"/>
      <c r="J5" s="1308"/>
      <c r="K5" s="1308"/>
      <c r="L5" s="1308"/>
      <c r="M5" s="1308"/>
      <c r="N5" s="1308"/>
      <c r="O5" s="1308"/>
      <c r="P5" s="1308"/>
      <c r="Q5" s="1308"/>
      <c r="R5" s="1308"/>
      <c r="S5" s="1308"/>
      <c r="T5" s="1308"/>
      <c r="U5" s="1308"/>
      <c r="V5" s="1308"/>
      <c r="W5" s="1308"/>
      <c r="X5" s="1308"/>
    </row>
    <row r="6" spans="1:29" s="341" customFormat="1" ht="15.75" customHeight="1" x14ac:dyDescent="0.25">
      <c r="A6" s="1309" t="s">
        <v>1081</v>
      </c>
      <c r="B6" s="1309"/>
      <c r="C6" s="1309"/>
      <c r="D6" s="1309"/>
      <c r="E6" s="1309"/>
      <c r="F6" s="1309"/>
      <c r="G6" s="1309"/>
      <c r="H6" s="1309"/>
      <c r="I6" s="1309"/>
      <c r="J6" s="1309"/>
      <c r="K6" s="1309"/>
      <c r="L6" s="1309"/>
      <c r="M6" s="1309"/>
      <c r="N6" s="1309"/>
      <c r="O6" s="1309"/>
      <c r="P6" s="1309"/>
      <c r="Q6" s="1309"/>
      <c r="R6" s="1309"/>
      <c r="S6" s="1309"/>
      <c r="T6" s="1309"/>
      <c r="U6" s="1309"/>
      <c r="V6" s="1309"/>
      <c r="W6" s="1309"/>
      <c r="X6" s="1309"/>
      <c r="Y6" s="344"/>
      <c r="Z6" s="344"/>
      <c r="AA6" s="344"/>
      <c r="AB6" s="344"/>
      <c r="AC6" s="344"/>
    </row>
    <row r="7" spans="1:29" s="341" customFormat="1" ht="15.75" customHeight="1" x14ac:dyDescent="0.25">
      <c r="A7" s="1309" t="s">
        <v>411</v>
      </c>
      <c r="B7" s="1309"/>
      <c r="C7" s="1309"/>
      <c r="D7" s="1309"/>
      <c r="E7" s="1309"/>
      <c r="F7" s="1309"/>
      <c r="G7" s="1309"/>
      <c r="H7" s="1309"/>
      <c r="I7" s="1309"/>
      <c r="J7" s="1309"/>
      <c r="K7" s="1309"/>
      <c r="L7" s="1309"/>
      <c r="M7" s="1309"/>
      <c r="N7" s="1309"/>
      <c r="O7" s="1309"/>
      <c r="P7" s="1309"/>
      <c r="Q7" s="1309"/>
      <c r="R7" s="1309"/>
      <c r="S7" s="1309"/>
      <c r="T7" s="1309"/>
      <c r="U7" s="1309"/>
      <c r="V7" s="1309"/>
      <c r="W7" s="1309"/>
      <c r="X7" s="1309"/>
    </row>
    <row r="8" spans="1:29" s="341" customFormat="1" ht="15.75" customHeight="1" x14ac:dyDescent="0.25">
      <c r="A8" s="1309"/>
      <c r="B8" s="1309"/>
      <c r="C8" s="1309"/>
      <c r="D8" s="1309"/>
      <c r="E8" s="1309"/>
      <c r="F8" s="1309"/>
      <c r="G8" s="1309"/>
      <c r="H8" s="1309"/>
      <c r="I8" s="1309"/>
      <c r="J8" s="1309"/>
      <c r="K8" s="1309"/>
      <c r="L8" s="1309"/>
      <c r="M8" s="1309"/>
      <c r="N8" s="1309"/>
      <c r="O8" s="1309"/>
      <c r="P8" s="1309"/>
      <c r="Q8" s="1309"/>
      <c r="R8" s="1309"/>
      <c r="S8" s="1309"/>
      <c r="T8" s="1309"/>
      <c r="U8" s="1309"/>
      <c r="V8" s="1309"/>
      <c r="W8" s="1309"/>
      <c r="X8" s="1309"/>
    </row>
    <row r="9" spans="1:29" s="341" customFormat="1" ht="16.5" customHeight="1" x14ac:dyDescent="0.25">
      <c r="A9" s="1310" t="s">
        <v>1283</v>
      </c>
      <c r="B9" s="1310"/>
      <c r="C9" s="1310"/>
      <c r="D9" s="1310"/>
      <c r="E9" s="1310"/>
      <c r="F9" s="1310"/>
      <c r="G9" s="1310"/>
      <c r="H9" s="1310"/>
      <c r="I9" s="1310"/>
      <c r="J9" s="1310"/>
      <c r="K9" s="1310"/>
      <c r="L9" s="1310"/>
      <c r="M9" s="1310"/>
      <c r="N9" s="1310"/>
      <c r="O9" s="1310"/>
      <c r="P9" s="1310"/>
      <c r="Q9" s="1310"/>
      <c r="R9" s="1310"/>
      <c r="S9" s="1310"/>
      <c r="T9" s="1310"/>
      <c r="U9" s="1310"/>
      <c r="V9" s="1310"/>
      <c r="W9" s="1310"/>
      <c r="X9" s="1310"/>
      <c r="Y9" s="346"/>
      <c r="Z9" s="346"/>
      <c r="AA9" s="346"/>
      <c r="AB9" s="346"/>
      <c r="AC9" s="346"/>
    </row>
    <row r="10" spans="1:29" s="341" customFormat="1" ht="16.5" customHeight="1" x14ac:dyDescent="0.25">
      <c r="A10" s="345"/>
      <c r="B10" s="345"/>
      <c r="C10" s="345"/>
      <c r="D10" s="345"/>
      <c r="E10" s="345"/>
      <c r="F10" s="345"/>
      <c r="G10" s="345"/>
      <c r="H10" s="345"/>
      <c r="I10" s="345"/>
      <c r="J10" s="345"/>
      <c r="K10" s="345"/>
      <c r="L10" s="345"/>
      <c r="M10" s="345"/>
      <c r="N10" s="345"/>
      <c r="O10" s="345"/>
      <c r="P10" s="345"/>
      <c r="Q10" s="345"/>
      <c r="R10" s="345"/>
      <c r="S10" s="345"/>
      <c r="T10" s="345"/>
      <c r="U10" s="345"/>
      <c r="V10" s="345"/>
      <c r="W10" s="345"/>
      <c r="X10" s="345"/>
      <c r="Y10" s="346"/>
      <c r="Z10" s="346"/>
      <c r="AA10" s="346"/>
      <c r="AB10" s="346"/>
      <c r="AC10" s="346"/>
    </row>
    <row r="11" spans="1:29" s="341" customFormat="1" ht="16.5" hidden="1" customHeight="1" x14ac:dyDescent="0.25">
      <c r="A11" s="345"/>
      <c r="B11" s="345"/>
      <c r="C11" s="345"/>
      <c r="D11" s="345"/>
      <c r="E11" s="345"/>
      <c r="F11" s="345"/>
      <c r="G11" s="345"/>
      <c r="H11" s="345"/>
      <c r="I11" s="345"/>
      <c r="J11" s="345"/>
      <c r="K11" s="345"/>
      <c r="L11" s="345"/>
      <c r="M11" s="345"/>
      <c r="N11" s="345"/>
      <c r="O11" s="345"/>
      <c r="P11" s="345"/>
      <c r="Q11" s="345"/>
      <c r="R11" s="345"/>
      <c r="S11" s="345"/>
      <c r="T11" s="345"/>
      <c r="U11" s="345"/>
      <c r="V11" s="345"/>
      <c r="W11" s="345"/>
      <c r="X11" s="345"/>
      <c r="Y11" s="346"/>
      <c r="Z11" s="346"/>
      <c r="AA11" s="346"/>
      <c r="AB11" s="346"/>
      <c r="AC11" s="346"/>
    </row>
    <row r="12" spans="1:29" s="341" customFormat="1" ht="16.5" hidden="1" customHeight="1" x14ac:dyDescent="0.25">
      <c r="A12" s="345"/>
      <c r="B12" s="345"/>
      <c r="C12" s="345"/>
      <c r="D12" s="345"/>
      <c r="E12" s="345"/>
      <c r="F12" s="345"/>
      <c r="G12" s="345"/>
      <c r="H12" s="345"/>
      <c r="I12" s="345"/>
      <c r="J12" s="345"/>
      <c r="K12" s="345"/>
      <c r="L12" s="345"/>
      <c r="M12" s="345"/>
      <c r="N12" s="345"/>
      <c r="O12" s="345"/>
      <c r="P12" s="345"/>
      <c r="Q12" s="345"/>
      <c r="R12" s="345"/>
      <c r="S12" s="345"/>
      <c r="T12" s="345"/>
      <c r="U12" s="345"/>
      <c r="V12" s="345"/>
      <c r="W12" s="345"/>
      <c r="X12" s="345"/>
      <c r="Y12" s="346"/>
      <c r="Z12" s="346"/>
      <c r="AA12" s="346"/>
      <c r="AB12" s="346"/>
      <c r="AC12" s="346"/>
    </row>
    <row r="13" spans="1:29" s="341" customFormat="1" ht="16.5" hidden="1" customHeight="1" x14ac:dyDescent="0.25">
      <c r="A13" s="345"/>
      <c r="B13" s="345"/>
      <c r="C13" s="345"/>
      <c r="D13" s="345"/>
      <c r="E13" s="345"/>
      <c r="F13" s="345"/>
      <c r="G13" s="345"/>
      <c r="H13" s="345"/>
      <c r="I13" s="345"/>
      <c r="J13" s="345"/>
      <c r="K13" s="345"/>
      <c r="L13" s="345"/>
      <c r="M13" s="345"/>
      <c r="N13" s="345"/>
      <c r="O13" s="345"/>
      <c r="P13" s="345"/>
      <c r="Q13" s="345"/>
      <c r="R13" s="345"/>
      <c r="S13" s="345"/>
      <c r="T13" s="345"/>
      <c r="U13" s="345"/>
      <c r="V13" s="345"/>
      <c r="W13" s="345"/>
      <c r="X13" s="345"/>
      <c r="Y13" s="346"/>
      <c r="Z13" s="346"/>
      <c r="AA13" s="346"/>
      <c r="AB13" s="346"/>
      <c r="AC13" s="346"/>
    </row>
    <row r="14" spans="1:29" s="341" customFormat="1" ht="16.5" hidden="1" customHeight="1" x14ac:dyDescent="0.25">
      <c r="A14" s="345"/>
      <c r="B14" s="345"/>
      <c r="C14" s="345"/>
      <c r="D14" s="345"/>
      <c r="E14" s="345"/>
      <c r="F14" s="345"/>
      <c r="G14" s="345"/>
      <c r="H14" s="345"/>
      <c r="I14" s="345"/>
      <c r="J14" s="345"/>
      <c r="K14" s="345"/>
      <c r="L14" s="345"/>
      <c r="M14" s="345"/>
      <c r="N14" s="345"/>
      <c r="O14" s="345"/>
      <c r="P14" s="345"/>
      <c r="Q14" s="345"/>
      <c r="R14" s="345"/>
      <c r="S14" s="345"/>
      <c r="T14" s="345"/>
      <c r="U14" s="345"/>
      <c r="V14" s="345"/>
      <c r="W14" s="345"/>
      <c r="X14" s="345"/>
      <c r="Y14" s="346"/>
      <c r="Z14" s="346"/>
      <c r="AA14" s="346"/>
      <c r="AB14" s="346"/>
      <c r="AC14" s="346"/>
    </row>
    <row r="15" spans="1:29" s="341" customFormat="1" ht="18.75" customHeight="1" x14ac:dyDescent="0.25">
      <c r="A15" s="1306"/>
      <c r="B15" s="1306"/>
      <c r="C15" s="1306"/>
      <c r="D15" s="1306"/>
      <c r="E15" s="1306"/>
      <c r="F15" s="1306"/>
      <c r="G15" s="1306"/>
      <c r="H15" s="1306"/>
      <c r="I15" s="1306"/>
      <c r="J15" s="1306"/>
      <c r="K15" s="1306"/>
      <c r="L15" s="1306"/>
      <c r="M15" s="1306"/>
      <c r="N15" s="1306"/>
      <c r="O15" s="1306"/>
      <c r="P15" s="1306"/>
      <c r="Q15" s="1306"/>
      <c r="R15" s="1306"/>
      <c r="S15" s="1306"/>
      <c r="T15" s="1306"/>
      <c r="U15" s="1306"/>
      <c r="V15" s="1306"/>
    </row>
    <row r="16" spans="1:29" s="341" customFormat="1" ht="83.25" customHeight="1" x14ac:dyDescent="0.25">
      <c r="A16" s="1301" t="s">
        <v>460</v>
      </c>
      <c r="B16" s="1301" t="s">
        <v>8</v>
      </c>
      <c r="C16" s="1301" t="s">
        <v>406</v>
      </c>
      <c r="D16" s="1311" t="s">
        <v>461</v>
      </c>
      <c r="E16" s="1301" t="s">
        <v>404</v>
      </c>
      <c r="F16" s="1301" t="s">
        <v>403</v>
      </c>
      <c r="G16" s="1301" t="s">
        <v>402</v>
      </c>
      <c r="H16" s="1301" t="s">
        <v>401</v>
      </c>
      <c r="I16" s="1301"/>
      <c r="J16" s="1301"/>
      <c r="K16" s="1301"/>
      <c r="L16" s="1301" t="s">
        <v>400</v>
      </c>
      <c r="M16" s="1301"/>
      <c r="N16" s="1303" t="s">
        <v>399</v>
      </c>
      <c r="O16" s="1303" t="s">
        <v>398</v>
      </c>
      <c r="P16" s="1304" t="s">
        <v>462</v>
      </c>
      <c r="Q16" s="1302" t="s">
        <v>463</v>
      </c>
      <c r="R16" s="1256" t="s">
        <v>464</v>
      </c>
      <c r="S16" s="1256"/>
      <c r="T16" s="1256"/>
      <c r="U16" s="1256"/>
      <c r="V16" s="1301" t="s">
        <v>465</v>
      </c>
      <c r="W16" s="1301" t="s">
        <v>466</v>
      </c>
      <c r="X16" s="1301"/>
    </row>
    <row r="17" spans="1:25" s="341" customFormat="1" ht="96.75" customHeight="1" x14ac:dyDescent="0.25">
      <c r="A17" s="1301"/>
      <c r="B17" s="1301"/>
      <c r="C17" s="1301"/>
      <c r="D17" s="1311"/>
      <c r="E17" s="1301"/>
      <c r="F17" s="1301"/>
      <c r="G17" s="1301"/>
      <c r="H17" s="1301" t="s">
        <v>390</v>
      </c>
      <c r="I17" s="1301" t="s">
        <v>389</v>
      </c>
      <c r="J17" s="1301" t="s">
        <v>388</v>
      </c>
      <c r="K17" s="1301" t="s">
        <v>387</v>
      </c>
      <c r="L17" s="1301"/>
      <c r="M17" s="1301"/>
      <c r="N17" s="1303"/>
      <c r="O17" s="1303"/>
      <c r="P17" s="1304"/>
      <c r="Q17" s="1302"/>
      <c r="R17" s="1254" t="s">
        <v>454</v>
      </c>
      <c r="S17" s="1254"/>
      <c r="T17" s="1254" t="s">
        <v>455</v>
      </c>
      <c r="U17" s="1254"/>
      <c r="V17" s="1301"/>
      <c r="W17" s="1301"/>
      <c r="X17" s="1301"/>
    </row>
    <row r="18" spans="1:25" s="341" customFormat="1" ht="120.75" customHeight="1" x14ac:dyDescent="0.25">
      <c r="A18" s="1301"/>
      <c r="B18" s="1301"/>
      <c r="C18" s="1301"/>
      <c r="D18" s="1311"/>
      <c r="E18" s="1301"/>
      <c r="F18" s="1301"/>
      <c r="G18" s="1301"/>
      <c r="H18" s="1301"/>
      <c r="I18" s="1301"/>
      <c r="J18" s="1301"/>
      <c r="K18" s="1301"/>
      <c r="L18" s="95" t="s">
        <v>467</v>
      </c>
      <c r="M18" s="94" t="s">
        <v>382</v>
      </c>
      <c r="N18" s="1303"/>
      <c r="O18" s="1303"/>
      <c r="P18" s="1304"/>
      <c r="Q18" s="1302"/>
      <c r="R18" s="335" t="s">
        <v>381</v>
      </c>
      <c r="S18" s="335" t="s">
        <v>380</v>
      </c>
      <c r="T18" s="335" t="s">
        <v>381</v>
      </c>
      <c r="U18" s="335" t="s">
        <v>380</v>
      </c>
      <c r="V18" s="1301"/>
      <c r="W18" s="99" t="s">
        <v>379</v>
      </c>
      <c r="X18" s="98" t="s">
        <v>378</v>
      </c>
    </row>
    <row r="19" spans="1:25" s="348" customFormat="1" ht="15.75" customHeight="1" x14ac:dyDescent="0.25">
      <c r="A19" s="347">
        <v>1</v>
      </c>
      <c r="B19" s="347">
        <v>2</v>
      </c>
      <c r="C19" s="347">
        <v>3</v>
      </c>
      <c r="D19" s="347">
        <v>4</v>
      </c>
      <c r="E19" s="347">
        <v>5</v>
      </c>
      <c r="F19" s="347">
        <v>6</v>
      </c>
      <c r="G19" s="347">
        <v>7</v>
      </c>
      <c r="H19" s="347">
        <v>8</v>
      </c>
      <c r="I19" s="347">
        <v>9</v>
      </c>
      <c r="J19" s="347">
        <v>10</v>
      </c>
      <c r="K19" s="347">
        <v>11</v>
      </c>
      <c r="L19" s="347">
        <v>12</v>
      </c>
      <c r="M19" s="347">
        <v>13</v>
      </c>
      <c r="N19" s="347">
        <v>14</v>
      </c>
      <c r="O19" s="347">
        <v>15</v>
      </c>
      <c r="P19" s="347">
        <v>16</v>
      </c>
      <c r="Q19" s="107">
        <v>17</v>
      </c>
      <c r="R19" s="107">
        <v>18</v>
      </c>
      <c r="S19" s="107">
        <v>19</v>
      </c>
      <c r="T19" s="107">
        <v>20</v>
      </c>
      <c r="U19" s="107">
        <v>21</v>
      </c>
      <c r="V19" s="347">
        <v>22</v>
      </c>
      <c r="W19" s="347">
        <v>23</v>
      </c>
      <c r="X19" s="347">
        <v>24</v>
      </c>
    </row>
    <row r="20" spans="1:25" s="348" customFormat="1" ht="15.75" customHeight="1" x14ac:dyDescent="0.25">
      <c r="A20" s="347">
        <v>1</v>
      </c>
      <c r="B20" s="347" t="s">
        <v>1043</v>
      </c>
      <c r="C20" s="347" t="s">
        <v>747</v>
      </c>
      <c r="D20" s="347" t="s">
        <v>493</v>
      </c>
      <c r="E20" s="347" t="s">
        <v>493</v>
      </c>
      <c r="F20" s="347" t="s">
        <v>493</v>
      </c>
      <c r="G20" s="347" t="s">
        <v>493</v>
      </c>
      <c r="H20" s="347" t="s">
        <v>493</v>
      </c>
      <c r="I20" s="347" t="s">
        <v>493</v>
      </c>
      <c r="J20" s="347" t="s">
        <v>493</v>
      </c>
      <c r="K20" s="347" t="s">
        <v>493</v>
      </c>
      <c r="L20" s="347" t="s">
        <v>493</v>
      </c>
      <c r="M20" s="347" t="s">
        <v>493</v>
      </c>
      <c r="N20" s="347" t="s">
        <v>493</v>
      </c>
      <c r="O20" s="347" t="s">
        <v>493</v>
      </c>
      <c r="P20" s="347" t="s">
        <v>493</v>
      </c>
      <c r="Q20" s="347" t="s">
        <v>493</v>
      </c>
      <c r="R20" s="347" t="s">
        <v>493</v>
      </c>
      <c r="S20" s="347" t="s">
        <v>493</v>
      </c>
      <c r="T20" s="347" t="s">
        <v>493</v>
      </c>
      <c r="U20" s="347" t="s">
        <v>493</v>
      </c>
      <c r="V20" s="347" t="s">
        <v>493</v>
      </c>
      <c r="W20" s="347" t="s">
        <v>493</v>
      </c>
      <c r="X20" s="347" t="s">
        <v>493</v>
      </c>
      <c r="Y20" s="348" t="s">
        <v>1072</v>
      </c>
    </row>
    <row r="21" spans="1:25" ht="105" x14ac:dyDescent="0.25">
      <c r="A21" s="349" t="s">
        <v>544</v>
      </c>
      <c r="B21" s="168" t="s">
        <v>1168</v>
      </c>
      <c r="C21" s="347" t="s">
        <v>747</v>
      </c>
      <c r="D21" s="347" t="s">
        <v>493</v>
      </c>
      <c r="E21" s="347" t="s">
        <v>493</v>
      </c>
      <c r="F21" s="347" t="s">
        <v>493</v>
      </c>
      <c r="G21" s="347" t="s">
        <v>493</v>
      </c>
      <c r="H21" s="347" t="s">
        <v>493</v>
      </c>
      <c r="I21" s="347" t="s">
        <v>493</v>
      </c>
      <c r="J21" s="347" t="s">
        <v>493</v>
      </c>
      <c r="K21" s="347" t="s">
        <v>493</v>
      </c>
      <c r="L21" s="347" t="s">
        <v>493</v>
      </c>
      <c r="M21" s="347" t="s">
        <v>493</v>
      </c>
      <c r="N21" s="347" t="s">
        <v>493</v>
      </c>
      <c r="O21" s="347" t="s">
        <v>493</v>
      </c>
      <c r="P21" s="347" t="s">
        <v>493</v>
      </c>
      <c r="Q21" s="347" t="s">
        <v>493</v>
      </c>
      <c r="R21" s="347" t="s">
        <v>493</v>
      </c>
      <c r="S21" s="347" t="s">
        <v>493</v>
      </c>
      <c r="T21" s="347" t="s">
        <v>493</v>
      </c>
      <c r="U21" s="347" t="s">
        <v>493</v>
      </c>
      <c r="V21" s="347" t="s">
        <v>493</v>
      </c>
      <c r="W21" s="347" t="s">
        <v>493</v>
      </c>
      <c r="X21" s="347" t="s">
        <v>493</v>
      </c>
    </row>
    <row r="22" spans="1:25" ht="135" x14ac:dyDescent="0.25">
      <c r="A22" s="349" t="s">
        <v>551</v>
      </c>
      <c r="B22" s="168" t="s">
        <v>1183</v>
      </c>
      <c r="C22" s="347" t="s">
        <v>747</v>
      </c>
      <c r="D22" s="347" t="s">
        <v>493</v>
      </c>
      <c r="E22" s="347" t="s">
        <v>493</v>
      </c>
      <c r="F22" s="347" t="s">
        <v>493</v>
      </c>
      <c r="G22" s="347" t="s">
        <v>493</v>
      </c>
      <c r="H22" s="347" t="s">
        <v>493</v>
      </c>
      <c r="I22" s="347" t="s">
        <v>493</v>
      </c>
      <c r="J22" s="347" t="s">
        <v>493</v>
      </c>
      <c r="K22" s="347" t="s">
        <v>493</v>
      </c>
      <c r="L22" s="347" t="s">
        <v>493</v>
      </c>
      <c r="M22" s="347" t="s">
        <v>493</v>
      </c>
      <c r="N22" s="347" t="s">
        <v>493</v>
      </c>
      <c r="O22" s="347" t="s">
        <v>493</v>
      </c>
      <c r="P22" s="347" t="s">
        <v>493</v>
      </c>
      <c r="Q22" s="347" t="s">
        <v>493</v>
      </c>
      <c r="R22" s="347" t="s">
        <v>493</v>
      </c>
      <c r="S22" s="347" t="s">
        <v>493</v>
      </c>
      <c r="T22" s="347" t="s">
        <v>493</v>
      </c>
      <c r="U22" s="347" t="s">
        <v>493</v>
      </c>
      <c r="V22" s="347" t="s">
        <v>493</v>
      </c>
      <c r="W22" s="347" t="s">
        <v>493</v>
      </c>
      <c r="X22" s="347" t="s">
        <v>493</v>
      </c>
    </row>
    <row r="23" spans="1:25" ht="90" x14ac:dyDescent="0.25">
      <c r="A23" s="349" t="s">
        <v>552</v>
      </c>
      <c r="B23" s="168" t="s">
        <v>1184</v>
      </c>
      <c r="C23" s="347" t="s">
        <v>747</v>
      </c>
      <c r="D23" s="347" t="s">
        <v>493</v>
      </c>
      <c r="E23" s="347" t="s">
        <v>493</v>
      </c>
      <c r="F23" s="347" t="s">
        <v>493</v>
      </c>
      <c r="G23" s="347" t="s">
        <v>493</v>
      </c>
      <c r="H23" s="347" t="s">
        <v>493</v>
      </c>
      <c r="I23" s="347" t="s">
        <v>493</v>
      </c>
      <c r="J23" s="347" t="s">
        <v>493</v>
      </c>
      <c r="K23" s="347" t="s">
        <v>493</v>
      </c>
      <c r="L23" s="347" t="s">
        <v>493</v>
      </c>
      <c r="M23" s="347" t="s">
        <v>493</v>
      </c>
      <c r="N23" s="347" t="s">
        <v>493</v>
      </c>
      <c r="O23" s="347" t="s">
        <v>493</v>
      </c>
      <c r="P23" s="347" t="s">
        <v>493</v>
      </c>
      <c r="Q23" s="347" t="s">
        <v>493</v>
      </c>
      <c r="R23" s="347" t="s">
        <v>493</v>
      </c>
      <c r="S23" s="347" t="s">
        <v>493</v>
      </c>
      <c r="T23" s="347" t="s">
        <v>493</v>
      </c>
      <c r="U23" s="347" t="s">
        <v>493</v>
      </c>
      <c r="V23" s="347" t="s">
        <v>493</v>
      </c>
      <c r="W23" s="347" t="s">
        <v>493</v>
      </c>
      <c r="X23" s="347" t="s">
        <v>493</v>
      </c>
    </row>
    <row r="24" spans="1:25" ht="45" x14ac:dyDescent="0.25">
      <c r="A24" s="349" t="s">
        <v>552</v>
      </c>
      <c r="B24" s="168" t="s">
        <v>622</v>
      </c>
      <c r="C24" s="347" t="s">
        <v>747</v>
      </c>
      <c r="D24" s="347" t="s">
        <v>493</v>
      </c>
      <c r="E24" s="347" t="s">
        <v>493</v>
      </c>
      <c r="F24" s="347" t="s">
        <v>493</v>
      </c>
      <c r="G24" s="347" t="s">
        <v>493</v>
      </c>
      <c r="H24" s="347" t="s">
        <v>493</v>
      </c>
      <c r="I24" s="347" t="s">
        <v>493</v>
      </c>
      <c r="J24" s="347" t="s">
        <v>493</v>
      </c>
      <c r="K24" s="347" t="s">
        <v>493</v>
      </c>
      <c r="L24" s="347" t="s">
        <v>493</v>
      </c>
      <c r="M24" s="347" t="s">
        <v>493</v>
      </c>
      <c r="N24" s="347" t="s">
        <v>493</v>
      </c>
      <c r="O24" s="347" t="s">
        <v>493</v>
      </c>
      <c r="P24" s="347" t="s">
        <v>493</v>
      </c>
      <c r="Q24" s="347" t="s">
        <v>493</v>
      </c>
      <c r="R24" s="347" t="s">
        <v>493</v>
      </c>
      <c r="S24" s="347" t="s">
        <v>493</v>
      </c>
      <c r="T24" s="347" t="s">
        <v>493</v>
      </c>
      <c r="U24" s="347" t="s">
        <v>493</v>
      </c>
      <c r="V24" s="347" t="s">
        <v>493</v>
      </c>
      <c r="W24" s="347" t="s">
        <v>493</v>
      </c>
      <c r="X24" s="347" t="s">
        <v>493</v>
      </c>
    </row>
    <row r="25" spans="1:25" ht="45" x14ac:dyDescent="0.25">
      <c r="A25" s="349" t="s">
        <v>552</v>
      </c>
      <c r="B25" s="168" t="s">
        <v>622</v>
      </c>
      <c r="C25" s="347" t="s">
        <v>747</v>
      </c>
      <c r="D25" s="347" t="s">
        <v>493</v>
      </c>
      <c r="E25" s="347" t="s">
        <v>493</v>
      </c>
      <c r="F25" s="347" t="s">
        <v>493</v>
      </c>
      <c r="G25" s="347" t="s">
        <v>493</v>
      </c>
      <c r="H25" s="347" t="s">
        <v>493</v>
      </c>
      <c r="I25" s="347" t="s">
        <v>493</v>
      </c>
      <c r="J25" s="347" t="s">
        <v>493</v>
      </c>
      <c r="K25" s="347" t="s">
        <v>493</v>
      </c>
      <c r="L25" s="347" t="s">
        <v>493</v>
      </c>
      <c r="M25" s="347" t="s">
        <v>493</v>
      </c>
      <c r="N25" s="347" t="s">
        <v>493</v>
      </c>
      <c r="O25" s="347" t="s">
        <v>493</v>
      </c>
      <c r="P25" s="347" t="s">
        <v>493</v>
      </c>
      <c r="Q25" s="347" t="s">
        <v>493</v>
      </c>
      <c r="R25" s="347" t="s">
        <v>493</v>
      </c>
      <c r="S25" s="347" t="s">
        <v>493</v>
      </c>
      <c r="T25" s="347" t="s">
        <v>493</v>
      </c>
      <c r="U25" s="347" t="s">
        <v>493</v>
      </c>
      <c r="V25" s="347" t="s">
        <v>493</v>
      </c>
      <c r="W25" s="347" t="s">
        <v>493</v>
      </c>
      <c r="X25" s="347" t="s">
        <v>493</v>
      </c>
    </row>
    <row r="26" spans="1:25" ht="45" x14ac:dyDescent="0.25">
      <c r="A26" s="349" t="s">
        <v>553</v>
      </c>
      <c r="B26" s="168" t="s">
        <v>1185</v>
      </c>
      <c r="C26" s="347" t="s">
        <v>747</v>
      </c>
      <c r="D26" s="347" t="s">
        <v>493</v>
      </c>
      <c r="E26" s="347" t="s">
        <v>493</v>
      </c>
      <c r="F26" s="347" t="s">
        <v>493</v>
      </c>
      <c r="G26" s="347" t="s">
        <v>493</v>
      </c>
      <c r="H26" s="347" t="s">
        <v>493</v>
      </c>
      <c r="I26" s="347" t="s">
        <v>493</v>
      </c>
      <c r="J26" s="347" t="s">
        <v>493</v>
      </c>
      <c r="K26" s="347" t="s">
        <v>493</v>
      </c>
      <c r="L26" s="347" t="s">
        <v>493</v>
      </c>
      <c r="M26" s="347" t="s">
        <v>493</v>
      </c>
      <c r="N26" s="347" t="s">
        <v>493</v>
      </c>
      <c r="O26" s="347" t="s">
        <v>493</v>
      </c>
      <c r="P26" s="347" t="s">
        <v>493</v>
      </c>
      <c r="Q26" s="347" t="s">
        <v>493</v>
      </c>
      <c r="R26" s="347" t="s">
        <v>493</v>
      </c>
      <c r="S26" s="347" t="s">
        <v>493</v>
      </c>
      <c r="T26" s="347" t="s">
        <v>493</v>
      </c>
      <c r="U26" s="347" t="s">
        <v>493</v>
      </c>
      <c r="V26" s="347" t="s">
        <v>493</v>
      </c>
      <c r="W26" s="347" t="s">
        <v>493</v>
      </c>
      <c r="X26" s="347" t="s">
        <v>493</v>
      </c>
    </row>
    <row r="27" spans="1:25" ht="45" x14ac:dyDescent="0.25">
      <c r="A27" s="349" t="s">
        <v>553</v>
      </c>
      <c r="B27" s="168" t="s">
        <v>622</v>
      </c>
      <c r="C27" s="347" t="s">
        <v>747</v>
      </c>
      <c r="D27" s="347" t="s">
        <v>493</v>
      </c>
      <c r="E27" s="347" t="s">
        <v>493</v>
      </c>
      <c r="F27" s="347" t="s">
        <v>493</v>
      </c>
      <c r="G27" s="347" t="s">
        <v>493</v>
      </c>
      <c r="H27" s="347" t="s">
        <v>493</v>
      </c>
      <c r="I27" s="347" t="s">
        <v>493</v>
      </c>
      <c r="J27" s="347" t="s">
        <v>493</v>
      </c>
      <c r="K27" s="347" t="s">
        <v>493</v>
      </c>
      <c r="L27" s="347" t="s">
        <v>493</v>
      </c>
      <c r="M27" s="347" t="s">
        <v>493</v>
      </c>
      <c r="N27" s="347" t="s">
        <v>493</v>
      </c>
      <c r="O27" s="347" t="s">
        <v>493</v>
      </c>
      <c r="P27" s="347" t="s">
        <v>493</v>
      </c>
      <c r="Q27" s="347" t="s">
        <v>493</v>
      </c>
      <c r="R27" s="347" t="s">
        <v>493</v>
      </c>
      <c r="S27" s="347" t="s">
        <v>493</v>
      </c>
      <c r="T27" s="347" t="s">
        <v>493</v>
      </c>
      <c r="U27" s="347" t="s">
        <v>493</v>
      </c>
      <c r="V27" s="347" t="s">
        <v>493</v>
      </c>
      <c r="W27" s="347" t="s">
        <v>493</v>
      </c>
      <c r="X27" s="347" t="s">
        <v>493</v>
      </c>
    </row>
    <row r="28" spans="1:25" ht="45" x14ac:dyDescent="0.25">
      <c r="A28" s="349" t="s">
        <v>553</v>
      </c>
      <c r="B28" s="168" t="s">
        <v>622</v>
      </c>
      <c r="C28" s="347" t="s">
        <v>747</v>
      </c>
      <c r="D28" s="347" t="s">
        <v>493</v>
      </c>
      <c r="E28" s="347" t="s">
        <v>493</v>
      </c>
      <c r="F28" s="347" t="s">
        <v>493</v>
      </c>
      <c r="G28" s="347" t="s">
        <v>493</v>
      </c>
      <c r="H28" s="347" t="s">
        <v>493</v>
      </c>
      <c r="I28" s="347" t="s">
        <v>493</v>
      </c>
      <c r="J28" s="347" t="s">
        <v>493</v>
      </c>
      <c r="K28" s="347" t="s">
        <v>493</v>
      </c>
      <c r="L28" s="347" t="s">
        <v>493</v>
      </c>
      <c r="M28" s="347" t="s">
        <v>493</v>
      </c>
      <c r="N28" s="347" t="s">
        <v>493</v>
      </c>
      <c r="O28" s="347" t="s">
        <v>493</v>
      </c>
      <c r="P28" s="347" t="s">
        <v>493</v>
      </c>
      <c r="Q28" s="347" t="s">
        <v>493</v>
      </c>
      <c r="R28" s="347" t="s">
        <v>493</v>
      </c>
      <c r="S28" s="347" t="s">
        <v>493</v>
      </c>
      <c r="T28" s="347" t="s">
        <v>493</v>
      </c>
      <c r="U28" s="347" t="s">
        <v>493</v>
      </c>
      <c r="V28" s="347" t="s">
        <v>493</v>
      </c>
      <c r="W28" s="347" t="s">
        <v>493</v>
      </c>
      <c r="X28" s="347" t="s">
        <v>493</v>
      </c>
    </row>
    <row r="29" spans="1:25" ht="45" x14ac:dyDescent="0.25">
      <c r="A29" s="349" t="s">
        <v>554</v>
      </c>
      <c r="B29" s="168" t="s">
        <v>1186</v>
      </c>
      <c r="C29" s="347" t="s">
        <v>747</v>
      </c>
      <c r="D29" s="347" t="s">
        <v>493</v>
      </c>
      <c r="E29" s="347" t="s">
        <v>493</v>
      </c>
      <c r="F29" s="347" t="s">
        <v>493</v>
      </c>
      <c r="G29" s="347" t="s">
        <v>493</v>
      </c>
      <c r="H29" s="347" t="s">
        <v>493</v>
      </c>
      <c r="I29" s="347" t="s">
        <v>493</v>
      </c>
      <c r="J29" s="347" t="s">
        <v>493</v>
      </c>
      <c r="K29" s="347" t="s">
        <v>493</v>
      </c>
      <c r="L29" s="347" t="s">
        <v>493</v>
      </c>
      <c r="M29" s="347" t="s">
        <v>493</v>
      </c>
      <c r="N29" s="347" t="s">
        <v>493</v>
      </c>
      <c r="O29" s="347" t="s">
        <v>493</v>
      </c>
      <c r="P29" s="347" t="s">
        <v>493</v>
      </c>
      <c r="Q29" s="347" t="s">
        <v>493</v>
      </c>
      <c r="R29" s="347" t="s">
        <v>493</v>
      </c>
      <c r="S29" s="347" t="s">
        <v>493</v>
      </c>
      <c r="T29" s="347" t="s">
        <v>493</v>
      </c>
      <c r="U29" s="347" t="s">
        <v>493</v>
      </c>
      <c r="V29" s="347" t="s">
        <v>493</v>
      </c>
      <c r="W29" s="347" t="s">
        <v>493</v>
      </c>
      <c r="X29" s="347" t="s">
        <v>493</v>
      </c>
    </row>
    <row r="30" spans="1:25" ht="45" x14ac:dyDescent="0.25">
      <c r="A30" s="349" t="s">
        <v>554</v>
      </c>
      <c r="B30" s="168" t="s">
        <v>622</v>
      </c>
      <c r="C30" s="347" t="s">
        <v>747</v>
      </c>
      <c r="D30" s="347" t="s">
        <v>493</v>
      </c>
      <c r="E30" s="347" t="s">
        <v>493</v>
      </c>
      <c r="F30" s="347" t="s">
        <v>493</v>
      </c>
      <c r="G30" s="347" t="s">
        <v>493</v>
      </c>
      <c r="H30" s="347" t="s">
        <v>493</v>
      </c>
      <c r="I30" s="347" t="s">
        <v>493</v>
      </c>
      <c r="J30" s="347" t="s">
        <v>493</v>
      </c>
      <c r="K30" s="347" t="s">
        <v>493</v>
      </c>
      <c r="L30" s="347" t="s">
        <v>493</v>
      </c>
      <c r="M30" s="347" t="s">
        <v>493</v>
      </c>
      <c r="N30" s="347" t="s">
        <v>493</v>
      </c>
      <c r="O30" s="347" t="s">
        <v>493</v>
      </c>
      <c r="P30" s="347" t="s">
        <v>493</v>
      </c>
      <c r="Q30" s="347" t="s">
        <v>493</v>
      </c>
      <c r="R30" s="347" t="s">
        <v>493</v>
      </c>
      <c r="S30" s="347" t="s">
        <v>493</v>
      </c>
      <c r="T30" s="347" t="s">
        <v>493</v>
      </c>
      <c r="U30" s="347" t="s">
        <v>493</v>
      </c>
      <c r="V30" s="347" t="s">
        <v>493</v>
      </c>
      <c r="W30" s="347" t="s">
        <v>493</v>
      </c>
      <c r="X30" s="347" t="s">
        <v>493</v>
      </c>
    </row>
    <row r="31" spans="1:25" ht="45" x14ac:dyDescent="0.25">
      <c r="A31" s="349" t="s">
        <v>554</v>
      </c>
      <c r="B31" s="168" t="s">
        <v>622</v>
      </c>
      <c r="C31" s="347" t="s">
        <v>747</v>
      </c>
      <c r="D31" s="347" t="s">
        <v>493</v>
      </c>
      <c r="E31" s="347" t="s">
        <v>493</v>
      </c>
      <c r="F31" s="347" t="s">
        <v>493</v>
      </c>
      <c r="G31" s="347" t="s">
        <v>493</v>
      </c>
      <c r="H31" s="347" t="s">
        <v>493</v>
      </c>
      <c r="I31" s="347" t="s">
        <v>493</v>
      </c>
      <c r="J31" s="347" t="s">
        <v>493</v>
      </c>
      <c r="K31" s="347" t="s">
        <v>493</v>
      </c>
      <c r="L31" s="347" t="s">
        <v>493</v>
      </c>
      <c r="M31" s="347" t="s">
        <v>493</v>
      </c>
      <c r="N31" s="347" t="s">
        <v>493</v>
      </c>
      <c r="O31" s="347" t="s">
        <v>493</v>
      </c>
      <c r="P31" s="347" t="s">
        <v>493</v>
      </c>
      <c r="Q31" s="347" t="s">
        <v>493</v>
      </c>
      <c r="R31" s="347" t="s">
        <v>493</v>
      </c>
      <c r="S31" s="347" t="s">
        <v>493</v>
      </c>
      <c r="T31" s="347" t="s">
        <v>493</v>
      </c>
      <c r="U31" s="347" t="s">
        <v>493</v>
      </c>
      <c r="V31" s="347" t="s">
        <v>493</v>
      </c>
      <c r="W31" s="347" t="s">
        <v>493</v>
      </c>
      <c r="X31" s="347" t="s">
        <v>493</v>
      </c>
    </row>
    <row r="32" spans="1:25" ht="60" x14ac:dyDescent="0.25">
      <c r="A32" s="349" t="s">
        <v>555</v>
      </c>
      <c r="B32" s="168" t="s">
        <v>677</v>
      </c>
      <c r="C32" s="347" t="s">
        <v>747</v>
      </c>
      <c r="D32" s="347" t="s">
        <v>493</v>
      </c>
      <c r="E32" s="347" t="s">
        <v>493</v>
      </c>
      <c r="F32" s="347" t="s">
        <v>493</v>
      </c>
      <c r="G32" s="347" t="s">
        <v>493</v>
      </c>
      <c r="H32" s="347" t="s">
        <v>493</v>
      </c>
      <c r="I32" s="347" t="s">
        <v>493</v>
      </c>
      <c r="J32" s="347" t="s">
        <v>493</v>
      </c>
      <c r="K32" s="347" t="s">
        <v>493</v>
      </c>
      <c r="L32" s="347" t="s">
        <v>493</v>
      </c>
      <c r="M32" s="347" t="s">
        <v>493</v>
      </c>
      <c r="N32" s="347" t="s">
        <v>493</v>
      </c>
      <c r="O32" s="347" t="s">
        <v>493</v>
      </c>
      <c r="P32" s="347" t="s">
        <v>493</v>
      </c>
      <c r="Q32" s="347" t="s">
        <v>493</v>
      </c>
      <c r="R32" s="347" t="s">
        <v>493</v>
      </c>
      <c r="S32" s="347" t="s">
        <v>493</v>
      </c>
      <c r="T32" s="347" t="s">
        <v>493</v>
      </c>
      <c r="U32" s="347" t="s">
        <v>493</v>
      </c>
      <c r="V32" s="347" t="s">
        <v>493</v>
      </c>
      <c r="W32" s="347" t="s">
        <v>493</v>
      </c>
      <c r="X32" s="347" t="s">
        <v>493</v>
      </c>
    </row>
    <row r="33" spans="1:24" ht="45" x14ac:dyDescent="0.25">
      <c r="A33" s="349" t="s">
        <v>555</v>
      </c>
      <c r="B33" s="168" t="s">
        <v>622</v>
      </c>
      <c r="C33" s="347" t="s">
        <v>747</v>
      </c>
      <c r="D33" s="347" t="s">
        <v>493</v>
      </c>
      <c r="E33" s="347" t="s">
        <v>493</v>
      </c>
      <c r="F33" s="347" t="s">
        <v>493</v>
      </c>
      <c r="G33" s="347" t="s">
        <v>493</v>
      </c>
      <c r="H33" s="347" t="s">
        <v>493</v>
      </c>
      <c r="I33" s="347" t="s">
        <v>493</v>
      </c>
      <c r="J33" s="347" t="s">
        <v>493</v>
      </c>
      <c r="K33" s="347" t="s">
        <v>493</v>
      </c>
      <c r="L33" s="347" t="s">
        <v>493</v>
      </c>
      <c r="M33" s="347" t="s">
        <v>493</v>
      </c>
      <c r="N33" s="347" t="s">
        <v>493</v>
      </c>
      <c r="O33" s="347" t="s">
        <v>493</v>
      </c>
      <c r="P33" s="347" t="s">
        <v>493</v>
      </c>
      <c r="Q33" s="347" t="s">
        <v>493</v>
      </c>
      <c r="R33" s="347" t="s">
        <v>493</v>
      </c>
      <c r="S33" s="347" t="s">
        <v>493</v>
      </c>
      <c r="T33" s="347" t="s">
        <v>493</v>
      </c>
      <c r="U33" s="347" t="s">
        <v>493</v>
      </c>
      <c r="V33" s="347" t="s">
        <v>493</v>
      </c>
      <c r="W33" s="347" t="s">
        <v>493</v>
      </c>
      <c r="X33" s="347" t="s">
        <v>493</v>
      </c>
    </row>
    <row r="34" spans="1:24" ht="45" x14ac:dyDescent="0.25">
      <c r="A34" s="349" t="s">
        <v>555</v>
      </c>
      <c r="B34" s="168" t="s">
        <v>622</v>
      </c>
      <c r="C34" s="347" t="s">
        <v>747</v>
      </c>
      <c r="D34" s="347" t="s">
        <v>493</v>
      </c>
      <c r="E34" s="347" t="s">
        <v>493</v>
      </c>
      <c r="F34" s="347" t="s">
        <v>493</v>
      </c>
      <c r="G34" s="347" t="s">
        <v>493</v>
      </c>
      <c r="H34" s="347" t="s">
        <v>493</v>
      </c>
      <c r="I34" s="347" t="s">
        <v>493</v>
      </c>
      <c r="J34" s="347" t="s">
        <v>493</v>
      </c>
      <c r="K34" s="347" t="s">
        <v>493</v>
      </c>
      <c r="L34" s="347" t="s">
        <v>493</v>
      </c>
      <c r="M34" s="347" t="s">
        <v>493</v>
      </c>
      <c r="N34" s="347" t="s">
        <v>493</v>
      </c>
      <c r="O34" s="347" t="s">
        <v>493</v>
      </c>
      <c r="P34" s="347" t="s">
        <v>493</v>
      </c>
      <c r="Q34" s="347" t="s">
        <v>493</v>
      </c>
      <c r="R34" s="347" t="s">
        <v>493</v>
      </c>
      <c r="S34" s="347" t="s">
        <v>493</v>
      </c>
      <c r="T34" s="347" t="s">
        <v>493</v>
      </c>
      <c r="U34" s="347" t="s">
        <v>493</v>
      </c>
      <c r="V34" s="347" t="s">
        <v>493</v>
      </c>
      <c r="W34" s="347" t="s">
        <v>493</v>
      </c>
      <c r="X34" s="347" t="s">
        <v>493</v>
      </c>
    </row>
    <row r="35" spans="1:24" ht="60" x14ac:dyDescent="0.25">
      <c r="A35" s="349" t="s">
        <v>556</v>
      </c>
      <c r="B35" s="168" t="s">
        <v>1187</v>
      </c>
      <c r="C35" s="347" t="s">
        <v>747</v>
      </c>
      <c r="D35" s="347" t="s">
        <v>493</v>
      </c>
      <c r="E35" s="347" t="s">
        <v>493</v>
      </c>
      <c r="F35" s="347" t="s">
        <v>493</v>
      </c>
      <c r="G35" s="347" t="s">
        <v>493</v>
      </c>
      <c r="H35" s="347" t="s">
        <v>493</v>
      </c>
      <c r="I35" s="347" t="s">
        <v>493</v>
      </c>
      <c r="J35" s="347" t="s">
        <v>493</v>
      </c>
      <c r="K35" s="347" t="s">
        <v>493</v>
      </c>
      <c r="L35" s="347" t="s">
        <v>493</v>
      </c>
      <c r="M35" s="347" t="s">
        <v>493</v>
      </c>
      <c r="N35" s="347" t="s">
        <v>493</v>
      </c>
      <c r="O35" s="347" t="s">
        <v>493</v>
      </c>
      <c r="P35" s="347" t="s">
        <v>493</v>
      </c>
      <c r="Q35" s="347" t="s">
        <v>493</v>
      </c>
      <c r="R35" s="347" t="s">
        <v>493</v>
      </c>
      <c r="S35" s="347" t="s">
        <v>493</v>
      </c>
      <c r="T35" s="347" t="s">
        <v>493</v>
      </c>
      <c r="U35" s="347" t="s">
        <v>493</v>
      </c>
      <c r="V35" s="347" t="s">
        <v>493</v>
      </c>
      <c r="W35" s="347" t="s">
        <v>493</v>
      </c>
      <c r="X35" s="347" t="s">
        <v>493</v>
      </c>
    </row>
    <row r="36" spans="1:24" ht="120" x14ac:dyDescent="0.25">
      <c r="A36" s="349" t="s">
        <v>557</v>
      </c>
      <c r="B36" s="168" t="s">
        <v>1188</v>
      </c>
      <c r="C36" s="347" t="s">
        <v>747</v>
      </c>
      <c r="D36" s="347" t="s">
        <v>493</v>
      </c>
      <c r="E36" s="347" t="s">
        <v>493</v>
      </c>
      <c r="F36" s="347" t="s">
        <v>493</v>
      </c>
      <c r="G36" s="347" t="s">
        <v>493</v>
      </c>
      <c r="H36" s="347" t="s">
        <v>493</v>
      </c>
      <c r="I36" s="347" t="s">
        <v>493</v>
      </c>
      <c r="J36" s="347" t="s">
        <v>493</v>
      </c>
      <c r="K36" s="347" t="s">
        <v>493</v>
      </c>
      <c r="L36" s="347" t="s">
        <v>493</v>
      </c>
      <c r="M36" s="347" t="s">
        <v>493</v>
      </c>
      <c r="N36" s="347" t="s">
        <v>493</v>
      </c>
      <c r="O36" s="347" t="s">
        <v>493</v>
      </c>
      <c r="P36" s="347" t="s">
        <v>493</v>
      </c>
      <c r="Q36" s="347" t="s">
        <v>493</v>
      </c>
      <c r="R36" s="347" t="s">
        <v>493</v>
      </c>
      <c r="S36" s="347" t="s">
        <v>493</v>
      </c>
      <c r="T36" s="347" t="s">
        <v>493</v>
      </c>
      <c r="U36" s="347" t="s">
        <v>493</v>
      </c>
      <c r="V36" s="347" t="s">
        <v>493</v>
      </c>
      <c r="W36" s="347" t="s">
        <v>493</v>
      </c>
      <c r="X36" s="347" t="s">
        <v>493</v>
      </c>
    </row>
    <row r="37" spans="1:24" ht="45" x14ac:dyDescent="0.25">
      <c r="A37" s="349" t="s">
        <v>557</v>
      </c>
      <c r="B37" s="168" t="s">
        <v>622</v>
      </c>
      <c r="C37" s="347" t="s">
        <v>747</v>
      </c>
      <c r="D37" s="347" t="s">
        <v>493</v>
      </c>
      <c r="E37" s="347" t="s">
        <v>493</v>
      </c>
      <c r="F37" s="347" t="s">
        <v>493</v>
      </c>
      <c r="G37" s="347" t="s">
        <v>493</v>
      </c>
      <c r="H37" s="347" t="s">
        <v>493</v>
      </c>
      <c r="I37" s="347" t="s">
        <v>493</v>
      </c>
      <c r="J37" s="347" t="s">
        <v>493</v>
      </c>
      <c r="K37" s="347" t="s">
        <v>493</v>
      </c>
      <c r="L37" s="347" t="s">
        <v>493</v>
      </c>
      <c r="M37" s="347" t="s">
        <v>493</v>
      </c>
      <c r="N37" s="347" t="s">
        <v>493</v>
      </c>
      <c r="O37" s="347" t="s">
        <v>493</v>
      </c>
      <c r="P37" s="347" t="s">
        <v>493</v>
      </c>
      <c r="Q37" s="347" t="s">
        <v>493</v>
      </c>
      <c r="R37" s="347" t="s">
        <v>493</v>
      </c>
      <c r="S37" s="347" t="s">
        <v>493</v>
      </c>
      <c r="T37" s="347" t="s">
        <v>493</v>
      </c>
      <c r="U37" s="347" t="s">
        <v>493</v>
      </c>
      <c r="V37" s="347" t="s">
        <v>493</v>
      </c>
      <c r="W37" s="347" t="s">
        <v>493</v>
      </c>
      <c r="X37" s="347" t="s">
        <v>493</v>
      </c>
    </row>
    <row r="38" spans="1:24" ht="45" x14ac:dyDescent="0.25">
      <c r="A38" s="349" t="s">
        <v>557</v>
      </c>
      <c r="B38" s="168" t="s">
        <v>622</v>
      </c>
      <c r="C38" s="347" t="s">
        <v>747</v>
      </c>
      <c r="D38" s="347" t="s">
        <v>493</v>
      </c>
      <c r="E38" s="347" t="s">
        <v>493</v>
      </c>
      <c r="F38" s="347" t="s">
        <v>493</v>
      </c>
      <c r="G38" s="347" t="s">
        <v>493</v>
      </c>
      <c r="H38" s="347" t="s">
        <v>493</v>
      </c>
      <c r="I38" s="347" t="s">
        <v>493</v>
      </c>
      <c r="J38" s="347" t="s">
        <v>493</v>
      </c>
      <c r="K38" s="347" t="s">
        <v>493</v>
      </c>
      <c r="L38" s="347" t="s">
        <v>493</v>
      </c>
      <c r="M38" s="347" t="s">
        <v>493</v>
      </c>
      <c r="N38" s="347" t="s">
        <v>493</v>
      </c>
      <c r="O38" s="347" t="s">
        <v>493</v>
      </c>
      <c r="P38" s="347" t="s">
        <v>493</v>
      </c>
      <c r="Q38" s="347" t="s">
        <v>493</v>
      </c>
      <c r="R38" s="347" t="s">
        <v>493</v>
      </c>
      <c r="S38" s="347" t="s">
        <v>493</v>
      </c>
      <c r="T38" s="347" t="s">
        <v>493</v>
      </c>
      <c r="U38" s="347" t="s">
        <v>493</v>
      </c>
      <c r="V38" s="347" t="s">
        <v>493</v>
      </c>
      <c r="W38" s="347" t="s">
        <v>493</v>
      </c>
      <c r="X38" s="347" t="s">
        <v>493</v>
      </c>
    </row>
    <row r="39" spans="1:24" ht="75" x14ac:dyDescent="0.25">
      <c r="A39" s="349" t="s">
        <v>558</v>
      </c>
      <c r="B39" s="168" t="s">
        <v>1189</v>
      </c>
      <c r="C39" s="347" t="s">
        <v>747</v>
      </c>
      <c r="D39" s="347" t="s">
        <v>493</v>
      </c>
      <c r="E39" s="347" t="s">
        <v>493</v>
      </c>
      <c r="F39" s="347" t="s">
        <v>493</v>
      </c>
      <c r="G39" s="347" t="s">
        <v>493</v>
      </c>
      <c r="H39" s="347" t="s">
        <v>493</v>
      </c>
      <c r="I39" s="347" t="s">
        <v>493</v>
      </c>
      <c r="J39" s="347" t="s">
        <v>493</v>
      </c>
      <c r="K39" s="347" t="s">
        <v>493</v>
      </c>
      <c r="L39" s="347" t="s">
        <v>493</v>
      </c>
      <c r="M39" s="347" t="s">
        <v>493</v>
      </c>
      <c r="N39" s="347" t="s">
        <v>493</v>
      </c>
      <c r="O39" s="347" t="s">
        <v>493</v>
      </c>
      <c r="P39" s="347" t="s">
        <v>493</v>
      </c>
      <c r="Q39" s="347" t="s">
        <v>493</v>
      </c>
      <c r="R39" s="347" t="s">
        <v>493</v>
      </c>
      <c r="S39" s="347" t="s">
        <v>493</v>
      </c>
      <c r="T39" s="347" t="s">
        <v>493</v>
      </c>
      <c r="U39" s="347" t="s">
        <v>493</v>
      </c>
      <c r="V39" s="347" t="s">
        <v>493</v>
      </c>
      <c r="W39" s="347" t="s">
        <v>493</v>
      </c>
      <c r="X39" s="347" t="s">
        <v>493</v>
      </c>
    </row>
    <row r="40" spans="1:24" ht="45" x14ac:dyDescent="0.25">
      <c r="A40" s="349" t="s">
        <v>558</v>
      </c>
      <c r="B40" s="168" t="s">
        <v>622</v>
      </c>
      <c r="C40" s="347" t="s">
        <v>747</v>
      </c>
      <c r="D40" s="347" t="s">
        <v>493</v>
      </c>
      <c r="E40" s="347" t="s">
        <v>493</v>
      </c>
      <c r="F40" s="347" t="s">
        <v>493</v>
      </c>
      <c r="G40" s="347" t="s">
        <v>493</v>
      </c>
      <c r="H40" s="347" t="s">
        <v>493</v>
      </c>
      <c r="I40" s="347" t="s">
        <v>493</v>
      </c>
      <c r="J40" s="347" t="s">
        <v>493</v>
      </c>
      <c r="K40" s="347" t="s">
        <v>493</v>
      </c>
      <c r="L40" s="347" t="s">
        <v>493</v>
      </c>
      <c r="M40" s="347" t="s">
        <v>493</v>
      </c>
      <c r="N40" s="347" t="s">
        <v>493</v>
      </c>
      <c r="O40" s="347" t="s">
        <v>493</v>
      </c>
      <c r="P40" s="347" t="s">
        <v>493</v>
      </c>
      <c r="Q40" s="347" t="s">
        <v>493</v>
      </c>
      <c r="R40" s="347" t="s">
        <v>493</v>
      </c>
      <c r="S40" s="347" t="s">
        <v>493</v>
      </c>
      <c r="T40" s="347" t="s">
        <v>493</v>
      </c>
      <c r="U40" s="347" t="s">
        <v>493</v>
      </c>
      <c r="V40" s="347" t="s">
        <v>493</v>
      </c>
      <c r="W40" s="347" t="s">
        <v>493</v>
      </c>
      <c r="X40" s="347" t="s">
        <v>493</v>
      </c>
    </row>
    <row r="41" spans="1:24" ht="45" x14ac:dyDescent="0.25">
      <c r="A41" s="349" t="s">
        <v>558</v>
      </c>
      <c r="B41" s="168" t="s">
        <v>622</v>
      </c>
      <c r="C41" s="347" t="s">
        <v>747</v>
      </c>
      <c r="D41" s="347" t="s">
        <v>493</v>
      </c>
      <c r="E41" s="347" t="s">
        <v>493</v>
      </c>
      <c r="F41" s="347" t="s">
        <v>493</v>
      </c>
      <c r="G41" s="347" t="s">
        <v>493</v>
      </c>
      <c r="H41" s="347" t="s">
        <v>493</v>
      </c>
      <c r="I41" s="347" t="s">
        <v>493</v>
      </c>
      <c r="J41" s="347" t="s">
        <v>493</v>
      </c>
      <c r="K41" s="347" t="s">
        <v>493</v>
      </c>
      <c r="L41" s="347" t="s">
        <v>493</v>
      </c>
      <c r="M41" s="347" t="s">
        <v>493</v>
      </c>
      <c r="N41" s="347" t="s">
        <v>493</v>
      </c>
      <c r="O41" s="347" t="s">
        <v>493</v>
      </c>
      <c r="P41" s="347" t="s">
        <v>493</v>
      </c>
      <c r="Q41" s="347" t="s">
        <v>493</v>
      </c>
      <c r="R41" s="347" t="s">
        <v>493</v>
      </c>
      <c r="S41" s="347" t="s">
        <v>493</v>
      </c>
      <c r="T41" s="347" t="s">
        <v>493</v>
      </c>
      <c r="U41" s="347" t="s">
        <v>493</v>
      </c>
      <c r="V41" s="347" t="s">
        <v>493</v>
      </c>
      <c r="W41" s="347" t="s">
        <v>493</v>
      </c>
      <c r="X41" s="347" t="s">
        <v>493</v>
      </c>
    </row>
    <row r="42" spans="1:24" ht="75" x14ac:dyDescent="0.25">
      <c r="A42" s="349" t="s">
        <v>559</v>
      </c>
      <c r="B42" s="168" t="s">
        <v>1190</v>
      </c>
      <c r="C42" s="347" t="s">
        <v>747</v>
      </c>
      <c r="D42" s="347" t="s">
        <v>493</v>
      </c>
      <c r="E42" s="347" t="s">
        <v>493</v>
      </c>
      <c r="F42" s="347" t="s">
        <v>493</v>
      </c>
      <c r="G42" s="347" t="s">
        <v>493</v>
      </c>
      <c r="H42" s="347" t="s">
        <v>493</v>
      </c>
      <c r="I42" s="347" t="s">
        <v>493</v>
      </c>
      <c r="J42" s="347" t="s">
        <v>493</v>
      </c>
      <c r="K42" s="347" t="s">
        <v>493</v>
      </c>
      <c r="L42" s="347" t="s">
        <v>493</v>
      </c>
      <c r="M42" s="347" t="s">
        <v>493</v>
      </c>
      <c r="N42" s="347" t="s">
        <v>493</v>
      </c>
      <c r="O42" s="347" t="s">
        <v>493</v>
      </c>
      <c r="P42" s="347" t="s">
        <v>493</v>
      </c>
      <c r="Q42" s="347" t="s">
        <v>493</v>
      </c>
      <c r="R42" s="347" t="s">
        <v>493</v>
      </c>
      <c r="S42" s="347" t="s">
        <v>493</v>
      </c>
      <c r="T42" s="347" t="s">
        <v>493</v>
      </c>
      <c r="U42" s="347" t="s">
        <v>493</v>
      </c>
      <c r="V42" s="347" t="s">
        <v>493</v>
      </c>
      <c r="W42" s="347" t="s">
        <v>493</v>
      </c>
      <c r="X42" s="347" t="s">
        <v>493</v>
      </c>
    </row>
    <row r="43" spans="1:24" ht="45" x14ac:dyDescent="0.25">
      <c r="A43" s="349" t="s">
        <v>559</v>
      </c>
      <c r="B43" s="168" t="s">
        <v>622</v>
      </c>
      <c r="C43" s="347" t="s">
        <v>747</v>
      </c>
      <c r="D43" s="347" t="s">
        <v>493</v>
      </c>
      <c r="E43" s="347" t="s">
        <v>493</v>
      </c>
      <c r="F43" s="347" t="s">
        <v>493</v>
      </c>
      <c r="G43" s="347" t="s">
        <v>493</v>
      </c>
      <c r="H43" s="347" t="s">
        <v>493</v>
      </c>
      <c r="I43" s="347" t="s">
        <v>493</v>
      </c>
      <c r="J43" s="347" t="s">
        <v>493</v>
      </c>
      <c r="K43" s="347" t="s">
        <v>493</v>
      </c>
      <c r="L43" s="347" t="s">
        <v>493</v>
      </c>
      <c r="M43" s="347" t="s">
        <v>493</v>
      </c>
      <c r="N43" s="347" t="s">
        <v>493</v>
      </c>
      <c r="O43" s="347" t="s">
        <v>493</v>
      </c>
      <c r="P43" s="347" t="s">
        <v>493</v>
      </c>
      <c r="Q43" s="347" t="s">
        <v>493</v>
      </c>
      <c r="R43" s="347" t="s">
        <v>493</v>
      </c>
      <c r="S43" s="347" t="s">
        <v>493</v>
      </c>
      <c r="T43" s="347" t="s">
        <v>493</v>
      </c>
      <c r="U43" s="347" t="s">
        <v>493</v>
      </c>
      <c r="V43" s="347" t="s">
        <v>493</v>
      </c>
      <c r="W43" s="347" t="s">
        <v>493</v>
      </c>
      <c r="X43" s="347" t="s">
        <v>493</v>
      </c>
    </row>
    <row r="44" spans="1:24" ht="45" x14ac:dyDescent="0.25">
      <c r="A44" s="349" t="s">
        <v>559</v>
      </c>
      <c r="B44" s="168" t="s">
        <v>622</v>
      </c>
      <c r="C44" s="347" t="s">
        <v>747</v>
      </c>
      <c r="D44" s="347" t="s">
        <v>493</v>
      </c>
      <c r="E44" s="347" t="s">
        <v>493</v>
      </c>
      <c r="F44" s="347" t="s">
        <v>493</v>
      </c>
      <c r="G44" s="347" t="s">
        <v>493</v>
      </c>
      <c r="H44" s="347" t="s">
        <v>493</v>
      </c>
      <c r="I44" s="347" t="s">
        <v>493</v>
      </c>
      <c r="J44" s="347" t="s">
        <v>493</v>
      </c>
      <c r="K44" s="347" t="s">
        <v>493</v>
      </c>
      <c r="L44" s="347" t="s">
        <v>493</v>
      </c>
      <c r="M44" s="347" t="s">
        <v>493</v>
      </c>
      <c r="N44" s="347" t="s">
        <v>493</v>
      </c>
      <c r="O44" s="347" t="s">
        <v>493</v>
      </c>
      <c r="P44" s="347" t="s">
        <v>493</v>
      </c>
      <c r="Q44" s="347" t="s">
        <v>493</v>
      </c>
      <c r="R44" s="347" t="s">
        <v>493</v>
      </c>
      <c r="S44" s="347" t="s">
        <v>493</v>
      </c>
      <c r="T44" s="347" t="s">
        <v>493</v>
      </c>
      <c r="U44" s="347" t="s">
        <v>493</v>
      </c>
      <c r="V44" s="347" t="s">
        <v>493</v>
      </c>
      <c r="W44" s="347" t="s">
        <v>493</v>
      </c>
      <c r="X44" s="347" t="s">
        <v>493</v>
      </c>
    </row>
    <row r="45" spans="1:24" ht="90" x14ac:dyDescent="0.25">
      <c r="A45" s="349" t="s">
        <v>560</v>
      </c>
      <c r="B45" s="168" t="s">
        <v>664</v>
      </c>
      <c r="C45" s="347" t="s">
        <v>747</v>
      </c>
      <c r="D45" s="347" t="s">
        <v>493</v>
      </c>
      <c r="E45" s="347" t="s">
        <v>493</v>
      </c>
      <c r="F45" s="347" t="s">
        <v>493</v>
      </c>
      <c r="G45" s="347" t="s">
        <v>493</v>
      </c>
      <c r="H45" s="347" t="s">
        <v>493</v>
      </c>
      <c r="I45" s="347" t="s">
        <v>493</v>
      </c>
      <c r="J45" s="347" t="s">
        <v>493</v>
      </c>
      <c r="K45" s="347" t="s">
        <v>493</v>
      </c>
      <c r="L45" s="347" t="s">
        <v>493</v>
      </c>
      <c r="M45" s="347" t="s">
        <v>493</v>
      </c>
      <c r="N45" s="347" t="s">
        <v>493</v>
      </c>
      <c r="O45" s="347" t="s">
        <v>493</v>
      </c>
      <c r="P45" s="347" t="s">
        <v>493</v>
      </c>
      <c r="Q45" s="347" t="s">
        <v>493</v>
      </c>
      <c r="R45" s="347" t="s">
        <v>493</v>
      </c>
      <c r="S45" s="347" t="s">
        <v>493</v>
      </c>
      <c r="T45" s="347" t="s">
        <v>493</v>
      </c>
      <c r="U45" s="347" t="s">
        <v>493</v>
      </c>
      <c r="V45" s="347" t="s">
        <v>493</v>
      </c>
      <c r="W45" s="347" t="s">
        <v>493</v>
      </c>
      <c r="X45" s="347" t="s">
        <v>493</v>
      </c>
    </row>
    <row r="46" spans="1:24" ht="45" x14ac:dyDescent="0.25">
      <c r="A46" s="349" t="s">
        <v>560</v>
      </c>
      <c r="B46" s="168" t="s">
        <v>622</v>
      </c>
      <c r="C46" s="347" t="s">
        <v>747</v>
      </c>
      <c r="D46" s="347" t="s">
        <v>493</v>
      </c>
      <c r="E46" s="347" t="s">
        <v>493</v>
      </c>
      <c r="F46" s="347" t="s">
        <v>493</v>
      </c>
      <c r="G46" s="347" t="s">
        <v>493</v>
      </c>
      <c r="H46" s="347" t="s">
        <v>493</v>
      </c>
      <c r="I46" s="347" t="s">
        <v>493</v>
      </c>
      <c r="J46" s="347" t="s">
        <v>493</v>
      </c>
      <c r="K46" s="347" t="s">
        <v>493</v>
      </c>
      <c r="L46" s="347" t="s">
        <v>493</v>
      </c>
      <c r="M46" s="347" t="s">
        <v>493</v>
      </c>
      <c r="N46" s="347" t="s">
        <v>493</v>
      </c>
      <c r="O46" s="347" t="s">
        <v>493</v>
      </c>
      <c r="P46" s="347" t="s">
        <v>493</v>
      </c>
      <c r="Q46" s="347" t="s">
        <v>493</v>
      </c>
      <c r="R46" s="347" t="s">
        <v>493</v>
      </c>
      <c r="S46" s="347" t="s">
        <v>493</v>
      </c>
      <c r="T46" s="347" t="s">
        <v>493</v>
      </c>
      <c r="U46" s="347" t="s">
        <v>493</v>
      </c>
      <c r="V46" s="347" t="s">
        <v>493</v>
      </c>
      <c r="W46" s="347" t="s">
        <v>493</v>
      </c>
      <c r="X46" s="347" t="s">
        <v>493</v>
      </c>
    </row>
    <row r="47" spans="1:24" ht="45" x14ac:dyDescent="0.25">
      <c r="A47" s="349" t="s">
        <v>560</v>
      </c>
      <c r="B47" s="168" t="s">
        <v>622</v>
      </c>
      <c r="C47" s="347" t="s">
        <v>747</v>
      </c>
      <c r="D47" s="347" t="s">
        <v>493</v>
      </c>
      <c r="E47" s="347" t="s">
        <v>493</v>
      </c>
      <c r="F47" s="347" t="s">
        <v>493</v>
      </c>
      <c r="G47" s="347" t="s">
        <v>493</v>
      </c>
      <c r="H47" s="347" t="s">
        <v>493</v>
      </c>
      <c r="I47" s="347" t="s">
        <v>493</v>
      </c>
      <c r="J47" s="347" t="s">
        <v>493</v>
      </c>
      <c r="K47" s="347" t="s">
        <v>493</v>
      </c>
      <c r="L47" s="347" t="s">
        <v>493</v>
      </c>
      <c r="M47" s="347" t="s">
        <v>493</v>
      </c>
      <c r="N47" s="347" t="s">
        <v>493</v>
      </c>
      <c r="O47" s="347" t="s">
        <v>493</v>
      </c>
      <c r="P47" s="347" t="s">
        <v>493</v>
      </c>
      <c r="Q47" s="347" t="s">
        <v>493</v>
      </c>
      <c r="R47" s="347" t="s">
        <v>493</v>
      </c>
      <c r="S47" s="347" t="s">
        <v>493</v>
      </c>
      <c r="T47" s="347" t="s">
        <v>493</v>
      </c>
      <c r="U47" s="347" t="s">
        <v>493</v>
      </c>
      <c r="V47" s="347" t="s">
        <v>493</v>
      </c>
      <c r="W47" s="347" t="s">
        <v>493</v>
      </c>
      <c r="X47" s="347" t="s">
        <v>493</v>
      </c>
    </row>
    <row r="49" spans="2:8" ht="18.75" x14ac:dyDescent="0.25">
      <c r="B49" s="1008" t="s">
        <v>1196</v>
      </c>
      <c r="C49" s="1008"/>
      <c r="D49" s="360"/>
      <c r="E49" s="360"/>
      <c r="F49" s="1008" t="s">
        <v>1197</v>
      </c>
      <c r="G49" s="1008"/>
      <c r="H49" s="1008"/>
    </row>
    <row r="50" spans="2:8" ht="18.75" x14ac:dyDescent="0.25">
      <c r="B50" s="360"/>
      <c r="C50" s="144"/>
      <c r="D50" s="360"/>
      <c r="E50" s="360"/>
      <c r="F50" s="360"/>
      <c r="G50" s="48"/>
      <c r="H50" s="48"/>
    </row>
    <row r="51" spans="2:8" ht="18.75" x14ac:dyDescent="0.25">
      <c r="B51" s="1008" t="s">
        <v>1198</v>
      </c>
      <c r="C51" s="1008"/>
      <c r="D51" s="360"/>
      <c r="E51" s="360"/>
      <c r="F51" s="1008" t="s">
        <v>1199</v>
      </c>
      <c r="G51" s="1008"/>
      <c r="H51" s="1008"/>
    </row>
    <row r="52" spans="2:8" ht="18.75" x14ac:dyDescent="0.25">
      <c r="B52" s="360"/>
      <c r="C52" s="144"/>
      <c r="D52" s="360"/>
      <c r="E52" s="360"/>
      <c r="F52" s="360"/>
      <c r="G52" s="48"/>
      <c r="H52" s="48"/>
    </row>
    <row r="53" spans="2:8" ht="18.75" x14ac:dyDescent="0.25">
      <c r="B53" s="1008" t="s">
        <v>1200</v>
      </c>
      <c r="C53" s="1008"/>
      <c r="D53" s="360"/>
      <c r="E53" s="360"/>
      <c r="F53" s="1008" t="s">
        <v>1201</v>
      </c>
      <c r="G53" s="1008"/>
      <c r="H53" s="1008"/>
    </row>
  </sheetData>
  <customSheetViews>
    <customSheetView guid="{7827CC47-A8A6-411C-BB9A-80AEDD4B0446}"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33" fitToHeight="0" orientation="landscape" r:id="rId1"/>
      <headerFooter alignWithMargins="0"/>
    </customSheetView>
    <customSheetView guid="{5D1DDB92-E2F2-4E40-9215-C70ED035E1A7}"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48" fitToHeight="0" orientation="landscape" r:id="rId2"/>
      <headerFooter alignWithMargins="0"/>
    </customSheetView>
  </customSheetViews>
  <mergeCells count="38">
    <mergeCell ref="B49:C49"/>
    <mergeCell ref="F49:H49"/>
    <mergeCell ref="B51:C51"/>
    <mergeCell ref="F51:H51"/>
    <mergeCell ref="B53:C53"/>
    <mergeCell ref="F53:H53"/>
    <mergeCell ref="F16:F18"/>
    <mergeCell ref="U3:X3"/>
    <mergeCell ref="U2:X2"/>
    <mergeCell ref="U1:X1"/>
    <mergeCell ref="A15:V15"/>
    <mergeCell ref="A4:X4"/>
    <mergeCell ref="A5:X5"/>
    <mergeCell ref="A6:X6"/>
    <mergeCell ref="A7:X7"/>
    <mergeCell ref="A8:X8"/>
    <mergeCell ref="A9:X9"/>
    <mergeCell ref="A16:A18"/>
    <mergeCell ref="B16:B18"/>
    <mergeCell ref="C16:C18"/>
    <mergeCell ref="D16:D18"/>
    <mergeCell ref="E16:E18"/>
    <mergeCell ref="G16:G18"/>
    <mergeCell ref="H16:K16"/>
    <mergeCell ref="L16:M17"/>
    <mergeCell ref="W16:X17"/>
    <mergeCell ref="H17:H18"/>
    <mergeCell ref="I17:I18"/>
    <mergeCell ref="J17:J18"/>
    <mergeCell ref="K17:K18"/>
    <mergeCell ref="R17:S17"/>
    <mergeCell ref="T17:U17"/>
    <mergeCell ref="Q16:Q18"/>
    <mergeCell ref="R16:U16"/>
    <mergeCell ref="V16:V18"/>
    <mergeCell ref="N16:N18"/>
    <mergeCell ref="O16:O18"/>
    <mergeCell ref="P16:P18"/>
  </mergeCells>
  <pageMargins left="0.59055118110236227" right="0.19685039370078741" top="0.19685039370078741" bottom="0.19685039370078741" header="0.27559055118110237" footer="0.27559055118110237"/>
  <pageSetup paperSize="8" scale="33" fitToHeight="0" orientation="landscape" r:id="rId3"/>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
  <sheetViews>
    <sheetView view="pageBreakPreview" zoomScale="60" zoomScaleNormal="100" workbookViewId="0">
      <selection activeCell="AB87" sqref="AB87"/>
    </sheetView>
  </sheetViews>
  <sheetFormatPr defaultRowHeight="15" x14ac:dyDescent="0.25"/>
  <cols>
    <col min="1" max="1" width="12" style="51" customWidth="1"/>
    <col min="2" max="2" width="42.140625" style="36" customWidth="1"/>
    <col min="3" max="3" width="26.5703125" style="36" customWidth="1"/>
    <col min="4" max="4" width="21.5703125" style="36" customWidth="1"/>
    <col min="5" max="5" width="12.42578125" style="36" customWidth="1"/>
    <col min="6" max="6" width="9.7109375" style="36" customWidth="1"/>
    <col min="7" max="7" width="10.85546875" style="36" customWidth="1"/>
    <col min="8" max="8" width="11.140625" style="36" customWidth="1"/>
    <col min="9" max="9" width="10.7109375" style="36" customWidth="1"/>
    <col min="10" max="16384" width="9.140625" style="36"/>
  </cols>
  <sheetData>
    <row r="1" spans="1:17" s="31" customFormat="1" ht="15.75" x14ac:dyDescent="0.25">
      <c r="A1" s="50"/>
      <c r="H1" s="46"/>
      <c r="I1" s="328" t="s">
        <v>468</v>
      </c>
    </row>
    <row r="2" spans="1:17" s="31" customFormat="1" ht="15.75" x14ac:dyDescent="0.25">
      <c r="A2" s="50"/>
      <c r="H2" s="46"/>
      <c r="I2" s="329" t="s">
        <v>0</v>
      </c>
    </row>
    <row r="3" spans="1:17" s="31" customFormat="1" ht="15.75" x14ac:dyDescent="0.25">
      <c r="A3" s="50"/>
      <c r="H3" s="46"/>
      <c r="I3" s="329" t="s">
        <v>1</v>
      </c>
    </row>
    <row r="5" spans="1:17" ht="15.75" x14ac:dyDescent="0.25">
      <c r="A5" s="1312" t="s">
        <v>469</v>
      </c>
      <c r="B5" s="1312"/>
      <c r="C5" s="1312"/>
      <c r="D5" s="1312"/>
      <c r="E5" s="1312"/>
      <c r="F5" s="1312"/>
      <c r="G5" s="1312"/>
      <c r="H5" s="1312"/>
      <c r="I5" s="1312"/>
    </row>
    <row r="6" spans="1:17" ht="15.75" x14ac:dyDescent="0.25">
      <c r="A6" s="52"/>
      <c r="B6" s="46"/>
      <c r="C6" s="46"/>
      <c r="D6" s="46"/>
      <c r="E6" s="46"/>
      <c r="F6" s="46"/>
      <c r="G6" s="46"/>
      <c r="H6" s="46"/>
      <c r="I6" s="46"/>
    </row>
    <row r="7" spans="1:17" ht="15.75" x14ac:dyDescent="0.25">
      <c r="A7" s="1287" t="s">
        <v>1088</v>
      </c>
      <c r="B7" s="1287"/>
      <c r="C7" s="1287"/>
      <c r="D7" s="1287"/>
      <c r="E7" s="1287"/>
      <c r="F7" s="1287"/>
      <c r="G7" s="1287"/>
      <c r="H7" s="1287"/>
      <c r="I7" s="1287"/>
      <c r="J7" s="37"/>
      <c r="K7" s="37"/>
      <c r="L7" s="37"/>
      <c r="M7" s="37"/>
      <c r="N7" s="37"/>
      <c r="O7" s="37"/>
      <c r="P7" s="47"/>
      <c r="Q7" s="35"/>
    </row>
    <row r="8" spans="1:17" ht="15.75" x14ac:dyDescent="0.25">
      <c r="A8" s="1297" t="s">
        <v>411</v>
      </c>
      <c r="B8" s="1297"/>
      <c r="C8" s="1297"/>
      <c r="D8" s="1297"/>
      <c r="E8" s="1297"/>
      <c r="F8" s="1297"/>
      <c r="G8" s="1297"/>
      <c r="H8" s="1297"/>
      <c r="I8" s="1297"/>
      <c r="J8" s="38"/>
      <c r="K8" s="38"/>
      <c r="L8" s="38"/>
      <c r="M8" s="38"/>
      <c r="N8" s="38"/>
      <c r="O8" s="38"/>
      <c r="P8" s="47"/>
      <c r="Q8" s="35"/>
    </row>
    <row r="9" spans="1:17" ht="15.75" x14ac:dyDescent="0.25">
      <c r="A9" s="1297"/>
      <c r="B9" s="1297"/>
      <c r="C9" s="1297"/>
      <c r="D9" s="1297"/>
      <c r="E9" s="1297"/>
      <c r="F9" s="1297"/>
      <c r="G9" s="1297"/>
      <c r="H9" s="1297"/>
      <c r="I9" s="1297"/>
      <c r="J9" s="39"/>
      <c r="K9" s="39"/>
      <c r="L9" s="39"/>
      <c r="M9" s="39"/>
      <c r="N9" s="39"/>
      <c r="O9" s="39"/>
      <c r="P9" s="47"/>
      <c r="Q9" s="35"/>
    </row>
    <row r="10" spans="1:17" x14ac:dyDescent="0.25">
      <c r="A10" s="1298" t="s">
        <v>1274</v>
      </c>
      <c r="B10" s="1299"/>
      <c r="C10" s="1299"/>
      <c r="D10" s="1299"/>
      <c r="E10" s="1299"/>
      <c r="F10" s="1299"/>
      <c r="G10" s="1299"/>
      <c r="H10" s="1299"/>
      <c r="I10" s="1299"/>
    </row>
    <row r="11" spans="1:17" s="53" customFormat="1" x14ac:dyDescent="0.25">
      <c r="H11" s="54"/>
    </row>
    <row r="12" spans="1:17" s="55" customFormat="1" x14ac:dyDescent="0.25">
      <c r="A12" s="1253" t="s">
        <v>470</v>
      </c>
      <c r="B12" s="1254" t="s">
        <v>471</v>
      </c>
      <c r="C12" s="1254" t="s">
        <v>472</v>
      </c>
      <c r="D12" s="1254" t="s">
        <v>473</v>
      </c>
      <c r="E12" s="1254" t="s">
        <v>474</v>
      </c>
      <c r="F12" s="1254"/>
      <c r="G12" s="1254"/>
      <c r="H12" s="1254"/>
      <c r="I12" s="1254"/>
    </row>
    <row r="13" spans="1:17" s="53" customFormat="1" x14ac:dyDescent="0.25">
      <c r="A13" s="1253"/>
      <c r="B13" s="1254"/>
      <c r="C13" s="1254"/>
      <c r="D13" s="1254"/>
      <c r="E13" s="290" t="s">
        <v>1082</v>
      </c>
      <c r="F13" s="290" t="s">
        <v>1083</v>
      </c>
      <c r="G13" s="290" t="s">
        <v>1084</v>
      </c>
      <c r="H13" s="290" t="s">
        <v>1085</v>
      </c>
      <c r="I13" s="290" t="s">
        <v>1086</v>
      </c>
    </row>
    <row r="14" spans="1:17" s="53" customFormat="1" x14ac:dyDescent="0.25">
      <c r="A14" s="83">
        <v>1</v>
      </c>
      <c r="B14" s="85">
        <v>2</v>
      </c>
      <c r="C14" s="83">
        <v>3</v>
      </c>
      <c r="D14" s="85">
        <v>4</v>
      </c>
      <c r="E14" s="100" t="s">
        <v>22</v>
      </c>
      <c r="F14" s="101" t="s">
        <v>23</v>
      </c>
      <c r="G14" s="100" t="s">
        <v>24</v>
      </c>
      <c r="H14" s="101" t="s">
        <v>25</v>
      </c>
      <c r="I14" s="100" t="s">
        <v>475</v>
      </c>
    </row>
    <row r="15" spans="1:17" s="35" customFormat="1" ht="75" x14ac:dyDescent="0.25">
      <c r="A15" s="90">
        <v>1</v>
      </c>
      <c r="B15" s="291" t="s">
        <v>1087</v>
      </c>
      <c r="C15" s="291" t="s">
        <v>1276</v>
      </c>
      <c r="D15" s="292" t="s">
        <v>1214</v>
      </c>
      <c r="E15" s="293">
        <v>1.143</v>
      </c>
      <c r="F15" s="293">
        <v>1.0629999999999999</v>
      </c>
      <c r="G15" s="293">
        <v>1.044</v>
      </c>
      <c r="H15" s="293">
        <v>1.046</v>
      </c>
      <c r="I15" s="293">
        <v>1.044</v>
      </c>
    </row>
    <row r="16" spans="1:17" s="35" customFormat="1" ht="75" x14ac:dyDescent="0.25">
      <c r="A16" s="90">
        <v>2</v>
      </c>
      <c r="B16" s="291" t="s">
        <v>1087</v>
      </c>
      <c r="C16" s="369" t="s">
        <v>493</v>
      </c>
      <c r="D16" s="369" t="s">
        <v>493</v>
      </c>
      <c r="E16" s="369" t="s">
        <v>493</v>
      </c>
      <c r="F16" s="369" t="s">
        <v>493</v>
      </c>
      <c r="G16" s="369" t="s">
        <v>493</v>
      </c>
      <c r="H16" s="369" t="s">
        <v>493</v>
      </c>
      <c r="I16" s="369" t="s">
        <v>493</v>
      </c>
    </row>
    <row r="17" spans="1:9" s="35" customFormat="1" ht="75" x14ac:dyDescent="0.25">
      <c r="A17" s="90">
        <v>3</v>
      </c>
      <c r="B17" s="291" t="s">
        <v>1087</v>
      </c>
      <c r="C17" s="369" t="s">
        <v>493</v>
      </c>
      <c r="D17" s="369" t="s">
        <v>493</v>
      </c>
      <c r="E17" s="369" t="s">
        <v>493</v>
      </c>
      <c r="F17" s="369" t="s">
        <v>493</v>
      </c>
      <c r="G17" s="369" t="s">
        <v>493</v>
      </c>
      <c r="H17" s="369" t="s">
        <v>493</v>
      </c>
      <c r="I17" s="369" t="s">
        <v>493</v>
      </c>
    </row>
    <row r="19" spans="1:9" ht="18.75" x14ac:dyDescent="0.25">
      <c r="B19" s="1008" t="s">
        <v>1196</v>
      </c>
      <c r="C19" s="1008"/>
      <c r="D19" s="360"/>
      <c r="E19" s="360"/>
      <c r="F19" s="1008" t="s">
        <v>1197</v>
      </c>
      <c r="G19" s="1008"/>
      <c r="H19" s="1008"/>
    </row>
    <row r="20" spans="1:9" ht="18.75" x14ac:dyDescent="0.25">
      <c r="B20" s="360"/>
      <c r="C20" s="144"/>
      <c r="D20" s="360"/>
      <c r="E20" s="360"/>
      <c r="F20" s="360"/>
      <c r="G20" s="48"/>
      <c r="H20" s="48"/>
    </row>
    <row r="21" spans="1:9" ht="18.75" x14ac:dyDescent="0.25">
      <c r="B21" s="1008" t="s">
        <v>1198</v>
      </c>
      <c r="C21" s="1008"/>
      <c r="D21" s="360"/>
      <c r="E21" s="360"/>
      <c r="F21" s="1008" t="s">
        <v>1199</v>
      </c>
      <c r="G21" s="1008"/>
      <c r="H21" s="1008"/>
    </row>
    <row r="22" spans="1:9" ht="18.75" x14ac:dyDescent="0.25">
      <c r="B22" s="360"/>
      <c r="C22" s="144"/>
      <c r="D22" s="360"/>
      <c r="E22" s="360"/>
      <c r="F22" s="360"/>
      <c r="G22" s="48"/>
      <c r="H22" s="48"/>
    </row>
    <row r="23" spans="1:9" ht="18.75" x14ac:dyDescent="0.25">
      <c r="B23" s="1008" t="s">
        <v>1200</v>
      </c>
      <c r="C23" s="1008"/>
      <c r="D23" s="360"/>
      <c r="E23" s="360"/>
      <c r="F23" s="1008" t="s">
        <v>1201</v>
      </c>
      <c r="G23" s="1008"/>
      <c r="H23" s="1008"/>
    </row>
  </sheetData>
  <customSheetViews>
    <customSheetView guid="{7827CC47-A8A6-411C-BB9A-80AEDD4B0446}"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1"/>
      <headerFooter alignWithMargins="0">
        <oddHeader>&amp;L&amp;"Arial,обычный"&amp;6Подготовлено с использованием системы ГАРАНТ</oddHeader>
      </headerFooter>
    </customSheetView>
    <customSheetView guid="{5D1DDB92-E2F2-4E40-9215-C70ED035E1A7}"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2"/>
      <headerFooter alignWithMargins="0">
        <oddHeader>&amp;L&amp;"Arial,обычный"&amp;6Подготовлено с использованием системы ГАРАНТ</oddHeader>
      </headerFooter>
    </customSheetView>
  </customSheetViews>
  <mergeCells count="16">
    <mergeCell ref="B19:C19"/>
    <mergeCell ref="F19:H19"/>
    <mergeCell ref="B21:C21"/>
    <mergeCell ref="F21:H21"/>
    <mergeCell ref="B23:C23"/>
    <mergeCell ref="F23:H23"/>
    <mergeCell ref="A12:A13"/>
    <mergeCell ref="B12:B13"/>
    <mergeCell ref="C12:C13"/>
    <mergeCell ref="D12:D13"/>
    <mergeCell ref="E12:I12"/>
    <mergeCell ref="A5:I5"/>
    <mergeCell ref="A7:I7"/>
    <mergeCell ref="A8:I8"/>
    <mergeCell ref="A9:I9"/>
    <mergeCell ref="A10:I10"/>
  </mergeCells>
  <pageMargins left="0.59055118110236227" right="0.19685039370078741" top="0.19685039370078741" bottom="0.19685039370078741" header="0.27559055118110237" footer="0.27559055118110237"/>
  <pageSetup paperSize="9" scale="53" orientation="portrait" r:id="rId3"/>
  <headerFooter alignWithMargins="0">
    <oddHeader>&amp;L&amp;"Arial,обычный"&amp;6Подготовлено с использованием системы ГАРАНТ</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25"/>
  <sheetViews>
    <sheetView view="pageBreakPreview" zoomScaleNormal="100" zoomScaleSheetLayoutView="100" workbookViewId="0">
      <selection activeCell="AB87" sqref="AB87"/>
    </sheetView>
  </sheetViews>
  <sheetFormatPr defaultRowHeight="15.75" x14ac:dyDescent="0.25"/>
  <cols>
    <col min="1" max="1" width="8.28515625" style="299" customWidth="1"/>
    <col min="2" max="2" width="56.85546875" style="299" customWidth="1"/>
    <col min="3" max="3" width="13.140625" style="299" customWidth="1"/>
    <col min="4" max="8" width="13.85546875" style="299" customWidth="1"/>
    <col min="9" max="9" width="5.140625" style="299" customWidth="1"/>
    <col min="10" max="10" width="6.85546875" style="299" customWidth="1"/>
    <col min="11" max="12" width="6.5703125" style="299" customWidth="1"/>
    <col min="13" max="13" width="5.7109375" style="299" customWidth="1"/>
    <col min="14" max="14" width="5.42578125" style="299" customWidth="1"/>
    <col min="15" max="15" width="5" style="299" customWidth="1"/>
    <col min="16" max="16" width="4.85546875" style="299" customWidth="1"/>
    <col min="17" max="17" width="6.5703125" style="299" customWidth="1"/>
    <col min="18" max="18" width="7.140625" style="299" customWidth="1"/>
    <col min="19" max="19" width="5.28515625" style="299" customWidth="1"/>
    <col min="20" max="20" width="5" style="299" customWidth="1"/>
    <col min="21" max="22" width="3.85546875" style="299" customWidth="1"/>
    <col min="23" max="23" width="4.7109375" style="299" customWidth="1"/>
    <col min="24" max="26" width="6.5703125" style="299" customWidth="1"/>
    <col min="27" max="27" width="4.42578125" style="299" customWidth="1"/>
    <col min="28" max="28" width="5.140625" style="299" customWidth="1"/>
    <col min="29" max="29" width="4.42578125" style="299" customWidth="1"/>
    <col min="30" max="30" width="5" style="299" customWidth="1"/>
    <col min="31" max="33" width="6.5703125" style="299" customWidth="1"/>
    <col min="34" max="34" width="7" style="299" customWidth="1"/>
    <col min="35" max="35" width="6.5703125" style="299" customWidth="1"/>
    <col min="36" max="36" width="7.42578125" style="299" customWidth="1"/>
    <col min="37" max="37" width="4" style="299" customWidth="1"/>
    <col min="38" max="38" width="6.5703125" style="299" customWidth="1"/>
    <col min="39" max="39" width="18.42578125" style="299" customWidth="1"/>
    <col min="40" max="40" width="24.28515625" style="299" customWidth="1"/>
    <col min="41" max="41" width="14.42578125" style="299" customWidth="1"/>
    <col min="42" max="42" width="25.5703125" style="299" customWidth="1"/>
    <col min="43" max="43" width="12.42578125" style="299" customWidth="1"/>
    <col min="44" max="44" width="19.85546875" style="299" customWidth="1"/>
    <col min="45" max="46" width="4.7109375" style="299" customWidth="1"/>
    <col min="47" max="47" width="4.28515625" style="299" customWidth="1"/>
    <col min="48" max="48" width="4.42578125" style="299" customWidth="1"/>
    <col min="49" max="49" width="5.140625" style="299" customWidth="1"/>
    <col min="50" max="50" width="5.7109375" style="299" customWidth="1"/>
    <col min="51" max="51" width="6.28515625" style="299" customWidth="1"/>
    <col min="52" max="52" width="6.5703125" style="299" customWidth="1"/>
    <col min="53" max="53" width="6.28515625" style="299" customWidth="1"/>
    <col min="54" max="55" width="5.7109375" style="299" customWidth="1"/>
    <col min="56" max="56" width="14.7109375" style="299" customWidth="1"/>
    <col min="57" max="66" width="5.7109375" style="299" customWidth="1"/>
    <col min="67" max="16384" width="9.140625" style="299"/>
  </cols>
  <sheetData>
    <row r="1" spans="1:56" x14ac:dyDescent="0.25">
      <c r="H1" s="300" t="s">
        <v>476</v>
      </c>
      <c r="N1" s="14"/>
      <c r="O1" s="300"/>
      <c r="P1" s="14"/>
      <c r="Q1" s="14"/>
      <c r="R1" s="14"/>
      <c r="S1" s="14"/>
      <c r="T1" s="14"/>
      <c r="U1" s="14"/>
      <c r="V1" s="14"/>
      <c r="W1" s="14"/>
      <c r="X1" s="14"/>
    </row>
    <row r="2" spans="1:56" x14ac:dyDescent="0.25">
      <c r="H2" s="300" t="s">
        <v>0</v>
      </c>
      <c r="N2" s="14"/>
      <c r="O2" s="300"/>
      <c r="P2" s="14"/>
      <c r="Q2" s="14"/>
      <c r="R2" s="14"/>
      <c r="S2" s="14"/>
      <c r="T2" s="14"/>
      <c r="U2" s="14"/>
      <c r="V2" s="14"/>
      <c r="W2" s="14"/>
      <c r="X2" s="14"/>
    </row>
    <row r="3" spans="1:56" x14ac:dyDescent="0.25">
      <c r="H3" s="300" t="s">
        <v>1</v>
      </c>
      <c r="N3" s="14"/>
      <c r="O3" s="300"/>
      <c r="P3" s="14"/>
      <c r="Q3" s="14"/>
      <c r="R3" s="14"/>
      <c r="S3" s="14"/>
      <c r="T3" s="14"/>
      <c r="U3" s="14"/>
      <c r="V3" s="14"/>
      <c r="W3" s="14"/>
      <c r="X3" s="14"/>
    </row>
    <row r="4" spans="1:56" x14ac:dyDescent="0.25">
      <c r="H4" s="300"/>
      <c r="N4" s="14"/>
      <c r="O4" s="300"/>
      <c r="P4" s="14"/>
      <c r="Q4" s="14"/>
      <c r="R4" s="14"/>
      <c r="S4" s="14"/>
      <c r="T4" s="14"/>
      <c r="U4" s="14"/>
      <c r="V4" s="14"/>
      <c r="W4" s="14"/>
      <c r="X4" s="14"/>
    </row>
    <row r="5" spans="1:56" x14ac:dyDescent="0.25">
      <c r="A5" s="1313" t="s">
        <v>477</v>
      </c>
      <c r="B5" s="1313"/>
      <c r="C5" s="1313"/>
      <c r="D5" s="1313"/>
      <c r="E5" s="1313"/>
      <c r="F5" s="1313"/>
      <c r="G5" s="1313"/>
      <c r="H5" s="1313"/>
      <c r="N5" s="14"/>
      <c r="O5" s="300"/>
      <c r="P5" s="14"/>
      <c r="Q5" s="14"/>
      <c r="R5" s="14"/>
      <c r="S5" s="14"/>
      <c r="T5" s="14"/>
      <c r="U5" s="14"/>
      <c r="V5" s="14"/>
      <c r="W5" s="14"/>
      <c r="X5" s="14"/>
    </row>
    <row r="6" spans="1:56" x14ac:dyDescent="0.25">
      <c r="I6" s="14"/>
      <c r="J6" s="14"/>
      <c r="K6" s="14"/>
      <c r="L6" s="14"/>
      <c r="M6" s="14"/>
      <c r="N6" s="14"/>
      <c r="O6" s="301"/>
      <c r="P6" s="301"/>
      <c r="Q6" s="301"/>
      <c r="R6" s="301"/>
      <c r="S6" s="301"/>
      <c r="T6" s="301"/>
      <c r="U6" s="301"/>
      <c r="V6" s="301"/>
      <c r="W6" s="301"/>
      <c r="X6" s="301"/>
      <c r="Y6" s="301"/>
      <c r="Z6" s="301"/>
      <c r="AA6" s="301"/>
      <c r="AB6" s="301"/>
      <c r="AC6" s="14"/>
      <c r="AD6" s="301"/>
      <c r="AE6" s="14"/>
      <c r="AF6" s="14"/>
      <c r="AG6" s="14"/>
      <c r="AH6" s="14"/>
      <c r="AI6" s="14"/>
      <c r="AJ6" s="14"/>
      <c r="AK6" s="14"/>
      <c r="AL6" s="14"/>
      <c r="AM6" s="14"/>
      <c r="AN6" s="14"/>
      <c r="AO6" s="14"/>
      <c r="AP6" s="14"/>
      <c r="AQ6" s="14"/>
      <c r="AR6" s="14"/>
      <c r="AS6" s="14"/>
      <c r="AT6" s="14"/>
      <c r="AU6" s="14"/>
    </row>
    <row r="7" spans="1:56" x14ac:dyDescent="0.25">
      <c r="A7" s="1314" t="s">
        <v>1088</v>
      </c>
      <c r="B7" s="1314"/>
      <c r="C7" s="1314"/>
      <c r="D7" s="1314"/>
      <c r="E7" s="1314"/>
      <c r="F7" s="1314"/>
      <c r="G7" s="1314"/>
      <c r="H7" s="1314"/>
      <c r="I7" s="56"/>
      <c r="J7" s="56"/>
      <c r="K7" s="56"/>
      <c r="L7" s="56"/>
      <c r="M7" s="56"/>
      <c r="N7" s="56"/>
      <c r="O7" s="301"/>
      <c r="P7" s="301"/>
      <c r="Q7" s="301"/>
      <c r="R7" s="301"/>
      <c r="S7" s="301"/>
      <c r="T7" s="301"/>
      <c r="U7" s="301"/>
      <c r="V7" s="301"/>
      <c r="W7" s="301"/>
      <c r="X7" s="301"/>
      <c r="Y7" s="301"/>
      <c r="Z7" s="301"/>
      <c r="AA7" s="301"/>
      <c r="AB7" s="301"/>
      <c r="AC7" s="14"/>
      <c r="AD7" s="301"/>
      <c r="AE7" s="14"/>
      <c r="AF7" s="14"/>
      <c r="AG7" s="14"/>
      <c r="AH7" s="14"/>
      <c r="AI7" s="14"/>
      <c r="AJ7" s="14"/>
      <c r="AK7" s="14"/>
      <c r="AL7" s="14"/>
      <c r="AM7" s="14"/>
      <c r="AN7" s="14"/>
      <c r="AO7" s="14"/>
      <c r="AP7" s="14"/>
      <c r="AQ7" s="14"/>
      <c r="AR7" s="14"/>
      <c r="AS7" s="14"/>
      <c r="AT7" s="14"/>
      <c r="AU7" s="14"/>
    </row>
    <row r="8" spans="1:56" x14ac:dyDescent="0.25">
      <c r="A8" s="1314" t="s">
        <v>3</v>
      </c>
      <c r="B8" s="1314"/>
      <c r="C8" s="1314"/>
      <c r="D8" s="1314"/>
      <c r="E8" s="1314"/>
      <c r="F8" s="1314"/>
      <c r="G8" s="1314"/>
      <c r="H8" s="1314"/>
      <c r="I8" s="57"/>
      <c r="J8" s="57"/>
      <c r="K8" s="57"/>
      <c r="L8" s="57"/>
      <c r="M8" s="57"/>
      <c r="N8" s="57"/>
      <c r="O8" s="301"/>
      <c r="P8" s="301"/>
      <c r="Q8" s="301"/>
      <c r="R8" s="301"/>
      <c r="S8" s="301"/>
      <c r="T8" s="301"/>
      <c r="U8" s="301"/>
      <c r="V8" s="301"/>
      <c r="W8" s="301"/>
      <c r="X8" s="301"/>
      <c r="Y8" s="301"/>
      <c r="Z8" s="301"/>
      <c r="AA8" s="301"/>
      <c r="AB8" s="301"/>
      <c r="AC8" s="14"/>
      <c r="AD8" s="301"/>
      <c r="AE8" s="14"/>
      <c r="AF8" s="14"/>
      <c r="AG8" s="14"/>
      <c r="AH8" s="14"/>
      <c r="AI8" s="14"/>
      <c r="AJ8" s="14"/>
      <c r="AK8" s="14"/>
      <c r="AL8" s="14"/>
      <c r="AM8" s="14"/>
      <c r="AN8" s="14"/>
      <c r="AO8" s="14"/>
      <c r="AP8" s="14"/>
      <c r="AQ8" s="14"/>
      <c r="AR8" s="14"/>
      <c r="AS8" s="14"/>
      <c r="AT8" s="14"/>
      <c r="AU8" s="14"/>
    </row>
    <row r="9" spans="1:56" x14ac:dyDescent="0.25">
      <c r="A9" s="14"/>
      <c r="B9" s="14"/>
      <c r="C9" s="14"/>
      <c r="D9" s="14"/>
      <c r="E9" s="14"/>
      <c r="F9" s="14"/>
      <c r="G9" s="14"/>
      <c r="H9" s="14"/>
      <c r="I9" s="14"/>
      <c r="J9" s="14"/>
      <c r="K9" s="14"/>
      <c r="L9" s="14"/>
      <c r="M9" s="14"/>
      <c r="N9" s="14"/>
      <c r="O9" s="301"/>
      <c r="P9" s="301"/>
      <c r="Q9" s="301"/>
      <c r="R9" s="301"/>
      <c r="S9" s="301"/>
      <c r="T9" s="301"/>
      <c r="U9" s="301"/>
      <c r="V9" s="301"/>
      <c r="W9" s="301"/>
      <c r="X9" s="301"/>
      <c r="Y9" s="301"/>
      <c r="Z9" s="301"/>
      <c r="AA9" s="301"/>
      <c r="AB9" s="301"/>
      <c r="AC9" s="14"/>
      <c r="AD9" s="301"/>
      <c r="AE9" s="14"/>
      <c r="AF9" s="14"/>
      <c r="AG9" s="14"/>
      <c r="AH9" s="14"/>
      <c r="AI9" s="14"/>
      <c r="AJ9" s="14"/>
      <c r="AK9" s="14"/>
      <c r="AL9" s="14"/>
      <c r="AM9" s="14"/>
      <c r="AN9" s="14"/>
      <c r="AO9" s="14"/>
      <c r="AP9" s="14"/>
      <c r="AQ9" s="14"/>
      <c r="AR9" s="14"/>
      <c r="AS9" s="14"/>
      <c r="AT9" s="14"/>
      <c r="AU9" s="14"/>
    </row>
    <row r="10" spans="1:56" x14ac:dyDescent="0.25">
      <c r="A10" s="1315" t="s">
        <v>1267</v>
      </c>
      <c r="B10" s="1315"/>
      <c r="C10" s="1315"/>
      <c r="D10" s="1315"/>
      <c r="E10" s="1315"/>
      <c r="F10" s="1315"/>
      <c r="G10" s="1315"/>
      <c r="H10" s="1315"/>
      <c r="I10" s="295"/>
      <c r="J10" s="295"/>
      <c r="K10" s="295"/>
      <c r="L10" s="295"/>
      <c r="M10" s="295"/>
      <c r="N10" s="295"/>
      <c r="O10" s="295"/>
      <c r="P10" s="295"/>
      <c r="Q10" s="295"/>
      <c r="R10" s="295"/>
      <c r="S10" s="295"/>
      <c r="T10" s="295"/>
      <c r="U10" s="295"/>
      <c r="V10" s="295"/>
      <c r="W10" s="295"/>
      <c r="X10" s="295"/>
      <c r="Y10" s="295"/>
      <c r="Z10" s="295"/>
      <c r="AA10" s="295"/>
      <c r="AB10" s="295"/>
      <c r="AC10" s="295"/>
      <c r="AD10" s="295"/>
      <c r="AE10" s="295"/>
      <c r="AF10" s="295"/>
      <c r="AG10" s="295"/>
      <c r="AH10" s="295"/>
      <c r="AI10" s="295"/>
      <c r="AJ10" s="295"/>
      <c r="AK10" s="295"/>
      <c r="AL10" s="295"/>
      <c r="AM10" s="295"/>
      <c r="AN10" s="295"/>
      <c r="AO10" s="295"/>
      <c r="AP10" s="295"/>
      <c r="AQ10" s="295"/>
      <c r="AR10" s="295"/>
      <c r="AS10" s="295"/>
      <c r="AT10" s="295"/>
      <c r="AU10" s="295"/>
      <c r="AV10" s="295"/>
      <c r="AW10" s="295"/>
      <c r="AX10" s="295"/>
      <c r="AY10" s="295"/>
      <c r="AZ10" s="295"/>
      <c r="BA10" s="295"/>
      <c r="BB10" s="295"/>
      <c r="BC10" s="295"/>
      <c r="BD10" s="295"/>
    </row>
    <row r="11" spans="1:56" x14ac:dyDescent="0.25">
      <c r="A11" s="296"/>
      <c r="B11" s="296"/>
      <c r="C11" s="296"/>
      <c r="D11" s="296"/>
      <c r="E11" s="296"/>
      <c r="F11" s="296"/>
      <c r="G11" s="296"/>
      <c r="H11" s="296"/>
      <c r="I11" s="295"/>
      <c r="J11" s="295"/>
      <c r="K11" s="295"/>
      <c r="L11" s="295"/>
      <c r="M11" s="295"/>
      <c r="N11" s="295"/>
      <c r="O11" s="295"/>
      <c r="P11" s="295"/>
      <c r="Q11" s="295"/>
      <c r="R11" s="295"/>
      <c r="S11" s="295"/>
      <c r="T11" s="295"/>
      <c r="U11" s="295"/>
      <c r="V11" s="295"/>
      <c r="W11" s="295"/>
      <c r="X11" s="295"/>
      <c r="Y11" s="295"/>
      <c r="Z11" s="295"/>
      <c r="AA11" s="295"/>
      <c r="AB11" s="295"/>
      <c r="AC11" s="295"/>
      <c r="AD11" s="295"/>
      <c r="AE11" s="295"/>
      <c r="AF11" s="295"/>
      <c r="AG11" s="295"/>
      <c r="AH11" s="295"/>
      <c r="AI11" s="295"/>
      <c r="AJ11" s="295"/>
      <c r="AK11" s="295"/>
      <c r="AL11" s="295"/>
      <c r="AM11" s="295"/>
      <c r="AN11" s="295"/>
      <c r="AO11" s="295"/>
      <c r="AP11" s="295"/>
      <c r="AQ11" s="295"/>
      <c r="AR11" s="295"/>
      <c r="AS11" s="295"/>
      <c r="AT11" s="295"/>
      <c r="AU11" s="295"/>
      <c r="AV11" s="295"/>
      <c r="AW11" s="295"/>
      <c r="AX11" s="295"/>
      <c r="AY11" s="295"/>
      <c r="AZ11" s="295"/>
      <c r="BA11" s="295"/>
      <c r="BB11" s="295"/>
      <c r="BC11" s="295"/>
      <c r="BD11" s="295"/>
    </row>
    <row r="12" spans="1:56" x14ac:dyDescent="0.25">
      <c r="A12" s="1315" t="s">
        <v>1089</v>
      </c>
      <c r="B12" s="1315"/>
      <c r="C12" s="1315"/>
      <c r="D12" s="1315"/>
      <c r="E12" s="1315"/>
      <c r="F12" s="1315"/>
      <c r="G12" s="1315"/>
      <c r="H12" s="1315"/>
      <c r="I12" s="14"/>
      <c r="J12" s="14"/>
      <c r="K12" s="14"/>
      <c r="L12" s="14"/>
      <c r="M12" s="14"/>
      <c r="N12" s="295"/>
      <c r="O12" s="295"/>
      <c r="P12" s="295"/>
      <c r="Q12" s="295"/>
      <c r="R12" s="295"/>
      <c r="S12" s="295"/>
      <c r="T12" s="295"/>
      <c r="U12" s="295"/>
      <c r="V12" s="295"/>
      <c r="W12" s="295"/>
      <c r="X12" s="295"/>
      <c r="Y12" s="295"/>
      <c r="Z12" s="295"/>
      <c r="AA12" s="295"/>
      <c r="AB12" s="295"/>
      <c r="AC12" s="295"/>
      <c r="AD12" s="295"/>
      <c r="AE12" s="295"/>
      <c r="AF12" s="295"/>
      <c r="AG12" s="295"/>
      <c r="AH12" s="295"/>
      <c r="AI12" s="295"/>
      <c r="AJ12" s="295"/>
      <c r="AK12" s="295"/>
      <c r="AL12" s="295"/>
      <c r="AM12" s="295"/>
      <c r="AN12" s="295"/>
      <c r="AO12" s="295"/>
      <c r="AP12" s="295"/>
      <c r="AQ12" s="295"/>
      <c r="AR12" s="295"/>
      <c r="AS12" s="295"/>
      <c r="AT12" s="295"/>
      <c r="AU12" s="295"/>
      <c r="AV12" s="295"/>
      <c r="AW12" s="295"/>
      <c r="AX12" s="295"/>
      <c r="AY12" s="295"/>
      <c r="AZ12" s="295"/>
      <c r="BA12" s="295"/>
      <c r="BB12" s="295"/>
      <c r="BC12" s="295"/>
      <c r="BD12" s="295"/>
    </row>
    <row r="13" spans="1:56" x14ac:dyDescent="0.25">
      <c r="A13" s="14" t="s">
        <v>478</v>
      </c>
      <c r="B13" s="14"/>
      <c r="C13" s="14"/>
      <c r="D13" s="14"/>
      <c r="E13" s="14"/>
      <c r="F13" s="14"/>
      <c r="G13" s="14"/>
      <c r="H13" s="14"/>
      <c r="I13" s="14"/>
      <c r="J13" s="14"/>
      <c r="K13" s="14"/>
      <c r="L13" s="14"/>
      <c r="M13" s="14"/>
      <c r="N13" s="295"/>
      <c r="O13" s="295"/>
      <c r="P13" s="295"/>
      <c r="Q13" s="295"/>
      <c r="R13" s="295"/>
      <c r="S13" s="295"/>
      <c r="T13" s="295"/>
      <c r="U13" s="295"/>
      <c r="V13" s="295"/>
      <c r="W13" s="295"/>
      <c r="X13" s="295"/>
      <c r="Y13" s="295"/>
      <c r="Z13" s="295"/>
      <c r="AA13" s="295"/>
      <c r="AB13" s="295"/>
      <c r="AC13" s="295"/>
      <c r="AD13" s="295"/>
      <c r="AE13" s="295"/>
      <c r="AF13" s="295"/>
      <c r="AG13" s="295"/>
      <c r="AH13" s="295"/>
      <c r="AI13" s="295"/>
      <c r="AJ13" s="295"/>
      <c r="AK13" s="295"/>
      <c r="AL13" s="295"/>
      <c r="AM13" s="295"/>
      <c r="AN13" s="295"/>
      <c r="AO13" s="295"/>
      <c r="AP13" s="295"/>
      <c r="AQ13" s="295"/>
      <c r="AR13" s="295"/>
      <c r="AS13" s="295"/>
      <c r="AT13" s="295"/>
      <c r="AU13" s="295"/>
      <c r="AV13" s="295"/>
      <c r="AW13" s="295"/>
      <c r="AX13" s="295"/>
      <c r="AY13" s="295"/>
      <c r="AZ13" s="295"/>
      <c r="BA13" s="295"/>
      <c r="BB13" s="295"/>
      <c r="BC13" s="295"/>
      <c r="BD13" s="295"/>
    </row>
    <row r="14" spans="1:56" x14ac:dyDescent="0.25">
      <c r="A14" s="1316" t="s">
        <v>470</v>
      </c>
      <c r="B14" s="1233" t="s">
        <v>479</v>
      </c>
      <c r="C14" s="1233" t="s">
        <v>480</v>
      </c>
      <c r="D14" s="1233" t="s">
        <v>481</v>
      </c>
      <c r="E14" s="1233"/>
      <c r="F14" s="1233"/>
      <c r="G14" s="1233"/>
      <c r="H14" s="1233"/>
      <c r="J14" s="58"/>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row>
    <row r="15" spans="1:56" x14ac:dyDescent="0.25">
      <c r="A15" s="1316"/>
      <c r="B15" s="1233"/>
      <c r="C15" s="1233"/>
      <c r="D15" s="138" t="s">
        <v>917</v>
      </c>
      <c r="E15" s="138" t="s">
        <v>918</v>
      </c>
      <c r="F15" s="138" t="s">
        <v>919</v>
      </c>
      <c r="G15" s="138" t="s">
        <v>921</v>
      </c>
      <c r="H15" s="138" t="s">
        <v>922</v>
      </c>
      <c r="J15" s="58"/>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row>
    <row r="16" spans="1:56" x14ac:dyDescent="0.25">
      <c r="A16" s="103">
        <v>1</v>
      </c>
      <c r="B16" s="138">
        <v>2</v>
      </c>
      <c r="C16" s="103">
        <v>3</v>
      </c>
      <c r="D16" s="138">
        <v>4</v>
      </c>
      <c r="E16" s="103">
        <v>5</v>
      </c>
      <c r="F16" s="103">
        <v>6</v>
      </c>
      <c r="G16" s="103">
        <v>7</v>
      </c>
      <c r="H16" s="103">
        <v>8</v>
      </c>
      <c r="J16" s="58"/>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row>
    <row r="17" spans="1:48" ht="31.5" x14ac:dyDescent="0.25">
      <c r="A17" s="103">
        <v>1</v>
      </c>
      <c r="B17" s="298" t="s">
        <v>1091</v>
      </c>
      <c r="C17" s="294" t="s">
        <v>1090</v>
      </c>
      <c r="D17" s="302">
        <v>1.3289183303112742</v>
      </c>
      <c r="E17" s="302">
        <v>1.3089845553566051</v>
      </c>
      <c r="F17" s="302">
        <v>1.289349787026256</v>
      </c>
      <c r="G17" s="302">
        <v>1.2700095402208622</v>
      </c>
      <c r="H17" s="302">
        <v>1.2509593971175492</v>
      </c>
      <c r="J17" s="58"/>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row>
    <row r="18" spans="1:48" ht="31.5" x14ac:dyDescent="0.25">
      <c r="A18" s="103">
        <v>2</v>
      </c>
      <c r="B18" s="298" t="s">
        <v>1092</v>
      </c>
      <c r="C18" s="297" t="s">
        <v>1090</v>
      </c>
      <c r="D18" s="303">
        <v>1.0050403094168017</v>
      </c>
      <c r="E18" s="303">
        <v>1</v>
      </c>
      <c r="F18" s="303">
        <v>1</v>
      </c>
      <c r="G18" s="303">
        <v>1</v>
      </c>
      <c r="H18" s="303">
        <v>1</v>
      </c>
    </row>
    <row r="19" spans="1:48" ht="47.25" x14ac:dyDescent="0.25">
      <c r="A19" s="103">
        <v>3</v>
      </c>
      <c r="B19" s="298" t="s">
        <v>1093</v>
      </c>
      <c r="C19" s="297" t="s">
        <v>1090</v>
      </c>
      <c r="D19" s="303">
        <v>0.89749999999999996</v>
      </c>
      <c r="E19" s="303">
        <v>0.89749999999999996</v>
      </c>
      <c r="F19" s="303">
        <v>0.89749999999999996</v>
      </c>
      <c r="G19" s="303">
        <v>0.89749999999999996</v>
      </c>
      <c r="H19" s="303">
        <v>0.89749999999999996</v>
      </c>
    </row>
    <row r="21" spans="1:48" ht="18.75" x14ac:dyDescent="0.25">
      <c r="B21" s="1008" t="s">
        <v>1196</v>
      </c>
      <c r="C21" s="1008"/>
      <c r="D21" s="360"/>
      <c r="E21" s="360"/>
      <c r="F21" s="1008" t="s">
        <v>1197</v>
      </c>
      <c r="G21" s="1008"/>
      <c r="H21" s="1008"/>
    </row>
    <row r="22" spans="1:48" ht="18.75" x14ac:dyDescent="0.25">
      <c r="B22" s="360"/>
      <c r="C22" s="144"/>
      <c r="D22" s="360"/>
      <c r="E22" s="360"/>
      <c r="F22" s="360"/>
      <c r="G22" s="48"/>
      <c r="H22" s="48"/>
    </row>
    <row r="23" spans="1:48" ht="18.75" x14ac:dyDescent="0.25">
      <c r="B23" s="1008" t="s">
        <v>1198</v>
      </c>
      <c r="C23" s="1008"/>
      <c r="D23" s="360"/>
      <c r="E23" s="360"/>
      <c r="F23" s="1008" t="s">
        <v>1199</v>
      </c>
      <c r="G23" s="1008"/>
      <c r="H23" s="1008"/>
    </row>
    <row r="24" spans="1:48" ht="18.75" x14ac:dyDescent="0.25">
      <c r="B24" s="360"/>
      <c r="C24" s="144"/>
      <c r="D24" s="360"/>
      <c r="E24" s="360"/>
      <c r="F24" s="360"/>
      <c r="G24" s="48"/>
      <c r="H24" s="48"/>
    </row>
    <row r="25" spans="1:48" ht="18.75" x14ac:dyDescent="0.25">
      <c r="B25" s="1008" t="s">
        <v>1200</v>
      </c>
      <c r="C25" s="1008"/>
      <c r="D25" s="360"/>
      <c r="E25" s="360"/>
      <c r="F25" s="1008" t="s">
        <v>1201</v>
      </c>
      <c r="G25" s="1008"/>
      <c r="H25" s="1008"/>
    </row>
  </sheetData>
  <customSheetViews>
    <customSheetView guid="{7827CC47-A8A6-411C-BB9A-80AEDD4B0446}"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1"/>
      <headerFooter alignWithMargins="0"/>
    </customSheetView>
    <customSheetView guid="{5D1DDB92-E2F2-4E40-9215-C70ED035E1A7}"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2"/>
      <headerFooter alignWithMargins="0"/>
    </customSheetView>
  </customSheetViews>
  <mergeCells count="15">
    <mergeCell ref="B23:C23"/>
    <mergeCell ref="F23:H23"/>
    <mergeCell ref="B25:C25"/>
    <mergeCell ref="F25:H25"/>
    <mergeCell ref="A14:A15"/>
    <mergeCell ref="B14:B15"/>
    <mergeCell ref="C14:C15"/>
    <mergeCell ref="D14:H14"/>
    <mergeCell ref="B21:C21"/>
    <mergeCell ref="F21:H21"/>
    <mergeCell ref="A5:H5"/>
    <mergeCell ref="A7:H7"/>
    <mergeCell ref="A8:H8"/>
    <mergeCell ref="A10:H10"/>
    <mergeCell ref="A12:H12"/>
  </mergeCells>
  <pageMargins left="0.39370078740157483" right="0.39370078740157483" top="0.78740157480314965" bottom="0.39370078740157483" header="0.27559055118110237" footer="0.27559055118110237"/>
  <pageSetup paperSize="9" scale="94" orientation="landscape" r:id="rId3"/>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view="pageBreakPreview" zoomScaleNormal="100" zoomScaleSheetLayoutView="100" workbookViewId="0">
      <selection activeCell="AB87" sqref="AB87"/>
    </sheetView>
  </sheetViews>
  <sheetFormatPr defaultColWidth="9.85546875" defaultRowHeight="15.75" customHeight="1" x14ac:dyDescent="0.2"/>
  <cols>
    <col min="1" max="1" width="6.140625" style="304" customWidth="1"/>
    <col min="2" max="2" width="88.140625" style="63" customWidth="1"/>
    <col min="3" max="16384" width="9.85546875" style="63"/>
  </cols>
  <sheetData>
    <row r="1" spans="1:10" s="1" customFormat="1" x14ac:dyDescent="0.2">
      <c r="A1" s="59"/>
      <c r="B1" s="300" t="s">
        <v>482</v>
      </c>
      <c r="C1" s="60"/>
      <c r="D1" s="60"/>
      <c r="E1" s="60"/>
      <c r="F1" s="60"/>
      <c r="G1" s="60"/>
      <c r="H1" s="60"/>
      <c r="I1" s="60"/>
    </row>
    <row r="2" spans="1:10" s="1" customFormat="1" x14ac:dyDescent="0.25">
      <c r="A2" s="59"/>
      <c r="B2" s="330" t="s">
        <v>0</v>
      </c>
      <c r="C2" s="60"/>
      <c r="D2" s="60"/>
      <c r="E2" s="60"/>
      <c r="F2" s="60"/>
      <c r="G2" s="60"/>
      <c r="H2" s="60"/>
      <c r="I2" s="60"/>
    </row>
    <row r="3" spans="1:10" s="1" customFormat="1" x14ac:dyDescent="0.25">
      <c r="A3" s="59"/>
      <c r="B3" s="330" t="s">
        <v>1</v>
      </c>
      <c r="C3" s="60"/>
      <c r="D3" s="60"/>
      <c r="E3" s="60"/>
      <c r="F3" s="60"/>
      <c r="G3" s="60"/>
      <c r="H3" s="60"/>
      <c r="I3" s="60"/>
    </row>
    <row r="4" spans="1:10" ht="18.75" customHeight="1" x14ac:dyDescent="0.3">
      <c r="A4" s="61"/>
      <c r="B4" s="2"/>
      <c r="C4" s="62"/>
      <c r="D4" s="62"/>
      <c r="E4" s="62"/>
      <c r="F4" s="62"/>
      <c r="G4" s="62"/>
      <c r="H4" s="62"/>
      <c r="I4" s="62"/>
    </row>
    <row r="5" spans="1:10" ht="171" customHeight="1" x14ac:dyDescent="0.3">
      <c r="A5" s="1317" t="s">
        <v>483</v>
      </c>
      <c r="B5" s="1317"/>
      <c r="C5" s="64"/>
      <c r="D5" s="64"/>
      <c r="E5" s="64"/>
      <c r="F5" s="64"/>
      <c r="G5" s="64"/>
      <c r="H5" s="64"/>
      <c r="I5" s="64"/>
      <c r="J5" s="64"/>
    </row>
    <row r="6" spans="1:10" ht="20.25" customHeight="1" x14ac:dyDescent="0.3">
      <c r="A6" s="65"/>
      <c r="B6" s="65"/>
      <c r="C6" s="64"/>
      <c r="D6" s="64"/>
      <c r="E6" s="64"/>
      <c r="F6" s="64"/>
      <c r="G6" s="64"/>
      <c r="H6" s="64"/>
      <c r="I6" s="64"/>
      <c r="J6" s="64"/>
    </row>
    <row r="7" spans="1:10" ht="18.75" customHeight="1" x14ac:dyDescent="0.3">
      <c r="A7" s="1057" t="s">
        <v>1269</v>
      </c>
      <c r="B7" s="1057"/>
      <c r="C7" s="65"/>
      <c r="D7" s="65"/>
      <c r="E7" s="65"/>
      <c r="F7" s="62"/>
      <c r="G7" s="62"/>
      <c r="H7" s="62"/>
      <c r="I7" s="62"/>
      <c r="J7" s="62"/>
    </row>
    <row r="9" spans="1:10" ht="69" customHeight="1" x14ac:dyDescent="0.2">
      <c r="A9" s="104" t="s">
        <v>470</v>
      </c>
      <c r="B9" s="82" t="s">
        <v>484</v>
      </c>
    </row>
    <row r="10" spans="1:10" ht="15.75" customHeight="1" x14ac:dyDescent="0.2">
      <c r="A10" s="105">
        <v>1</v>
      </c>
      <c r="B10" s="105">
        <v>2</v>
      </c>
    </row>
    <row r="11" spans="1:10" ht="15.75" customHeight="1" x14ac:dyDescent="0.2">
      <c r="A11" s="105">
        <v>1</v>
      </c>
      <c r="B11" s="105" t="s">
        <v>493</v>
      </c>
    </row>
    <row r="13" spans="1:10" ht="15.75" customHeight="1" x14ac:dyDescent="0.2">
      <c r="B13" s="1008" t="s">
        <v>1204</v>
      </c>
      <c r="C13" s="1008"/>
      <c r="D13" s="360"/>
      <c r="E13" s="360"/>
      <c r="F13" s="1008"/>
      <c r="G13" s="1008"/>
      <c r="H13" s="1008"/>
    </row>
    <row r="21" ht="20.25" customHeight="1" x14ac:dyDescent="0.2"/>
  </sheetData>
  <customSheetViews>
    <customSheetView guid="{7827CC47-A8A6-411C-BB9A-80AEDD4B0446}"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1"/>
      <headerFooter alignWithMargins="0"/>
    </customSheetView>
    <customSheetView guid="{5D1DDB92-E2F2-4E40-9215-C70ED035E1A7}"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2"/>
      <headerFooter alignWithMargins="0"/>
    </customSheetView>
  </customSheetViews>
  <mergeCells count="4">
    <mergeCell ref="A5:B5"/>
    <mergeCell ref="A7:B7"/>
    <mergeCell ref="B13:C13"/>
    <mergeCell ref="F13:H13"/>
  </mergeCells>
  <pageMargins left="0.78740157480314965" right="0.39370078740157483" top="0.39370078740157483" bottom="0.39370078740157483" header="0.27559055118110237" footer="0.27559055118110237"/>
  <pageSetup paperSize="9" scale="95" orientation="portrait" r:id="rId3"/>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4"/>
  <sheetViews>
    <sheetView workbookViewId="0">
      <selection activeCell="AB87" sqref="AB87"/>
    </sheetView>
  </sheetViews>
  <sheetFormatPr defaultRowHeight="15" x14ac:dyDescent="0.25"/>
  <cols>
    <col min="1" max="1" width="13.85546875" style="132" customWidth="1"/>
    <col min="2" max="2" width="130.7109375" style="132" customWidth="1"/>
    <col min="3" max="16384" width="9.140625" style="132"/>
  </cols>
  <sheetData>
    <row r="1" spans="1:2" ht="105.75" customHeight="1" thickBot="1" x14ac:dyDescent="0.3">
      <c r="A1" s="110" t="s">
        <v>602</v>
      </c>
      <c r="B1" s="111" t="s">
        <v>603</v>
      </c>
    </row>
    <row r="2" spans="1:2" ht="15.75" thickBot="1" x14ac:dyDescent="0.3">
      <c r="A2" s="110">
        <v>1</v>
      </c>
      <c r="B2" s="111">
        <v>2</v>
      </c>
    </row>
    <row r="3" spans="1:2" ht="15.75" thickBot="1" x14ac:dyDescent="0.3">
      <c r="A3" s="110">
        <v>0</v>
      </c>
      <c r="B3" s="111" t="s">
        <v>604</v>
      </c>
    </row>
    <row r="4" spans="1:2" ht="15.75" thickBot="1" x14ac:dyDescent="0.3">
      <c r="A4" s="110" t="s">
        <v>605</v>
      </c>
      <c r="B4" s="111" t="s">
        <v>606</v>
      </c>
    </row>
    <row r="5" spans="1:2" x14ac:dyDescent="0.25">
      <c r="A5" s="111" t="s">
        <v>607</v>
      </c>
      <c r="B5" s="111" t="s">
        <v>608</v>
      </c>
    </row>
    <row r="6" spans="1:2" ht="15.75" thickBot="1" x14ac:dyDescent="0.3">
      <c r="A6" s="131"/>
      <c r="B6" s="112" t="s">
        <v>349</v>
      </c>
    </row>
    <row r="7" spans="1:2" ht="30.75" thickBot="1" x14ac:dyDescent="0.3">
      <c r="A7" s="110" t="s">
        <v>609</v>
      </c>
      <c r="B7" s="111" t="s">
        <v>610</v>
      </c>
    </row>
    <row r="8" spans="1:2" x14ac:dyDescent="0.25">
      <c r="A8" s="111" t="s">
        <v>611</v>
      </c>
      <c r="B8" s="111" t="s">
        <v>612</v>
      </c>
    </row>
    <row r="9" spans="1:2" ht="15.75" thickBot="1" x14ac:dyDescent="0.3">
      <c r="A9" s="131"/>
      <c r="B9" s="112" t="s">
        <v>349</v>
      </c>
    </row>
    <row r="10" spans="1:2" ht="15.75" thickBot="1" x14ac:dyDescent="0.3">
      <c r="A10" s="110" t="s">
        <v>613</v>
      </c>
      <c r="B10" s="111" t="s">
        <v>614</v>
      </c>
    </row>
    <row r="11" spans="1:2" ht="15.75" thickBot="1" x14ac:dyDescent="0.3">
      <c r="A11" s="110" t="s">
        <v>615</v>
      </c>
      <c r="B11" s="111" t="s">
        <v>616</v>
      </c>
    </row>
    <row r="12" spans="1:2" ht="15.75" thickBot="1" x14ac:dyDescent="0.3">
      <c r="A12" s="113"/>
      <c r="B12" s="114"/>
    </row>
    <row r="13" spans="1:2" ht="15.75" thickBot="1" x14ac:dyDescent="0.3">
      <c r="A13" s="110">
        <v>1</v>
      </c>
      <c r="B13" s="111" t="s">
        <v>491</v>
      </c>
    </row>
    <row r="14" spans="1:2" ht="15.75" thickBot="1" x14ac:dyDescent="0.3">
      <c r="A14" s="115">
        <v>42736</v>
      </c>
      <c r="B14" s="111" t="s">
        <v>617</v>
      </c>
    </row>
    <row r="15" spans="1:2" ht="15.75" thickBot="1" x14ac:dyDescent="0.3">
      <c r="A15" s="116">
        <v>36892</v>
      </c>
      <c r="B15" s="111" t="s">
        <v>618</v>
      </c>
    </row>
    <row r="16" spans="1:2" ht="30" x14ac:dyDescent="0.25">
      <c r="A16" s="111" t="s">
        <v>500</v>
      </c>
      <c r="B16" s="111" t="s">
        <v>619</v>
      </c>
    </row>
    <row r="17" spans="1:2" ht="15.75" thickBot="1" x14ac:dyDescent="0.3">
      <c r="A17" s="131"/>
      <c r="B17" s="112" t="s">
        <v>349</v>
      </c>
    </row>
    <row r="18" spans="1:2" ht="30.75" thickBot="1" x14ac:dyDescent="0.3">
      <c r="A18" s="110" t="s">
        <v>502</v>
      </c>
      <c r="B18" s="111" t="s">
        <v>620</v>
      </c>
    </row>
    <row r="19" spans="1:2" ht="15.75" thickBot="1" x14ac:dyDescent="0.3">
      <c r="A19" s="110" t="s">
        <v>504</v>
      </c>
      <c r="B19" s="111" t="s">
        <v>621</v>
      </c>
    </row>
    <row r="20" spans="1:2" ht="15.75" thickBot="1" x14ac:dyDescent="0.3">
      <c r="A20" s="110" t="s">
        <v>504</v>
      </c>
      <c r="B20" s="117" t="s">
        <v>622</v>
      </c>
    </row>
    <row r="21" spans="1:2" ht="15.75" thickBot="1" x14ac:dyDescent="0.3">
      <c r="A21" s="110" t="s">
        <v>504</v>
      </c>
      <c r="B21" s="117" t="s">
        <v>622</v>
      </c>
    </row>
    <row r="22" spans="1:2" ht="15.75" thickBot="1" x14ac:dyDescent="0.3">
      <c r="A22" s="110" t="s">
        <v>623</v>
      </c>
      <c r="B22" s="111" t="s">
        <v>623</v>
      </c>
    </row>
    <row r="23" spans="1:2" ht="15.75" thickBot="1" x14ac:dyDescent="0.3">
      <c r="A23" s="118">
        <v>37257</v>
      </c>
      <c r="B23" s="119" t="s">
        <v>624</v>
      </c>
    </row>
    <row r="24" spans="1:2" ht="30.75" thickBot="1" x14ac:dyDescent="0.3">
      <c r="A24" s="120" t="s">
        <v>510</v>
      </c>
      <c r="B24" s="112" t="s">
        <v>625</v>
      </c>
    </row>
    <row r="25" spans="1:2" ht="15.75" thickBot="1" x14ac:dyDescent="0.3">
      <c r="A25" s="110" t="s">
        <v>510</v>
      </c>
      <c r="B25" s="117" t="s">
        <v>622</v>
      </c>
    </row>
    <row r="26" spans="1:2" ht="15.75" thickBot="1" x14ac:dyDescent="0.3">
      <c r="A26" s="110" t="s">
        <v>510</v>
      </c>
      <c r="B26" s="117" t="s">
        <v>622</v>
      </c>
    </row>
    <row r="27" spans="1:2" ht="15.75" thickBot="1" x14ac:dyDescent="0.3">
      <c r="A27" s="110" t="s">
        <v>623</v>
      </c>
      <c r="B27" s="111" t="s">
        <v>623</v>
      </c>
    </row>
    <row r="28" spans="1:2" ht="15.75" thickBot="1" x14ac:dyDescent="0.3">
      <c r="A28" s="110" t="s">
        <v>511</v>
      </c>
      <c r="B28" s="111" t="s">
        <v>626</v>
      </c>
    </row>
    <row r="29" spans="1:2" ht="15.75" thickBot="1" x14ac:dyDescent="0.3">
      <c r="A29" s="110" t="s">
        <v>511</v>
      </c>
      <c r="B29" s="117" t="s">
        <v>622</v>
      </c>
    </row>
    <row r="30" spans="1:2" ht="15.75" thickBot="1" x14ac:dyDescent="0.3">
      <c r="A30" s="110" t="s">
        <v>511</v>
      </c>
      <c r="B30" s="117" t="s">
        <v>622</v>
      </c>
    </row>
    <row r="31" spans="1:2" ht="15.75" thickBot="1" x14ac:dyDescent="0.3">
      <c r="A31" s="110" t="s">
        <v>623</v>
      </c>
      <c r="B31" s="111" t="s">
        <v>623</v>
      </c>
    </row>
    <row r="32" spans="1:2" ht="15.75" thickBot="1" x14ac:dyDescent="0.3">
      <c r="A32" s="116">
        <v>37622</v>
      </c>
      <c r="B32" s="111" t="s">
        <v>627</v>
      </c>
    </row>
    <row r="33" spans="1:2" x14ac:dyDescent="0.25">
      <c r="A33" s="111" t="s">
        <v>516</v>
      </c>
      <c r="B33" s="111" t="s">
        <v>628</v>
      </c>
    </row>
    <row r="34" spans="1:2" ht="15.75" thickBot="1" x14ac:dyDescent="0.3">
      <c r="A34" s="131"/>
      <c r="B34" s="112" t="s">
        <v>629</v>
      </c>
    </row>
    <row r="35" spans="1:2" ht="45.75" thickBot="1" x14ac:dyDescent="0.3">
      <c r="A35" s="110" t="s">
        <v>516</v>
      </c>
      <c r="B35" s="111" t="s">
        <v>630</v>
      </c>
    </row>
    <row r="36" spans="1:2" ht="15.75" thickBot="1" x14ac:dyDescent="0.3">
      <c r="A36" s="110" t="s">
        <v>516</v>
      </c>
      <c r="B36" s="117" t="s">
        <v>622</v>
      </c>
    </row>
    <row r="37" spans="1:2" ht="15.75" thickBot="1" x14ac:dyDescent="0.3">
      <c r="A37" s="110" t="s">
        <v>516</v>
      </c>
      <c r="B37" s="117" t="s">
        <v>622</v>
      </c>
    </row>
    <row r="38" spans="1:2" ht="15.75" thickBot="1" x14ac:dyDescent="0.3">
      <c r="A38" s="110" t="s">
        <v>623</v>
      </c>
      <c r="B38" s="111" t="s">
        <v>623</v>
      </c>
    </row>
    <row r="39" spans="1:2" ht="30.75" thickBot="1" x14ac:dyDescent="0.3">
      <c r="A39" s="110" t="s">
        <v>516</v>
      </c>
      <c r="B39" s="111" t="s">
        <v>631</v>
      </c>
    </row>
    <row r="40" spans="1:2" ht="15.75" thickBot="1" x14ac:dyDescent="0.3">
      <c r="A40" s="110" t="s">
        <v>516</v>
      </c>
      <c r="B40" s="117" t="s">
        <v>622</v>
      </c>
    </row>
    <row r="41" spans="1:2" ht="15.75" thickBot="1" x14ac:dyDescent="0.3">
      <c r="A41" s="110" t="s">
        <v>516</v>
      </c>
      <c r="B41" s="117" t="s">
        <v>622</v>
      </c>
    </row>
    <row r="42" spans="1:2" ht="15.75" thickBot="1" x14ac:dyDescent="0.3">
      <c r="A42" s="110" t="s">
        <v>623</v>
      </c>
      <c r="B42" s="111" t="s">
        <v>623</v>
      </c>
    </row>
    <row r="43" spans="1:2" ht="30.75" thickBot="1" x14ac:dyDescent="0.3">
      <c r="A43" s="110" t="s">
        <v>516</v>
      </c>
      <c r="B43" s="111" t="s">
        <v>632</v>
      </c>
    </row>
    <row r="44" spans="1:2" ht="15.75" thickBot="1" x14ac:dyDescent="0.3">
      <c r="A44" s="110" t="s">
        <v>516</v>
      </c>
      <c r="B44" s="117" t="s">
        <v>622</v>
      </c>
    </row>
    <row r="45" spans="1:2" ht="15.75" thickBot="1" x14ac:dyDescent="0.3">
      <c r="A45" s="110" t="s">
        <v>516</v>
      </c>
      <c r="B45" s="117" t="s">
        <v>622</v>
      </c>
    </row>
    <row r="46" spans="1:2" ht="15.75" thickBot="1" x14ac:dyDescent="0.3">
      <c r="A46" s="110" t="s">
        <v>623</v>
      </c>
      <c r="B46" s="111" t="s">
        <v>623</v>
      </c>
    </row>
    <row r="47" spans="1:2" x14ac:dyDescent="0.25">
      <c r="A47" s="111" t="s">
        <v>517</v>
      </c>
      <c r="B47" s="111" t="s">
        <v>628</v>
      </c>
    </row>
    <row r="48" spans="1:2" ht="15.75" thickBot="1" x14ac:dyDescent="0.3">
      <c r="A48" s="131"/>
      <c r="B48" s="112" t="s">
        <v>629</v>
      </c>
    </row>
    <row r="49" spans="1:2" ht="45.75" thickBot="1" x14ac:dyDescent="0.3">
      <c r="A49" s="121" t="s">
        <v>517</v>
      </c>
      <c r="B49" s="119" t="s">
        <v>630</v>
      </c>
    </row>
    <row r="50" spans="1:2" ht="15.75" thickBot="1" x14ac:dyDescent="0.3">
      <c r="A50" s="120" t="s">
        <v>517</v>
      </c>
      <c r="B50" s="122" t="s">
        <v>622</v>
      </c>
    </row>
    <row r="51" spans="1:2" ht="15.75" thickBot="1" x14ac:dyDescent="0.3">
      <c r="A51" s="110" t="s">
        <v>517</v>
      </c>
      <c r="B51" s="117" t="s">
        <v>622</v>
      </c>
    </row>
    <row r="52" spans="1:2" ht="15.75" thickBot="1" x14ac:dyDescent="0.3">
      <c r="A52" s="110" t="s">
        <v>623</v>
      </c>
      <c r="B52" s="111" t="s">
        <v>623</v>
      </c>
    </row>
    <row r="53" spans="1:2" ht="30.75" thickBot="1" x14ac:dyDescent="0.3">
      <c r="A53" s="110" t="s">
        <v>517</v>
      </c>
      <c r="B53" s="111" t="s">
        <v>631</v>
      </c>
    </row>
    <row r="54" spans="1:2" ht="15.75" thickBot="1" x14ac:dyDescent="0.3">
      <c r="A54" s="110" t="s">
        <v>517</v>
      </c>
      <c r="B54" s="117" t="s">
        <v>622</v>
      </c>
    </row>
    <row r="55" spans="1:2" ht="15.75" thickBot="1" x14ac:dyDescent="0.3">
      <c r="A55" s="110" t="s">
        <v>517</v>
      </c>
      <c r="B55" s="117" t="s">
        <v>622</v>
      </c>
    </row>
    <row r="56" spans="1:2" ht="15.75" thickBot="1" x14ac:dyDescent="0.3">
      <c r="A56" s="110" t="s">
        <v>623</v>
      </c>
      <c r="B56" s="111" t="s">
        <v>623</v>
      </c>
    </row>
    <row r="57" spans="1:2" ht="30.75" thickBot="1" x14ac:dyDescent="0.3">
      <c r="A57" s="110" t="s">
        <v>517</v>
      </c>
      <c r="B57" s="111" t="s">
        <v>633</v>
      </c>
    </row>
    <row r="58" spans="1:2" ht="15.75" thickBot="1" x14ac:dyDescent="0.3">
      <c r="A58" s="110" t="s">
        <v>517</v>
      </c>
      <c r="B58" s="117" t="s">
        <v>622</v>
      </c>
    </row>
    <row r="59" spans="1:2" ht="15.75" thickBot="1" x14ac:dyDescent="0.3">
      <c r="A59" s="110" t="s">
        <v>517</v>
      </c>
      <c r="B59" s="117" t="s">
        <v>622</v>
      </c>
    </row>
    <row r="60" spans="1:2" ht="15.75" thickBot="1" x14ac:dyDescent="0.3">
      <c r="A60" s="110" t="s">
        <v>623</v>
      </c>
      <c r="B60" s="111" t="s">
        <v>623</v>
      </c>
    </row>
    <row r="61" spans="1:2" ht="30" x14ac:dyDescent="0.25">
      <c r="A61" s="129">
        <v>37987</v>
      </c>
      <c r="B61" s="111" t="s">
        <v>634</v>
      </c>
    </row>
    <row r="62" spans="1:2" ht="15.75" thickBot="1" x14ac:dyDescent="0.3">
      <c r="A62" s="130"/>
      <c r="B62" s="112" t="s">
        <v>635</v>
      </c>
    </row>
    <row r="63" spans="1:2" ht="30.75" thickBot="1" x14ac:dyDescent="0.3">
      <c r="A63" s="110" t="s">
        <v>523</v>
      </c>
      <c r="B63" s="117" t="s">
        <v>636</v>
      </c>
    </row>
    <row r="64" spans="1:2" ht="15.75" thickBot="1" x14ac:dyDescent="0.3">
      <c r="A64" s="110" t="s">
        <v>523</v>
      </c>
      <c r="B64" s="117" t="s">
        <v>622</v>
      </c>
    </row>
    <row r="65" spans="1:2" ht="15.75" thickBot="1" x14ac:dyDescent="0.3">
      <c r="A65" s="110" t="s">
        <v>523</v>
      </c>
      <c r="B65" s="117" t="s">
        <v>622</v>
      </c>
    </row>
    <row r="66" spans="1:2" ht="15.75" thickBot="1" x14ac:dyDescent="0.3">
      <c r="A66" s="110" t="s">
        <v>623</v>
      </c>
      <c r="B66" s="111" t="s">
        <v>623</v>
      </c>
    </row>
    <row r="67" spans="1:2" ht="30" x14ac:dyDescent="0.25">
      <c r="A67" s="111" t="s">
        <v>525</v>
      </c>
      <c r="B67" s="111" t="s">
        <v>637</v>
      </c>
    </row>
    <row r="68" spans="1:2" ht="15.75" thickBot="1" x14ac:dyDescent="0.3">
      <c r="A68" s="131"/>
      <c r="B68" s="112" t="s">
        <v>638</v>
      </c>
    </row>
    <row r="69" spans="1:2" ht="15.75" thickBot="1" x14ac:dyDescent="0.3">
      <c r="A69" s="110" t="s">
        <v>525</v>
      </c>
      <c r="B69" s="117" t="s">
        <v>622</v>
      </c>
    </row>
    <row r="70" spans="1:2" ht="15.75" thickBot="1" x14ac:dyDescent="0.3">
      <c r="A70" s="110" t="s">
        <v>525</v>
      </c>
      <c r="B70" s="117" t="s">
        <v>622</v>
      </c>
    </row>
    <row r="71" spans="1:2" ht="15.75" thickBot="1" x14ac:dyDescent="0.3">
      <c r="A71" s="110" t="s">
        <v>623</v>
      </c>
      <c r="B71" s="111" t="s">
        <v>623</v>
      </c>
    </row>
    <row r="72" spans="1:2" ht="15.75" thickBot="1" x14ac:dyDescent="0.3">
      <c r="A72" s="115">
        <v>42767</v>
      </c>
      <c r="B72" s="111" t="s">
        <v>639</v>
      </c>
    </row>
    <row r="73" spans="1:2" ht="30.75" thickBot="1" x14ac:dyDescent="0.3">
      <c r="A73" s="116">
        <v>36923</v>
      </c>
      <c r="B73" s="111" t="s">
        <v>640</v>
      </c>
    </row>
    <row r="74" spans="1:2" x14ac:dyDescent="0.25">
      <c r="A74" s="111" t="s">
        <v>547</v>
      </c>
      <c r="B74" s="111" t="s">
        <v>641</v>
      </c>
    </row>
    <row r="75" spans="1:2" ht="15.75" thickBot="1" x14ac:dyDescent="0.3">
      <c r="A75" s="131"/>
      <c r="B75" s="112" t="s">
        <v>635</v>
      </c>
    </row>
    <row r="76" spans="1:2" ht="15.75" thickBot="1" x14ac:dyDescent="0.3">
      <c r="A76" s="110" t="s">
        <v>547</v>
      </c>
      <c r="B76" s="117" t="s">
        <v>622</v>
      </c>
    </row>
    <row r="77" spans="1:2" ht="15.75" thickBot="1" x14ac:dyDescent="0.3">
      <c r="A77" s="121" t="s">
        <v>547</v>
      </c>
      <c r="B77" s="123" t="s">
        <v>622</v>
      </c>
    </row>
    <row r="78" spans="1:2" ht="15.75" thickBot="1" x14ac:dyDescent="0.3">
      <c r="A78" s="120" t="s">
        <v>623</v>
      </c>
      <c r="B78" s="112" t="s">
        <v>623</v>
      </c>
    </row>
    <row r="79" spans="1:2" ht="30" x14ac:dyDescent="0.25">
      <c r="A79" s="111" t="s">
        <v>548</v>
      </c>
      <c r="B79" s="111" t="s">
        <v>642</v>
      </c>
    </row>
    <row r="80" spans="1:2" ht="15.75" thickBot="1" x14ac:dyDescent="0.3">
      <c r="A80" s="131"/>
      <c r="B80" s="112" t="s">
        <v>638</v>
      </c>
    </row>
    <row r="81" spans="1:2" ht="15.75" thickBot="1" x14ac:dyDescent="0.3">
      <c r="A81" s="110" t="s">
        <v>548</v>
      </c>
      <c r="B81" s="117" t="s">
        <v>622</v>
      </c>
    </row>
    <row r="82" spans="1:2" ht="15.75" thickBot="1" x14ac:dyDescent="0.3">
      <c r="A82" s="110" t="s">
        <v>548</v>
      </c>
      <c r="B82" s="117" t="s">
        <v>622</v>
      </c>
    </row>
    <row r="83" spans="1:2" ht="15.75" thickBot="1" x14ac:dyDescent="0.3">
      <c r="A83" s="110" t="s">
        <v>623</v>
      </c>
      <c r="B83" s="111" t="s">
        <v>623</v>
      </c>
    </row>
    <row r="84" spans="1:2" ht="15.75" thickBot="1" x14ac:dyDescent="0.3">
      <c r="A84" s="116">
        <v>37288</v>
      </c>
      <c r="B84" s="111" t="s">
        <v>643</v>
      </c>
    </row>
    <row r="85" spans="1:2" ht="15.75" thickBot="1" x14ac:dyDescent="0.3">
      <c r="A85" s="110" t="s">
        <v>552</v>
      </c>
      <c r="B85" s="111" t="s">
        <v>644</v>
      </c>
    </row>
    <row r="86" spans="1:2" ht="15.75" thickBot="1" x14ac:dyDescent="0.3">
      <c r="A86" s="110" t="s">
        <v>552</v>
      </c>
      <c r="B86" s="117" t="s">
        <v>622</v>
      </c>
    </row>
    <row r="87" spans="1:2" ht="15.75" thickBot="1" x14ac:dyDescent="0.3">
      <c r="A87" s="110" t="s">
        <v>552</v>
      </c>
      <c r="B87" s="117" t="s">
        <v>622</v>
      </c>
    </row>
    <row r="88" spans="1:2" ht="15.75" thickBot="1" x14ac:dyDescent="0.3">
      <c r="A88" s="110" t="s">
        <v>623</v>
      </c>
      <c r="B88" s="111" t="s">
        <v>623</v>
      </c>
    </row>
    <row r="89" spans="1:2" ht="15.75" thickBot="1" x14ac:dyDescent="0.3">
      <c r="A89" s="110" t="s">
        <v>553</v>
      </c>
      <c r="B89" s="111" t="s">
        <v>645</v>
      </c>
    </row>
    <row r="90" spans="1:2" ht="15.75" thickBot="1" x14ac:dyDescent="0.3">
      <c r="A90" s="110" t="s">
        <v>553</v>
      </c>
      <c r="B90" s="117" t="s">
        <v>622</v>
      </c>
    </row>
    <row r="91" spans="1:2" ht="15.75" thickBot="1" x14ac:dyDescent="0.3">
      <c r="A91" s="110" t="s">
        <v>553</v>
      </c>
      <c r="B91" s="117" t="s">
        <v>622</v>
      </c>
    </row>
    <row r="92" spans="1:2" ht="15.75" thickBot="1" x14ac:dyDescent="0.3">
      <c r="A92" s="110" t="s">
        <v>623</v>
      </c>
      <c r="B92" s="111" t="s">
        <v>623</v>
      </c>
    </row>
    <row r="93" spans="1:2" ht="15.75" thickBot="1" x14ac:dyDescent="0.3">
      <c r="A93" s="116">
        <v>37653</v>
      </c>
      <c r="B93" s="111" t="s">
        <v>646</v>
      </c>
    </row>
    <row r="94" spans="1:2" ht="15.75" thickBot="1" x14ac:dyDescent="0.3">
      <c r="A94" s="110" t="s">
        <v>557</v>
      </c>
      <c r="B94" s="111" t="s">
        <v>647</v>
      </c>
    </row>
    <row r="95" spans="1:2" ht="15.75" thickBot="1" x14ac:dyDescent="0.3">
      <c r="A95" s="110" t="s">
        <v>557</v>
      </c>
      <c r="B95" s="117" t="s">
        <v>622</v>
      </c>
    </row>
    <row r="96" spans="1:2" ht="15.75" thickBot="1" x14ac:dyDescent="0.3">
      <c r="A96" s="110" t="s">
        <v>557</v>
      </c>
      <c r="B96" s="117" t="s">
        <v>622</v>
      </c>
    </row>
    <row r="97" spans="1:2" ht="15.75" thickBot="1" x14ac:dyDescent="0.3">
      <c r="A97" s="110" t="s">
        <v>623</v>
      </c>
      <c r="B97" s="111" t="s">
        <v>623</v>
      </c>
    </row>
    <row r="98" spans="1:2" x14ac:dyDescent="0.25">
      <c r="A98" s="111" t="s">
        <v>558</v>
      </c>
      <c r="B98" s="111" t="s">
        <v>648</v>
      </c>
    </row>
    <row r="99" spans="1:2" ht="15.75" thickBot="1" x14ac:dyDescent="0.3">
      <c r="A99" s="131"/>
      <c r="B99" s="112" t="s">
        <v>649</v>
      </c>
    </row>
    <row r="100" spans="1:2" ht="15.75" thickBot="1" x14ac:dyDescent="0.3">
      <c r="A100" s="110" t="s">
        <v>558</v>
      </c>
      <c r="B100" s="117" t="s">
        <v>622</v>
      </c>
    </row>
    <row r="101" spans="1:2" ht="15.75" thickBot="1" x14ac:dyDescent="0.3">
      <c r="A101" s="110" t="s">
        <v>558</v>
      </c>
      <c r="B101" s="117" t="s">
        <v>622</v>
      </c>
    </row>
    <row r="102" spans="1:2" ht="15.75" thickBot="1" x14ac:dyDescent="0.3">
      <c r="A102" s="110" t="s">
        <v>623</v>
      </c>
      <c r="B102" s="111" t="s">
        <v>623</v>
      </c>
    </row>
    <row r="103" spans="1:2" x14ac:dyDescent="0.25">
      <c r="A103" s="111" t="s">
        <v>559</v>
      </c>
      <c r="B103" s="111" t="s">
        <v>650</v>
      </c>
    </row>
    <row r="104" spans="1:2" ht="15.75" thickBot="1" x14ac:dyDescent="0.3">
      <c r="A104" s="131"/>
      <c r="B104" s="112" t="s">
        <v>651</v>
      </c>
    </row>
    <row r="105" spans="1:2" ht="15.75" thickBot="1" x14ac:dyDescent="0.3">
      <c r="A105" s="110" t="s">
        <v>559</v>
      </c>
      <c r="B105" s="117" t="s">
        <v>622</v>
      </c>
    </row>
    <row r="106" spans="1:2" ht="15.75" thickBot="1" x14ac:dyDescent="0.3">
      <c r="A106" s="110" t="s">
        <v>559</v>
      </c>
      <c r="B106" s="117" t="s">
        <v>622</v>
      </c>
    </row>
    <row r="107" spans="1:2" ht="15.75" thickBot="1" x14ac:dyDescent="0.3">
      <c r="A107" s="110" t="s">
        <v>623</v>
      </c>
      <c r="B107" s="111" t="s">
        <v>623</v>
      </c>
    </row>
    <row r="108" spans="1:2" x14ac:dyDescent="0.25">
      <c r="A108" s="111" t="s">
        <v>560</v>
      </c>
      <c r="B108" s="111" t="s">
        <v>652</v>
      </c>
    </row>
    <row r="109" spans="1:2" ht="15.75" thickBot="1" x14ac:dyDescent="0.3">
      <c r="A109" s="131"/>
      <c r="B109" s="112" t="s">
        <v>653</v>
      </c>
    </row>
    <row r="110" spans="1:2" ht="15.75" thickBot="1" x14ac:dyDescent="0.3">
      <c r="A110" s="110" t="s">
        <v>560</v>
      </c>
      <c r="B110" s="117" t="s">
        <v>622</v>
      </c>
    </row>
    <row r="111" spans="1:2" ht="15.75" thickBot="1" x14ac:dyDescent="0.3">
      <c r="A111" s="110" t="s">
        <v>560</v>
      </c>
      <c r="B111" s="117" t="s">
        <v>622</v>
      </c>
    </row>
    <row r="112" spans="1:2" ht="15.75" thickBot="1" x14ac:dyDescent="0.3">
      <c r="A112" s="110" t="s">
        <v>623</v>
      </c>
      <c r="B112" s="111" t="s">
        <v>623</v>
      </c>
    </row>
    <row r="113" spans="1:2" ht="15.75" thickBot="1" x14ac:dyDescent="0.3">
      <c r="A113" s="110" t="s">
        <v>654</v>
      </c>
      <c r="B113" s="111" t="s">
        <v>655</v>
      </c>
    </row>
    <row r="114" spans="1:2" ht="15.75" thickBot="1" x14ac:dyDescent="0.3">
      <c r="A114" s="110" t="s">
        <v>654</v>
      </c>
      <c r="B114" s="117" t="s">
        <v>622</v>
      </c>
    </row>
    <row r="115" spans="1:2" ht="15.75" thickBot="1" x14ac:dyDescent="0.3">
      <c r="A115" s="110" t="s">
        <v>654</v>
      </c>
      <c r="B115" s="117" t="s">
        <v>622</v>
      </c>
    </row>
    <row r="116" spans="1:2" ht="15.75" thickBot="1" x14ac:dyDescent="0.3">
      <c r="A116" s="110" t="s">
        <v>623</v>
      </c>
      <c r="B116" s="111" t="s">
        <v>623</v>
      </c>
    </row>
    <row r="117" spans="1:2" ht="15.75" thickBot="1" x14ac:dyDescent="0.3">
      <c r="A117" s="121" t="s">
        <v>656</v>
      </c>
      <c r="B117" s="119" t="s">
        <v>657</v>
      </c>
    </row>
    <row r="118" spans="1:2" ht="15.75" thickBot="1" x14ac:dyDescent="0.3">
      <c r="A118" s="120" t="s">
        <v>656</v>
      </c>
      <c r="B118" s="122" t="s">
        <v>622</v>
      </c>
    </row>
    <row r="119" spans="1:2" ht="15.75" thickBot="1" x14ac:dyDescent="0.3">
      <c r="A119" s="110" t="s">
        <v>656</v>
      </c>
      <c r="B119" s="117" t="s">
        <v>622</v>
      </c>
    </row>
    <row r="120" spans="1:2" ht="15.75" thickBot="1" x14ac:dyDescent="0.3">
      <c r="A120" s="110" t="s">
        <v>623</v>
      </c>
      <c r="B120" s="111" t="s">
        <v>623</v>
      </c>
    </row>
    <row r="121" spans="1:2" ht="15.75" thickBot="1" x14ac:dyDescent="0.3">
      <c r="A121" s="110" t="s">
        <v>658</v>
      </c>
      <c r="B121" s="111" t="s">
        <v>659</v>
      </c>
    </row>
    <row r="122" spans="1:2" ht="15.75" thickBot="1" x14ac:dyDescent="0.3">
      <c r="A122" s="110" t="s">
        <v>658</v>
      </c>
      <c r="B122" s="117" t="s">
        <v>622</v>
      </c>
    </row>
    <row r="123" spans="1:2" ht="15.75" thickBot="1" x14ac:dyDescent="0.3">
      <c r="A123" s="110" t="s">
        <v>658</v>
      </c>
      <c r="B123" s="117" t="s">
        <v>622</v>
      </c>
    </row>
    <row r="124" spans="1:2" ht="15.75" thickBot="1" x14ac:dyDescent="0.3">
      <c r="A124" s="110" t="s">
        <v>623</v>
      </c>
      <c r="B124" s="111" t="s">
        <v>623</v>
      </c>
    </row>
    <row r="125" spans="1:2" ht="30.75" thickBot="1" x14ac:dyDescent="0.3">
      <c r="A125" s="110" t="s">
        <v>660</v>
      </c>
      <c r="B125" s="111" t="s">
        <v>661</v>
      </c>
    </row>
    <row r="126" spans="1:2" ht="15.75" thickBot="1" x14ac:dyDescent="0.3">
      <c r="A126" s="110" t="s">
        <v>660</v>
      </c>
      <c r="B126" s="117" t="s">
        <v>622</v>
      </c>
    </row>
    <row r="127" spans="1:2" ht="15.75" thickBot="1" x14ac:dyDescent="0.3">
      <c r="A127" s="110" t="s">
        <v>660</v>
      </c>
      <c r="B127" s="117" t="s">
        <v>622</v>
      </c>
    </row>
    <row r="128" spans="1:2" ht="15.75" thickBot="1" x14ac:dyDescent="0.3">
      <c r="A128" s="110" t="s">
        <v>623</v>
      </c>
      <c r="B128" s="111" t="s">
        <v>623</v>
      </c>
    </row>
    <row r="129" spans="1:2" ht="15.75" thickBot="1" x14ac:dyDescent="0.3">
      <c r="A129" s="116">
        <v>38018</v>
      </c>
      <c r="B129" s="111" t="s">
        <v>662</v>
      </c>
    </row>
    <row r="130" spans="1:2" x14ac:dyDescent="0.25">
      <c r="A130" s="111" t="s">
        <v>562</v>
      </c>
      <c r="B130" s="111" t="s">
        <v>663</v>
      </c>
    </row>
    <row r="131" spans="1:2" ht="15.75" thickBot="1" x14ac:dyDescent="0.3">
      <c r="A131" s="131"/>
      <c r="B131" s="112" t="s">
        <v>638</v>
      </c>
    </row>
    <row r="132" spans="1:2" ht="15.75" thickBot="1" x14ac:dyDescent="0.3">
      <c r="A132" s="110" t="s">
        <v>562</v>
      </c>
      <c r="B132" s="117" t="s">
        <v>622</v>
      </c>
    </row>
    <row r="133" spans="1:2" ht="15.75" thickBot="1" x14ac:dyDescent="0.3">
      <c r="A133" s="110" t="s">
        <v>562</v>
      </c>
      <c r="B133" s="117" t="s">
        <v>622</v>
      </c>
    </row>
    <row r="134" spans="1:2" ht="15.75" thickBot="1" x14ac:dyDescent="0.3">
      <c r="A134" s="110" t="s">
        <v>623</v>
      </c>
      <c r="B134" s="111" t="s">
        <v>623</v>
      </c>
    </row>
    <row r="135" spans="1:2" ht="15.75" thickBot="1" x14ac:dyDescent="0.3">
      <c r="A135" s="110" t="s">
        <v>564</v>
      </c>
      <c r="B135" s="111" t="s">
        <v>664</v>
      </c>
    </row>
    <row r="136" spans="1:2" ht="15.75" thickBot="1" x14ac:dyDescent="0.3">
      <c r="A136" s="110" t="s">
        <v>564</v>
      </c>
      <c r="B136" s="117" t="s">
        <v>622</v>
      </c>
    </row>
    <row r="137" spans="1:2" ht="15.75" thickBot="1" x14ac:dyDescent="0.3">
      <c r="A137" s="110" t="s">
        <v>564</v>
      </c>
      <c r="B137" s="117" t="s">
        <v>622</v>
      </c>
    </row>
    <row r="138" spans="1:2" ht="15.75" thickBot="1" x14ac:dyDescent="0.3">
      <c r="A138" s="110" t="s">
        <v>623</v>
      </c>
      <c r="B138" s="111" t="s">
        <v>623</v>
      </c>
    </row>
    <row r="139" spans="1:2" ht="30.75" thickBot="1" x14ac:dyDescent="0.3">
      <c r="A139" s="115">
        <v>42795</v>
      </c>
      <c r="B139" s="111" t="s">
        <v>665</v>
      </c>
    </row>
    <row r="140" spans="1:2" x14ac:dyDescent="0.25">
      <c r="A140" s="129">
        <v>36951</v>
      </c>
      <c r="B140" s="111" t="s">
        <v>666</v>
      </c>
    </row>
    <row r="141" spans="1:2" ht="15.75" thickBot="1" x14ac:dyDescent="0.3">
      <c r="A141" s="130"/>
      <c r="B141" s="112" t="s">
        <v>629</v>
      </c>
    </row>
    <row r="142" spans="1:2" ht="15.75" thickBot="1" x14ac:dyDescent="0.3">
      <c r="A142" s="116">
        <v>36951</v>
      </c>
      <c r="B142" s="117" t="s">
        <v>622</v>
      </c>
    </row>
    <row r="143" spans="1:2" ht="15.75" thickBot="1" x14ac:dyDescent="0.3">
      <c r="A143" s="116">
        <v>36951</v>
      </c>
      <c r="B143" s="117" t="s">
        <v>622</v>
      </c>
    </row>
    <row r="144" spans="1:2" ht="15.75" thickBot="1" x14ac:dyDescent="0.3">
      <c r="A144" s="110" t="s">
        <v>623</v>
      </c>
      <c r="B144" s="111" t="s">
        <v>623</v>
      </c>
    </row>
    <row r="145" spans="1:2" ht="30" x14ac:dyDescent="0.25">
      <c r="A145" s="129">
        <v>37316</v>
      </c>
      <c r="B145" s="111" t="s">
        <v>667</v>
      </c>
    </row>
    <row r="146" spans="1:2" ht="15.75" thickBot="1" x14ac:dyDescent="0.3">
      <c r="A146" s="130"/>
      <c r="B146" s="112" t="s">
        <v>635</v>
      </c>
    </row>
    <row r="147" spans="1:2" ht="15.75" thickBot="1" x14ac:dyDescent="0.3">
      <c r="A147" s="116">
        <v>37316</v>
      </c>
      <c r="B147" s="117" t="s">
        <v>622</v>
      </c>
    </row>
    <row r="148" spans="1:2" ht="15.75" thickBot="1" x14ac:dyDescent="0.3">
      <c r="A148" s="116">
        <v>37316</v>
      </c>
      <c r="B148" s="117" t="s">
        <v>622</v>
      </c>
    </row>
    <row r="149" spans="1:2" ht="15.75" thickBot="1" x14ac:dyDescent="0.3">
      <c r="A149" s="110" t="s">
        <v>623</v>
      </c>
      <c r="B149" s="111" t="s">
        <v>623</v>
      </c>
    </row>
    <row r="150" spans="1:2" x14ac:dyDescent="0.25">
      <c r="A150" s="127">
        <v>42826</v>
      </c>
      <c r="B150" s="111" t="s">
        <v>612</v>
      </c>
    </row>
    <row r="151" spans="1:2" ht="15.75" thickBot="1" x14ac:dyDescent="0.3">
      <c r="A151" s="128"/>
      <c r="B151" s="112" t="s">
        <v>629</v>
      </c>
    </row>
    <row r="152" spans="1:2" ht="15.75" thickBot="1" x14ac:dyDescent="0.3">
      <c r="A152" s="115">
        <v>42826</v>
      </c>
      <c r="B152" s="117" t="s">
        <v>622</v>
      </c>
    </row>
    <row r="153" spans="1:2" ht="15.75" thickBot="1" x14ac:dyDescent="0.3">
      <c r="A153" s="115">
        <v>42826</v>
      </c>
      <c r="B153" s="117" t="s">
        <v>622</v>
      </c>
    </row>
    <row r="154" spans="1:2" ht="15.75" thickBot="1" x14ac:dyDescent="0.3">
      <c r="A154" s="121" t="s">
        <v>623</v>
      </c>
      <c r="B154" s="119" t="s">
        <v>623</v>
      </c>
    </row>
    <row r="155" spans="1:2" ht="15.75" thickBot="1" x14ac:dyDescent="0.3">
      <c r="A155" s="124">
        <v>42856</v>
      </c>
      <c r="B155" s="112" t="s">
        <v>668</v>
      </c>
    </row>
    <row r="156" spans="1:2" ht="15.75" thickBot="1" x14ac:dyDescent="0.3">
      <c r="A156" s="115">
        <v>42856</v>
      </c>
      <c r="B156" s="117" t="s">
        <v>622</v>
      </c>
    </row>
    <row r="157" spans="1:2" ht="15.75" thickBot="1" x14ac:dyDescent="0.3">
      <c r="A157" s="115">
        <v>42856</v>
      </c>
      <c r="B157" s="117" t="s">
        <v>622</v>
      </c>
    </row>
    <row r="158" spans="1:2" ht="15.75" thickBot="1" x14ac:dyDescent="0.3">
      <c r="A158" s="110" t="s">
        <v>623</v>
      </c>
      <c r="B158" s="111" t="s">
        <v>623</v>
      </c>
    </row>
    <row r="159" spans="1:2" ht="15.75" thickBot="1" x14ac:dyDescent="0.3">
      <c r="A159" s="115">
        <v>42887</v>
      </c>
      <c r="B159" s="111" t="s">
        <v>669</v>
      </c>
    </row>
    <row r="160" spans="1:2" ht="15.75" thickBot="1" x14ac:dyDescent="0.3">
      <c r="A160" s="115">
        <v>42887</v>
      </c>
      <c r="B160" s="117" t="s">
        <v>622</v>
      </c>
    </row>
    <row r="161" spans="1:2" ht="15.75" thickBot="1" x14ac:dyDescent="0.3">
      <c r="A161" s="115">
        <v>42887</v>
      </c>
      <c r="B161" s="117" t="s">
        <v>622</v>
      </c>
    </row>
    <row r="162" spans="1:2" ht="15.75" thickBot="1" x14ac:dyDescent="0.3">
      <c r="A162" s="110" t="s">
        <v>623</v>
      </c>
      <c r="B162" s="111" t="s">
        <v>623</v>
      </c>
    </row>
    <row r="163" spans="1:2" ht="15.75" thickBot="1" x14ac:dyDescent="0.3">
      <c r="A163" s="110">
        <v>2</v>
      </c>
      <c r="B163" s="111" t="s">
        <v>491</v>
      </c>
    </row>
    <row r="164" spans="1:2" ht="15.75" thickBot="1" x14ac:dyDescent="0.3">
      <c r="A164" s="125" t="s">
        <v>670</v>
      </c>
      <c r="B164" s="126" t="s">
        <v>670</v>
      </c>
    </row>
  </sheetData>
  <customSheetViews>
    <customSheetView guid="{7827CC47-A8A6-411C-BB9A-80AEDD4B0446}">
      <selection activeCell="E12" sqref="E12"/>
      <pageMargins left="0.7" right="0.7" top="0.75" bottom="0.75" header="0.3" footer="0.3"/>
      <pageSetup paperSize="9" orientation="portrait" r:id="rId1"/>
    </customSheetView>
    <customSheetView guid="{5D1DDB92-E2F2-4E40-9215-C70ED035E1A7}">
      <selection activeCell="E12" sqref="E12"/>
      <pageMargins left="0.7" right="0.7" top="0.75" bottom="0.75" header="0.3" footer="0.3"/>
      <pageSetup paperSize="9" orientation="portrait" r:id="rId2"/>
    </customSheetView>
  </customSheetViews>
  <pageMargins left="0.7" right="0.7" top="0.75" bottom="0.75" header="0.3" footer="0.3"/>
  <pageSetup paperSize="9"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39</vt:i4>
      </vt:variant>
      <vt:variant>
        <vt:lpstr>Именованные диапазоны</vt:lpstr>
      </vt:variant>
      <vt:variant>
        <vt:i4>65</vt:i4>
      </vt:variant>
    </vt:vector>
  </HeadingPairs>
  <TitlesOfParts>
    <vt:vector size="104" baseType="lpstr">
      <vt:lpstr>1</vt:lpstr>
      <vt:lpstr>2</vt:lpstr>
      <vt:lpstr>3.1</vt:lpstr>
      <vt:lpstr>4</vt:lpstr>
      <vt:lpstr>6</vt:lpstr>
      <vt:lpstr>7</vt:lpstr>
      <vt:lpstr>I1115_1037000158513_10_69_0</vt:lpstr>
      <vt:lpstr>I1015_1037000158513_11_69_0</vt:lpstr>
      <vt:lpstr>I1015_1037000158513_12_69_0</vt:lpstr>
      <vt:lpstr>I1015_1037000158513_13_69_0</vt:lpstr>
      <vt:lpstr>E0214_1037000158513_13_69_0</vt:lpstr>
      <vt:lpstr>I1015_1037000158513_14_69_0</vt:lpstr>
      <vt:lpstr>I1015_1037000158513_15_69_0</vt:lpstr>
      <vt:lpstr>I1015_1037000158513_16_69_0</vt:lpstr>
      <vt:lpstr>I1015_1037000158513_17_69_0</vt:lpstr>
      <vt:lpstr>I1015_1037000158513_18_69_0 </vt:lpstr>
      <vt:lpstr>I1015_1037000158513_19_69_0</vt:lpstr>
      <vt:lpstr>В0228_1037000158513_02_0_69_</vt:lpstr>
      <vt:lpstr>В0228_1037000158513_03_0_69_</vt:lpstr>
      <vt:lpstr>В0228_1037000158513_04_0_69_</vt:lpstr>
      <vt:lpstr>5</vt:lpstr>
      <vt:lpstr>В0228_1037000158513_05_0_69_</vt:lpstr>
      <vt:lpstr>В0228_1037000158513_06_0_69_</vt:lpstr>
      <vt:lpstr>В0228_1037000158513_07_0_69_</vt:lpstr>
      <vt:lpstr>В0228_1037000158513_08_0_69_</vt:lpstr>
      <vt:lpstr>В0228_1037000158513_09_0_69_</vt:lpstr>
      <vt:lpstr>В0228_1037000158513_10_0_69_</vt:lpstr>
      <vt:lpstr>В0228_1037000158513_11_1_69_</vt:lpstr>
      <vt:lpstr>В0228_1037000158513_11_2_69_</vt:lpstr>
      <vt:lpstr>В0228_1037000158513_11_3_69_</vt:lpstr>
      <vt:lpstr>В0228_1037000158513_12_0_69_</vt:lpstr>
      <vt:lpstr>В0228_1037000158513_13_0_69_</vt:lpstr>
      <vt:lpstr>В0228_1037000158513_14_0_69_</vt:lpstr>
      <vt:lpstr>В0228_1037000158513_15_0_69_</vt:lpstr>
      <vt:lpstr>В0228_1037000158513_16_0_69_</vt:lpstr>
      <vt:lpstr>В0228_1037000158513_17_0_69_</vt:lpstr>
      <vt:lpstr>В0228_1037000158513_18_0_69_</vt:lpstr>
      <vt:lpstr>В0228_1037000158513_19_0_69_</vt:lpstr>
      <vt:lpstr>Лист24</vt:lpstr>
      <vt:lpstr>Лист24!sub_210010</vt:lpstr>
      <vt:lpstr>'1'!Заголовки_для_печати</vt:lpstr>
      <vt:lpstr>'2'!Заголовки_для_печати</vt:lpstr>
      <vt:lpstr>'3.1'!Заголовки_для_печати</vt:lpstr>
      <vt:lpstr>'4'!Заголовки_для_печати</vt:lpstr>
      <vt:lpstr>'6'!Заголовки_для_печати</vt:lpstr>
      <vt:lpstr>'7'!Заголовки_для_печати</vt:lpstr>
      <vt:lpstr>E0214_1037000158513_13_69_0!Заголовки_для_печати</vt:lpstr>
      <vt:lpstr>I1015_1037000158513_11_69_0!Заголовки_для_печати</vt:lpstr>
      <vt:lpstr>I1015_1037000158513_12_69_0!Заголовки_для_печати</vt:lpstr>
      <vt:lpstr>I1015_1037000158513_13_69_0!Заголовки_для_печати</vt:lpstr>
      <vt:lpstr>I1015_1037000158513_14_69_0!Заголовки_для_печати</vt:lpstr>
      <vt:lpstr>I1015_1037000158513_15_69_0!Заголовки_для_печати</vt:lpstr>
      <vt:lpstr>I1015_1037000158513_16_69_0!Заголовки_для_печати</vt:lpstr>
      <vt:lpstr>I1015_1037000158513_17_69_0!Заголовки_для_печати</vt:lpstr>
      <vt:lpstr>'I1015_1037000158513_18_69_0 '!Заголовки_для_печати</vt:lpstr>
      <vt:lpstr>I1015_1037000158513_19_69_0!Заголовки_для_печати</vt:lpstr>
      <vt:lpstr>I1115_1037000158513_10_69_0!Заголовки_для_печати</vt:lpstr>
      <vt:lpstr>В0228_1037000158513_02_0_69_!Заголовки_для_печати</vt:lpstr>
      <vt:lpstr>В0228_1037000158513_03_0_69_!Заголовки_для_печати</vt:lpstr>
      <vt:lpstr>В0228_1037000158513_04_0_69_!Заголовки_для_печати</vt:lpstr>
      <vt:lpstr>В0228_1037000158513_05_0_69_!Заголовки_для_печати</vt:lpstr>
      <vt:lpstr>В0228_1037000158513_06_0_69_!Заголовки_для_печати</vt:lpstr>
      <vt:lpstr>В0228_1037000158513_07_0_69_!Заголовки_для_печати</vt:lpstr>
      <vt:lpstr>В0228_1037000158513_08_0_69_!Заголовки_для_печати</vt:lpstr>
      <vt:lpstr>В0228_1037000158513_09_0_69_!Заголовки_для_печати</vt:lpstr>
      <vt:lpstr>В0228_1037000158513_10_0_69_!Заголовки_для_печати</vt:lpstr>
      <vt:lpstr>В0228_1037000158513_11_1_69_!Заголовки_для_печати</vt:lpstr>
      <vt:lpstr>В0228_1037000158513_11_2_69_!Заголовки_для_печати</vt:lpstr>
      <vt:lpstr>В0228_1037000158513_11_3_69_!Заголовки_для_печати</vt:lpstr>
      <vt:lpstr>В0228_1037000158513_12_0_69_!Заголовки_для_печати</vt:lpstr>
      <vt:lpstr>В0228_1037000158513_13_0_69_!Заголовки_для_печати</vt:lpstr>
      <vt:lpstr>В0228_1037000158513_14_0_69_!Заголовки_для_печати</vt:lpstr>
      <vt:lpstr>В0228_1037000158513_15_0_69_!Заголовки_для_печати</vt:lpstr>
      <vt:lpstr>В0228_1037000158513_16_0_69_!Заголовки_для_печати</vt:lpstr>
      <vt:lpstr>'1'!Область_печати</vt:lpstr>
      <vt:lpstr>'2'!Область_печати</vt:lpstr>
      <vt:lpstr>'3.1'!Область_печати</vt:lpstr>
      <vt:lpstr>'4'!Область_печати</vt:lpstr>
      <vt:lpstr>'5'!Область_печати</vt:lpstr>
      <vt:lpstr>'6'!Область_печати</vt:lpstr>
      <vt:lpstr>E0214_1037000158513_13_69_0!Область_печати</vt:lpstr>
      <vt:lpstr>I1015_1037000158513_11_69_0!Область_печати</vt:lpstr>
      <vt:lpstr>I1015_1037000158513_12_69_0!Область_печати</vt:lpstr>
      <vt:lpstr>I1015_1037000158513_13_69_0!Область_печати</vt:lpstr>
      <vt:lpstr>I1015_1037000158513_14_69_0!Область_печати</vt:lpstr>
      <vt:lpstr>I1015_1037000158513_15_69_0!Область_печати</vt:lpstr>
      <vt:lpstr>I1015_1037000158513_16_69_0!Область_печати</vt:lpstr>
      <vt:lpstr>I1015_1037000158513_17_69_0!Область_печати</vt:lpstr>
      <vt:lpstr>'I1015_1037000158513_18_69_0 '!Область_печати</vt:lpstr>
      <vt:lpstr>I1015_1037000158513_19_69_0!Область_печати</vt:lpstr>
      <vt:lpstr>I1115_1037000158513_10_69_0!Область_печати</vt:lpstr>
      <vt:lpstr>В0228_1037000158513_02_0_69_!Область_печати</vt:lpstr>
      <vt:lpstr>В0228_1037000158513_03_0_69_!Область_печати</vt:lpstr>
      <vt:lpstr>В0228_1037000158513_04_0_69_!Область_печати</vt:lpstr>
      <vt:lpstr>В0228_1037000158513_05_0_69_!Область_печати</vt:lpstr>
      <vt:lpstr>В0228_1037000158513_06_0_69_!Область_печати</vt:lpstr>
      <vt:lpstr>В0228_1037000158513_08_0_69_!Область_печати</vt:lpstr>
      <vt:lpstr>В0228_1037000158513_11_2_69_!Область_печати</vt:lpstr>
      <vt:lpstr>В0228_1037000158513_13_0_69_!Область_печати</vt:lpstr>
      <vt:lpstr>В0228_1037000158513_14_0_69_!Область_печати</vt:lpstr>
      <vt:lpstr>В0228_1037000158513_15_0_69_!Область_печати</vt:lpstr>
      <vt:lpstr>В0228_1037000158513_16_0_69_!Область_печати</vt:lpstr>
      <vt:lpstr>В0228_1037000158513_18_0_69_!Область_печати</vt:lpstr>
      <vt:lpstr>В0228_1037000158513_19_0_69_!Область_печати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Брессем Ольга Анатольевна</dc:creator>
  <cp:lastModifiedBy>Гостищева Ирина Петровна</cp:lastModifiedBy>
  <cp:lastPrinted>2024-10-25T04:55:26Z</cp:lastPrinted>
  <dcterms:created xsi:type="dcterms:W3CDTF">2017-01-27T07:59:04Z</dcterms:created>
  <dcterms:modified xsi:type="dcterms:W3CDTF">2024-11-14T00:42:40Z</dcterms:modified>
</cp:coreProperties>
</file>